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hidePivotFieldList="1"/>
  <mc:AlternateContent xmlns:mc="http://schemas.openxmlformats.org/markup-compatibility/2006">
    <mc:Choice Requires="x15">
      <x15ac:absPath xmlns:x15ac="http://schemas.microsoft.com/office/spreadsheetml/2010/11/ac" url="https://d.docs.live.net/95ed93291b8fe821/Desktop/TRABAJO 2025/Entrerrios/Contratao PTAR/"/>
    </mc:Choice>
  </mc:AlternateContent>
  <xr:revisionPtr revIDLastSave="5" documentId="8_{D414D8EE-0FAE-4ABC-B99C-2452F0DFE2DE}" xr6:coauthVersionLast="47" xr6:coauthVersionMax="47" xr10:uidLastSave="{9693F3A9-35F4-4816-84E8-08F4757E6826}"/>
  <bookViews>
    <workbookView xWindow="-120" yWindow="-120" windowWidth="20730" windowHeight="11040" firstSheet="1" activeTab="2" xr2:uid="{00000000-000D-0000-FFFF-FFFF00000000}"/>
  </bookViews>
  <sheets>
    <sheet name="TABLA" sheetId="11" r:id="rId1"/>
    <sheet name="Base de Diseño" sheetId="12" r:id="rId2"/>
    <sheet name="Cálculo_Diseño" sheetId="1" r:id="rId3"/>
    <sheet name="Cantidad de Obra" sheetId="14" r:id="rId4"/>
    <sheet name="tablas" sheetId="17" r:id="rId5"/>
    <sheet name="Tabla Planos" sheetId="19" r:id="rId6"/>
  </sheets>
  <externalReferences>
    <externalReference r:id="rId7"/>
  </externalReferences>
  <definedNames>
    <definedName name="_xlnm._FilterDatabase" localSheetId="1" hidden="1">'Base de Diseño'!$A$1:$D$251</definedName>
    <definedName name="_xlnm._FilterDatabase" localSheetId="3" hidden="1">'Cantidad de Obra'!$A$8:$JS$291</definedName>
    <definedName name="A_impresión_IM" localSheetId="1">#REF!</definedName>
    <definedName name="Área_de_Cantidades" localSheetId="1">#REF!</definedName>
    <definedName name="_xlnm.Print_Area" localSheetId="1">'Base de Diseño'!$A$1:$K$50</definedName>
    <definedName name="_xlnm.Print_Area" localSheetId="2">Cálculo_Diseño!$A$1:$CN$52</definedName>
    <definedName name="_xlnm.Print_Area" localSheetId="0">TABLA!$A$1:$AE$118</definedName>
    <definedName name="_xlnm.Print_Area" localSheetId="5">'Tabla Planos'!$A$2:$D$18</definedName>
    <definedName name="_xlnm.Print_Area" localSheetId="4">tablas!$A$2:$M$48</definedName>
    <definedName name="BASE" localSheetId="3">'Cantidad de Obra'!#REF!</definedName>
    <definedName name="BuiltIn_Print_Area" localSheetId="1">#REF!</definedName>
    <definedName name="BuiltIn_Print_Area___0" localSheetId="1">#REF!</definedName>
    <definedName name="BuiltIn_Print_Area___0___0" localSheetId="1">#REF!</definedName>
    <definedName name="BuiltIn_Print_Area___0___0___0" localSheetId="1">#REF!</definedName>
    <definedName name="BuiltIn_Print_Titles" localSheetId="1">#REF!</definedName>
    <definedName name="Datos" localSheetId="1">'Base de Diseño'!$A$3:$D$623</definedName>
    <definedName name="datos1" localSheetId="1">'Base de Diseño'!#REF!</definedName>
    <definedName name="datos2" localSheetId="1">'Base de Diseño'!#REF!</definedName>
    <definedName name="datos3" localSheetId="1">'Base de Diseño'!#REF!</definedName>
    <definedName name="ERETERT" localSheetId="3">'Cantidad de Obra'!$1:$6</definedName>
    <definedName name="GDFGSDFTRE" localSheetId="3">'Cantidad de Obra'!$A$1:$CV$308</definedName>
    <definedName name="Polynomial" localSheetId="1">#REF!</definedName>
    <definedName name="PRESIPISTO" localSheetId="1">#REF!</definedName>
    <definedName name="Print_Area" localSheetId="2">Cálculo_Diseño!$A$6:$CD$48</definedName>
    <definedName name="Print_Area" localSheetId="3">'Cantidad de Obra'!$A$8:$KG$368</definedName>
    <definedName name="PRINT_AREA_MI" localSheetId="1">#REF!</definedName>
    <definedName name="Print_Titles" localSheetId="2">Cálculo_Diseño!$C:$D,Cálculo_Diseño!$6:$9</definedName>
    <definedName name="Print_Titles" localSheetId="3">'Cantidad de Obra'!$8:$12</definedName>
    <definedName name="viscosidad" localSheetId="1">#REF!</definedName>
  </definedNames>
  <calcPr calcId="191029"/>
  <pivotCaches>
    <pivotCache cacheId="0" r:id="rId8"/>
  </pivotCache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1" l="1"/>
  <c r="G47" i="1"/>
  <c r="F47" i="1"/>
  <c r="BO15" i="14"/>
  <c r="BO16" i="14"/>
  <c r="BO17" i="14"/>
  <c r="BO18" i="14"/>
  <c r="BO19" i="14"/>
  <c r="BO20" i="14"/>
  <c r="AT21" i="14"/>
  <c r="AT22" i="14"/>
  <c r="AT23" i="14"/>
  <c r="AT24" i="14"/>
  <c r="AT25" i="14"/>
  <c r="AT26" i="14"/>
  <c r="AT27" i="14"/>
  <c r="AT28" i="14"/>
  <c r="AT29" i="14"/>
  <c r="AT30" i="14"/>
  <c r="AT31" i="14"/>
  <c r="AT32" i="14"/>
  <c r="AT33" i="14"/>
  <c r="AT34" i="14"/>
  <c r="AT35" i="14"/>
  <c r="AT36" i="14"/>
  <c r="AT37" i="14"/>
  <c r="AT38" i="14"/>
  <c r="AT39" i="14"/>
  <c r="AT40" i="14"/>
  <c r="AT41" i="14"/>
  <c r="AT42" i="14"/>
  <c r="AT43" i="14"/>
  <c r="AT44" i="14"/>
  <c r="AT45" i="14"/>
  <c r="AT46" i="14"/>
  <c r="AT47" i="14"/>
  <c r="AT48" i="14"/>
  <c r="AT49" i="14"/>
  <c r="AT50" i="14"/>
  <c r="AT51" i="14"/>
  <c r="AT52" i="14"/>
  <c r="AT53" i="14"/>
  <c r="AT54" i="14"/>
  <c r="AT55" i="14"/>
  <c r="AT56" i="14"/>
  <c r="AT57" i="14"/>
  <c r="AT58" i="14"/>
  <c r="AT59" i="14"/>
  <c r="AT60" i="14"/>
  <c r="AT61" i="14"/>
  <c r="AT62" i="14"/>
  <c r="AT63" i="14"/>
  <c r="AT64" i="14"/>
  <c r="AT65" i="14"/>
  <c r="AT66" i="14"/>
  <c r="AT67" i="14"/>
  <c r="AT68" i="14"/>
  <c r="AT69" i="14"/>
  <c r="AT70" i="14"/>
  <c r="AT71" i="14"/>
  <c r="AT72" i="14"/>
  <c r="AT73" i="14"/>
  <c r="AT74" i="14"/>
  <c r="AT75" i="14"/>
  <c r="AT76" i="14"/>
  <c r="AT77" i="14"/>
  <c r="AT78" i="14"/>
  <c r="AT79" i="14"/>
  <c r="AT80" i="14"/>
  <c r="AT81" i="14"/>
  <c r="AT82" i="14"/>
  <c r="AT83" i="14"/>
  <c r="AT84" i="14"/>
  <c r="AT85" i="14"/>
  <c r="AT86" i="14"/>
  <c r="AT87" i="14"/>
  <c r="AT88" i="14"/>
  <c r="AT89" i="14"/>
  <c r="AQ21" i="14"/>
  <c r="AQ22" i="14"/>
  <c r="AQ23" i="14"/>
  <c r="AQ24" i="14"/>
  <c r="AQ25" i="14"/>
  <c r="AQ26" i="14"/>
  <c r="AQ27" i="14"/>
  <c r="AQ28" i="14"/>
  <c r="AQ29" i="14"/>
  <c r="AQ30" i="14"/>
  <c r="AQ31" i="14"/>
  <c r="AQ32" i="14"/>
  <c r="AQ33" i="14"/>
  <c r="AQ34" i="14"/>
  <c r="AQ35" i="14"/>
  <c r="AQ36" i="14"/>
  <c r="AQ37" i="14"/>
  <c r="AQ38" i="14"/>
  <c r="AQ39" i="14"/>
  <c r="AQ40" i="14"/>
  <c r="AQ41" i="14"/>
  <c r="AQ42" i="14"/>
  <c r="AQ43" i="14"/>
  <c r="AQ44" i="14"/>
  <c r="AQ45" i="14"/>
  <c r="AQ46" i="14"/>
  <c r="AQ47" i="14"/>
  <c r="AQ48" i="14"/>
  <c r="AQ49" i="14"/>
  <c r="AQ50" i="14"/>
  <c r="AQ51" i="14"/>
  <c r="AQ52" i="14"/>
  <c r="AQ53" i="14"/>
  <c r="AQ54" i="14"/>
  <c r="AQ55" i="14"/>
  <c r="AQ56" i="14"/>
  <c r="AQ57" i="14"/>
  <c r="AQ58" i="14"/>
  <c r="AQ59" i="14"/>
  <c r="AQ60" i="14"/>
  <c r="AQ61" i="14"/>
  <c r="AQ62" i="14"/>
  <c r="AQ63" i="14"/>
  <c r="AQ64" i="14"/>
  <c r="AQ65" i="14"/>
  <c r="AQ66" i="14"/>
  <c r="AQ67" i="14"/>
  <c r="AQ68" i="14"/>
  <c r="AQ69" i="14"/>
  <c r="AQ70" i="14"/>
  <c r="AQ71" i="14"/>
  <c r="AQ72" i="14"/>
  <c r="AQ73" i="14"/>
  <c r="AQ74" i="14"/>
  <c r="AQ75" i="14"/>
  <c r="AQ76" i="14"/>
  <c r="AQ77" i="14"/>
  <c r="AQ78" i="14"/>
  <c r="AQ79" i="14"/>
  <c r="AQ80" i="14"/>
  <c r="AQ81" i="14"/>
  <c r="AQ82" i="14"/>
  <c r="AQ83" i="14"/>
  <c r="AQ84" i="14"/>
  <c r="AQ85" i="14"/>
  <c r="AQ86" i="14"/>
  <c r="AQ87" i="14"/>
  <c r="AQ88" i="14"/>
  <c r="AQ89" i="14"/>
  <c r="AA16" i="14"/>
  <c r="AA17" i="14"/>
  <c r="AA18" i="14"/>
  <c r="AA19" i="14"/>
  <c r="AA20" i="14"/>
  <c r="AA21" i="14"/>
  <c r="AA22" i="14"/>
  <c r="AA23" i="14"/>
  <c r="AA24" i="14"/>
  <c r="AA25" i="14"/>
  <c r="AA26" i="14"/>
  <c r="AA27" i="14"/>
  <c r="AA28" i="14"/>
  <c r="AA29" i="14"/>
  <c r="AA30" i="14"/>
  <c r="AA31" i="14"/>
  <c r="AA32" i="14"/>
  <c r="AA33" i="14"/>
  <c r="AA34" i="14"/>
  <c r="AA35" i="14"/>
  <c r="AA36" i="14"/>
  <c r="AA37" i="14"/>
  <c r="AA15" i="14"/>
  <c r="Y16" i="14"/>
  <c r="Z16" i="14"/>
  <c r="Y17" i="14"/>
  <c r="Z17" i="14"/>
  <c r="Y18" i="14"/>
  <c r="Z18" i="14"/>
  <c r="Y19" i="14"/>
  <c r="Z19" i="14"/>
  <c r="Y20" i="14"/>
  <c r="Z20" i="14"/>
  <c r="Y21" i="14"/>
  <c r="Z21" i="14"/>
  <c r="Y22" i="14"/>
  <c r="Z22" i="14"/>
  <c r="Y23" i="14"/>
  <c r="Z23" i="14"/>
  <c r="Y24" i="14"/>
  <c r="Z24" i="14"/>
  <c r="Y25" i="14"/>
  <c r="Z25" i="14"/>
  <c r="Y26" i="14"/>
  <c r="Z26" i="14"/>
  <c r="Y27" i="14"/>
  <c r="Z27" i="14"/>
  <c r="Y28" i="14"/>
  <c r="Z28" i="14"/>
  <c r="Y29" i="14"/>
  <c r="Z29" i="14"/>
  <c r="Y30" i="14"/>
  <c r="Z30" i="14"/>
  <c r="Y31" i="14"/>
  <c r="Z31" i="14"/>
  <c r="Y32" i="14"/>
  <c r="Z32" i="14"/>
  <c r="Y33" i="14"/>
  <c r="Z33" i="14"/>
  <c r="Y34" i="14"/>
  <c r="Z34" i="14"/>
  <c r="Y35" i="14"/>
  <c r="Z35" i="14"/>
  <c r="Y36" i="14"/>
  <c r="Z36" i="14"/>
  <c r="Y37" i="14"/>
  <c r="Z37" i="14"/>
  <c r="Z15" i="14"/>
  <c r="Y15" i="14"/>
  <c r="Q16" i="14"/>
  <c r="R16" i="14"/>
  <c r="Q17" i="14"/>
  <c r="R17" i="14"/>
  <c r="Q18" i="14"/>
  <c r="R18" i="14"/>
  <c r="Q19" i="14"/>
  <c r="R19" i="14"/>
  <c r="Q20" i="14"/>
  <c r="R20" i="14"/>
  <c r="Q21" i="14"/>
  <c r="R21" i="14"/>
  <c r="Q22" i="14"/>
  <c r="R22" i="14"/>
  <c r="Q23" i="14"/>
  <c r="R23" i="14"/>
  <c r="Q24" i="14"/>
  <c r="R24" i="14"/>
  <c r="Q25" i="14"/>
  <c r="R25" i="14"/>
  <c r="Q26" i="14"/>
  <c r="R26" i="14"/>
  <c r="Q27" i="14"/>
  <c r="R27" i="14"/>
  <c r="Q28" i="14"/>
  <c r="R28" i="14"/>
  <c r="Q29" i="14"/>
  <c r="R29" i="14"/>
  <c r="Q30" i="14"/>
  <c r="R30" i="14"/>
  <c r="Q31" i="14"/>
  <c r="R31" i="14"/>
  <c r="Q32" i="14"/>
  <c r="R32" i="14"/>
  <c r="Q33" i="14"/>
  <c r="R33" i="14"/>
  <c r="Q34" i="14"/>
  <c r="R34" i="14"/>
  <c r="Q35" i="14"/>
  <c r="R35" i="14"/>
  <c r="Q36" i="14"/>
  <c r="R36" i="14"/>
  <c r="Q37" i="14"/>
  <c r="R37" i="14"/>
  <c r="R15" i="14"/>
  <c r="Q15" i="14"/>
  <c r="I16" i="14"/>
  <c r="J16" i="14"/>
  <c r="K16" i="14"/>
  <c r="L16" i="14"/>
  <c r="M16" i="14"/>
  <c r="N16" i="14"/>
  <c r="O16" i="14"/>
  <c r="P16" i="14"/>
  <c r="I17" i="14"/>
  <c r="J17" i="14"/>
  <c r="K17" i="14"/>
  <c r="L17" i="14"/>
  <c r="M17" i="14"/>
  <c r="N17" i="14"/>
  <c r="O17" i="14"/>
  <c r="P17" i="14"/>
  <c r="I18" i="14"/>
  <c r="J18" i="14"/>
  <c r="K18" i="14"/>
  <c r="L18" i="14"/>
  <c r="M18" i="14"/>
  <c r="N18" i="14"/>
  <c r="O18" i="14"/>
  <c r="P18" i="14"/>
  <c r="I19" i="14"/>
  <c r="J19" i="14"/>
  <c r="K19" i="14"/>
  <c r="L19" i="14"/>
  <c r="M19" i="14"/>
  <c r="N19" i="14"/>
  <c r="O19" i="14"/>
  <c r="P19" i="14"/>
  <c r="I20" i="14"/>
  <c r="J20" i="14"/>
  <c r="K20" i="14"/>
  <c r="L20" i="14"/>
  <c r="M20" i="14"/>
  <c r="N20" i="14"/>
  <c r="O20" i="14"/>
  <c r="P20" i="14"/>
  <c r="I21" i="14"/>
  <c r="J21" i="14"/>
  <c r="K21" i="14"/>
  <c r="L21" i="14"/>
  <c r="M21" i="14"/>
  <c r="N21" i="14"/>
  <c r="O21" i="14"/>
  <c r="P21" i="14"/>
  <c r="I22" i="14"/>
  <c r="J22" i="14"/>
  <c r="K22" i="14"/>
  <c r="L22" i="14"/>
  <c r="M22" i="14"/>
  <c r="N22" i="14"/>
  <c r="O22" i="14"/>
  <c r="P22" i="14"/>
  <c r="I23" i="14"/>
  <c r="J23" i="14"/>
  <c r="K23" i="14"/>
  <c r="L23" i="14"/>
  <c r="M23" i="14"/>
  <c r="N23" i="14"/>
  <c r="O23" i="14"/>
  <c r="P23" i="14"/>
  <c r="I24" i="14"/>
  <c r="J24" i="14"/>
  <c r="K24" i="14"/>
  <c r="L24" i="14"/>
  <c r="M24" i="14"/>
  <c r="N24" i="14"/>
  <c r="O24" i="14"/>
  <c r="P24" i="14"/>
  <c r="I25" i="14"/>
  <c r="J25" i="14"/>
  <c r="K25" i="14"/>
  <c r="L25" i="14"/>
  <c r="M25" i="14"/>
  <c r="N25" i="14"/>
  <c r="O25" i="14"/>
  <c r="P25" i="14"/>
  <c r="I26" i="14"/>
  <c r="J26" i="14"/>
  <c r="K26" i="14"/>
  <c r="L26" i="14"/>
  <c r="M26" i="14"/>
  <c r="N26" i="14"/>
  <c r="O26" i="14"/>
  <c r="P26" i="14"/>
  <c r="I27" i="14"/>
  <c r="J27" i="14"/>
  <c r="K27" i="14"/>
  <c r="L27" i="14"/>
  <c r="M27" i="14"/>
  <c r="N27" i="14"/>
  <c r="O27" i="14"/>
  <c r="P27" i="14"/>
  <c r="I28" i="14"/>
  <c r="J28" i="14"/>
  <c r="K28" i="14"/>
  <c r="L28" i="14"/>
  <c r="M28" i="14"/>
  <c r="N28" i="14"/>
  <c r="O28" i="14"/>
  <c r="P28" i="14"/>
  <c r="I29" i="14"/>
  <c r="J29" i="14"/>
  <c r="K29" i="14"/>
  <c r="L29" i="14"/>
  <c r="M29" i="14"/>
  <c r="N29" i="14"/>
  <c r="O29" i="14"/>
  <c r="P29" i="14"/>
  <c r="I30" i="14"/>
  <c r="J30" i="14"/>
  <c r="K30" i="14"/>
  <c r="L30" i="14"/>
  <c r="M30" i="14"/>
  <c r="N30" i="14"/>
  <c r="O30" i="14"/>
  <c r="P30" i="14"/>
  <c r="I31" i="14"/>
  <c r="J31" i="14"/>
  <c r="K31" i="14"/>
  <c r="L31" i="14"/>
  <c r="M31" i="14"/>
  <c r="N31" i="14"/>
  <c r="O31" i="14"/>
  <c r="P31" i="14"/>
  <c r="I32" i="14"/>
  <c r="J32" i="14"/>
  <c r="K32" i="14"/>
  <c r="L32" i="14"/>
  <c r="M32" i="14"/>
  <c r="N32" i="14"/>
  <c r="O32" i="14"/>
  <c r="P32" i="14"/>
  <c r="I33" i="14"/>
  <c r="J33" i="14"/>
  <c r="K33" i="14"/>
  <c r="L33" i="14"/>
  <c r="M33" i="14"/>
  <c r="N33" i="14"/>
  <c r="O33" i="14"/>
  <c r="P33" i="14"/>
  <c r="I34" i="14"/>
  <c r="J34" i="14"/>
  <c r="K34" i="14"/>
  <c r="L34" i="14"/>
  <c r="M34" i="14"/>
  <c r="N34" i="14"/>
  <c r="O34" i="14"/>
  <c r="P34" i="14"/>
  <c r="I35" i="14"/>
  <c r="J35" i="14"/>
  <c r="K35" i="14"/>
  <c r="L35" i="14"/>
  <c r="M35" i="14"/>
  <c r="N35" i="14"/>
  <c r="O35" i="14"/>
  <c r="P35" i="14"/>
  <c r="I36" i="14"/>
  <c r="J36" i="14"/>
  <c r="K36" i="14"/>
  <c r="L36" i="14"/>
  <c r="M36" i="14"/>
  <c r="N36" i="14"/>
  <c r="O36" i="14"/>
  <c r="P36" i="14"/>
  <c r="I37" i="14"/>
  <c r="J37" i="14"/>
  <c r="K37" i="14"/>
  <c r="L37" i="14"/>
  <c r="M37" i="14"/>
  <c r="N37" i="14"/>
  <c r="O37" i="14"/>
  <c r="P37" i="14"/>
  <c r="J15" i="14"/>
  <c r="K15" i="14"/>
  <c r="L15" i="14"/>
  <c r="M15" i="14"/>
  <c r="N15" i="14"/>
  <c r="O15" i="14"/>
  <c r="P15" i="14"/>
  <c r="I15" i="14"/>
  <c r="H16" i="14"/>
  <c r="H17" i="14"/>
  <c r="H18" i="14"/>
  <c r="H19" i="14"/>
  <c r="H20" i="14"/>
  <c r="H21" i="14"/>
  <c r="H22" i="14"/>
  <c r="H23" i="14"/>
  <c r="H24" i="14"/>
  <c r="H25" i="14"/>
  <c r="H26" i="14"/>
  <c r="H27" i="14"/>
  <c r="H28" i="14"/>
  <c r="H29" i="14"/>
  <c r="H30" i="14"/>
  <c r="H31" i="14"/>
  <c r="H32" i="14"/>
  <c r="H33" i="14"/>
  <c r="H34" i="14"/>
  <c r="H35" i="14"/>
  <c r="H36" i="14"/>
  <c r="H37" i="14"/>
  <c r="H15" i="14"/>
  <c r="G16" i="14"/>
  <c r="G17" i="14"/>
  <c r="G18" i="14"/>
  <c r="G19" i="14"/>
  <c r="G20" i="14"/>
  <c r="G21" i="14"/>
  <c r="G22" i="14"/>
  <c r="G23" i="14"/>
  <c r="G24" i="14"/>
  <c r="G25" i="14"/>
  <c r="G26" i="14"/>
  <c r="G27" i="14"/>
  <c r="G28" i="14"/>
  <c r="G29" i="14"/>
  <c r="G30" i="14"/>
  <c r="G31" i="14"/>
  <c r="G32" i="14"/>
  <c r="G33" i="14"/>
  <c r="G34" i="14"/>
  <c r="G35" i="14"/>
  <c r="G36" i="14"/>
  <c r="G37" i="14"/>
  <c r="G15" i="14"/>
  <c r="E16" i="14"/>
  <c r="E17" i="14"/>
  <c r="E18" i="14"/>
  <c r="E19" i="14"/>
  <c r="E20" i="14"/>
  <c r="E21" i="14"/>
  <c r="E22" i="14"/>
  <c r="E23" i="14"/>
  <c r="E24" i="14"/>
  <c r="E25" i="14"/>
  <c r="E26" i="14"/>
  <c r="E27" i="14"/>
  <c r="E28" i="14"/>
  <c r="E29" i="14"/>
  <c r="E30" i="14"/>
  <c r="E31" i="14"/>
  <c r="E32" i="14"/>
  <c r="E33" i="14"/>
  <c r="E34" i="14"/>
  <c r="E35" i="14"/>
  <c r="E36" i="14"/>
  <c r="E37" i="14"/>
  <c r="E15" i="14"/>
  <c r="F16" i="14"/>
  <c r="F17" i="14"/>
  <c r="F18" i="14"/>
  <c r="F19" i="14"/>
  <c r="F20" i="14"/>
  <c r="F21" i="14"/>
  <c r="F22" i="14"/>
  <c r="F23" i="14"/>
  <c r="F24" i="14"/>
  <c r="F25" i="14"/>
  <c r="F26" i="14"/>
  <c r="F27" i="14"/>
  <c r="F28" i="14"/>
  <c r="F29" i="14"/>
  <c r="F30" i="14"/>
  <c r="F31" i="14"/>
  <c r="F32" i="14"/>
  <c r="F33" i="14"/>
  <c r="F34" i="14"/>
  <c r="F35" i="14"/>
  <c r="F36" i="14"/>
  <c r="F37" i="14"/>
  <c r="F15" i="14"/>
  <c r="A16" i="14"/>
  <c r="B16" i="14"/>
  <c r="C16" i="14"/>
  <c r="D16" i="14"/>
  <c r="A17" i="14"/>
  <c r="B17" i="14"/>
  <c r="C17" i="14"/>
  <c r="D17" i="14"/>
  <c r="A18" i="14"/>
  <c r="B18" i="14"/>
  <c r="C18" i="14"/>
  <c r="D18" i="14"/>
  <c r="A19" i="14"/>
  <c r="B19" i="14"/>
  <c r="C19" i="14"/>
  <c r="D19" i="14"/>
  <c r="A20" i="14"/>
  <c r="B20" i="14"/>
  <c r="C20" i="14"/>
  <c r="D20" i="14"/>
  <c r="A21" i="14"/>
  <c r="B21" i="14"/>
  <c r="C21" i="14"/>
  <c r="D21" i="14"/>
  <c r="A22" i="14"/>
  <c r="B22" i="14"/>
  <c r="C22" i="14"/>
  <c r="D22" i="14"/>
  <c r="A23" i="14"/>
  <c r="B23" i="14"/>
  <c r="C23" i="14"/>
  <c r="D23" i="14"/>
  <c r="A24" i="14"/>
  <c r="B24" i="14"/>
  <c r="C24" i="14"/>
  <c r="D24" i="14"/>
  <c r="A25" i="14"/>
  <c r="B25" i="14"/>
  <c r="C25" i="14"/>
  <c r="D25" i="14"/>
  <c r="A26" i="14"/>
  <c r="B26" i="14"/>
  <c r="C26" i="14"/>
  <c r="D26" i="14"/>
  <c r="A27" i="14"/>
  <c r="B27" i="14"/>
  <c r="C27" i="14"/>
  <c r="D27" i="14"/>
  <c r="A28" i="14"/>
  <c r="B28" i="14"/>
  <c r="C28" i="14"/>
  <c r="D28" i="14"/>
  <c r="A29" i="14"/>
  <c r="B29" i="14"/>
  <c r="C29" i="14"/>
  <c r="D29" i="14"/>
  <c r="A30" i="14"/>
  <c r="B30" i="14"/>
  <c r="C30" i="14"/>
  <c r="D30" i="14"/>
  <c r="A31" i="14"/>
  <c r="B31" i="14"/>
  <c r="C31" i="14"/>
  <c r="D31" i="14"/>
  <c r="A32" i="14"/>
  <c r="B32" i="14"/>
  <c r="C32" i="14"/>
  <c r="D32" i="14"/>
  <c r="A33" i="14"/>
  <c r="B33" i="14"/>
  <c r="C33" i="14"/>
  <c r="D33" i="14"/>
  <c r="A34" i="14"/>
  <c r="B34" i="14"/>
  <c r="C34" i="14"/>
  <c r="D34" i="14"/>
  <c r="A35" i="14"/>
  <c r="B35" i="14"/>
  <c r="C35" i="14"/>
  <c r="D35" i="14"/>
  <c r="A36" i="14"/>
  <c r="B36" i="14"/>
  <c r="C36" i="14"/>
  <c r="D36" i="14"/>
  <c r="A37" i="14"/>
  <c r="B37" i="14"/>
  <c r="C37" i="14"/>
  <c r="D37" i="14"/>
  <c r="D15" i="14"/>
  <c r="C15" i="14"/>
  <c r="B15" i="14"/>
  <c r="A15" i="14"/>
  <c r="K22" i="1" l="1"/>
  <c r="L22" i="1" l="1"/>
  <c r="L25" i="1"/>
  <c r="J19" i="1" l="1"/>
  <c r="AU22" i="1" l="1"/>
  <c r="AU23" i="1"/>
  <c r="AU20" i="1"/>
  <c r="AU26" i="1"/>
  <c r="AU28" i="1"/>
  <c r="AU29" i="1"/>
  <c r="AU30" i="1"/>
  <c r="AU31" i="1"/>
  <c r="AU32" i="1"/>
  <c r="AU33" i="1"/>
  <c r="AU34" i="1"/>
  <c r="AU35" i="1"/>
  <c r="AU36" i="1"/>
  <c r="AU37" i="1"/>
  <c r="AU38" i="1"/>
  <c r="AU39" i="1"/>
  <c r="AU40" i="1"/>
  <c r="AU41" i="1"/>
  <c r="AU42" i="1"/>
  <c r="AU27" i="1"/>
  <c r="I26" i="1"/>
  <c r="R26" i="1"/>
  <c r="T26" i="1"/>
  <c r="AM26" i="1"/>
  <c r="AE26" i="1" s="1"/>
  <c r="CA26" i="1"/>
  <c r="C26" i="1"/>
  <c r="AQ26" i="1" s="1"/>
  <c r="C27" i="1"/>
  <c r="AR26" i="1" l="1"/>
  <c r="AX26" i="1" s="1"/>
  <c r="CK26" i="1"/>
  <c r="AW26" i="1"/>
  <c r="CE26" i="1"/>
  <c r="AZ26" i="1" l="1"/>
  <c r="AA26" i="1" s="1"/>
  <c r="AB26" i="1" s="1"/>
  <c r="CH26" i="1"/>
  <c r="BA26" i="1"/>
  <c r="BZ26" i="1" l="1"/>
  <c r="G25" i="1" l="1"/>
  <c r="C40" i="1" l="1"/>
  <c r="I40" i="1"/>
  <c r="T40" i="1" s="1"/>
  <c r="R40" i="1"/>
  <c r="CA40" i="1"/>
  <c r="CK40" i="1" s="1"/>
  <c r="C41" i="1"/>
  <c r="AR41" i="1" s="1"/>
  <c r="I41" i="1"/>
  <c r="R41" i="1"/>
  <c r="T41" i="1"/>
  <c r="CA41" i="1"/>
  <c r="C42" i="1"/>
  <c r="AM42" i="1" s="1"/>
  <c r="I42" i="1"/>
  <c r="R42" i="1"/>
  <c r="T42" i="1"/>
  <c r="AQ42" i="1"/>
  <c r="CA42" i="1"/>
  <c r="CK42" i="1" s="1"/>
  <c r="C32" i="1"/>
  <c r="AQ32" i="1" s="1"/>
  <c r="I32" i="1"/>
  <c r="T32" i="1" s="1"/>
  <c r="R32" i="1"/>
  <c r="CA32" i="1"/>
  <c r="CK32" i="1" s="1"/>
  <c r="C33" i="1"/>
  <c r="AQ33" i="1" s="1"/>
  <c r="I33" i="1"/>
  <c r="T33" i="1" s="1"/>
  <c r="R33" i="1"/>
  <c r="CA33" i="1"/>
  <c r="C34" i="1"/>
  <c r="I34" i="1"/>
  <c r="T34" i="1" s="1"/>
  <c r="R34" i="1"/>
  <c r="CA34" i="1"/>
  <c r="CK34" i="1" s="1"/>
  <c r="C35" i="1"/>
  <c r="I35" i="1"/>
  <c r="T35" i="1" s="1"/>
  <c r="R35" i="1"/>
  <c r="CA35" i="1"/>
  <c r="CK35" i="1" s="1"/>
  <c r="C36" i="1"/>
  <c r="I36" i="1"/>
  <c r="T36" i="1" s="1"/>
  <c r="R36" i="1"/>
  <c r="CA36" i="1"/>
  <c r="CK36" i="1" s="1"/>
  <c r="C37" i="1"/>
  <c r="I37" i="1"/>
  <c r="T37" i="1" s="1"/>
  <c r="R37" i="1"/>
  <c r="CA37" i="1"/>
  <c r="CK37" i="1" s="1"/>
  <c r="C38" i="1"/>
  <c r="I38" i="1"/>
  <c r="T38" i="1" s="1"/>
  <c r="R38" i="1"/>
  <c r="CA38" i="1"/>
  <c r="CK38" i="1" s="1"/>
  <c r="C39" i="1"/>
  <c r="I39" i="1"/>
  <c r="T39" i="1" s="1"/>
  <c r="R39" i="1"/>
  <c r="CA39" i="1"/>
  <c r="I23" i="1"/>
  <c r="I27" i="1"/>
  <c r="I28" i="1"/>
  <c r="I29" i="1"/>
  <c r="T29" i="1" s="1"/>
  <c r="I30" i="1"/>
  <c r="I31" i="1"/>
  <c r="I20" i="1"/>
  <c r="I21" i="1"/>
  <c r="I22" i="1"/>
  <c r="I19" i="1"/>
  <c r="CA29" i="1"/>
  <c r="R29" i="1"/>
  <c r="H13" i="1"/>
  <c r="CK39" i="1" l="1"/>
  <c r="AW42" i="1"/>
  <c r="CE42" i="1"/>
  <c r="AE42" i="1"/>
  <c r="AR42" i="1"/>
  <c r="AX42" i="1" s="1"/>
  <c r="AQ41" i="1"/>
  <c r="AW41" i="1" s="1"/>
  <c r="AM40" i="1"/>
  <c r="CE40" i="1" s="1"/>
  <c r="AR40" i="1"/>
  <c r="AX40" i="1" s="1"/>
  <c r="AQ40" i="1"/>
  <c r="AX41" i="1"/>
  <c r="CK41" i="1"/>
  <c r="AM41" i="1"/>
  <c r="AR39" i="1"/>
  <c r="AX39" i="1" s="1"/>
  <c r="AM33" i="1"/>
  <c r="CE33" i="1" s="1"/>
  <c r="AQ39" i="1"/>
  <c r="AW39" i="1" s="1"/>
  <c r="AM39" i="1"/>
  <c r="AE39" i="1" s="1"/>
  <c r="AQ34" i="1"/>
  <c r="AR34" i="1"/>
  <c r="AX34" i="1" s="1"/>
  <c r="AM34" i="1"/>
  <c r="AW33" i="1"/>
  <c r="AR33" i="1"/>
  <c r="AX33" i="1" s="1"/>
  <c r="AW32" i="1"/>
  <c r="AR32" i="1"/>
  <c r="AX32" i="1" s="1"/>
  <c r="AM32" i="1"/>
  <c r="AE32" i="1" s="1"/>
  <c r="AM35" i="1"/>
  <c r="AQ35" i="1"/>
  <c r="AR35" i="1"/>
  <c r="AX35" i="1" s="1"/>
  <c r="AR38" i="1"/>
  <c r="AX38" i="1" s="1"/>
  <c r="AR36" i="1"/>
  <c r="AX36" i="1" s="1"/>
  <c r="AM36" i="1"/>
  <c r="AM37" i="1"/>
  <c r="AR37" i="1"/>
  <c r="AX37" i="1" s="1"/>
  <c r="AQ36" i="1"/>
  <c r="AQ37" i="1"/>
  <c r="AQ38" i="1"/>
  <c r="AM38" i="1"/>
  <c r="CK33" i="1"/>
  <c r="CK29" i="1"/>
  <c r="F23" i="1"/>
  <c r="R31" i="1"/>
  <c r="T31" i="1"/>
  <c r="CA31" i="1"/>
  <c r="CK31" i="1" s="1"/>
  <c r="BA42" i="1" l="1"/>
  <c r="BZ42" i="1" s="1"/>
  <c r="CH42" i="1"/>
  <c r="AZ42" i="1"/>
  <c r="AA42" i="1" s="1"/>
  <c r="AB42" i="1" s="1"/>
  <c r="BA41" i="1"/>
  <c r="BZ41" i="1" s="1"/>
  <c r="AZ40" i="1"/>
  <c r="AA40" i="1" s="1"/>
  <c r="AB40" i="1" s="1"/>
  <c r="AW40" i="1"/>
  <c r="AE40" i="1"/>
  <c r="CE41" i="1"/>
  <c r="CH41" i="1" s="1"/>
  <c r="AE41" i="1"/>
  <c r="AZ41" i="1"/>
  <c r="AA41" i="1" s="1"/>
  <c r="AB41" i="1" s="1"/>
  <c r="CE39" i="1"/>
  <c r="CH39" i="1" s="1"/>
  <c r="CH33" i="1"/>
  <c r="AE33" i="1"/>
  <c r="AZ39" i="1"/>
  <c r="AA39" i="1" s="1"/>
  <c r="AB39" i="1" s="1"/>
  <c r="AZ33" i="1"/>
  <c r="AA33" i="1" s="1"/>
  <c r="AB33" i="1" s="1"/>
  <c r="BA33" i="1"/>
  <c r="BZ33" i="1" s="1"/>
  <c r="AE34" i="1"/>
  <c r="CE34" i="1"/>
  <c r="AW34" i="1"/>
  <c r="AZ34" i="1"/>
  <c r="AA34" i="1" s="1"/>
  <c r="AB34" i="1" s="1"/>
  <c r="CE32" i="1"/>
  <c r="CH32" i="1" s="1"/>
  <c r="BA32" i="1"/>
  <c r="BZ32" i="1" s="1"/>
  <c r="AZ32" i="1"/>
  <c r="AA32" i="1" s="1"/>
  <c r="AB32" i="1" s="1"/>
  <c r="BA39" i="1"/>
  <c r="AW35" i="1"/>
  <c r="AZ35" i="1"/>
  <c r="AA35" i="1" s="1"/>
  <c r="AB35" i="1" s="1"/>
  <c r="AW37" i="1"/>
  <c r="AZ37" i="1"/>
  <c r="AA37" i="1" s="1"/>
  <c r="AB37" i="1" s="1"/>
  <c r="AE35" i="1"/>
  <c r="CE35" i="1"/>
  <c r="AE38" i="1"/>
  <c r="CE38" i="1"/>
  <c r="AW36" i="1"/>
  <c r="AZ36" i="1"/>
  <c r="AA36" i="1" s="1"/>
  <c r="AB36" i="1" s="1"/>
  <c r="AE36" i="1"/>
  <c r="CE36" i="1"/>
  <c r="AZ38" i="1"/>
  <c r="AA38" i="1" s="1"/>
  <c r="AB38" i="1" s="1"/>
  <c r="AW38" i="1"/>
  <c r="AE37" i="1"/>
  <c r="CE37" i="1"/>
  <c r="BA40" i="1" l="1"/>
  <c r="BZ40" i="1" s="1"/>
  <c r="CH40" i="1"/>
  <c r="BA34" i="1"/>
  <c r="BZ34" i="1" s="1"/>
  <c r="CH34" i="1"/>
  <c r="BA35" i="1"/>
  <c r="CH35" i="1"/>
  <c r="CH38" i="1"/>
  <c r="BA38" i="1"/>
  <c r="CH36" i="1"/>
  <c r="BA36" i="1"/>
  <c r="BA37" i="1"/>
  <c r="CH37" i="1"/>
  <c r="BZ39" i="1"/>
  <c r="G6" i="12"/>
  <c r="G5" i="12"/>
  <c r="C29" i="1"/>
  <c r="C30" i="1"/>
  <c r="C31" i="1"/>
  <c r="C28" i="1"/>
  <c r="AC50" i="1"/>
  <c r="AC51" i="1"/>
  <c r="AC52" i="1"/>
  <c r="BZ35" i="1" l="1"/>
  <c r="BZ36" i="1"/>
  <c r="BZ38" i="1"/>
  <c r="BZ37" i="1"/>
  <c r="AR31" i="1"/>
  <c r="AX31" i="1" s="1"/>
  <c r="AM31" i="1"/>
  <c r="AQ31" i="1"/>
  <c r="AM29" i="1"/>
  <c r="AQ29" i="1"/>
  <c r="AR29" i="1"/>
  <c r="AW31" i="1" l="1"/>
  <c r="AZ31" i="1"/>
  <c r="AA31" i="1" s="1"/>
  <c r="AB31" i="1" s="1"/>
  <c r="AE31" i="1"/>
  <c r="CE31" i="1"/>
  <c r="AZ29" i="1"/>
  <c r="AA29" i="1" s="1"/>
  <c r="AB29" i="1" s="1"/>
  <c r="AW29" i="1"/>
  <c r="CE29" i="1"/>
  <c r="AE29" i="1"/>
  <c r="BA31" i="1" l="1"/>
  <c r="BZ31" i="1" s="1"/>
  <c r="CH31" i="1"/>
  <c r="CA19" i="1"/>
  <c r="CA20" i="1"/>
  <c r="CA21" i="1"/>
  <c r="CA22" i="1"/>
  <c r="CA23" i="1"/>
  <c r="CA28" i="1" l="1"/>
  <c r="CK28" i="1" s="1"/>
  <c r="CA30" i="1"/>
  <c r="AM28" i="1"/>
  <c r="AQ28" i="1"/>
  <c r="AR28" i="1"/>
  <c r="AX28" i="1" s="1"/>
  <c r="AM30" i="1"/>
  <c r="AQ30" i="1"/>
  <c r="AR30" i="1"/>
  <c r="AX30" i="1" s="1"/>
  <c r="R28" i="1"/>
  <c r="R30" i="1"/>
  <c r="AE30" i="1" l="1"/>
  <c r="AE28" i="1"/>
  <c r="CE30" i="1"/>
  <c r="CE28" i="1"/>
  <c r="AZ30" i="1"/>
  <c r="AZ28" i="1"/>
  <c r="CK30" i="1"/>
  <c r="AW28" i="1"/>
  <c r="BA28" i="1" l="1"/>
  <c r="BZ28" i="1" s="1"/>
  <c r="CH28" i="1"/>
  <c r="G19" i="1"/>
  <c r="H19" i="1" s="1"/>
  <c r="AM25" i="1" l="1"/>
  <c r="CA25" i="1"/>
  <c r="CA27" i="1"/>
  <c r="R25" i="1"/>
  <c r="R27" i="1"/>
  <c r="A20" i="1"/>
  <c r="A21" i="1" s="1"/>
  <c r="A22" i="1" s="1"/>
  <c r="A23" i="1" s="1"/>
  <c r="A25" i="1" s="1"/>
  <c r="A26" i="1" s="1"/>
  <c r="C20" i="1"/>
  <c r="C21" i="1"/>
  <c r="A27" i="1" l="1"/>
  <c r="AY26" i="1"/>
  <c r="BX26" i="1" s="1"/>
  <c r="AM27" i="1"/>
  <c r="CE27" i="1" s="1"/>
  <c r="AR27" i="1"/>
  <c r="AX27" i="1" s="1"/>
  <c r="AE25" i="1"/>
  <c r="CE25" i="1"/>
  <c r="AQ25" i="1"/>
  <c r="AA28" i="1"/>
  <c r="AB28" i="1" s="1"/>
  <c r="AR25" i="1"/>
  <c r="AQ27" i="1"/>
  <c r="CK27" i="1"/>
  <c r="CK25" i="1"/>
  <c r="A28" i="1" l="1"/>
  <c r="AE27" i="1"/>
  <c r="AY27" i="1"/>
  <c r="BX27" i="1" s="1"/>
  <c r="AZ27" i="1"/>
  <c r="AA27" i="1" s="1"/>
  <c r="AB27" i="1" s="1"/>
  <c r="AZ25" i="1"/>
  <c r="AA25" i="1" s="1"/>
  <c r="AB25" i="1" s="1"/>
  <c r="AD25" i="1" s="1"/>
  <c r="AF25" i="1" s="1"/>
  <c r="AA30" i="1"/>
  <c r="AB30" i="1" s="1"/>
  <c r="AC25" i="1" l="1"/>
  <c r="AD26" i="1"/>
  <c r="AF26" i="1" s="1"/>
  <c r="A29" i="1"/>
  <c r="A30" i="1" s="1"/>
  <c r="AY28" i="1"/>
  <c r="AY30" i="1"/>
  <c r="A31" i="1"/>
  <c r="T19" i="1"/>
  <c r="T20" i="1"/>
  <c r="AD27" i="1" l="1"/>
  <c r="AF27" i="1" s="1"/>
  <c r="AC26" i="1"/>
  <c r="A32" i="1"/>
  <c r="AY31" i="1"/>
  <c r="BX31" i="1" s="1"/>
  <c r="T21" i="1"/>
  <c r="AC27" i="1" l="1"/>
  <c r="AD28" i="1"/>
  <c r="AF28" i="1" s="1"/>
  <c r="A33" i="1"/>
  <c r="AY32" i="1"/>
  <c r="BX32" i="1" s="1"/>
  <c r="T22" i="1"/>
  <c r="AM20" i="1"/>
  <c r="AQ20" i="1"/>
  <c r="AR20" i="1"/>
  <c r="C22" i="1"/>
  <c r="AM22" i="1" s="1"/>
  <c r="C23" i="1"/>
  <c r="AR23" i="1" s="1"/>
  <c r="R21" i="1"/>
  <c r="R22" i="1"/>
  <c r="R23" i="1"/>
  <c r="AQ19" i="1"/>
  <c r="AD29" i="1" l="1"/>
  <c r="AF29" i="1" s="1"/>
  <c r="AC28" i="1"/>
  <c r="A34" i="1"/>
  <c r="AY33" i="1"/>
  <c r="BX33" i="1" s="1"/>
  <c r="AE20" i="1"/>
  <c r="AE22" i="1"/>
  <c r="CE20" i="1"/>
  <c r="CE22" i="1"/>
  <c r="AM21" i="1"/>
  <c r="T23" i="1"/>
  <c r="AR21" i="1"/>
  <c r="AX21" i="1" s="1"/>
  <c r="AQ21" i="1"/>
  <c r="AM19" i="1"/>
  <c r="AR22" i="1"/>
  <c r="AX22" i="1" s="1"/>
  <c r="AR19" i="1"/>
  <c r="AX19" i="1" s="1"/>
  <c r="AQ23" i="1"/>
  <c r="AW23" i="1" s="1"/>
  <c r="AM23" i="1"/>
  <c r="AQ22" i="1"/>
  <c r="AW22" i="1" s="1"/>
  <c r="AW19" i="1"/>
  <c r="AZ20" i="1"/>
  <c r="AA20" i="1" s="1"/>
  <c r="AB20" i="1" s="1"/>
  <c r="AW20" i="1"/>
  <c r="AD30" i="1" l="1"/>
  <c r="AF30" i="1" s="1"/>
  <c r="AC29" i="1"/>
  <c r="A35" i="1"/>
  <c r="AY34" i="1"/>
  <c r="BX34" i="1" s="1"/>
  <c r="AY22" i="1"/>
  <c r="BX22" i="1" s="1"/>
  <c r="AY21" i="1"/>
  <c r="BX21" i="1" s="1"/>
  <c r="AE21" i="1"/>
  <c r="AE23" i="1"/>
  <c r="AE19" i="1"/>
  <c r="CE19" i="1"/>
  <c r="CH19" i="1" s="1"/>
  <c r="CE21" i="1"/>
  <c r="CE23" i="1"/>
  <c r="CH22" i="1"/>
  <c r="AY19" i="1"/>
  <c r="BX19" i="1" s="1"/>
  <c r="AZ19" i="1"/>
  <c r="AA19" i="1" s="1"/>
  <c r="AB19" i="1" s="1"/>
  <c r="AD19" i="1" s="1"/>
  <c r="AZ22" i="1"/>
  <c r="AA22" i="1" s="1"/>
  <c r="AB22" i="1" s="1"/>
  <c r="AZ21" i="1"/>
  <c r="AA21" i="1" s="1"/>
  <c r="AB21" i="1" s="1"/>
  <c r="AZ23" i="1"/>
  <c r="AA23" i="1" s="1"/>
  <c r="AB23" i="1" s="1"/>
  <c r="BA19" i="1"/>
  <c r="BZ19" i="1" s="1"/>
  <c r="BA22" i="1"/>
  <c r="BZ22" i="1" s="1"/>
  <c r="AD31" i="1" l="1"/>
  <c r="AF31" i="1" s="1"/>
  <c r="AC30" i="1"/>
  <c r="A36" i="1"/>
  <c r="AY35" i="1"/>
  <c r="BX35" i="1" s="1"/>
  <c r="AF19" i="1"/>
  <c r="R19" i="1"/>
  <c r="R20" i="1"/>
  <c r="AD32" i="1" l="1"/>
  <c r="AF32" i="1" s="1"/>
  <c r="AC31" i="1"/>
  <c r="AC19" i="1"/>
  <c r="AD20" i="1"/>
  <c r="AF20" i="1" s="1"/>
  <c r="A37" i="1"/>
  <c r="AY36" i="1"/>
  <c r="BX36" i="1" s="1"/>
  <c r="J47" i="1"/>
  <c r="K47" i="1"/>
  <c r="AQ47" i="1"/>
  <c r="CA47" i="1"/>
  <c r="CF47" i="1"/>
  <c r="CG47" i="1"/>
  <c r="AD33" i="1" l="1"/>
  <c r="AF33" i="1" s="1"/>
  <c r="AC32" i="1"/>
  <c r="AD21" i="1"/>
  <c r="AF21" i="1" s="1"/>
  <c r="AC20" i="1"/>
  <c r="A38" i="1"/>
  <c r="AY37" i="1"/>
  <c r="BX37" i="1" s="1"/>
  <c r="J48" i="1"/>
  <c r="AD34" i="1" l="1"/>
  <c r="AF34" i="1" s="1"/>
  <c r="AC33" i="1"/>
  <c r="AC21" i="1"/>
  <c r="AD22" i="1"/>
  <c r="AF22" i="1" s="1"/>
  <c r="A39" i="1"/>
  <c r="AY38" i="1"/>
  <c r="BX38" i="1" s="1"/>
  <c r="IP51" i="14"/>
  <c r="IQ51" i="14"/>
  <c r="IP52" i="14"/>
  <c r="IQ52" i="14"/>
  <c r="IP53" i="14"/>
  <c r="IQ53" i="14"/>
  <c r="AC34" i="1" l="1"/>
  <c r="AD35" i="1"/>
  <c r="AF35" i="1" s="1"/>
  <c r="AD23" i="1"/>
  <c r="AF23" i="1" s="1"/>
  <c r="AC23" i="1" s="1"/>
  <c r="AC22" i="1"/>
  <c r="A40" i="1"/>
  <c r="AY39" i="1"/>
  <c r="BX39" i="1" s="1"/>
  <c r="T27" i="1"/>
  <c r="AA164" i="14"/>
  <c r="AC35" i="1" l="1"/>
  <c r="AD36" i="1"/>
  <c r="AF36" i="1" s="1"/>
  <c r="A41" i="1"/>
  <c r="AY40" i="1"/>
  <c r="BX40" i="1" s="1"/>
  <c r="BI139" i="14"/>
  <c r="BI140" i="14"/>
  <c r="BI141" i="14"/>
  <c r="BI142" i="14"/>
  <c r="BI143" i="14"/>
  <c r="BI86" i="14"/>
  <c r="BI87" i="14"/>
  <c r="AO86" i="14"/>
  <c r="BI51" i="14"/>
  <c r="BI52" i="14"/>
  <c r="BC126" i="14"/>
  <c r="BI211" i="14"/>
  <c r="BI212" i="14"/>
  <c r="AV236" i="14"/>
  <c r="AV239" i="14"/>
  <c r="BA242" i="14"/>
  <c r="BB242" i="14"/>
  <c r="BC242" i="14"/>
  <c r="AQ155" i="14"/>
  <c r="AR155" i="14"/>
  <c r="AS155" i="14"/>
  <c r="AT155" i="14"/>
  <c r="AU155" i="14"/>
  <c r="AV155" i="14"/>
  <c r="AQ172" i="14"/>
  <c r="AR172" i="14"/>
  <c r="AS172" i="14"/>
  <c r="AT172" i="14"/>
  <c r="AU172" i="14"/>
  <c r="AV172" i="14"/>
  <c r="AQ175" i="14"/>
  <c r="AR175" i="14"/>
  <c r="AS175" i="14"/>
  <c r="AT175" i="14"/>
  <c r="AU175" i="14"/>
  <c r="AV175" i="14"/>
  <c r="AQ180" i="14"/>
  <c r="AR180" i="14"/>
  <c r="AS180" i="14"/>
  <c r="AT180" i="14"/>
  <c r="AU180" i="14"/>
  <c r="AV180" i="14"/>
  <c r="AQ186" i="14"/>
  <c r="AR186" i="14"/>
  <c r="AS186" i="14"/>
  <c r="AT186" i="14"/>
  <c r="AU186" i="14"/>
  <c r="AV186" i="14"/>
  <c r="AQ190" i="14"/>
  <c r="AR190" i="14"/>
  <c r="AS190" i="14"/>
  <c r="AT190" i="14"/>
  <c r="AU190" i="14"/>
  <c r="AV190" i="14"/>
  <c r="AQ191" i="14"/>
  <c r="AR191" i="14"/>
  <c r="AS191" i="14"/>
  <c r="AT191" i="14"/>
  <c r="AU191" i="14"/>
  <c r="AV191" i="14"/>
  <c r="AQ195" i="14"/>
  <c r="AR195" i="14"/>
  <c r="AS195" i="14"/>
  <c r="AT195" i="14"/>
  <c r="AU195" i="14"/>
  <c r="AV195" i="14"/>
  <c r="AQ201" i="14"/>
  <c r="AR201" i="14"/>
  <c r="AS201" i="14"/>
  <c r="AT201" i="14"/>
  <c r="AU201" i="14"/>
  <c r="AV201" i="14"/>
  <c r="AQ205" i="14"/>
  <c r="AR205" i="14"/>
  <c r="AS205" i="14"/>
  <c r="AT205" i="14"/>
  <c r="AU205" i="14"/>
  <c r="AV205" i="14"/>
  <c r="AQ208" i="14"/>
  <c r="AR208" i="14"/>
  <c r="AS208" i="14"/>
  <c r="AT208" i="14"/>
  <c r="AU208" i="14"/>
  <c r="AV208" i="14"/>
  <c r="AQ209" i="14"/>
  <c r="AR209" i="14"/>
  <c r="AS209" i="14"/>
  <c r="AT209" i="14"/>
  <c r="AU209" i="14"/>
  <c r="AV209" i="14"/>
  <c r="AQ213" i="14"/>
  <c r="AR213" i="14"/>
  <c r="AS213" i="14"/>
  <c r="AT213" i="14"/>
  <c r="AU213" i="14"/>
  <c r="AV213" i="14"/>
  <c r="AQ220" i="14"/>
  <c r="AR220" i="14"/>
  <c r="AS220" i="14"/>
  <c r="AT220" i="14"/>
  <c r="AU220" i="14"/>
  <c r="AV220" i="14"/>
  <c r="AQ222" i="14"/>
  <c r="AR222" i="14"/>
  <c r="AS222" i="14"/>
  <c r="AT222" i="14"/>
  <c r="AU222" i="14"/>
  <c r="AV222" i="14"/>
  <c r="AQ223" i="14"/>
  <c r="AR223" i="14"/>
  <c r="AS223" i="14"/>
  <c r="AT223" i="14"/>
  <c r="AU223" i="14"/>
  <c r="AV223" i="14"/>
  <c r="AQ228" i="14"/>
  <c r="AR228" i="14"/>
  <c r="AS228" i="14"/>
  <c r="AT228" i="14"/>
  <c r="AU228" i="14"/>
  <c r="AV228" i="14"/>
  <c r="AQ231" i="14"/>
  <c r="AR231" i="14"/>
  <c r="AS231" i="14"/>
  <c r="AT231" i="14"/>
  <c r="AU231" i="14"/>
  <c r="AV231" i="14"/>
  <c r="AQ233" i="14"/>
  <c r="AR233" i="14"/>
  <c r="AS233" i="14"/>
  <c r="AT233" i="14"/>
  <c r="AU233" i="14"/>
  <c r="AV233" i="14"/>
  <c r="AQ236" i="14"/>
  <c r="AR236" i="14"/>
  <c r="AS236" i="14"/>
  <c r="AT236" i="14"/>
  <c r="AU236" i="14"/>
  <c r="AQ239" i="14"/>
  <c r="AR239" i="14"/>
  <c r="AS239" i="14"/>
  <c r="AT239" i="14"/>
  <c r="AU239" i="14"/>
  <c r="AQ242" i="14"/>
  <c r="AR242" i="14"/>
  <c r="AS242" i="14"/>
  <c r="AT242" i="14"/>
  <c r="AU242" i="14"/>
  <c r="AV242" i="14"/>
  <c r="AQ246" i="14"/>
  <c r="AR246" i="14"/>
  <c r="AS246" i="14"/>
  <c r="AT246" i="14"/>
  <c r="AU246" i="14"/>
  <c r="AV246" i="14"/>
  <c r="AQ249" i="14"/>
  <c r="AR249" i="14"/>
  <c r="AS249" i="14"/>
  <c r="AT249" i="14"/>
  <c r="AU249" i="14"/>
  <c r="AV249" i="14"/>
  <c r="AQ255" i="14"/>
  <c r="AR255" i="14"/>
  <c r="AS255" i="14"/>
  <c r="AT255" i="14"/>
  <c r="AU255" i="14"/>
  <c r="AV255" i="14"/>
  <c r="AQ260" i="14"/>
  <c r="AR260" i="14"/>
  <c r="AS260" i="14"/>
  <c r="AT260" i="14"/>
  <c r="AU260" i="14"/>
  <c r="AV260" i="14"/>
  <c r="AQ263" i="14"/>
  <c r="AR263" i="14"/>
  <c r="AS263" i="14"/>
  <c r="AT263" i="14"/>
  <c r="AU263" i="14"/>
  <c r="AV263" i="14"/>
  <c r="AQ268" i="14"/>
  <c r="AR268" i="14"/>
  <c r="AS268" i="14"/>
  <c r="AT268" i="14"/>
  <c r="AU268" i="14"/>
  <c r="AV268" i="14"/>
  <c r="AQ271" i="14"/>
  <c r="AR271" i="14"/>
  <c r="AS271" i="14"/>
  <c r="AT271" i="14"/>
  <c r="AU271" i="14"/>
  <c r="AV271" i="14"/>
  <c r="AQ274" i="14"/>
  <c r="AR274" i="14"/>
  <c r="AS274" i="14"/>
  <c r="AT274" i="14"/>
  <c r="AU274" i="14"/>
  <c r="AV274" i="14"/>
  <c r="AQ279" i="14"/>
  <c r="AR279" i="14"/>
  <c r="AS279" i="14"/>
  <c r="AT279" i="14"/>
  <c r="AU279" i="14"/>
  <c r="AV279" i="14"/>
  <c r="AQ119" i="14"/>
  <c r="AR119" i="14"/>
  <c r="AS119" i="14"/>
  <c r="AT119" i="14"/>
  <c r="AU119" i="14"/>
  <c r="AV119" i="14"/>
  <c r="AQ120" i="14"/>
  <c r="AR120" i="14"/>
  <c r="AS120" i="14"/>
  <c r="AT120" i="14"/>
  <c r="AU120" i="14"/>
  <c r="AV120" i="14"/>
  <c r="AQ121" i="14"/>
  <c r="AR121" i="14"/>
  <c r="AS121" i="14"/>
  <c r="AT121" i="14"/>
  <c r="AU121" i="14"/>
  <c r="AV121" i="14"/>
  <c r="AQ137" i="14"/>
  <c r="AR137" i="14"/>
  <c r="AS137" i="14"/>
  <c r="AT137" i="14"/>
  <c r="AU137" i="14"/>
  <c r="AV137" i="14"/>
  <c r="AU38" i="14"/>
  <c r="AU48" i="14"/>
  <c r="AU55" i="14"/>
  <c r="AU71" i="14"/>
  <c r="AU88" i="14"/>
  <c r="AS38" i="14"/>
  <c r="AS48" i="14"/>
  <c r="AS55" i="14"/>
  <c r="AS71" i="14"/>
  <c r="AS88" i="14"/>
  <c r="AR38" i="14"/>
  <c r="AR48" i="14"/>
  <c r="AR55" i="14"/>
  <c r="AR71" i="14"/>
  <c r="AR88" i="14"/>
  <c r="AP48" i="14"/>
  <c r="AP55" i="14"/>
  <c r="AP71" i="14"/>
  <c r="AP88" i="14"/>
  <c r="AF119" i="14"/>
  <c r="AG119" i="14"/>
  <c r="AH119" i="14"/>
  <c r="AI119" i="14"/>
  <c r="AF120" i="14"/>
  <c r="AG120" i="14"/>
  <c r="AH120" i="14"/>
  <c r="AI120" i="14"/>
  <c r="AF121" i="14"/>
  <c r="AG121" i="14"/>
  <c r="AH121" i="14"/>
  <c r="AI121" i="14"/>
  <c r="AF137" i="14"/>
  <c r="AG137" i="14"/>
  <c r="AH137" i="14"/>
  <c r="AI137" i="14"/>
  <c r="AF155" i="14"/>
  <c r="AG155" i="14"/>
  <c r="AH155" i="14"/>
  <c r="AI155" i="14"/>
  <c r="AF172" i="14"/>
  <c r="AG172" i="14"/>
  <c r="AH172" i="14"/>
  <c r="AI172" i="14"/>
  <c r="AF175" i="14"/>
  <c r="AG175" i="14"/>
  <c r="AH175" i="14"/>
  <c r="AI175" i="14"/>
  <c r="AF180" i="14"/>
  <c r="AG180" i="14"/>
  <c r="AH180" i="14"/>
  <c r="AI180" i="14"/>
  <c r="AF186" i="14"/>
  <c r="AG186" i="14"/>
  <c r="AH186" i="14"/>
  <c r="AI186" i="14"/>
  <c r="AF190" i="14"/>
  <c r="AG190" i="14"/>
  <c r="AH190" i="14"/>
  <c r="AI190" i="14"/>
  <c r="AF191" i="14"/>
  <c r="AG191" i="14"/>
  <c r="AH191" i="14"/>
  <c r="AI191" i="14"/>
  <c r="AF195" i="14"/>
  <c r="AG195" i="14"/>
  <c r="AH195" i="14"/>
  <c r="AI195" i="14"/>
  <c r="AF201" i="14"/>
  <c r="AG201" i="14"/>
  <c r="AH201" i="14"/>
  <c r="AI201" i="14"/>
  <c r="AF205" i="14"/>
  <c r="AG205" i="14"/>
  <c r="AH205" i="14"/>
  <c r="AI205" i="14"/>
  <c r="AF208" i="14"/>
  <c r="AG208" i="14"/>
  <c r="AH208" i="14"/>
  <c r="AI208" i="14"/>
  <c r="AF209" i="14"/>
  <c r="AG209" i="14"/>
  <c r="AH209" i="14"/>
  <c r="AI209" i="14"/>
  <c r="AF213" i="14"/>
  <c r="AG213" i="14"/>
  <c r="AH213" i="14"/>
  <c r="AI213" i="14"/>
  <c r="AF220" i="14"/>
  <c r="AG220" i="14"/>
  <c r="AH220" i="14"/>
  <c r="AI220" i="14"/>
  <c r="AF222" i="14"/>
  <c r="AG222" i="14"/>
  <c r="AH222" i="14"/>
  <c r="AI222" i="14"/>
  <c r="AF223" i="14"/>
  <c r="AG223" i="14"/>
  <c r="AH223" i="14"/>
  <c r="AI223" i="14"/>
  <c r="AF228" i="14"/>
  <c r="AG228" i="14"/>
  <c r="AH228" i="14"/>
  <c r="AI228" i="14"/>
  <c r="AF231" i="14"/>
  <c r="AG231" i="14"/>
  <c r="AH231" i="14"/>
  <c r="AI231" i="14"/>
  <c r="AF233" i="14"/>
  <c r="AG233" i="14"/>
  <c r="AH233" i="14"/>
  <c r="AI233" i="14"/>
  <c r="AF236" i="14"/>
  <c r="AG236" i="14"/>
  <c r="AH236" i="14"/>
  <c r="AI236" i="14"/>
  <c r="AF239" i="14"/>
  <c r="AG239" i="14"/>
  <c r="AH239" i="14"/>
  <c r="AI239" i="14"/>
  <c r="AF242" i="14"/>
  <c r="AG242" i="14"/>
  <c r="AH242" i="14"/>
  <c r="AI242" i="14"/>
  <c r="AO282" i="14"/>
  <c r="AO277" i="14"/>
  <c r="AO278" i="14"/>
  <c r="AO266" i="14"/>
  <c r="AO258" i="14"/>
  <c r="AO252" i="14"/>
  <c r="AO235" i="14"/>
  <c r="AO237" i="14"/>
  <c r="AO238" i="14"/>
  <c r="AO240" i="14"/>
  <c r="AO241" i="14"/>
  <c r="AO243" i="14"/>
  <c r="AO244" i="14"/>
  <c r="AO245" i="14"/>
  <c r="AO225" i="14"/>
  <c r="AO226" i="14"/>
  <c r="AO227" i="14"/>
  <c r="AO215" i="14"/>
  <c r="AO216" i="14"/>
  <c r="AO217" i="14"/>
  <c r="AO218" i="14"/>
  <c r="AO219" i="14"/>
  <c r="AO212" i="14"/>
  <c r="AO182" i="14"/>
  <c r="AO183" i="14"/>
  <c r="AO184" i="14"/>
  <c r="AO185" i="14"/>
  <c r="AO178" i="14"/>
  <c r="AO179" i="14"/>
  <c r="AO142" i="14"/>
  <c r="AO89" i="14"/>
  <c r="AV38" i="14"/>
  <c r="AV48" i="14"/>
  <c r="AV55" i="14"/>
  <c r="AV71" i="14"/>
  <c r="AV88" i="14"/>
  <c r="CX55" i="14"/>
  <c r="CX71" i="14"/>
  <c r="CX88" i="14"/>
  <c r="CX48" i="14"/>
  <c r="CX38" i="14"/>
  <c r="AO50" i="14"/>
  <c r="AO51" i="14"/>
  <c r="AO52" i="14"/>
  <c r="AO53" i="14"/>
  <c r="AO54" i="14"/>
  <c r="BQ38" i="14"/>
  <c r="BQ48" i="14"/>
  <c r="BQ55" i="14"/>
  <c r="BQ71" i="14"/>
  <c r="BQ88" i="14"/>
  <c r="BI89" i="14"/>
  <c r="T119" i="14"/>
  <c r="T121" i="14"/>
  <c r="T137" i="14"/>
  <c r="T155" i="14"/>
  <c r="T172" i="14"/>
  <c r="T175" i="14"/>
  <c r="T180" i="14"/>
  <c r="T186" i="14"/>
  <c r="T190" i="14"/>
  <c r="T191" i="14"/>
  <c r="T195" i="14"/>
  <c r="T201" i="14"/>
  <c r="T205" i="14"/>
  <c r="T208" i="14"/>
  <c r="T209" i="14"/>
  <c r="T213" i="14"/>
  <c r="T220" i="14"/>
  <c r="T222" i="14"/>
  <c r="T223" i="14"/>
  <c r="T228" i="14"/>
  <c r="T231" i="14"/>
  <c r="T233" i="14"/>
  <c r="T236" i="14"/>
  <c r="T239" i="14"/>
  <c r="T242" i="14"/>
  <c r="T246" i="14"/>
  <c r="T249" i="14"/>
  <c r="T255" i="14"/>
  <c r="T260" i="14"/>
  <c r="T263" i="14"/>
  <c r="T268" i="14"/>
  <c r="T271" i="14"/>
  <c r="T274" i="14"/>
  <c r="T279" i="14"/>
  <c r="T38" i="14"/>
  <c r="T48" i="14"/>
  <c r="T55" i="14"/>
  <c r="T71" i="14"/>
  <c r="T88" i="14"/>
  <c r="HX16" i="14"/>
  <c r="HY16" i="14"/>
  <c r="ID16" i="14" s="1"/>
  <c r="HZ16" i="14"/>
  <c r="IA16" i="14" s="1"/>
  <c r="IB16" i="14"/>
  <c r="HX17" i="14"/>
  <c r="HY17" i="14"/>
  <c r="ID17" i="14" s="1"/>
  <c r="HZ17" i="14"/>
  <c r="IA17" i="14" s="1"/>
  <c r="IB17" i="14"/>
  <c r="HX18" i="14"/>
  <c r="HY18" i="14"/>
  <c r="ID18" i="14" s="1"/>
  <c r="HZ18" i="14"/>
  <c r="IA18" i="14" s="1"/>
  <c r="IB18" i="14"/>
  <c r="HX19" i="14"/>
  <c r="HY19" i="14"/>
  <c r="ID19" i="14" s="1"/>
  <c r="HZ19" i="14"/>
  <c r="IB19" i="14"/>
  <c r="HX20" i="14"/>
  <c r="HY20" i="14"/>
  <c r="ID20" i="14" s="1"/>
  <c r="HZ20" i="14"/>
  <c r="IA20" i="14" s="1"/>
  <c r="IB20" i="14"/>
  <c r="HX21" i="14"/>
  <c r="HY21" i="14"/>
  <c r="ID21" i="14" s="1"/>
  <c r="HZ21" i="14"/>
  <c r="IA21" i="14" s="1"/>
  <c r="IB21" i="14"/>
  <c r="HX22" i="14"/>
  <c r="HY22" i="14"/>
  <c r="ID22" i="14" s="1"/>
  <c r="HZ22" i="14"/>
  <c r="IA22" i="14" s="1"/>
  <c r="IB22" i="14"/>
  <c r="HX23" i="14"/>
  <c r="HY23" i="14"/>
  <c r="ID23" i="14" s="1"/>
  <c r="HZ23" i="14"/>
  <c r="IB23" i="14"/>
  <c r="HX24" i="14"/>
  <c r="HY24" i="14"/>
  <c r="ID24" i="14" s="1"/>
  <c r="HZ24" i="14"/>
  <c r="IA24" i="14"/>
  <c r="IB24" i="14"/>
  <c r="HX25" i="14"/>
  <c r="HY25" i="14"/>
  <c r="ID25" i="14" s="1"/>
  <c r="HZ25" i="14"/>
  <c r="IA25" i="14" s="1"/>
  <c r="IB25" i="14"/>
  <c r="HX26" i="14"/>
  <c r="HY26" i="14"/>
  <c r="ID26" i="14" s="1"/>
  <c r="HZ26" i="14"/>
  <c r="IA26" i="14" s="1"/>
  <c r="IB26" i="14"/>
  <c r="HX27" i="14"/>
  <c r="HY27" i="14"/>
  <c r="ID27" i="14" s="1"/>
  <c r="HZ27" i="14"/>
  <c r="IB27" i="14"/>
  <c r="HX28" i="14"/>
  <c r="HY28" i="14"/>
  <c r="ID28" i="14" s="1"/>
  <c r="HZ28" i="14"/>
  <c r="IA28" i="14" s="1"/>
  <c r="IB28" i="14"/>
  <c r="HX29" i="14"/>
  <c r="HY29" i="14"/>
  <c r="ID29" i="14" s="1"/>
  <c r="HZ29" i="14"/>
  <c r="IA29" i="14" s="1"/>
  <c r="IB29" i="14"/>
  <c r="HX30" i="14"/>
  <c r="HY30" i="14"/>
  <c r="ID30" i="14" s="1"/>
  <c r="HZ30" i="14"/>
  <c r="IA30" i="14" s="1"/>
  <c r="IB30" i="14"/>
  <c r="HX31" i="14"/>
  <c r="HY31" i="14"/>
  <c r="ID31" i="14" s="1"/>
  <c r="HZ31" i="14"/>
  <c r="IB31" i="14"/>
  <c r="HX32" i="14"/>
  <c r="HY32" i="14"/>
  <c r="ID32" i="14" s="1"/>
  <c r="HZ32" i="14"/>
  <c r="IA32" i="14" s="1"/>
  <c r="IB32" i="14"/>
  <c r="HX33" i="14"/>
  <c r="HY33" i="14"/>
  <c r="ID33" i="14" s="1"/>
  <c r="HZ33" i="14"/>
  <c r="IA33" i="14" s="1"/>
  <c r="IB33" i="14"/>
  <c r="HX34" i="14"/>
  <c r="HY34" i="14"/>
  <c r="ID34" i="14" s="1"/>
  <c r="HZ34" i="14"/>
  <c r="IA34" i="14" s="1"/>
  <c r="IB34" i="14"/>
  <c r="HX35" i="14"/>
  <c r="HY35" i="14"/>
  <c r="ID35" i="14" s="1"/>
  <c r="HZ35" i="14"/>
  <c r="IB35" i="14"/>
  <c r="HX36" i="14"/>
  <c r="HY36" i="14"/>
  <c r="ID36" i="14" s="1"/>
  <c r="HZ36" i="14"/>
  <c r="IA36" i="14" s="1"/>
  <c r="IB36" i="14"/>
  <c r="HX37" i="14"/>
  <c r="HY37" i="14"/>
  <c r="ID37" i="14" s="1"/>
  <c r="HZ37" i="14"/>
  <c r="IA37" i="14" s="1"/>
  <c r="IB37" i="14"/>
  <c r="HX39" i="14"/>
  <c r="HY39" i="14"/>
  <c r="ID39" i="14" s="1"/>
  <c r="HZ39" i="14"/>
  <c r="IB39" i="14"/>
  <c r="HX40" i="14"/>
  <c r="HY40" i="14"/>
  <c r="ID40" i="14" s="1"/>
  <c r="HZ40" i="14"/>
  <c r="IA40" i="14" s="1"/>
  <c r="IB40" i="14"/>
  <c r="HX41" i="14"/>
  <c r="HY41" i="14"/>
  <c r="ID41" i="14" s="1"/>
  <c r="HZ41" i="14"/>
  <c r="IA41" i="14" s="1"/>
  <c r="IB41" i="14"/>
  <c r="HX42" i="14"/>
  <c r="HY42" i="14"/>
  <c r="ID42" i="14" s="1"/>
  <c r="HZ42" i="14"/>
  <c r="IA42" i="14" s="1"/>
  <c r="IB42" i="14"/>
  <c r="HX43" i="14"/>
  <c r="HY43" i="14"/>
  <c r="ID43" i="14" s="1"/>
  <c r="HZ43" i="14"/>
  <c r="IB43" i="14"/>
  <c r="HX44" i="14"/>
  <c r="HY44" i="14"/>
  <c r="ID44" i="14" s="1"/>
  <c r="HZ44" i="14"/>
  <c r="IA44" i="14" s="1"/>
  <c r="IB44" i="14"/>
  <c r="HX45" i="14"/>
  <c r="HY45" i="14"/>
  <c r="ID45" i="14" s="1"/>
  <c r="HZ45" i="14"/>
  <c r="IA45" i="14" s="1"/>
  <c r="IB45" i="14"/>
  <c r="HX46" i="14"/>
  <c r="HY46" i="14"/>
  <c r="ID46" i="14" s="1"/>
  <c r="HZ46" i="14"/>
  <c r="IA46" i="14" s="1"/>
  <c r="IB46" i="14"/>
  <c r="HX47" i="14"/>
  <c r="HY47" i="14"/>
  <c r="ID47" i="14" s="1"/>
  <c r="HZ47" i="14"/>
  <c r="IB47" i="14"/>
  <c r="HX49" i="14"/>
  <c r="HY49" i="14"/>
  <c r="ID49" i="14" s="1"/>
  <c r="HZ49" i="14"/>
  <c r="IA49" i="14" s="1"/>
  <c r="IB49" i="14"/>
  <c r="HX50" i="14"/>
  <c r="HY50" i="14"/>
  <c r="ID50" i="14" s="1"/>
  <c r="HZ50" i="14"/>
  <c r="IA50" i="14"/>
  <c r="IB50" i="14"/>
  <c r="HX51" i="14"/>
  <c r="HY51" i="14"/>
  <c r="ID51" i="14" s="1"/>
  <c r="HZ51" i="14"/>
  <c r="IB51" i="14"/>
  <c r="HX52" i="14"/>
  <c r="HY52" i="14"/>
  <c r="ID52" i="14" s="1"/>
  <c r="HZ52" i="14"/>
  <c r="IA52" i="14" s="1"/>
  <c r="IB52" i="14"/>
  <c r="HX53" i="14"/>
  <c r="HY53" i="14"/>
  <c r="ID53" i="14" s="1"/>
  <c r="HZ53" i="14"/>
  <c r="IA53" i="14" s="1"/>
  <c r="IB53" i="14"/>
  <c r="HX54" i="14"/>
  <c r="HY54" i="14"/>
  <c r="ID54" i="14" s="1"/>
  <c r="HZ54" i="14"/>
  <c r="IA54" i="14" s="1"/>
  <c r="IB54" i="14"/>
  <c r="HX56" i="14"/>
  <c r="HY56" i="14"/>
  <c r="ID56" i="14" s="1"/>
  <c r="HZ56" i="14"/>
  <c r="IA56" i="14" s="1"/>
  <c r="IB56" i="14"/>
  <c r="HX57" i="14"/>
  <c r="HY57" i="14"/>
  <c r="ID57" i="14" s="1"/>
  <c r="HZ57" i="14"/>
  <c r="IA57" i="14" s="1"/>
  <c r="IB57" i="14"/>
  <c r="HX58" i="14"/>
  <c r="HY58" i="14"/>
  <c r="ID58" i="14" s="1"/>
  <c r="HZ58" i="14"/>
  <c r="IA58" i="14" s="1"/>
  <c r="IB58" i="14"/>
  <c r="HX59" i="14"/>
  <c r="HY59" i="14"/>
  <c r="ID59" i="14" s="1"/>
  <c r="HZ59" i="14"/>
  <c r="IB59" i="14"/>
  <c r="HX60" i="14"/>
  <c r="HY60" i="14"/>
  <c r="ID60" i="14" s="1"/>
  <c r="HZ60" i="14"/>
  <c r="IA60" i="14" s="1"/>
  <c r="IB60" i="14"/>
  <c r="HX61" i="14"/>
  <c r="HY61" i="14"/>
  <c r="ID61" i="14" s="1"/>
  <c r="HZ61" i="14"/>
  <c r="IA61" i="14" s="1"/>
  <c r="IB61" i="14"/>
  <c r="HX62" i="14"/>
  <c r="HY62" i="14"/>
  <c r="ID62" i="14" s="1"/>
  <c r="HZ62" i="14"/>
  <c r="IA62" i="14" s="1"/>
  <c r="IB62" i="14"/>
  <c r="HX63" i="14"/>
  <c r="HY63" i="14"/>
  <c r="ID63" i="14" s="1"/>
  <c r="HZ63" i="14"/>
  <c r="IA63" i="14" s="1"/>
  <c r="IB63" i="14"/>
  <c r="HX64" i="14"/>
  <c r="HY64" i="14"/>
  <c r="ID64" i="14" s="1"/>
  <c r="HZ64" i="14"/>
  <c r="IA64" i="14" s="1"/>
  <c r="IB64" i="14"/>
  <c r="HX65" i="14"/>
  <c r="HY65" i="14"/>
  <c r="ID65" i="14" s="1"/>
  <c r="HZ65" i="14"/>
  <c r="IA65" i="14" s="1"/>
  <c r="IB65" i="14"/>
  <c r="HX66" i="14"/>
  <c r="HY66" i="14"/>
  <c r="ID66" i="14" s="1"/>
  <c r="HZ66" i="14"/>
  <c r="IA66" i="14" s="1"/>
  <c r="IB66" i="14"/>
  <c r="HX67" i="14"/>
  <c r="HY67" i="14"/>
  <c r="ID67" i="14" s="1"/>
  <c r="HZ67" i="14"/>
  <c r="IA67" i="14" s="1"/>
  <c r="IB67" i="14"/>
  <c r="HX68" i="14"/>
  <c r="HY68" i="14"/>
  <c r="ID68" i="14" s="1"/>
  <c r="HZ68" i="14"/>
  <c r="IA68" i="14" s="1"/>
  <c r="IB68" i="14"/>
  <c r="HX69" i="14"/>
  <c r="HY69" i="14"/>
  <c r="ID69" i="14" s="1"/>
  <c r="HZ69" i="14"/>
  <c r="IA69" i="14" s="1"/>
  <c r="IB69" i="14"/>
  <c r="HX70" i="14"/>
  <c r="HY70" i="14"/>
  <c r="ID70" i="14" s="1"/>
  <c r="HZ70" i="14"/>
  <c r="IA70" i="14" s="1"/>
  <c r="IB70" i="14"/>
  <c r="HX72" i="14"/>
  <c r="HY72" i="14"/>
  <c r="ID72" i="14" s="1"/>
  <c r="HZ72" i="14"/>
  <c r="IB72" i="14"/>
  <c r="HX73" i="14"/>
  <c r="HY73" i="14"/>
  <c r="ID73" i="14" s="1"/>
  <c r="HZ73" i="14"/>
  <c r="IA73" i="14"/>
  <c r="IB73" i="14"/>
  <c r="HX74" i="14"/>
  <c r="HY74" i="14"/>
  <c r="ID74" i="14" s="1"/>
  <c r="HZ74" i="14"/>
  <c r="IA74" i="14" s="1"/>
  <c r="IB74" i="14"/>
  <c r="HX75" i="14"/>
  <c r="HY75" i="14"/>
  <c r="ID75" i="14" s="1"/>
  <c r="HZ75" i="14"/>
  <c r="IB75" i="14"/>
  <c r="HX76" i="14"/>
  <c r="HY76" i="14"/>
  <c r="HZ76" i="14"/>
  <c r="IA76" i="14" s="1"/>
  <c r="IB76" i="14"/>
  <c r="ID76" i="14"/>
  <c r="HX77" i="14"/>
  <c r="HY77" i="14"/>
  <c r="ID77" i="14" s="1"/>
  <c r="HZ77" i="14"/>
  <c r="IB77" i="14"/>
  <c r="HX78" i="14"/>
  <c r="HY78" i="14"/>
  <c r="ID78" i="14" s="1"/>
  <c r="HZ78" i="14"/>
  <c r="IA78" i="14"/>
  <c r="IB78" i="14"/>
  <c r="HX79" i="14"/>
  <c r="HY79" i="14"/>
  <c r="ID79" i="14" s="1"/>
  <c r="HZ79" i="14"/>
  <c r="IB79" i="14"/>
  <c r="HX80" i="14"/>
  <c r="HY80" i="14"/>
  <c r="ID80" i="14" s="1"/>
  <c r="HZ80" i="14"/>
  <c r="IA80" i="14" s="1"/>
  <c r="IB80" i="14"/>
  <c r="HX81" i="14"/>
  <c r="HY81" i="14"/>
  <c r="ID81" i="14" s="1"/>
  <c r="HZ81" i="14"/>
  <c r="IB81" i="14"/>
  <c r="HX82" i="14"/>
  <c r="HY82" i="14"/>
  <c r="ID82" i="14" s="1"/>
  <c r="HZ82" i="14"/>
  <c r="IA82" i="14" s="1"/>
  <c r="IB82" i="14"/>
  <c r="HX83" i="14"/>
  <c r="HY83" i="14"/>
  <c r="ID83" i="14" s="1"/>
  <c r="HZ83" i="14"/>
  <c r="IB83" i="14"/>
  <c r="HX84" i="14"/>
  <c r="HY84" i="14"/>
  <c r="ID84" i="14" s="1"/>
  <c r="HZ84" i="14"/>
  <c r="IA84" i="14" s="1"/>
  <c r="IB84" i="14"/>
  <c r="HX85" i="14"/>
  <c r="HY85" i="14"/>
  <c r="ID85" i="14" s="1"/>
  <c r="HZ85" i="14"/>
  <c r="IA85" i="14" s="1"/>
  <c r="IB85" i="14"/>
  <c r="HX86" i="14"/>
  <c r="HY86" i="14"/>
  <c r="ID86" i="14" s="1"/>
  <c r="HZ86" i="14"/>
  <c r="IA86" i="14" s="1"/>
  <c r="IB86" i="14"/>
  <c r="HX87" i="14"/>
  <c r="HY87" i="14"/>
  <c r="ID87" i="14" s="1"/>
  <c r="HZ87" i="14"/>
  <c r="IB87" i="14"/>
  <c r="HX89" i="14"/>
  <c r="HY89" i="14"/>
  <c r="ID89" i="14" s="1"/>
  <c r="HZ89" i="14"/>
  <c r="IB89" i="14"/>
  <c r="HX91" i="14"/>
  <c r="HY91" i="14"/>
  <c r="HZ91" i="14"/>
  <c r="IA91" i="14" s="1"/>
  <c r="IB91" i="14"/>
  <c r="ID91" i="14"/>
  <c r="HX92" i="14"/>
  <c r="HY92" i="14"/>
  <c r="ID92" i="14" s="1"/>
  <c r="HZ92" i="14"/>
  <c r="IA92" i="14" s="1"/>
  <c r="IB92" i="14"/>
  <c r="HX93" i="14"/>
  <c r="HY93" i="14"/>
  <c r="ID93" i="14" s="1"/>
  <c r="HZ93" i="14"/>
  <c r="IB93" i="14"/>
  <c r="HX94" i="14"/>
  <c r="HY94" i="14"/>
  <c r="ID94" i="14" s="1"/>
  <c r="HZ94" i="14"/>
  <c r="IA94" i="14" s="1"/>
  <c r="IB94" i="14"/>
  <c r="HX95" i="14"/>
  <c r="HY95" i="14"/>
  <c r="ID95" i="14" s="1"/>
  <c r="HZ95" i="14"/>
  <c r="IB95" i="14"/>
  <c r="HX96" i="14"/>
  <c r="HY96" i="14"/>
  <c r="ID96" i="14" s="1"/>
  <c r="HZ96" i="14"/>
  <c r="IA96" i="14" s="1"/>
  <c r="IB96" i="14"/>
  <c r="HX97" i="14"/>
  <c r="HY97" i="14"/>
  <c r="ID97" i="14" s="1"/>
  <c r="HZ97" i="14"/>
  <c r="IB97" i="14"/>
  <c r="HX98" i="14"/>
  <c r="HY98" i="14"/>
  <c r="ID98" i="14" s="1"/>
  <c r="HZ98" i="14"/>
  <c r="IA98" i="14" s="1"/>
  <c r="IB98" i="14"/>
  <c r="HX99" i="14"/>
  <c r="HY99" i="14"/>
  <c r="ID99" i="14" s="1"/>
  <c r="HZ99" i="14"/>
  <c r="IA99" i="14" s="1"/>
  <c r="IB99" i="14"/>
  <c r="HX100" i="14"/>
  <c r="HY100" i="14"/>
  <c r="ID100" i="14" s="1"/>
  <c r="HZ100" i="14"/>
  <c r="IA100" i="14" s="1"/>
  <c r="IB100" i="14"/>
  <c r="HX101" i="14"/>
  <c r="HY101" i="14"/>
  <c r="ID101" i="14" s="1"/>
  <c r="HZ101" i="14"/>
  <c r="IB101" i="14"/>
  <c r="HX102" i="14"/>
  <c r="HY102" i="14"/>
  <c r="ID102" i="14" s="1"/>
  <c r="HZ102" i="14"/>
  <c r="IA102" i="14" s="1"/>
  <c r="IB102" i="14"/>
  <c r="HX103" i="14"/>
  <c r="HY103" i="14"/>
  <c r="ID103" i="14" s="1"/>
  <c r="HZ103" i="14"/>
  <c r="IA103" i="14" s="1"/>
  <c r="IB103" i="14"/>
  <c r="HX104" i="14"/>
  <c r="HY104" i="14"/>
  <c r="ID104" i="14" s="1"/>
  <c r="HZ104" i="14"/>
  <c r="IA104" i="14" s="1"/>
  <c r="IB104" i="14"/>
  <c r="HX105" i="14"/>
  <c r="HY105" i="14"/>
  <c r="HZ105" i="14"/>
  <c r="IA105" i="14" s="1"/>
  <c r="IB105" i="14"/>
  <c r="ID105" i="14"/>
  <c r="HX106" i="14"/>
  <c r="HY106" i="14"/>
  <c r="ID106" i="14" s="1"/>
  <c r="HZ106" i="14"/>
  <c r="IA106" i="14" s="1"/>
  <c r="IB106" i="14"/>
  <c r="HX107" i="14"/>
  <c r="HY107" i="14"/>
  <c r="ID107" i="14" s="1"/>
  <c r="HZ107" i="14"/>
  <c r="IA107" i="14" s="1"/>
  <c r="IB107" i="14"/>
  <c r="HX108" i="14"/>
  <c r="HY108" i="14"/>
  <c r="ID108" i="14" s="1"/>
  <c r="HZ108" i="14"/>
  <c r="IA108" i="14" s="1"/>
  <c r="IB108" i="14"/>
  <c r="HX109" i="14"/>
  <c r="HY109" i="14"/>
  <c r="ID109" i="14" s="1"/>
  <c r="HZ109" i="14"/>
  <c r="IA109" i="14" s="1"/>
  <c r="IB109" i="14"/>
  <c r="HX110" i="14"/>
  <c r="HY110" i="14"/>
  <c r="ID110" i="14" s="1"/>
  <c r="HZ110" i="14"/>
  <c r="IA110" i="14"/>
  <c r="IB110" i="14"/>
  <c r="HX111" i="14"/>
  <c r="HY111" i="14"/>
  <c r="ID111" i="14" s="1"/>
  <c r="HZ111" i="14"/>
  <c r="IA111" i="14" s="1"/>
  <c r="IB111" i="14"/>
  <c r="HX112" i="14"/>
  <c r="HY112" i="14"/>
  <c r="ID112" i="14" s="1"/>
  <c r="HZ112" i="14"/>
  <c r="IA112" i="14" s="1"/>
  <c r="IB112" i="14"/>
  <c r="HX113" i="14"/>
  <c r="HY113" i="14"/>
  <c r="ID113" i="14" s="1"/>
  <c r="HZ113" i="14"/>
  <c r="IA113" i="14" s="1"/>
  <c r="IB113" i="14"/>
  <c r="HX114" i="14"/>
  <c r="HY114" i="14"/>
  <c r="ID114" i="14" s="1"/>
  <c r="HZ114" i="14"/>
  <c r="IA114" i="14" s="1"/>
  <c r="IB114" i="14"/>
  <c r="HX115" i="14"/>
  <c r="HY115" i="14"/>
  <c r="ID115" i="14" s="1"/>
  <c r="HZ115" i="14"/>
  <c r="IA115" i="14" s="1"/>
  <c r="IB115" i="14"/>
  <c r="HX116" i="14"/>
  <c r="HY116" i="14"/>
  <c r="ID116" i="14" s="1"/>
  <c r="HZ116" i="14"/>
  <c r="IA116" i="14" s="1"/>
  <c r="IB116" i="14"/>
  <c r="HX117" i="14"/>
  <c r="HY117" i="14"/>
  <c r="ID117" i="14" s="1"/>
  <c r="HZ117" i="14"/>
  <c r="IA117" i="14" s="1"/>
  <c r="IB117" i="14"/>
  <c r="HX118" i="14"/>
  <c r="HY118" i="14"/>
  <c r="ID118" i="14" s="1"/>
  <c r="HZ118" i="14"/>
  <c r="IA118" i="14" s="1"/>
  <c r="IB118" i="14"/>
  <c r="HX122" i="14"/>
  <c r="HY122" i="14"/>
  <c r="ID122" i="14" s="1"/>
  <c r="HZ122" i="14"/>
  <c r="IA122" i="14" s="1"/>
  <c r="IB122" i="14"/>
  <c r="HX123" i="14"/>
  <c r="HY123" i="14"/>
  <c r="ID123" i="14" s="1"/>
  <c r="HZ123" i="14"/>
  <c r="IB123" i="14"/>
  <c r="HX124" i="14"/>
  <c r="HY124" i="14"/>
  <c r="ID124" i="14" s="1"/>
  <c r="HZ124" i="14"/>
  <c r="IA124" i="14" s="1"/>
  <c r="IB124" i="14"/>
  <c r="HX125" i="14"/>
  <c r="HY125" i="14"/>
  <c r="HZ125" i="14"/>
  <c r="IA125" i="14" s="1"/>
  <c r="IB125" i="14"/>
  <c r="ID125" i="14"/>
  <c r="HX126" i="14"/>
  <c r="HY126" i="14"/>
  <c r="ID126" i="14" s="1"/>
  <c r="HZ126" i="14"/>
  <c r="IA126" i="14" s="1"/>
  <c r="IB126" i="14"/>
  <c r="HX127" i="14"/>
  <c r="HY127" i="14"/>
  <c r="ID127" i="14" s="1"/>
  <c r="HZ127" i="14"/>
  <c r="IB127" i="14"/>
  <c r="HX128" i="14"/>
  <c r="HY128" i="14"/>
  <c r="ID128" i="14" s="1"/>
  <c r="HZ128" i="14"/>
  <c r="IB128" i="14"/>
  <c r="HX129" i="14"/>
  <c r="HY129" i="14"/>
  <c r="ID129" i="14" s="1"/>
  <c r="HZ129" i="14"/>
  <c r="IA129" i="14" s="1"/>
  <c r="IB129" i="14"/>
  <c r="HX130" i="14"/>
  <c r="HY130" i="14"/>
  <c r="ID130" i="14" s="1"/>
  <c r="HZ130" i="14"/>
  <c r="IA130" i="14" s="1"/>
  <c r="IB130" i="14"/>
  <c r="HX131" i="14"/>
  <c r="HY131" i="14"/>
  <c r="HZ131" i="14"/>
  <c r="IB131" i="14"/>
  <c r="ID131" i="14"/>
  <c r="HX132" i="14"/>
  <c r="HY132" i="14"/>
  <c r="ID132" i="14" s="1"/>
  <c r="HZ132" i="14"/>
  <c r="IA132" i="14" s="1"/>
  <c r="IB132" i="14"/>
  <c r="HX133" i="14"/>
  <c r="HY133" i="14"/>
  <c r="ID133" i="14" s="1"/>
  <c r="HZ133" i="14"/>
  <c r="IA133" i="14" s="1"/>
  <c r="IB133" i="14"/>
  <c r="HX134" i="14"/>
  <c r="HY134" i="14"/>
  <c r="ID134" i="14" s="1"/>
  <c r="HZ134" i="14"/>
  <c r="IA134" i="14" s="1"/>
  <c r="IB134" i="14"/>
  <c r="HX135" i="14"/>
  <c r="HY135" i="14"/>
  <c r="ID135" i="14" s="1"/>
  <c r="HZ135" i="14"/>
  <c r="IB135" i="14"/>
  <c r="HX136" i="14"/>
  <c r="HY136" i="14"/>
  <c r="HZ136" i="14"/>
  <c r="IA136" i="14" s="1"/>
  <c r="IB136" i="14"/>
  <c r="ID136" i="14"/>
  <c r="HX138" i="14"/>
  <c r="HY138" i="14"/>
  <c r="ID138" i="14" s="1"/>
  <c r="HZ138" i="14"/>
  <c r="IB138" i="14"/>
  <c r="HX139" i="14"/>
  <c r="HY139" i="14"/>
  <c r="ID139" i="14" s="1"/>
  <c r="HZ139" i="14"/>
  <c r="IA139" i="14" s="1"/>
  <c r="IB139" i="14"/>
  <c r="HX140" i="14"/>
  <c r="HY140" i="14"/>
  <c r="ID140" i="14" s="1"/>
  <c r="HZ140" i="14"/>
  <c r="IA140" i="14" s="1"/>
  <c r="IB140" i="14"/>
  <c r="HX141" i="14"/>
  <c r="HY141" i="14"/>
  <c r="ID141" i="14" s="1"/>
  <c r="HZ141" i="14"/>
  <c r="IA141" i="14" s="1"/>
  <c r="IB141" i="14"/>
  <c r="HX142" i="14"/>
  <c r="HY142" i="14"/>
  <c r="ID142" i="14" s="1"/>
  <c r="HZ142" i="14"/>
  <c r="IB142" i="14"/>
  <c r="HX143" i="14"/>
  <c r="HY143" i="14"/>
  <c r="ID143" i="14" s="1"/>
  <c r="HZ143" i="14"/>
  <c r="IA143" i="14" s="1"/>
  <c r="IB143" i="14"/>
  <c r="HX144" i="14"/>
  <c r="HY144" i="14"/>
  <c r="ID144" i="14" s="1"/>
  <c r="HZ144" i="14"/>
  <c r="IA144" i="14" s="1"/>
  <c r="IB144" i="14"/>
  <c r="HX145" i="14"/>
  <c r="HY145" i="14"/>
  <c r="ID145" i="14" s="1"/>
  <c r="HZ145" i="14"/>
  <c r="IA145" i="14" s="1"/>
  <c r="IB145" i="14"/>
  <c r="HX146" i="14"/>
  <c r="HY146" i="14"/>
  <c r="ID146" i="14" s="1"/>
  <c r="HZ146" i="14"/>
  <c r="IB146" i="14"/>
  <c r="HX147" i="14"/>
  <c r="HY147" i="14"/>
  <c r="ID147" i="14" s="1"/>
  <c r="HZ147" i="14"/>
  <c r="IA147" i="14" s="1"/>
  <c r="IB147" i="14"/>
  <c r="HX148" i="14"/>
  <c r="HY148" i="14"/>
  <c r="ID148" i="14" s="1"/>
  <c r="HZ148" i="14"/>
  <c r="IA148" i="14" s="1"/>
  <c r="IB148" i="14"/>
  <c r="HX149" i="14"/>
  <c r="HY149" i="14"/>
  <c r="ID149" i="14" s="1"/>
  <c r="HZ149" i="14"/>
  <c r="IA149" i="14" s="1"/>
  <c r="IB149" i="14"/>
  <c r="HX150" i="14"/>
  <c r="HY150" i="14"/>
  <c r="ID150" i="14" s="1"/>
  <c r="HZ150" i="14"/>
  <c r="IA150" i="14" s="1"/>
  <c r="IB150" i="14"/>
  <c r="HX151" i="14"/>
  <c r="HY151" i="14"/>
  <c r="ID151" i="14" s="1"/>
  <c r="HZ151" i="14"/>
  <c r="IA151" i="14" s="1"/>
  <c r="IB151" i="14"/>
  <c r="HX152" i="14"/>
  <c r="HY152" i="14"/>
  <c r="ID152" i="14" s="1"/>
  <c r="HZ152" i="14"/>
  <c r="IA152" i="14" s="1"/>
  <c r="IB152" i="14"/>
  <c r="HX153" i="14"/>
  <c r="HY153" i="14"/>
  <c r="ID153" i="14" s="1"/>
  <c r="HZ153" i="14"/>
  <c r="IA153" i="14" s="1"/>
  <c r="IB153" i="14"/>
  <c r="HX154" i="14"/>
  <c r="HY154" i="14"/>
  <c r="ID154" i="14" s="1"/>
  <c r="HZ154" i="14"/>
  <c r="IA154" i="14" s="1"/>
  <c r="IB154" i="14"/>
  <c r="HX156" i="14"/>
  <c r="HY156" i="14"/>
  <c r="ID156" i="14" s="1"/>
  <c r="HZ156" i="14"/>
  <c r="IA156" i="14" s="1"/>
  <c r="IB156" i="14"/>
  <c r="HX157" i="14"/>
  <c r="HY157" i="14"/>
  <c r="ID157" i="14" s="1"/>
  <c r="HZ157" i="14"/>
  <c r="IA157" i="14" s="1"/>
  <c r="IB157" i="14"/>
  <c r="HX158" i="14"/>
  <c r="HY158" i="14"/>
  <c r="ID158" i="14" s="1"/>
  <c r="HZ158" i="14"/>
  <c r="IA158" i="14" s="1"/>
  <c r="IB158" i="14"/>
  <c r="HX159" i="14"/>
  <c r="HY159" i="14"/>
  <c r="ID159" i="14" s="1"/>
  <c r="HZ159" i="14"/>
  <c r="IA159" i="14" s="1"/>
  <c r="IB159" i="14"/>
  <c r="HX160" i="14"/>
  <c r="HY160" i="14"/>
  <c r="ID160" i="14" s="1"/>
  <c r="HZ160" i="14"/>
  <c r="IA160" i="14" s="1"/>
  <c r="IB160" i="14"/>
  <c r="HX161" i="14"/>
  <c r="HY161" i="14"/>
  <c r="ID161" i="14" s="1"/>
  <c r="HZ161" i="14"/>
  <c r="IA161" i="14" s="1"/>
  <c r="IB161" i="14"/>
  <c r="HX162" i="14"/>
  <c r="HY162" i="14"/>
  <c r="ID162" i="14" s="1"/>
  <c r="HZ162" i="14"/>
  <c r="IA162" i="14" s="1"/>
  <c r="IB162" i="14"/>
  <c r="HX163" i="14"/>
  <c r="HY163" i="14"/>
  <c r="ID163" i="14" s="1"/>
  <c r="HZ163" i="14"/>
  <c r="IA163" i="14" s="1"/>
  <c r="IB163" i="14"/>
  <c r="HX164" i="14"/>
  <c r="HY164" i="14"/>
  <c r="ID164" i="14" s="1"/>
  <c r="HZ164" i="14"/>
  <c r="IA164" i="14"/>
  <c r="IB164" i="14"/>
  <c r="HX165" i="14"/>
  <c r="HY165" i="14"/>
  <c r="ID165" i="14" s="1"/>
  <c r="HZ165" i="14"/>
  <c r="IA165" i="14" s="1"/>
  <c r="IB165" i="14"/>
  <c r="HX166" i="14"/>
  <c r="HY166" i="14"/>
  <c r="ID166" i="14" s="1"/>
  <c r="HZ166" i="14"/>
  <c r="IA166" i="14" s="1"/>
  <c r="IB166" i="14"/>
  <c r="HX167" i="14"/>
  <c r="HY167" i="14"/>
  <c r="ID167" i="14" s="1"/>
  <c r="HZ167" i="14"/>
  <c r="IA167" i="14" s="1"/>
  <c r="IB167" i="14"/>
  <c r="HX168" i="14"/>
  <c r="HY168" i="14"/>
  <c r="ID168" i="14" s="1"/>
  <c r="HZ168" i="14"/>
  <c r="IA168" i="14" s="1"/>
  <c r="IB168" i="14"/>
  <c r="HX169" i="14"/>
  <c r="HY169" i="14"/>
  <c r="ID169" i="14" s="1"/>
  <c r="HZ169" i="14"/>
  <c r="IA169" i="14" s="1"/>
  <c r="IB169" i="14"/>
  <c r="HX170" i="14"/>
  <c r="HY170" i="14"/>
  <c r="ID170" i="14" s="1"/>
  <c r="HZ170" i="14"/>
  <c r="IA170" i="14" s="1"/>
  <c r="IB170" i="14"/>
  <c r="HX171" i="14"/>
  <c r="HY171" i="14"/>
  <c r="ID171" i="14" s="1"/>
  <c r="HZ171" i="14"/>
  <c r="IA171" i="14" s="1"/>
  <c r="IB171" i="14"/>
  <c r="HX173" i="14"/>
  <c r="HY173" i="14"/>
  <c r="ID173" i="14" s="1"/>
  <c r="HZ173" i="14"/>
  <c r="IA173" i="14" s="1"/>
  <c r="IB173" i="14"/>
  <c r="HX174" i="14"/>
  <c r="HY174" i="14"/>
  <c r="ID174" i="14" s="1"/>
  <c r="HZ174" i="14"/>
  <c r="IA174" i="14" s="1"/>
  <c r="IB174" i="14"/>
  <c r="HX176" i="14"/>
  <c r="HY176" i="14"/>
  <c r="ID176" i="14" s="1"/>
  <c r="HZ176" i="14"/>
  <c r="IA176" i="14" s="1"/>
  <c r="IB176" i="14"/>
  <c r="HX177" i="14"/>
  <c r="HY177" i="14"/>
  <c r="ID177" i="14" s="1"/>
  <c r="HZ177" i="14"/>
  <c r="IA177" i="14" s="1"/>
  <c r="IB177" i="14"/>
  <c r="HX178" i="14"/>
  <c r="HY178" i="14"/>
  <c r="ID178" i="14" s="1"/>
  <c r="HZ178" i="14"/>
  <c r="IA178" i="14" s="1"/>
  <c r="IB178" i="14"/>
  <c r="HX179" i="14"/>
  <c r="HY179" i="14"/>
  <c r="ID179" i="14" s="1"/>
  <c r="HZ179" i="14"/>
  <c r="IA179" i="14" s="1"/>
  <c r="IB179" i="14"/>
  <c r="HX181" i="14"/>
  <c r="HY181" i="14"/>
  <c r="ID181" i="14" s="1"/>
  <c r="HZ181" i="14"/>
  <c r="IA181" i="14" s="1"/>
  <c r="IB181" i="14"/>
  <c r="HX182" i="14"/>
  <c r="HY182" i="14"/>
  <c r="ID182" i="14" s="1"/>
  <c r="HZ182" i="14"/>
  <c r="IA182" i="14" s="1"/>
  <c r="IB182" i="14"/>
  <c r="HX183" i="14"/>
  <c r="HY183" i="14"/>
  <c r="ID183" i="14" s="1"/>
  <c r="HZ183" i="14"/>
  <c r="IA183" i="14" s="1"/>
  <c r="IB183" i="14"/>
  <c r="HX184" i="14"/>
  <c r="HY184" i="14"/>
  <c r="ID184" i="14" s="1"/>
  <c r="HZ184" i="14"/>
  <c r="IA184" i="14" s="1"/>
  <c r="IB184" i="14"/>
  <c r="HX185" i="14"/>
  <c r="HY185" i="14"/>
  <c r="ID185" i="14" s="1"/>
  <c r="HZ185" i="14"/>
  <c r="IA185" i="14" s="1"/>
  <c r="IB185" i="14"/>
  <c r="HX187" i="14"/>
  <c r="HY187" i="14"/>
  <c r="ID187" i="14" s="1"/>
  <c r="HZ187" i="14"/>
  <c r="IA187" i="14" s="1"/>
  <c r="IB187" i="14"/>
  <c r="HX188" i="14"/>
  <c r="HY188" i="14"/>
  <c r="ID188" i="14" s="1"/>
  <c r="HZ188" i="14"/>
  <c r="IA188" i="14" s="1"/>
  <c r="IB188" i="14"/>
  <c r="HX189" i="14"/>
  <c r="HY189" i="14"/>
  <c r="ID189" i="14" s="1"/>
  <c r="HZ189" i="14"/>
  <c r="IA189" i="14" s="1"/>
  <c r="IB189" i="14"/>
  <c r="HX192" i="14"/>
  <c r="HY192" i="14"/>
  <c r="ID192" i="14" s="1"/>
  <c r="HZ192" i="14"/>
  <c r="IA192" i="14" s="1"/>
  <c r="IB192" i="14"/>
  <c r="HX193" i="14"/>
  <c r="HY193" i="14"/>
  <c r="ID193" i="14" s="1"/>
  <c r="HZ193" i="14"/>
  <c r="IA193" i="14" s="1"/>
  <c r="IB193" i="14"/>
  <c r="HX194" i="14"/>
  <c r="HY194" i="14"/>
  <c r="ID194" i="14" s="1"/>
  <c r="HZ194" i="14"/>
  <c r="IA194" i="14" s="1"/>
  <c r="IB194" i="14"/>
  <c r="HX196" i="14"/>
  <c r="HY196" i="14"/>
  <c r="ID196" i="14" s="1"/>
  <c r="HZ196" i="14"/>
  <c r="IA196" i="14" s="1"/>
  <c r="IB196" i="14"/>
  <c r="HX197" i="14"/>
  <c r="HY197" i="14"/>
  <c r="ID197" i="14" s="1"/>
  <c r="HZ197" i="14"/>
  <c r="IA197" i="14" s="1"/>
  <c r="IB197" i="14"/>
  <c r="HX198" i="14"/>
  <c r="HY198" i="14"/>
  <c r="ID198" i="14" s="1"/>
  <c r="HZ198" i="14"/>
  <c r="IA198" i="14" s="1"/>
  <c r="IB198" i="14"/>
  <c r="HX199" i="14"/>
  <c r="HY199" i="14"/>
  <c r="ID199" i="14" s="1"/>
  <c r="HZ199" i="14"/>
  <c r="IA199" i="14" s="1"/>
  <c r="IB199" i="14"/>
  <c r="HX200" i="14"/>
  <c r="HY200" i="14"/>
  <c r="ID200" i="14" s="1"/>
  <c r="HZ200" i="14"/>
  <c r="IA200" i="14" s="1"/>
  <c r="IB200" i="14"/>
  <c r="HX202" i="14"/>
  <c r="HY202" i="14"/>
  <c r="ID202" i="14" s="1"/>
  <c r="HZ202" i="14"/>
  <c r="IA202" i="14" s="1"/>
  <c r="IB202" i="14"/>
  <c r="HX203" i="14"/>
  <c r="HY203" i="14"/>
  <c r="ID203" i="14" s="1"/>
  <c r="HZ203" i="14"/>
  <c r="IA203" i="14" s="1"/>
  <c r="IB203" i="14"/>
  <c r="HX204" i="14"/>
  <c r="HY204" i="14"/>
  <c r="ID204" i="14" s="1"/>
  <c r="HZ204" i="14"/>
  <c r="IA204" i="14" s="1"/>
  <c r="IB204" i="14"/>
  <c r="HX206" i="14"/>
  <c r="HY206" i="14"/>
  <c r="ID206" i="14" s="1"/>
  <c r="HZ206" i="14"/>
  <c r="IA206" i="14" s="1"/>
  <c r="IB206" i="14"/>
  <c r="HX207" i="14"/>
  <c r="HY207" i="14"/>
  <c r="ID207" i="14" s="1"/>
  <c r="HZ207" i="14"/>
  <c r="IA207" i="14" s="1"/>
  <c r="IB207" i="14"/>
  <c r="HX210" i="14"/>
  <c r="HY210" i="14"/>
  <c r="ID210" i="14" s="1"/>
  <c r="HZ210" i="14"/>
  <c r="IA210" i="14" s="1"/>
  <c r="IB210" i="14"/>
  <c r="HX211" i="14"/>
  <c r="HY211" i="14"/>
  <c r="ID211" i="14" s="1"/>
  <c r="HZ211" i="14"/>
  <c r="IA211" i="14" s="1"/>
  <c r="IB211" i="14"/>
  <c r="HX212" i="14"/>
  <c r="HY212" i="14"/>
  <c r="ID212" i="14" s="1"/>
  <c r="HZ212" i="14"/>
  <c r="IA212" i="14" s="1"/>
  <c r="IB212" i="14"/>
  <c r="HX214" i="14"/>
  <c r="HY214" i="14"/>
  <c r="ID214" i="14" s="1"/>
  <c r="HZ214" i="14"/>
  <c r="IB214" i="14"/>
  <c r="HX215" i="14"/>
  <c r="HY215" i="14"/>
  <c r="ID215" i="14" s="1"/>
  <c r="HZ215" i="14"/>
  <c r="IA215" i="14" s="1"/>
  <c r="IB215" i="14"/>
  <c r="HX216" i="14"/>
  <c r="HY216" i="14"/>
  <c r="ID216" i="14" s="1"/>
  <c r="HZ216" i="14"/>
  <c r="IA216" i="14" s="1"/>
  <c r="IB216" i="14"/>
  <c r="HX217" i="14"/>
  <c r="HY217" i="14"/>
  <c r="ID217" i="14" s="1"/>
  <c r="HZ217" i="14"/>
  <c r="IA217" i="14" s="1"/>
  <c r="IB217" i="14"/>
  <c r="HX218" i="14"/>
  <c r="HY218" i="14"/>
  <c r="ID218" i="14" s="1"/>
  <c r="HZ218" i="14"/>
  <c r="IA218" i="14" s="1"/>
  <c r="IB218" i="14"/>
  <c r="HX219" i="14"/>
  <c r="HY219" i="14"/>
  <c r="ID219" i="14" s="1"/>
  <c r="HZ219" i="14"/>
  <c r="IA219" i="14" s="1"/>
  <c r="IB219" i="14"/>
  <c r="HX221" i="14"/>
  <c r="HY221" i="14"/>
  <c r="ID221" i="14" s="1"/>
  <c r="HZ221" i="14"/>
  <c r="IA221" i="14" s="1"/>
  <c r="IB221" i="14"/>
  <c r="HX224" i="14"/>
  <c r="HY224" i="14"/>
  <c r="ID224" i="14" s="1"/>
  <c r="HZ224" i="14"/>
  <c r="IA224" i="14" s="1"/>
  <c r="IB224" i="14"/>
  <c r="HX225" i="14"/>
  <c r="HY225" i="14"/>
  <c r="ID225" i="14" s="1"/>
  <c r="HZ225" i="14"/>
  <c r="IA225" i="14" s="1"/>
  <c r="IB225" i="14"/>
  <c r="HX226" i="14"/>
  <c r="HY226" i="14"/>
  <c r="ID226" i="14" s="1"/>
  <c r="HZ226" i="14"/>
  <c r="IB226" i="14"/>
  <c r="HX227" i="14"/>
  <c r="HY227" i="14"/>
  <c r="ID227" i="14" s="1"/>
  <c r="HZ227" i="14"/>
  <c r="IA227" i="14" s="1"/>
  <c r="IB227" i="14"/>
  <c r="HX229" i="14"/>
  <c r="HY229" i="14"/>
  <c r="ID229" i="14" s="1"/>
  <c r="HZ229" i="14"/>
  <c r="IA229" i="14" s="1"/>
  <c r="IB229" i="14"/>
  <c r="HX230" i="14"/>
  <c r="HY230" i="14"/>
  <c r="ID230" i="14" s="1"/>
  <c r="HZ230" i="14"/>
  <c r="IB230" i="14"/>
  <c r="HX232" i="14"/>
  <c r="HY232" i="14"/>
  <c r="ID232" i="14" s="1"/>
  <c r="HZ232" i="14"/>
  <c r="IA232" i="14" s="1"/>
  <c r="IB232" i="14"/>
  <c r="HX234" i="14"/>
  <c r="HY234" i="14"/>
  <c r="ID234" i="14" s="1"/>
  <c r="HZ234" i="14"/>
  <c r="IA234" i="14" s="1"/>
  <c r="IB234" i="14"/>
  <c r="HX235" i="14"/>
  <c r="HY235" i="14"/>
  <c r="ID235" i="14" s="1"/>
  <c r="HZ235" i="14"/>
  <c r="IA235" i="14" s="1"/>
  <c r="IB235" i="14"/>
  <c r="HX237" i="14"/>
  <c r="HY237" i="14"/>
  <c r="ID237" i="14" s="1"/>
  <c r="HZ237" i="14"/>
  <c r="IA237" i="14"/>
  <c r="IB237" i="14"/>
  <c r="HX238" i="14"/>
  <c r="HY238" i="14"/>
  <c r="ID238" i="14" s="1"/>
  <c r="HZ238" i="14"/>
  <c r="IB238" i="14"/>
  <c r="HX240" i="14"/>
  <c r="HY240" i="14"/>
  <c r="ID240" i="14" s="1"/>
  <c r="HZ240" i="14"/>
  <c r="IB240" i="14"/>
  <c r="HX241" i="14"/>
  <c r="HY241" i="14"/>
  <c r="ID241" i="14" s="1"/>
  <c r="HZ241" i="14"/>
  <c r="IA241" i="14" s="1"/>
  <c r="IB241" i="14"/>
  <c r="HX243" i="14"/>
  <c r="HY243" i="14"/>
  <c r="ID243" i="14" s="1"/>
  <c r="HZ243" i="14"/>
  <c r="IB243" i="14"/>
  <c r="HX244" i="14"/>
  <c r="HY244" i="14"/>
  <c r="ID244" i="14" s="1"/>
  <c r="HZ244" i="14"/>
  <c r="IA244" i="14"/>
  <c r="IB244" i="14"/>
  <c r="HX245" i="14"/>
  <c r="HY245" i="14"/>
  <c r="ID245" i="14" s="1"/>
  <c r="HZ245" i="14"/>
  <c r="IA245" i="14" s="1"/>
  <c r="IB245" i="14"/>
  <c r="HX247" i="14"/>
  <c r="HY247" i="14"/>
  <c r="ID247" i="14" s="1"/>
  <c r="HZ247" i="14"/>
  <c r="IA247" i="14" s="1"/>
  <c r="IB247" i="14"/>
  <c r="HX248" i="14"/>
  <c r="HY248" i="14"/>
  <c r="ID248" i="14" s="1"/>
  <c r="HZ248" i="14"/>
  <c r="IA248" i="14" s="1"/>
  <c r="IB248" i="14"/>
  <c r="HX250" i="14"/>
  <c r="HY250" i="14"/>
  <c r="ID250" i="14" s="1"/>
  <c r="HZ250" i="14"/>
  <c r="IA250" i="14" s="1"/>
  <c r="IB250" i="14"/>
  <c r="HX251" i="14"/>
  <c r="HY251" i="14"/>
  <c r="ID251" i="14" s="1"/>
  <c r="HZ251" i="14"/>
  <c r="IA251" i="14" s="1"/>
  <c r="IB251" i="14"/>
  <c r="HX252" i="14"/>
  <c r="HY252" i="14"/>
  <c r="ID252" i="14" s="1"/>
  <c r="HZ252" i="14"/>
  <c r="IA252" i="14" s="1"/>
  <c r="IB252" i="14"/>
  <c r="HX253" i="14"/>
  <c r="HY253" i="14"/>
  <c r="ID253" i="14" s="1"/>
  <c r="HZ253" i="14"/>
  <c r="IB253" i="14"/>
  <c r="HX254" i="14"/>
  <c r="HY254" i="14"/>
  <c r="ID254" i="14" s="1"/>
  <c r="HZ254" i="14"/>
  <c r="IA254" i="14" s="1"/>
  <c r="IB254" i="14"/>
  <c r="HX256" i="14"/>
  <c r="HY256" i="14"/>
  <c r="ID256" i="14" s="1"/>
  <c r="HZ256" i="14"/>
  <c r="IA256" i="14" s="1"/>
  <c r="IB256" i="14"/>
  <c r="HX257" i="14"/>
  <c r="HY257" i="14"/>
  <c r="ID257" i="14" s="1"/>
  <c r="HZ257" i="14"/>
  <c r="IB257" i="14"/>
  <c r="HX258" i="14"/>
  <c r="HY258" i="14"/>
  <c r="ID258" i="14" s="1"/>
  <c r="HZ258" i="14"/>
  <c r="IA258" i="14" s="1"/>
  <c r="IB258" i="14"/>
  <c r="HX259" i="14"/>
  <c r="HY259" i="14"/>
  <c r="ID259" i="14" s="1"/>
  <c r="HZ259" i="14"/>
  <c r="IA259" i="14" s="1"/>
  <c r="IB259" i="14"/>
  <c r="HX261" i="14"/>
  <c r="HY261" i="14"/>
  <c r="ID261" i="14" s="1"/>
  <c r="HZ261" i="14"/>
  <c r="IB261" i="14"/>
  <c r="HX262" i="14"/>
  <c r="HY262" i="14"/>
  <c r="ID262" i="14" s="1"/>
  <c r="HZ262" i="14"/>
  <c r="IA262" i="14" s="1"/>
  <c r="IB262" i="14"/>
  <c r="HX264" i="14"/>
  <c r="HY264" i="14"/>
  <c r="ID264" i="14" s="1"/>
  <c r="HZ264" i="14"/>
  <c r="IA264" i="14" s="1"/>
  <c r="IB264" i="14"/>
  <c r="HX265" i="14"/>
  <c r="HY265" i="14"/>
  <c r="ID265" i="14" s="1"/>
  <c r="HZ265" i="14"/>
  <c r="IB265" i="14"/>
  <c r="HX266" i="14"/>
  <c r="HY266" i="14"/>
  <c r="ID266" i="14" s="1"/>
  <c r="HZ266" i="14"/>
  <c r="IA266" i="14" s="1"/>
  <c r="IB266" i="14"/>
  <c r="HX267" i="14"/>
  <c r="HY267" i="14"/>
  <c r="ID267" i="14" s="1"/>
  <c r="HZ267" i="14"/>
  <c r="IA267" i="14" s="1"/>
  <c r="IB267" i="14"/>
  <c r="HX269" i="14"/>
  <c r="HY269" i="14"/>
  <c r="ID269" i="14" s="1"/>
  <c r="HZ269" i="14"/>
  <c r="IB269" i="14"/>
  <c r="HX270" i="14"/>
  <c r="HY270" i="14"/>
  <c r="HZ270" i="14"/>
  <c r="IA270" i="14" s="1"/>
  <c r="IB270" i="14"/>
  <c r="ID270" i="14"/>
  <c r="HX272" i="14"/>
  <c r="HY272" i="14"/>
  <c r="ID272" i="14" s="1"/>
  <c r="HZ272" i="14"/>
  <c r="IA272" i="14" s="1"/>
  <c r="IB272" i="14"/>
  <c r="HX273" i="14"/>
  <c r="HY273" i="14"/>
  <c r="ID273" i="14" s="1"/>
  <c r="HZ273" i="14"/>
  <c r="IB273" i="14"/>
  <c r="HX275" i="14"/>
  <c r="HY275" i="14"/>
  <c r="ID275" i="14" s="1"/>
  <c r="HZ275" i="14"/>
  <c r="IA275" i="14" s="1"/>
  <c r="IB275" i="14"/>
  <c r="HX276" i="14"/>
  <c r="HY276" i="14"/>
  <c r="ID276" i="14" s="1"/>
  <c r="HZ276" i="14"/>
  <c r="IA276" i="14" s="1"/>
  <c r="IB276" i="14"/>
  <c r="HX277" i="14"/>
  <c r="HY277" i="14"/>
  <c r="ID277" i="14" s="1"/>
  <c r="HZ277" i="14"/>
  <c r="IB277" i="14"/>
  <c r="HX278" i="14"/>
  <c r="HY278" i="14"/>
  <c r="ID278" i="14" s="1"/>
  <c r="HZ278" i="14"/>
  <c r="IA278" i="14" s="1"/>
  <c r="IB278" i="14"/>
  <c r="HX280" i="14"/>
  <c r="HY280" i="14"/>
  <c r="ID280" i="14" s="1"/>
  <c r="HZ280" i="14"/>
  <c r="IA280" i="14" s="1"/>
  <c r="IB280" i="14"/>
  <c r="HX281" i="14"/>
  <c r="HY281" i="14"/>
  <c r="ID281" i="14" s="1"/>
  <c r="HZ281" i="14"/>
  <c r="IA281" i="14" s="1"/>
  <c r="IB281" i="14"/>
  <c r="HX282" i="14"/>
  <c r="HY282" i="14"/>
  <c r="ID282" i="14" s="1"/>
  <c r="HZ282" i="14"/>
  <c r="IA282" i="14" s="1"/>
  <c r="IB282" i="14"/>
  <c r="HX283" i="14"/>
  <c r="HY283" i="14"/>
  <c r="ID283" i="14" s="1"/>
  <c r="HZ283" i="14"/>
  <c r="IA283" i="14" s="1"/>
  <c r="IB283" i="14"/>
  <c r="HX284" i="14"/>
  <c r="HY284" i="14"/>
  <c r="ID284" i="14" s="1"/>
  <c r="HZ284" i="14"/>
  <c r="IA284" i="14" s="1"/>
  <c r="IB284" i="14"/>
  <c r="HX285" i="14"/>
  <c r="HY285" i="14"/>
  <c r="ID285" i="14" s="1"/>
  <c r="HZ285" i="14"/>
  <c r="IA285" i="14" s="1"/>
  <c r="IB285" i="14"/>
  <c r="HX286" i="14"/>
  <c r="HY286" i="14"/>
  <c r="ID286" i="14" s="1"/>
  <c r="HZ286" i="14"/>
  <c r="IA286" i="14" s="1"/>
  <c r="IB286" i="14"/>
  <c r="HX287" i="14"/>
  <c r="HY287" i="14"/>
  <c r="ID287" i="14" s="1"/>
  <c r="HZ287" i="14"/>
  <c r="IA287" i="14" s="1"/>
  <c r="IB287" i="14"/>
  <c r="HQ16" i="14"/>
  <c r="HR16" i="14"/>
  <c r="HS16" i="14"/>
  <c r="HQ17" i="14"/>
  <c r="HR17" i="14"/>
  <c r="HS17" i="14"/>
  <c r="HQ18" i="14"/>
  <c r="HR18" i="14"/>
  <c r="HS18" i="14"/>
  <c r="HQ19" i="14"/>
  <c r="HR19" i="14"/>
  <c r="HS19" i="14"/>
  <c r="HQ20" i="14"/>
  <c r="HR20" i="14"/>
  <c r="HS20" i="14"/>
  <c r="HQ21" i="14"/>
  <c r="HR21" i="14"/>
  <c r="HS21" i="14"/>
  <c r="HQ22" i="14"/>
  <c r="HR22" i="14"/>
  <c r="HS22" i="14"/>
  <c r="HQ23" i="14"/>
  <c r="HR23" i="14"/>
  <c r="HS23" i="14"/>
  <c r="HQ24" i="14"/>
  <c r="HR24" i="14"/>
  <c r="HS24" i="14"/>
  <c r="HQ25" i="14"/>
  <c r="HR25" i="14"/>
  <c r="HS25" i="14"/>
  <c r="HQ26" i="14"/>
  <c r="HR26" i="14"/>
  <c r="HS26" i="14"/>
  <c r="HQ27" i="14"/>
  <c r="HR27" i="14"/>
  <c r="HS27" i="14"/>
  <c r="HQ28" i="14"/>
  <c r="HR28" i="14"/>
  <c r="HS28" i="14"/>
  <c r="HQ29" i="14"/>
  <c r="HR29" i="14"/>
  <c r="HS29" i="14"/>
  <c r="HQ30" i="14"/>
  <c r="HR30" i="14"/>
  <c r="HS30" i="14"/>
  <c r="HQ31" i="14"/>
  <c r="HR31" i="14"/>
  <c r="HS31" i="14"/>
  <c r="HQ32" i="14"/>
  <c r="HR32" i="14"/>
  <c r="HS32" i="14"/>
  <c r="HQ33" i="14"/>
  <c r="HR33" i="14"/>
  <c r="HS33" i="14"/>
  <c r="HQ34" i="14"/>
  <c r="HR34" i="14"/>
  <c r="HS34" i="14"/>
  <c r="HQ35" i="14"/>
  <c r="HR35" i="14"/>
  <c r="HS35" i="14"/>
  <c r="HQ36" i="14"/>
  <c r="HR36" i="14"/>
  <c r="HS36" i="14"/>
  <c r="HQ37" i="14"/>
  <c r="HR37" i="14"/>
  <c r="HS37" i="14"/>
  <c r="HQ39" i="14"/>
  <c r="HR39" i="14"/>
  <c r="HS39" i="14"/>
  <c r="HQ40" i="14"/>
  <c r="HR40" i="14"/>
  <c r="HS40" i="14"/>
  <c r="HQ41" i="14"/>
  <c r="HR41" i="14"/>
  <c r="HS41" i="14"/>
  <c r="HQ42" i="14"/>
  <c r="HR42" i="14"/>
  <c r="HS42" i="14"/>
  <c r="HQ43" i="14"/>
  <c r="HR43" i="14"/>
  <c r="HS43" i="14"/>
  <c r="HQ44" i="14"/>
  <c r="HR44" i="14"/>
  <c r="HS44" i="14"/>
  <c r="HQ45" i="14"/>
  <c r="HR45" i="14"/>
  <c r="HS45" i="14"/>
  <c r="HQ46" i="14"/>
  <c r="HR46" i="14"/>
  <c r="HS46" i="14"/>
  <c r="HQ47" i="14"/>
  <c r="HR47" i="14"/>
  <c r="HS47" i="14"/>
  <c r="HQ49" i="14"/>
  <c r="HR49" i="14"/>
  <c r="HS49" i="14"/>
  <c r="HQ50" i="14"/>
  <c r="HR50" i="14"/>
  <c r="HS50" i="14"/>
  <c r="HQ51" i="14"/>
  <c r="HR51" i="14"/>
  <c r="HS51" i="14"/>
  <c r="HQ52" i="14"/>
  <c r="HR52" i="14"/>
  <c r="HS52" i="14"/>
  <c r="HQ53" i="14"/>
  <c r="HR53" i="14"/>
  <c r="HS53" i="14"/>
  <c r="HQ54" i="14"/>
  <c r="HR54" i="14"/>
  <c r="HS54" i="14"/>
  <c r="HQ56" i="14"/>
  <c r="HR56" i="14"/>
  <c r="HS56" i="14"/>
  <c r="HQ57" i="14"/>
  <c r="HR57" i="14"/>
  <c r="HS57" i="14"/>
  <c r="HQ58" i="14"/>
  <c r="HR58" i="14"/>
  <c r="HS58" i="14"/>
  <c r="HQ59" i="14"/>
  <c r="HR59" i="14"/>
  <c r="HS59" i="14"/>
  <c r="HQ60" i="14"/>
  <c r="HR60" i="14"/>
  <c r="HS60" i="14"/>
  <c r="HQ61" i="14"/>
  <c r="HR61" i="14"/>
  <c r="HS61" i="14"/>
  <c r="HQ62" i="14"/>
  <c r="HR62" i="14"/>
  <c r="HS62" i="14"/>
  <c r="HQ63" i="14"/>
  <c r="HR63" i="14"/>
  <c r="HS63" i="14"/>
  <c r="HQ64" i="14"/>
  <c r="HR64" i="14"/>
  <c r="HS64" i="14"/>
  <c r="HQ65" i="14"/>
  <c r="HR65" i="14"/>
  <c r="HS65" i="14"/>
  <c r="HQ66" i="14"/>
  <c r="HR66" i="14"/>
  <c r="HS66" i="14"/>
  <c r="HQ67" i="14"/>
  <c r="HR67" i="14"/>
  <c r="HS67" i="14"/>
  <c r="HQ68" i="14"/>
  <c r="HR68" i="14"/>
  <c r="HS68" i="14"/>
  <c r="HQ69" i="14"/>
  <c r="HR69" i="14"/>
  <c r="HS69" i="14"/>
  <c r="HQ70" i="14"/>
  <c r="HR70" i="14"/>
  <c r="HS70" i="14"/>
  <c r="HQ72" i="14"/>
  <c r="HR72" i="14"/>
  <c r="HS72" i="14"/>
  <c r="HQ73" i="14"/>
  <c r="HR73" i="14"/>
  <c r="HS73" i="14"/>
  <c r="HQ74" i="14"/>
  <c r="HR74" i="14"/>
  <c r="HS74" i="14"/>
  <c r="HQ75" i="14"/>
  <c r="HR75" i="14"/>
  <c r="HS75" i="14"/>
  <c r="HQ76" i="14"/>
  <c r="HR76" i="14"/>
  <c r="HS76" i="14"/>
  <c r="HQ77" i="14"/>
  <c r="HR77" i="14"/>
  <c r="HS77" i="14"/>
  <c r="HQ78" i="14"/>
  <c r="HR78" i="14"/>
  <c r="HS78" i="14"/>
  <c r="HQ79" i="14"/>
  <c r="HR79" i="14"/>
  <c r="HS79" i="14"/>
  <c r="HQ80" i="14"/>
  <c r="HR80" i="14"/>
  <c r="HS80" i="14"/>
  <c r="HQ81" i="14"/>
  <c r="HR81" i="14"/>
  <c r="HS81" i="14"/>
  <c r="HQ82" i="14"/>
  <c r="HR82" i="14"/>
  <c r="HS82" i="14"/>
  <c r="HQ83" i="14"/>
  <c r="HR83" i="14"/>
  <c r="HS83" i="14"/>
  <c r="HQ84" i="14"/>
  <c r="HR84" i="14"/>
  <c r="HS84" i="14"/>
  <c r="HQ85" i="14"/>
  <c r="HR85" i="14"/>
  <c r="HS85" i="14"/>
  <c r="HQ86" i="14"/>
  <c r="HR86" i="14"/>
  <c r="HS86" i="14"/>
  <c r="HQ87" i="14"/>
  <c r="HR87" i="14"/>
  <c r="HS87" i="14"/>
  <c r="HQ89" i="14"/>
  <c r="HR89" i="14"/>
  <c r="HS89" i="14"/>
  <c r="HQ91" i="14"/>
  <c r="HR91" i="14"/>
  <c r="HS91" i="14"/>
  <c r="HQ92" i="14"/>
  <c r="HR92" i="14"/>
  <c r="HS92" i="14"/>
  <c r="HQ93" i="14"/>
  <c r="HR93" i="14"/>
  <c r="HS93" i="14"/>
  <c r="HQ94" i="14"/>
  <c r="HR94" i="14"/>
  <c r="HS94" i="14"/>
  <c r="HQ95" i="14"/>
  <c r="HR95" i="14"/>
  <c r="HS95" i="14"/>
  <c r="HQ96" i="14"/>
  <c r="HR96" i="14"/>
  <c r="HS96" i="14"/>
  <c r="HQ97" i="14"/>
  <c r="HR97" i="14"/>
  <c r="HS97" i="14"/>
  <c r="HQ98" i="14"/>
  <c r="HR98" i="14"/>
  <c r="HS98" i="14"/>
  <c r="HQ99" i="14"/>
  <c r="HR99" i="14"/>
  <c r="HS99" i="14"/>
  <c r="HQ100" i="14"/>
  <c r="HR100" i="14"/>
  <c r="HS100" i="14"/>
  <c r="HQ101" i="14"/>
  <c r="HR101" i="14"/>
  <c r="HS101" i="14"/>
  <c r="HQ102" i="14"/>
  <c r="HR102" i="14"/>
  <c r="HS102" i="14"/>
  <c r="HQ103" i="14"/>
  <c r="HR103" i="14"/>
  <c r="HS103" i="14"/>
  <c r="HQ104" i="14"/>
  <c r="HR104" i="14"/>
  <c r="HS104" i="14"/>
  <c r="HQ105" i="14"/>
  <c r="HR105" i="14"/>
  <c r="HS105" i="14"/>
  <c r="HQ106" i="14"/>
  <c r="HR106" i="14"/>
  <c r="HS106" i="14"/>
  <c r="HQ107" i="14"/>
  <c r="HR107" i="14"/>
  <c r="HS107" i="14"/>
  <c r="HQ108" i="14"/>
  <c r="HR108" i="14"/>
  <c r="HS108" i="14"/>
  <c r="HQ109" i="14"/>
  <c r="HR109" i="14"/>
  <c r="HS109" i="14"/>
  <c r="HQ110" i="14"/>
  <c r="HR110" i="14"/>
  <c r="HS110" i="14"/>
  <c r="HQ111" i="14"/>
  <c r="HR111" i="14"/>
  <c r="HS111" i="14"/>
  <c r="HQ112" i="14"/>
  <c r="HR112" i="14"/>
  <c r="HS112" i="14"/>
  <c r="HQ113" i="14"/>
  <c r="HR113" i="14"/>
  <c r="HS113" i="14"/>
  <c r="HQ114" i="14"/>
  <c r="HR114" i="14"/>
  <c r="HS114" i="14"/>
  <c r="HQ115" i="14"/>
  <c r="HR115" i="14"/>
  <c r="HS115" i="14"/>
  <c r="HQ116" i="14"/>
  <c r="HR116" i="14"/>
  <c r="HS116" i="14"/>
  <c r="HQ117" i="14"/>
  <c r="HR117" i="14"/>
  <c r="HS117" i="14"/>
  <c r="HQ118" i="14"/>
  <c r="HR118" i="14"/>
  <c r="HS118" i="14"/>
  <c r="HQ122" i="14"/>
  <c r="HR122" i="14"/>
  <c r="HS122" i="14"/>
  <c r="HQ123" i="14"/>
  <c r="HR123" i="14"/>
  <c r="HS123" i="14"/>
  <c r="HQ124" i="14"/>
  <c r="HR124" i="14"/>
  <c r="HS124" i="14"/>
  <c r="HQ125" i="14"/>
  <c r="HR125" i="14"/>
  <c r="HS125" i="14"/>
  <c r="HQ126" i="14"/>
  <c r="HR126" i="14"/>
  <c r="HS126" i="14"/>
  <c r="HQ127" i="14"/>
  <c r="HR127" i="14"/>
  <c r="HS127" i="14"/>
  <c r="HQ128" i="14"/>
  <c r="HR128" i="14"/>
  <c r="HS128" i="14"/>
  <c r="HQ129" i="14"/>
  <c r="HR129" i="14"/>
  <c r="HS129" i="14"/>
  <c r="HQ130" i="14"/>
  <c r="HR130" i="14"/>
  <c r="HS130" i="14"/>
  <c r="HQ131" i="14"/>
  <c r="HR131" i="14"/>
  <c r="HS131" i="14"/>
  <c r="HQ132" i="14"/>
  <c r="HR132" i="14"/>
  <c r="HS132" i="14"/>
  <c r="HQ133" i="14"/>
  <c r="HR133" i="14"/>
  <c r="HS133" i="14"/>
  <c r="HQ134" i="14"/>
  <c r="HR134" i="14"/>
  <c r="HS134" i="14"/>
  <c r="HQ135" i="14"/>
  <c r="HR135" i="14"/>
  <c r="HS135" i="14"/>
  <c r="HQ136" i="14"/>
  <c r="HR136" i="14"/>
  <c r="HS136" i="14"/>
  <c r="HQ138" i="14"/>
  <c r="HR138" i="14"/>
  <c r="HS138" i="14"/>
  <c r="HQ139" i="14"/>
  <c r="HR139" i="14"/>
  <c r="HS139" i="14"/>
  <c r="HQ140" i="14"/>
  <c r="HR140" i="14"/>
  <c r="HS140" i="14"/>
  <c r="HQ141" i="14"/>
  <c r="HR141" i="14"/>
  <c r="HS141" i="14"/>
  <c r="HQ142" i="14"/>
  <c r="HR142" i="14"/>
  <c r="HS142" i="14"/>
  <c r="HQ143" i="14"/>
  <c r="HR143" i="14"/>
  <c r="HS143" i="14"/>
  <c r="HQ144" i="14"/>
  <c r="HR144" i="14"/>
  <c r="HS144" i="14"/>
  <c r="HQ145" i="14"/>
  <c r="HR145" i="14"/>
  <c r="HS145" i="14"/>
  <c r="HQ146" i="14"/>
  <c r="HR146" i="14"/>
  <c r="HS146" i="14"/>
  <c r="HQ147" i="14"/>
  <c r="HR147" i="14"/>
  <c r="HS147" i="14"/>
  <c r="HQ148" i="14"/>
  <c r="HR148" i="14"/>
  <c r="HS148" i="14"/>
  <c r="HQ149" i="14"/>
  <c r="HR149" i="14"/>
  <c r="HS149" i="14"/>
  <c r="HQ150" i="14"/>
  <c r="HR150" i="14"/>
  <c r="HS150" i="14"/>
  <c r="HQ151" i="14"/>
  <c r="HR151" i="14"/>
  <c r="HS151" i="14"/>
  <c r="HQ152" i="14"/>
  <c r="HR152" i="14"/>
  <c r="HS152" i="14"/>
  <c r="HQ153" i="14"/>
  <c r="HR153" i="14"/>
  <c r="HS153" i="14"/>
  <c r="HQ154" i="14"/>
  <c r="HR154" i="14"/>
  <c r="HS154" i="14"/>
  <c r="HQ156" i="14"/>
  <c r="HR156" i="14"/>
  <c r="HS156" i="14"/>
  <c r="HQ157" i="14"/>
  <c r="HR157" i="14"/>
  <c r="HS157" i="14"/>
  <c r="HQ158" i="14"/>
  <c r="HR158" i="14"/>
  <c r="HS158" i="14"/>
  <c r="HQ159" i="14"/>
  <c r="HR159" i="14"/>
  <c r="HS159" i="14"/>
  <c r="HQ160" i="14"/>
  <c r="HR160" i="14"/>
  <c r="HS160" i="14"/>
  <c r="HQ161" i="14"/>
  <c r="HR161" i="14"/>
  <c r="HS161" i="14"/>
  <c r="HQ162" i="14"/>
  <c r="HR162" i="14"/>
  <c r="HS162" i="14"/>
  <c r="HQ163" i="14"/>
  <c r="HR163" i="14"/>
  <c r="HS163" i="14"/>
  <c r="HQ164" i="14"/>
  <c r="HR164" i="14"/>
  <c r="HS164" i="14"/>
  <c r="HQ165" i="14"/>
  <c r="HR165" i="14"/>
  <c r="HS165" i="14"/>
  <c r="HQ166" i="14"/>
  <c r="HR166" i="14"/>
  <c r="HS166" i="14"/>
  <c r="HQ167" i="14"/>
  <c r="HR167" i="14"/>
  <c r="HS167" i="14"/>
  <c r="HQ168" i="14"/>
  <c r="HR168" i="14"/>
  <c r="HS168" i="14"/>
  <c r="HQ169" i="14"/>
  <c r="HR169" i="14"/>
  <c r="HS169" i="14"/>
  <c r="HQ170" i="14"/>
  <c r="HR170" i="14"/>
  <c r="HS170" i="14"/>
  <c r="HQ171" i="14"/>
  <c r="HR171" i="14"/>
  <c r="HS171" i="14"/>
  <c r="HQ173" i="14"/>
  <c r="HR173" i="14"/>
  <c r="HS173" i="14"/>
  <c r="HQ174" i="14"/>
  <c r="HR174" i="14"/>
  <c r="HS174" i="14"/>
  <c r="HQ176" i="14"/>
  <c r="HR176" i="14"/>
  <c r="HS176" i="14"/>
  <c r="HQ177" i="14"/>
  <c r="HR177" i="14"/>
  <c r="HS177" i="14"/>
  <c r="HQ178" i="14"/>
  <c r="HR178" i="14"/>
  <c r="HS178" i="14"/>
  <c r="HQ179" i="14"/>
  <c r="HR179" i="14"/>
  <c r="HS179" i="14"/>
  <c r="HQ181" i="14"/>
  <c r="HR181" i="14"/>
  <c r="HS181" i="14"/>
  <c r="HQ182" i="14"/>
  <c r="HR182" i="14"/>
  <c r="HS182" i="14"/>
  <c r="HQ183" i="14"/>
  <c r="HR183" i="14"/>
  <c r="HS183" i="14"/>
  <c r="HQ184" i="14"/>
  <c r="HR184" i="14"/>
  <c r="HS184" i="14"/>
  <c r="HQ185" i="14"/>
  <c r="HR185" i="14"/>
  <c r="HS185" i="14"/>
  <c r="HQ187" i="14"/>
  <c r="HR187" i="14"/>
  <c r="HS187" i="14"/>
  <c r="HQ188" i="14"/>
  <c r="HR188" i="14"/>
  <c r="HS188" i="14"/>
  <c r="HQ189" i="14"/>
  <c r="HR189" i="14"/>
  <c r="HS189" i="14"/>
  <c r="HQ192" i="14"/>
  <c r="HR192" i="14"/>
  <c r="HS192" i="14"/>
  <c r="HQ193" i="14"/>
  <c r="HR193" i="14"/>
  <c r="HS193" i="14"/>
  <c r="HQ194" i="14"/>
  <c r="HR194" i="14"/>
  <c r="HS194" i="14"/>
  <c r="HQ196" i="14"/>
  <c r="HR196" i="14"/>
  <c r="HS196" i="14"/>
  <c r="HQ197" i="14"/>
  <c r="HR197" i="14"/>
  <c r="HS197" i="14"/>
  <c r="HQ198" i="14"/>
  <c r="HR198" i="14"/>
  <c r="HS198" i="14"/>
  <c r="HQ199" i="14"/>
  <c r="HR199" i="14"/>
  <c r="HS199" i="14"/>
  <c r="HQ200" i="14"/>
  <c r="HR200" i="14"/>
  <c r="HS200" i="14"/>
  <c r="HQ202" i="14"/>
  <c r="HR202" i="14"/>
  <c r="HS202" i="14"/>
  <c r="HQ203" i="14"/>
  <c r="HR203" i="14"/>
  <c r="HS203" i="14"/>
  <c r="HQ204" i="14"/>
  <c r="HR204" i="14"/>
  <c r="HS204" i="14"/>
  <c r="HQ206" i="14"/>
  <c r="HR206" i="14"/>
  <c r="HS206" i="14"/>
  <c r="HQ207" i="14"/>
  <c r="HR207" i="14"/>
  <c r="HS207" i="14"/>
  <c r="HQ210" i="14"/>
  <c r="HR210" i="14"/>
  <c r="HS210" i="14"/>
  <c r="HQ211" i="14"/>
  <c r="HR211" i="14"/>
  <c r="HS211" i="14"/>
  <c r="HQ212" i="14"/>
  <c r="HR212" i="14"/>
  <c r="HS212" i="14"/>
  <c r="HQ214" i="14"/>
  <c r="HR214" i="14"/>
  <c r="HS214" i="14"/>
  <c r="HQ215" i="14"/>
  <c r="HR215" i="14"/>
  <c r="HS215" i="14"/>
  <c r="HQ216" i="14"/>
  <c r="HR216" i="14"/>
  <c r="HS216" i="14"/>
  <c r="HQ217" i="14"/>
  <c r="HR217" i="14"/>
  <c r="HS217" i="14"/>
  <c r="HQ218" i="14"/>
  <c r="HR218" i="14"/>
  <c r="HS218" i="14"/>
  <c r="HQ219" i="14"/>
  <c r="HR219" i="14"/>
  <c r="HS219" i="14"/>
  <c r="HQ221" i="14"/>
  <c r="HR221" i="14"/>
  <c r="HS221" i="14"/>
  <c r="HQ224" i="14"/>
  <c r="HR224" i="14"/>
  <c r="HS224" i="14"/>
  <c r="HQ225" i="14"/>
  <c r="HR225" i="14"/>
  <c r="HS225" i="14"/>
  <c r="HQ226" i="14"/>
  <c r="HR226" i="14"/>
  <c r="HS226" i="14"/>
  <c r="HQ227" i="14"/>
  <c r="HR227" i="14"/>
  <c r="HS227" i="14"/>
  <c r="HQ229" i="14"/>
  <c r="HR229" i="14"/>
  <c r="HS229" i="14"/>
  <c r="HQ230" i="14"/>
  <c r="HR230" i="14"/>
  <c r="HS230" i="14"/>
  <c r="HQ232" i="14"/>
  <c r="HR232" i="14"/>
  <c r="HS232" i="14"/>
  <c r="HQ234" i="14"/>
  <c r="HR234" i="14"/>
  <c r="HS234" i="14"/>
  <c r="HQ235" i="14"/>
  <c r="HR235" i="14"/>
  <c r="HS235" i="14"/>
  <c r="HQ237" i="14"/>
  <c r="HR237" i="14"/>
  <c r="HS237" i="14"/>
  <c r="HQ238" i="14"/>
  <c r="HR238" i="14"/>
  <c r="HS238" i="14"/>
  <c r="HQ240" i="14"/>
  <c r="HR240" i="14"/>
  <c r="HS240" i="14"/>
  <c r="HQ241" i="14"/>
  <c r="HR241" i="14"/>
  <c r="HS241" i="14"/>
  <c r="HQ243" i="14"/>
  <c r="HR243" i="14"/>
  <c r="HS243" i="14"/>
  <c r="HQ244" i="14"/>
  <c r="HR244" i="14"/>
  <c r="HS244" i="14"/>
  <c r="HQ245" i="14"/>
  <c r="HR245" i="14"/>
  <c r="HS245" i="14"/>
  <c r="HQ247" i="14"/>
  <c r="HR247" i="14"/>
  <c r="HS247" i="14"/>
  <c r="HQ248" i="14"/>
  <c r="HR248" i="14"/>
  <c r="HS248" i="14"/>
  <c r="HQ250" i="14"/>
  <c r="HR250" i="14"/>
  <c r="HS250" i="14"/>
  <c r="HQ251" i="14"/>
  <c r="HR251" i="14"/>
  <c r="HS251" i="14"/>
  <c r="HQ252" i="14"/>
  <c r="HR252" i="14"/>
  <c r="HS252" i="14"/>
  <c r="HQ253" i="14"/>
  <c r="HR253" i="14"/>
  <c r="HS253" i="14"/>
  <c r="HQ254" i="14"/>
  <c r="HR254" i="14"/>
  <c r="HS254" i="14"/>
  <c r="HQ256" i="14"/>
  <c r="HR256" i="14"/>
  <c r="HS256" i="14"/>
  <c r="HQ257" i="14"/>
  <c r="HR257" i="14"/>
  <c r="HS257" i="14"/>
  <c r="HQ258" i="14"/>
  <c r="HR258" i="14"/>
  <c r="HS258" i="14"/>
  <c r="HQ259" i="14"/>
  <c r="HR259" i="14"/>
  <c r="HS259" i="14"/>
  <c r="HQ261" i="14"/>
  <c r="HR261" i="14"/>
  <c r="HS261" i="14"/>
  <c r="HQ262" i="14"/>
  <c r="HR262" i="14"/>
  <c r="HS262" i="14"/>
  <c r="HQ264" i="14"/>
  <c r="HR264" i="14"/>
  <c r="HS264" i="14"/>
  <c r="HQ265" i="14"/>
  <c r="HR265" i="14"/>
  <c r="HS265" i="14"/>
  <c r="HQ266" i="14"/>
  <c r="HR266" i="14"/>
  <c r="HS266" i="14"/>
  <c r="HQ267" i="14"/>
  <c r="HR267" i="14"/>
  <c r="HS267" i="14"/>
  <c r="HQ269" i="14"/>
  <c r="HR269" i="14"/>
  <c r="HS269" i="14"/>
  <c r="HQ270" i="14"/>
  <c r="HR270" i="14"/>
  <c r="HS270" i="14"/>
  <c r="HQ272" i="14"/>
  <c r="HR272" i="14"/>
  <c r="HS272" i="14"/>
  <c r="HQ273" i="14"/>
  <c r="HR273" i="14"/>
  <c r="HS273" i="14"/>
  <c r="HQ275" i="14"/>
  <c r="HR275" i="14"/>
  <c r="HS275" i="14"/>
  <c r="HQ276" i="14"/>
  <c r="HR276" i="14"/>
  <c r="HS276" i="14"/>
  <c r="HQ277" i="14"/>
  <c r="HR277" i="14"/>
  <c r="HS277" i="14"/>
  <c r="HQ278" i="14"/>
  <c r="HR278" i="14"/>
  <c r="HS278" i="14"/>
  <c r="HQ280" i="14"/>
  <c r="HR280" i="14"/>
  <c r="HS280" i="14"/>
  <c r="HQ281" i="14"/>
  <c r="HR281" i="14"/>
  <c r="HS281" i="14"/>
  <c r="HQ282" i="14"/>
  <c r="HR282" i="14"/>
  <c r="HS282" i="14"/>
  <c r="HQ283" i="14"/>
  <c r="HR283" i="14"/>
  <c r="HS283" i="14"/>
  <c r="HQ284" i="14"/>
  <c r="HR284" i="14"/>
  <c r="HS284" i="14"/>
  <c r="HQ285" i="14"/>
  <c r="HR285" i="14"/>
  <c r="HS285" i="14"/>
  <c r="HQ286" i="14"/>
  <c r="HR286" i="14"/>
  <c r="HS286" i="14"/>
  <c r="HQ287" i="14"/>
  <c r="HR287" i="14"/>
  <c r="HS287" i="14"/>
  <c r="HQ288" i="14"/>
  <c r="HR288" i="14"/>
  <c r="HS288" i="14"/>
  <c r="HO22" i="14"/>
  <c r="HP22" i="14"/>
  <c r="HU22" i="14" s="1"/>
  <c r="HO23" i="14"/>
  <c r="HP23" i="14"/>
  <c r="HU23" i="14" s="1"/>
  <c r="HO24" i="14"/>
  <c r="HP24" i="14"/>
  <c r="HU24" i="14" s="1"/>
  <c r="HO25" i="14"/>
  <c r="HP25" i="14"/>
  <c r="HU25" i="14" s="1"/>
  <c r="HO26" i="14"/>
  <c r="HP26" i="14"/>
  <c r="HO27" i="14"/>
  <c r="HP27" i="14"/>
  <c r="HU27" i="14" s="1"/>
  <c r="HO28" i="14"/>
  <c r="HP28" i="14"/>
  <c r="HU28" i="14" s="1"/>
  <c r="HO29" i="14"/>
  <c r="HP29" i="14"/>
  <c r="HU29" i="14" s="1"/>
  <c r="HO30" i="14"/>
  <c r="HP30" i="14"/>
  <c r="HU30" i="14" s="1"/>
  <c r="HO31" i="14"/>
  <c r="HP31" i="14"/>
  <c r="HU31" i="14" s="1"/>
  <c r="HO32" i="14"/>
  <c r="HP32" i="14"/>
  <c r="HU32" i="14" s="1"/>
  <c r="HO33" i="14"/>
  <c r="HP33" i="14"/>
  <c r="HU33" i="14" s="1"/>
  <c r="HO34" i="14"/>
  <c r="HP34" i="14"/>
  <c r="HU34" i="14" s="1"/>
  <c r="HO35" i="14"/>
  <c r="HP35" i="14"/>
  <c r="HU35" i="14" s="1"/>
  <c r="HO36" i="14"/>
  <c r="HP36" i="14"/>
  <c r="HU36" i="14" s="1"/>
  <c r="HO37" i="14"/>
  <c r="HP37" i="14"/>
  <c r="HU37" i="14" s="1"/>
  <c r="HO39" i="14"/>
  <c r="HP39" i="14"/>
  <c r="HU39" i="14" s="1"/>
  <c r="HO40" i="14"/>
  <c r="HP40" i="14"/>
  <c r="HU40" i="14" s="1"/>
  <c r="HO41" i="14"/>
  <c r="HP41" i="14"/>
  <c r="HU41" i="14" s="1"/>
  <c r="HO42" i="14"/>
  <c r="HP42" i="14"/>
  <c r="HO43" i="14"/>
  <c r="HP43" i="14"/>
  <c r="HU43" i="14" s="1"/>
  <c r="HO44" i="14"/>
  <c r="HP44" i="14"/>
  <c r="HU44" i="14" s="1"/>
  <c r="HO45" i="14"/>
  <c r="HP45" i="14"/>
  <c r="HU45" i="14" s="1"/>
  <c r="HO46" i="14"/>
  <c r="HP46" i="14"/>
  <c r="HO47" i="14"/>
  <c r="HP47" i="14"/>
  <c r="HU47" i="14" s="1"/>
  <c r="HO49" i="14"/>
  <c r="HP49" i="14"/>
  <c r="HU49" i="14" s="1"/>
  <c r="HO50" i="14"/>
  <c r="HP50" i="14"/>
  <c r="HU50" i="14" s="1"/>
  <c r="HO51" i="14"/>
  <c r="HP51" i="14"/>
  <c r="HU51" i="14" s="1"/>
  <c r="HO52" i="14"/>
  <c r="HP52" i="14"/>
  <c r="HU52" i="14" s="1"/>
  <c r="HO53" i="14"/>
  <c r="HP53" i="14"/>
  <c r="HU53" i="14" s="1"/>
  <c r="HO54" i="14"/>
  <c r="HP54" i="14"/>
  <c r="HU54" i="14" s="1"/>
  <c r="HO56" i="14"/>
  <c r="HP56" i="14"/>
  <c r="HU56" i="14" s="1"/>
  <c r="HO57" i="14"/>
  <c r="HP57" i="14"/>
  <c r="HU57" i="14" s="1"/>
  <c r="HO58" i="14"/>
  <c r="HP58" i="14"/>
  <c r="HU58" i="14" s="1"/>
  <c r="HO59" i="14"/>
  <c r="HP59" i="14"/>
  <c r="HO60" i="14"/>
  <c r="HP60" i="14"/>
  <c r="HU60" i="14" s="1"/>
  <c r="HO61" i="14"/>
  <c r="HP61" i="14"/>
  <c r="HU61" i="14" s="1"/>
  <c r="HO62" i="14"/>
  <c r="HP62" i="14"/>
  <c r="HU62" i="14" s="1"/>
  <c r="HO63" i="14"/>
  <c r="HP63" i="14"/>
  <c r="HO64" i="14"/>
  <c r="HP64" i="14"/>
  <c r="HU64" i="14" s="1"/>
  <c r="HO65" i="14"/>
  <c r="HP65" i="14"/>
  <c r="HU65" i="14" s="1"/>
  <c r="HO66" i="14"/>
  <c r="HP66" i="14"/>
  <c r="HU66" i="14" s="1"/>
  <c r="HO67" i="14"/>
  <c r="HP67" i="14"/>
  <c r="HU67" i="14" s="1"/>
  <c r="HO68" i="14"/>
  <c r="HP68" i="14"/>
  <c r="HU68" i="14" s="1"/>
  <c r="HO69" i="14"/>
  <c r="HP69" i="14"/>
  <c r="HU69" i="14" s="1"/>
  <c r="HO70" i="14"/>
  <c r="HP70" i="14"/>
  <c r="HU70" i="14" s="1"/>
  <c r="HO72" i="14"/>
  <c r="HP72" i="14"/>
  <c r="HU72" i="14" s="1"/>
  <c r="HO73" i="14"/>
  <c r="HP73" i="14"/>
  <c r="HU73" i="14" s="1"/>
  <c r="HO74" i="14"/>
  <c r="HP74" i="14"/>
  <c r="HU74" i="14" s="1"/>
  <c r="HO75" i="14"/>
  <c r="HP75" i="14"/>
  <c r="HU75" i="14" s="1"/>
  <c r="HO76" i="14"/>
  <c r="HP76" i="14"/>
  <c r="HU76" i="14" s="1"/>
  <c r="HO77" i="14"/>
  <c r="HP77" i="14"/>
  <c r="HU77" i="14" s="1"/>
  <c r="HO78" i="14"/>
  <c r="HP78" i="14"/>
  <c r="HU78" i="14" s="1"/>
  <c r="HO79" i="14"/>
  <c r="HP79" i="14"/>
  <c r="HO80" i="14"/>
  <c r="HP80" i="14"/>
  <c r="HU80" i="14" s="1"/>
  <c r="HO81" i="14"/>
  <c r="HP81" i="14"/>
  <c r="HU81" i="14" s="1"/>
  <c r="HO82" i="14"/>
  <c r="HP82" i="14"/>
  <c r="HU82" i="14" s="1"/>
  <c r="HO83" i="14"/>
  <c r="HP83" i="14"/>
  <c r="HO84" i="14"/>
  <c r="HP84" i="14"/>
  <c r="HU84" i="14" s="1"/>
  <c r="HO85" i="14"/>
  <c r="HP85" i="14"/>
  <c r="HU85" i="14" s="1"/>
  <c r="HO86" i="14"/>
  <c r="HP86" i="14"/>
  <c r="HU86" i="14" s="1"/>
  <c r="HO87" i="14"/>
  <c r="HP87" i="14"/>
  <c r="HU87" i="14" s="1"/>
  <c r="HO89" i="14"/>
  <c r="HP89" i="14"/>
  <c r="HU89" i="14" s="1"/>
  <c r="HO91" i="14"/>
  <c r="HP91" i="14"/>
  <c r="HU91" i="14" s="1"/>
  <c r="HO92" i="14"/>
  <c r="HP92" i="14"/>
  <c r="HU92" i="14" s="1"/>
  <c r="HO93" i="14"/>
  <c r="HP93" i="14"/>
  <c r="HU93" i="14" s="1"/>
  <c r="HO94" i="14"/>
  <c r="HP94" i="14"/>
  <c r="HU94" i="14" s="1"/>
  <c r="HO95" i="14"/>
  <c r="HP95" i="14"/>
  <c r="HU95" i="14" s="1"/>
  <c r="HO96" i="14"/>
  <c r="HP96" i="14"/>
  <c r="HU96" i="14" s="1"/>
  <c r="HO97" i="14"/>
  <c r="HP97" i="14"/>
  <c r="HU97" i="14" s="1"/>
  <c r="HO98" i="14"/>
  <c r="HP98" i="14"/>
  <c r="HU98" i="14" s="1"/>
  <c r="HO99" i="14"/>
  <c r="HP99" i="14"/>
  <c r="HU99" i="14" s="1"/>
  <c r="HO100" i="14"/>
  <c r="HP100" i="14"/>
  <c r="HO101" i="14"/>
  <c r="HP101" i="14"/>
  <c r="HU101" i="14" s="1"/>
  <c r="HO102" i="14"/>
  <c r="HP102" i="14"/>
  <c r="HU102" i="14" s="1"/>
  <c r="HO103" i="14"/>
  <c r="HP103" i="14"/>
  <c r="HU103" i="14" s="1"/>
  <c r="HO104" i="14"/>
  <c r="HP104" i="14"/>
  <c r="HO105" i="14"/>
  <c r="HP105" i="14"/>
  <c r="HU105" i="14" s="1"/>
  <c r="HO106" i="14"/>
  <c r="HP106" i="14"/>
  <c r="HU106" i="14" s="1"/>
  <c r="HO107" i="14"/>
  <c r="HP107" i="14"/>
  <c r="HU107" i="14" s="1"/>
  <c r="HO108" i="14"/>
  <c r="HP108" i="14"/>
  <c r="HU108" i="14" s="1"/>
  <c r="HO109" i="14"/>
  <c r="HP109" i="14"/>
  <c r="HU109" i="14" s="1"/>
  <c r="HO110" i="14"/>
  <c r="HP110" i="14"/>
  <c r="HU110" i="14" s="1"/>
  <c r="HO111" i="14"/>
  <c r="HP111" i="14"/>
  <c r="HU111" i="14" s="1"/>
  <c r="HO112" i="14"/>
  <c r="HP112" i="14"/>
  <c r="HU112" i="14" s="1"/>
  <c r="HO113" i="14"/>
  <c r="HP113" i="14"/>
  <c r="HU113" i="14" s="1"/>
  <c r="HO114" i="14"/>
  <c r="HP114" i="14"/>
  <c r="HU114" i="14" s="1"/>
  <c r="HO115" i="14"/>
  <c r="HP115" i="14"/>
  <c r="HU115" i="14" s="1"/>
  <c r="HO116" i="14"/>
  <c r="HP116" i="14"/>
  <c r="HO117" i="14"/>
  <c r="HP117" i="14"/>
  <c r="HU117" i="14" s="1"/>
  <c r="HO118" i="14"/>
  <c r="HP118" i="14"/>
  <c r="HU118" i="14" s="1"/>
  <c r="HO122" i="14"/>
  <c r="HP122" i="14"/>
  <c r="HU122" i="14" s="1"/>
  <c r="HO123" i="14"/>
  <c r="HP123" i="14"/>
  <c r="HU123" i="14" s="1"/>
  <c r="HO124" i="14"/>
  <c r="HP124" i="14"/>
  <c r="HO125" i="14"/>
  <c r="HP125" i="14"/>
  <c r="HU125" i="14" s="1"/>
  <c r="HO126" i="14"/>
  <c r="HP126" i="14"/>
  <c r="HU126" i="14" s="1"/>
  <c r="HO127" i="14"/>
  <c r="HP127" i="14"/>
  <c r="HU127" i="14" s="1"/>
  <c r="HO128" i="14"/>
  <c r="HP128" i="14"/>
  <c r="HU128" i="14" s="1"/>
  <c r="HO129" i="14"/>
  <c r="HP129" i="14"/>
  <c r="HU129" i="14" s="1"/>
  <c r="HO130" i="14"/>
  <c r="HP130" i="14"/>
  <c r="HU130" i="14" s="1"/>
  <c r="HO131" i="14"/>
  <c r="HP131" i="14"/>
  <c r="HU131" i="14" s="1"/>
  <c r="HO132" i="14"/>
  <c r="HP132" i="14"/>
  <c r="HU132" i="14" s="1"/>
  <c r="HO133" i="14"/>
  <c r="HP133" i="14"/>
  <c r="HU133" i="14" s="1"/>
  <c r="HO134" i="14"/>
  <c r="HP134" i="14"/>
  <c r="HU134" i="14" s="1"/>
  <c r="HO135" i="14"/>
  <c r="HP135" i="14"/>
  <c r="HU135" i="14" s="1"/>
  <c r="HO136" i="14"/>
  <c r="HP136" i="14"/>
  <c r="HO138" i="14"/>
  <c r="HP138" i="14"/>
  <c r="HU138" i="14" s="1"/>
  <c r="HO139" i="14"/>
  <c r="HP139" i="14"/>
  <c r="HO140" i="14"/>
  <c r="HP140" i="14"/>
  <c r="HU140" i="14" s="1"/>
  <c r="HO141" i="14"/>
  <c r="HP141" i="14"/>
  <c r="HU141" i="14" s="1"/>
  <c r="HO142" i="14"/>
  <c r="HP142" i="14"/>
  <c r="HU142" i="14" s="1"/>
  <c r="HO143" i="14"/>
  <c r="HP143" i="14"/>
  <c r="HU143" i="14" s="1"/>
  <c r="HO144" i="14"/>
  <c r="HP144" i="14"/>
  <c r="HU144" i="14" s="1"/>
  <c r="HO145" i="14"/>
  <c r="HP145" i="14"/>
  <c r="HU145" i="14" s="1"/>
  <c r="HO146" i="14"/>
  <c r="HP146" i="14"/>
  <c r="HU146" i="14" s="1"/>
  <c r="HO147" i="14"/>
  <c r="HP147" i="14"/>
  <c r="HU147" i="14" s="1"/>
  <c r="HO148" i="14"/>
  <c r="HP148" i="14"/>
  <c r="HU148" i="14" s="1"/>
  <c r="HO149" i="14"/>
  <c r="HP149" i="14"/>
  <c r="HU149" i="14" s="1"/>
  <c r="HO150" i="14"/>
  <c r="HP150" i="14"/>
  <c r="HU150" i="14" s="1"/>
  <c r="HO151" i="14"/>
  <c r="HP151" i="14"/>
  <c r="HO152" i="14"/>
  <c r="HP152" i="14"/>
  <c r="HU152" i="14" s="1"/>
  <c r="HO153" i="14"/>
  <c r="HP153" i="14"/>
  <c r="HU153" i="14" s="1"/>
  <c r="HO154" i="14"/>
  <c r="HP154" i="14"/>
  <c r="HU154" i="14" s="1"/>
  <c r="HO156" i="14"/>
  <c r="HP156" i="14"/>
  <c r="HU156" i="14" s="1"/>
  <c r="HO157" i="14"/>
  <c r="HP157" i="14"/>
  <c r="HU157" i="14" s="1"/>
  <c r="HO158" i="14"/>
  <c r="HP158" i="14"/>
  <c r="HU158" i="14" s="1"/>
  <c r="HO159" i="14"/>
  <c r="HP159" i="14"/>
  <c r="HO160" i="14"/>
  <c r="HP160" i="14"/>
  <c r="HU160" i="14" s="1"/>
  <c r="HO161" i="14"/>
  <c r="HP161" i="14"/>
  <c r="HU161" i="14" s="1"/>
  <c r="HO162" i="14"/>
  <c r="HP162" i="14"/>
  <c r="HU162" i="14" s="1"/>
  <c r="HO163" i="14"/>
  <c r="HP163" i="14"/>
  <c r="HU163" i="14" s="1"/>
  <c r="HO164" i="14"/>
  <c r="HP164" i="14"/>
  <c r="HU164" i="14" s="1"/>
  <c r="HO165" i="14"/>
  <c r="HP165" i="14"/>
  <c r="HU165" i="14" s="1"/>
  <c r="HO166" i="14"/>
  <c r="HP166" i="14"/>
  <c r="HU166" i="14" s="1"/>
  <c r="HO167" i="14"/>
  <c r="HP167" i="14"/>
  <c r="HU167" i="14" s="1"/>
  <c r="HO168" i="14"/>
  <c r="HP168" i="14"/>
  <c r="HU168" i="14" s="1"/>
  <c r="HO169" i="14"/>
  <c r="HP169" i="14"/>
  <c r="HU169" i="14" s="1"/>
  <c r="HO170" i="14"/>
  <c r="HP170" i="14"/>
  <c r="HU170" i="14" s="1"/>
  <c r="HO171" i="14"/>
  <c r="HP171" i="14"/>
  <c r="HO173" i="14"/>
  <c r="HP173" i="14"/>
  <c r="HU173" i="14" s="1"/>
  <c r="HO174" i="14"/>
  <c r="HP174" i="14"/>
  <c r="HU174" i="14" s="1"/>
  <c r="HO176" i="14"/>
  <c r="HP176" i="14"/>
  <c r="HU176" i="14" s="1"/>
  <c r="HO177" i="14"/>
  <c r="HP177" i="14"/>
  <c r="HU177" i="14" s="1"/>
  <c r="HO178" i="14"/>
  <c r="HP178" i="14"/>
  <c r="HU178" i="14" s="1"/>
  <c r="HO179" i="14"/>
  <c r="HP179" i="14"/>
  <c r="HO181" i="14"/>
  <c r="HP181" i="14"/>
  <c r="HU181" i="14" s="1"/>
  <c r="HO182" i="14"/>
  <c r="HP182" i="14"/>
  <c r="HU182" i="14" s="1"/>
  <c r="HO183" i="14"/>
  <c r="HP183" i="14"/>
  <c r="HU183" i="14" s="1"/>
  <c r="HO184" i="14"/>
  <c r="HP184" i="14"/>
  <c r="HU184" i="14" s="1"/>
  <c r="HO185" i="14"/>
  <c r="HP185" i="14"/>
  <c r="HU185" i="14" s="1"/>
  <c r="HO187" i="14"/>
  <c r="HP187" i="14"/>
  <c r="HU187" i="14" s="1"/>
  <c r="HO188" i="14"/>
  <c r="HP188" i="14"/>
  <c r="HU188" i="14" s="1"/>
  <c r="HO189" i="14"/>
  <c r="HP189" i="14"/>
  <c r="HU189" i="14" s="1"/>
  <c r="HO192" i="14"/>
  <c r="HP192" i="14"/>
  <c r="HU192" i="14" s="1"/>
  <c r="HO193" i="14"/>
  <c r="HP193" i="14"/>
  <c r="HU193" i="14" s="1"/>
  <c r="HO194" i="14"/>
  <c r="HP194" i="14"/>
  <c r="HU194" i="14" s="1"/>
  <c r="HO196" i="14"/>
  <c r="HP196" i="14"/>
  <c r="HU196" i="14" s="1"/>
  <c r="HO197" i="14"/>
  <c r="HP197" i="14"/>
  <c r="HU197" i="14" s="1"/>
  <c r="HO198" i="14"/>
  <c r="HP198" i="14"/>
  <c r="HU198" i="14" s="1"/>
  <c r="HO199" i="14"/>
  <c r="HP199" i="14"/>
  <c r="HO200" i="14"/>
  <c r="HP200" i="14"/>
  <c r="HU200" i="14" s="1"/>
  <c r="HO202" i="14"/>
  <c r="HP202" i="14"/>
  <c r="HU202" i="14" s="1"/>
  <c r="HO203" i="14"/>
  <c r="HP203" i="14"/>
  <c r="HO204" i="14"/>
  <c r="HP204" i="14"/>
  <c r="HU204" i="14" s="1"/>
  <c r="HO206" i="14"/>
  <c r="HP206" i="14"/>
  <c r="HU206" i="14" s="1"/>
  <c r="HO207" i="14"/>
  <c r="HP207" i="14"/>
  <c r="HU207" i="14" s="1"/>
  <c r="HO210" i="14"/>
  <c r="HP210" i="14"/>
  <c r="HU210" i="14" s="1"/>
  <c r="HO211" i="14"/>
  <c r="HP211" i="14"/>
  <c r="HU211" i="14" s="1"/>
  <c r="HO212" i="14"/>
  <c r="HP212" i="14"/>
  <c r="HU212" i="14" s="1"/>
  <c r="HO214" i="14"/>
  <c r="HP214" i="14"/>
  <c r="HU214" i="14" s="1"/>
  <c r="HO215" i="14"/>
  <c r="HP215" i="14"/>
  <c r="HO216" i="14"/>
  <c r="HP216" i="14"/>
  <c r="HU216" i="14" s="1"/>
  <c r="HO217" i="14"/>
  <c r="HP217" i="14"/>
  <c r="HU217" i="14" s="1"/>
  <c r="HO218" i="14"/>
  <c r="HP218" i="14"/>
  <c r="HU218" i="14" s="1"/>
  <c r="HO219" i="14"/>
  <c r="HP219" i="14"/>
  <c r="HO221" i="14"/>
  <c r="HP221" i="14"/>
  <c r="HU221" i="14" s="1"/>
  <c r="HO224" i="14"/>
  <c r="HP224" i="14"/>
  <c r="HU224" i="14" s="1"/>
  <c r="HO225" i="14"/>
  <c r="HP225" i="14"/>
  <c r="HU225" i="14" s="1"/>
  <c r="HO226" i="14"/>
  <c r="HP226" i="14"/>
  <c r="HU226" i="14" s="1"/>
  <c r="HO227" i="14"/>
  <c r="HP227" i="14"/>
  <c r="HU227" i="14" s="1"/>
  <c r="HO229" i="14"/>
  <c r="HP229" i="14"/>
  <c r="HU229" i="14" s="1"/>
  <c r="HO230" i="14"/>
  <c r="HP230" i="14"/>
  <c r="HU230" i="14" s="1"/>
  <c r="HO232" i="14"/>
  <c r="HP232" i="14"/>
  <c r="HU232" i="14" s="1"/>
  <c r="HO234" i="14"/>
  <c r="HP234" i="14"/>
  <c r="HU234" i="14" s="1"/>
  <c r="HO235" i="14"/>
  <c r="HP235" i="14"/>
  <c r="HU235" i="14" s="1"/>
  <c r="HO237" i="14"/>
  <c r="HP237" i="14"/>
  <c r="HU237" i="14" s="1"/>
  <c r="HO238" i="14"/>
  <c r="HP238" i="14"/>
  <c r="HU238" i="14" s="1"/>
  <c r="HO240" i="14"/>
  <c r="HP240" i="14"/>
  <c r="HU240" i="14" s="1"/>
  <c r="HO241" i="14"/>
  <c r="HP241" i="14"/>
  <c r="HU241" i="14" s="1"/>
  <c r="HO243" i="14"/>
  <c r="HP243" i="14"/>
  <c r="HO244" i="14"/>
  <c r="HP244" i="14"/>
  <c r="HU244" i="14" s="1"/>
  <c r="HO245" i="14"/>
  <c r="HP245" i="14"/>
  <c r="HO247" i="14"/>
  <c r="HP247" i="14"/>
  <c r="HU247" i="14" s="1"/>
  <c r="HO248" i="14"/>
  <c r="HP248" i="14"/>
  <c r="HU248" i="14" s="1"/>
  <c r="HO250" i="14"/>
  <c r="HP250" i="14"/>
  <c r="HU250" i="14" s="1"/>
  <c r="HO251" i="14"/>
  <c r="HP251" i="14"/>
  <c r="HU251" i="14" s="1"/>
  <c r="HO252" i="14"/>
  <c r="HP252" i="14"/>
  <c r="HU252" i="14" s="1"/>
  <c r="HO253" i="14"/>
  <c r="HP253" i="14"/>
  <c r="HU253" i="14" s="1"/>
  <c r="HO254" i="14"/>
  <c r="HP254" i="14"/>
  <c r="HU254" i="14" s="1"/>
  <c r="HO256" i="14"/>
  <c r="HP256" i="14"/>
  <c r="HO257" i="14"/>
  <c r="HP257" i="14"/>
  <c r="HU257" i="14" s="1"/>
  <c r="HO258" i="14"/>
  <c r="HP258" i="14"/>
  <c r="HU258" i="14" s="1"/>
  <c r="HO259" i="14"/>
  <c r="HP259" i="14"/>
  <c r="HU259" i="14" s="1"/>
  <c r="HO261" i="14"/>
  <c r="HP261" i="14"/>
  <c r="HU261" i="14" s="1"/>
  <c r="HO262" i="14"/>
  <c r="HP262" i="14"/>
  <c r="HU262" i="14" s="1"/>
  <c r="HO264" i="14"/>
  <c r="HP264" i="14"/>
  <c r="HO265" i="14"/>
  <c r="HP265" i="14"/>
  <c r="HU265" i="14" s="1"/>
  <c r="HO266" i="14"/>
  <c r="HP266" i="14"/>
  <c r="HU266" i="14" s="1"/>
  <c r="HO267" i="14"/>
  <c r="HP267" i="14"/>
  <c r="HU267" i="14" s="1"/>
  <c r="HO269" i="14"/>
  <c r="HP269" i="14"/>
  <c r="HU269" i="14" s="1"/>
  <c r="HO270" i="14"/>
  <c r="HP270" i="14"/>
  <c r="HU270" i="14" s="1"/>
  <c r="HO272" i="14"/>
  <c r="HP272" i="14"/>
  <c r="HU272" i="14" s="1"/>
  <c r="HO273" i="14"/>
  <c r="HP273" i="14"/>
  <c r="HU273" i="14" s="1"/>
  <c r="HO275" i="14"/>
  <c r="HP275" i="14"/>
  <c r="HU275" i="14" s="1"/>
  <c r="HO276" i="14"/>
  <c r="HP276" i="14"/>
  <c r="HU276" i="14" s="1"/>
  <c r="HO277" i="14"/>
  <c r="HP277" i="14"/>
  <c r="HU277" i="14" s="1"/>
  <c r="HO278" i="14"/>
  <c r="HP278" i="14"/>
  <c r="HU278" i="14" s="1"/>
  <c r="HO280" i="14"/>
  <c r="HP280" i="14"/>
  <c r="HO281" i="14"/>
  <c r="HP281" i="14"/>
  <c r="HU281" i="14" s="1"/>
  <c r="HO282" i="14"/>
  <c r="HP282" i="14"/>
  <c r="HU282" i="14" s="1"/>
  <c r="HO283" i="14"/>
  <c r="HP283" i="14"/>
  <c r="HU283" i="14" s="1"/>
  <c r="HO284" i="14"/>
  <c r="HP284" i="14"/>
  <c r="HO285" i="14"/>
  <c r="HP285" i="14"/>
  <c r="HU285" i="14" s="1"/>
  <c r="HO286" i="14"/>
  <c r="HP286" i="14"/>
  <c r="HU286" i="14" s="1"/>
  <c r="HO287" i="14"/>
  <c r="HP287" i="14"/>
  <c r="HU287" i="14" s="1"/>
  <c r="HO288" i="14"/>
  <c r="HP288" i="14"/>
  <c r="HU288" i="14" s="1"/>
  <c r="HO16" i="14"/>
  <c r="HP16" i="14"/>
  <c r="HU16" i="14" s="1"/>
  <c r="HO17" i="14"/>
  <c r="HP17" i="14"/>
  <c r="HU17" i="14" s="1"/>
  <c r="HO18" i="14"/>
  <c r="HP18" i="14"/>
  <c r="HU18" i="14" s="1"/>
  <c r="HO19" i="14"/>
  <c r="HP19" i="14"/>
  <c r="HU19" i="14" s="1"/>
  <c r="HO20" i="14"/>
  <c r="HP20" i="14"/>
  <c r="HO21" i="14"/>
  <c r="HP21" i="14"/>
  <c r="HU21" i="14" s="1"/>
  <c r="HD288" i="14"/>
  <c r="JJ39" i="14"/>
  <c r="JJ40" i="14"/>
  <c r="JJ93" i="14"/>
  <c r="JJ95" i="14"/>
  <c r="JJ96" i="14"/>
  <c r="JJ97" i="14"/>
  <c r="JJ126" i="14"/>
  <c r="JJ178" i="14"/>
  <c r="JJ182" i="14"/>
  <c r="JJ185" i="14"/>
  <c r="JJ199" i="14"/>
  <c r="JJ212" i="14"/>
  <c r="JJ216" i="14"/>
  <c r="JJ225" i="14"/>
  <c r="JJ230" i="14"/>
  <c r="JJ235" i="14"/>
  <c r="JJ238" i="14"/>
  <c r="JJ241" i="14"/>
  <c r="JJ244" i="14"/>
  <c r="JJ252" i="14"/>
  <c r="JJ258" i="14"/>
  <c r="JJ266" i="14"/>
  <c r="JJ277" i="14"/>
  <c r="JJ282" i="14"/>
  <c r="JK39" i="14"/>
  <c r="JK40" i="14"/>
  <c r="JK86" i="14"/>
  <c r="JK89" i="14"/>
  <c r="JK93" i="14"/>
  <c r="JK95" i="14"/>
  <c r="JK96" i="14"/>
  <c r="JK97" i="14"/>
  <c r="JK126" i="14"/>
  <c r="JK142" i="14"/>
  <c r="JK178" i="14"/>
  <c r="JK182" i="14"/>
  <c r="JK185" i="14"/>
  <c r="JK199" i="14"/>
  <c r="JK212" i="14"/>
  <c r="JK216" i="14"/>
  <c r="JK225" i="14"/>
  <c r="JK230" i="14"/>
  <c r="JK235" i="14"/>
  <c r="JK238" i="14"/>
  <c r="JK241" i="14"/>
  <c r="JK244" i="14"/>
  <c r="JK252" i="14"/>
  <c r="JK258" i="14"/>
  <c r="JK266" i="14"/>
  <c r="JK277" i="14"/>
  <c r="JK282" i="14"/>
  <c r="FE288" i="14"/>
  <c r="FE289" i="14"/>
  <c r="FE290" i="14"/>
  <c r="FE291" i="14"/>
  <c r="FE292" i="14"/>
  <c r="EG16" i="14"/>
  <c r="EG17" i="14"/>
  <c r="EG18" i="14"/>
  <c r="EG19" i="14"/>
  <c r="EG20" i="14"/>
  <c r="EG21" i="14"/>
  <c r="EG22" i="14"/>
  <c r="EG23" i="14"/>
  <c r="EG24" i="14"/>
  <c r="EG25" i="14"/>
  <c r="EG26" i="14"/>
  <c r="EG27" i="14"/>
  <c r="EG28" i="14"/>
  <c r="EG29" i="14"/>
  <c r="EG30" i="14"/>
  <c r="EG31" i="14"/>
  <c r="EG32" i="14"/>
  <c r="EG33" i="14"/>
  <c r="EG34" i="14"/>
  <c r="EG35" i="14"/>
  <c r="EG36" i="14"/>
  <c r="EG37" i="14"/>
  <c r="EG39" i="14"/>
  <c r="EG40" i="14"/>
  <c r="EG41" i="14"/>
  <c r="EG42" i="14"/>
  <c r="EG43" i="14"/>
  <c r="EG44" i="14"/>
  <c r="EG45" i="14"/>
  <c r="EG46" i="14"/>
  <c r="EG47" i="14"/>
  <c r="EG49" i="14"/>
  <c r="EG50" i="14"/>
  <c r="EG51" i="14"/>
  <c r="EG52" i="14"/>
  <c r="EG53" i="14"/>
  <c r="EG54" i="14"/>
  <c r="EG56" i="14"/>
  <c r="EG57" i="14"/>
  <c r="EG58" i="14"/>
  <c r="EG59" i="14"/>
  <c r="EG60" i="14"/>
  <c r="EG61" i="14"/>
  <c r="EG62" i="14"/>
  <c r="EG63" i="14"/>
  <c r="EG64" i="14"/>
  <c r="EG65" i="14"/>
  <c r="EG66" i="14"/>
  <c r="EG67" i="14"/>
  <c r="EG68" i="14"/>
  <c r="EG69" i="14"/>
  <c r="EG70" i="14"/>
  <c r="EG72" i="14"/>
  <c r="EG73" i="14"/>
  <c r="EG74" i="14"/>
  <c r="EG75" i="14"/>
  <c r="EG76" i="14"/>
  <c r="EG77" i="14"/>
  <c r="EG78" i="14"/>
  <c r="EG79" i="14"/>
  <c r="EG80" i="14"/>
  <c r="EG81" i="14"/>
  <c r="EG82" i="14"/>
  <c r="EG83" i="14"/>
  <c r="EG84" i="14"/>
  <c r="EG85" i="14"/>
  <c r="EG86" i="14"/>
  <c r="EG87" i="14"/>
  <c r="EG89" i="14"/>
  <c r="EG91" i="14"/>
  <c r="EG92" i="14"/>
  <c r="EG93" i="14"/>
  <c r="EG94" i="14"/>
  <c r="EG95" i="14"/>
  <c r="EG96" i="14"/>
  <c r="EG97" i="14"/>
  <c r="EG98" i="14"/>
  <c r="EG99" i="14"/>
  <c r="EG100" i="14"/>
  <c r="EG101" i="14"/>
  <c r="EG102" i="14"/>
  <c r="EG103" i="14"/>
  <c r="EG104" i="14"/>
  <c r="EG105" i="14"/>
  <c r="EG106" i="14"/>
  <c r="EG107" i="14"/>
  <c r="EG108" i="14"/>
  <c r="EG109" i="14"/>
  <c r="EG110" i="14"/>
  <c r="EG111" i="14"/>
  <c r="EG112" i="14"/>
  <c r="EG113" i="14"/>
  <c r="EG114" i="14"/>
  <c r="EG115" i="14"/>
  <c r="EG116" i="14"/>
  <c r="EG117" i="14"/>
  <c r="EG118" i="14"/>
  <c r="EG122" i="14"/>
  <c r="EG123" i="14"/>
  <c r="EG124" i="14"/>
  <c r="EG125" i="14"/>
  <c r="EG126" i="14"/>
  <c r="EG127" i="14"/>
  <c r="EG128" i="14"/>
  <c r="EG129" i="14"/>
  <c r="EG130" i="14"/>
  <c r="EG131" i="14"/>
  <c r="EG132" i="14"/>
  <c r="EG133" i="14"/>
  <c r="EG134" i="14"/>
  <c r="EG135" i="14"/>
  <c r="EG136" i="14"/>
  <c r="EG138" i="14"/>
  <c r="EG139" i="14"/>
  <c r="EG140" i="14"/>
  <c r="EG141" i="14"/>
  <c r="EG142" i="14"/>
  <c r="EG143" i="14"/>
  <c r="EG144" i="14"/>
  <c r="EG145" i="14"/>
  <c r="EG146" i="14"/>
  <c r="EG147" i="14"/>
  <c r="EG148" i="14"/>
  <c r="EG149" i="14"/>
  <c r="EG150" i="14"/>
  <c r="EG151" i="14"/>
  <c r="EG152" i="14"/>
  <c r="EG153" i="14"/>
  <c r="EG154" i="14"/>
  <c r="EG156" i="14"/>
  <c r="EG157" i="14"/>
  <c r="EG158" i="14"/>
  <c r="EG159" i="14"/>
  <c r="EG160" i="14"/>
  <c r="EG161" i="14"/>
  <c r="EG162" i="14"/>
  <c r="EG163" i="14"/>
  <c r="EG164" i="14"/>
  <c r="EG165" i="14"/>
  <c r="EG166" i="14"/>
  <c r="EG167" i="14"/>
  <c r="EG168" i="14"/>
  <c r="EG169" i="14"/>
  <c r="EG170" i="14"/>
  <c r="EG171" i="14"/>
  <c r="EG173" i="14"/>
  <c r="EG174" i="14"/>
  <c r="EG176" i="14"/>
  <c r="EG177" i="14"/>
  <c r="EG178" i="14"/>
  <c r="EG179" i="14"/>
  <c r="EG181" i="14"/>
  <c r="EG182" i="14"/>
  <c r="EG183" i="14"/>
  <c r="EG184" i="14"/>
  <c r="EG185" i="14"/>
  <c r="EG187" i="14"/>
  <c r="EG188" i="14"/>
  <c r="EG189" i="14"/>
  <c r="EG192" i="14"/>
  <c r="EG193" i="14"/>
  <c r="EG194" i="14"/>
  <c r="EG196" i="14"/>
  <c r="EG197" i="14"/>
  <c r="EG198" i="14"/>
  <c r="EG199" i="14"/>
  <c r="EG200" i="14"/>
  <c r="EG202" i="14"/>
  <c r="EG203" i="14"/>
  <c r="EG204" i="14"/>
  <c r="EG206" i="14"/>
  <c r="EG207" i="14"/>
  <c r="EG210" i="14"/>
  <c r="EG211" i="14"/>
  <c r="EG212" i="14"/>
  <c r="EG214" i="14"/>
  <c r="EG215" i="14"/>
  <c r="EG216" i="14"/>
  <c r="EG217" i="14"/>
  <c r="EG218" i="14"/>
  <c r="EG219" i="14"/>
  <c r="EG221" i="14"/>
  <c r="EG224" i="14"/>
  <c r="EG225" i="14"/>
  <c r="EG226" i="14"/>
  <c r="EG227" i="14"/>
  <c r="EG229" i="14"/>
  <c r="EG230" i="14"/>
  <c r="EG232" i="14"/>
  <c r="EG234" i="14"/>
  <c r="EG235" i="14"/>
  <c r="EG237" i="14"/>
  <c r="EG238" i="14"/>
  <c r="EG240" i="14"/>
  <c r="EG241" i="14"/>
  <c r="EG243" i="14"/>
  <c r="EG244" i="14"/>
  <c r="EG245" i="14"/>
  <c r="EG247" i="14"/>
  <c r="EG248" i="14"/>
  <c r="EG250" i="14"/>
  <c r="EG251" i="14"/>
  <c r="EG252" i="14"/>
  <c r="EG253" i="14"/>
  <c r="EG254" i="14"/>
  <c r="EG256" i="14"/>
  <c r="EG257" i="14"/>
  <c r="EG258" i="14"/>
  <c r="EG259" i="14"/>
  <c r="EG261" i="14"/>
  <c r="EG262" i="14"/>
  <c r="EG264" i="14"/>
  <c r="EG265" i="14"/>
  <c r="EG266" i="14"/>
  <c r="EG267" i="14"/>
  <c r="EG269" i="14"/>
  <c r="EG270" i="14"/>
  <c r="EG272" i="14"/>
  <c r="EG273" i="14"/>
  <c r="EG275" i="14"/>
  <c r="EG276" i="14"/>
  <c r="EG277" i="14"/>
  <c r="EG278" i="14"/>
  <c r="EG280" i="14"/>
  <c r="EG281" i="14"/>
  <c r="EG282" i="14"/>
  <c r="EG283" i="14"/>
  <c r="EG284" i="14"/>
  <c r="EG285" i="14"/>
  <c r="EG286" i="14"/>
  <c r="EG287" i="14"/>
  <c r="EF16" i="14"/>
  <c r="EF17" i="14"/>
  <c r="EF18" i="14"/>
  <c r="EF19" i="14"/>
  <c r="EF20" i="14"/>
  <c r="EF21" i="14"/>
  <c r="EF22" i="14"/>
  <c r="EF23" i="14"/>
  <c r="EF24" i="14"/>
  <c r="EF25" i="14"/>
  <c r="EF26" i="14"/>
  <c r="EF27" i="14"/>
  <c r="EF28" i="14"/>
  <c r="EF29" i="14"/>
  <c r="EF30" i="14"/>
  <c r="EF31" i="14"/>
  <c r="EF32" i="14"/>
  <c r="EF33" i="14"/>
  <c r="EF34" i="14"/>
  <c r="EF35" i="14"/>
  <c r="EF36" i="14"/>
  <c r="EF37" i="14"/>
  <c r="EF39" i="14"/>
  <c r="EF40" i="14"/>
  <c r="EF41" i="14"/>
  <c r="EF42" i="14"/>
  <c r="EF43" i="14"/>
  <c r="EF44" i="14"/>
  <c r="EF45" i="14"/>
  <c r="EF46" i="14"/>
  <c r="EF47" i="14"/>
  <c r="EF49" i="14"/>
  <c r="EF50" i="14"/>
  <c r="EF51" i="14"/>
  <c r="EF52" i="14"/>
  <c r="EF53" i="14"/>
  <c r="EF54" i="14"/>
  <c r="EF56" i="14"/>
  <c r="EF57" i="14"/>
  <c r="EF58" i="14"/>
  <c r="EF59" i="14"/>
  <c r="EF60" i="14"/>
  <c r="EF61" i="14"/>
  <c r="EF62" i="14"/>
  <c r="EF63" i="14"/>
  <c r="EF64" i="14"/>
  <c r="EF65" i="14"/>
  <c r="EF66" i="14"/>
  <c r="EF67" i="14"/>
  <c r="EF68" i="14"/>
  <c r="EF69" i="14"/>
  <c r="EF70" i="14"/>
  <c r="EF72" i="14"/>
  <c r="EF73" i="14"/>
  <c r="EF74" i="14"/>
  <c r="EF75" i="14"/>
  <c r="EF76" i="14"/>
  <c r="EF77" i="14"/>
  <c r="EF78" i="14"/>
  <c r="EF79" i="14"/>
  <c r="EF80" i="14"/>
  <c r="EF81" i="14"/>
  <c r="EF82" i="14"/>
  <c r="EF83" i="14"/>
  <c r="EF84" i="14"/>
  <c r="EF85" i="14"/>
  <c r="EF86" i="14"/>
  <c r="EF87" i="14"/>
  <c r="EF89" i="14"/>
  <c r="EF91" i="14"/>
  <c r="EF92" i="14"/>
  <c r="EF93" i="14"/>
  <c r="EF94" i="14"/>
  <c r="EF95" i="14"/>
  <c r="EF96" i="14"/>
  <c r="EF97" i="14"/>
  <c r="EF98" i="14"/>
  <c r="EF99" i="14"/>
  <c r="EF100" i="14"/>
  <c r="EF101" i="14"/>
  <c r="EF102" i="14"/>
  <c r="EF103" i="14"/>
  <c r="EF104" i="14"/>
  <c r="EF105" i="14"/>
  <c r="EF106" i="14"/>
  <c r="EF107" i="14"/>
  <c r="EF108" i="14"/>
  <c r="EF109" i="14"/>
  <c r="EF110" i="14"/>
  <c r="EF111" i="14"/>
  <c r="EF112" i="14"/>
  <c r="EF113" i="14"/>
  <c r="EF114" i="14"/>
  <c r="EF115" i="14"/>
  <c r="EF116" i="14"/>
  <c r="EF117" i="14"/>
  <c r="EF118" i="14"/>
  <c r="EF122" i="14"/>
  <c r="EF123" i="14"/>
  <c r="EF124" i="14"/>
  <c r="EF125" i="14"/>
  <c r="EF126" i="14"/>
  <c r="EF127" i="14"/>
  <c r="EF128" i="14"/>
  <c r="EF129" i="14"/>
  <c r="EF130" i="14"/>
  <c r="EF131" i="14"/>
  <c r="EF132" i="14"/>
  <c r="EF133" i="14"/>
  <c r="EF134" i="14"/>
  <c r="EF135" i="14"/>
  <c r="EF136" i="14"/>
  <c r="EF138" i="14"/>
  <c r="EF139" i="14"/>
  <c r="EF140" i="14"/>
  <c r="EF141" i="14"/>
  <c r="EF142" i="14"/>
  <c r="EF143" i="14"/>
  <c r="EF144" i="14"/>
  <c r="EF145" i="14"/>
  <c r="EF146" i="14"/>
  <c r="EF147" i="14"/>
  <c r="EF148" i="14"/>
  <c r="EF149" i="14"/>
  <c r="EF150" i="14"/>
  <c r="EF151" i="14"/>
  <c r="EF152" i="14"/>
  <c r="EF153" i="14"/>
  <c r="EF154" i="14"/>
  <c r="EF156" i="14"/>
  <c r="EF157" i="14"/>
  <c r="EF158" i="14"/>
  <c r="EF159" i="14"/>
  <c r="EF160" i="14"/>
  <c r="EF161" i="14"/>
  <c r="EF162" i="14"/>
  <c r="EF163" i="14"/>
  <c r="EF164" i="14"/>
  <c r="EF165" i="14"/>
  <c r="EF166" i="14"/>
  <c r="EF167" i="14"/>
  <c r="EF168" i="14"/>
  <c r="EF169" i="14"/>
  <c r="EF170" i="14"/>
  <c r="EF171" i="14"/>
  <c r="EF173" i="14"/>
  <c r="EF174" i="14"/>
  <c r="EF176" i="14"/>
  <c r="EF177" i="14"/>
  <c r="EF178" i="14"/>
  <c r="EF179" i="14"/>
  <c r="EF181" i="14"/>
  <c r="EF182" i="14"/>
  <c r="EF183" i="14"/>
  <c r="EF184" i="14"/>
  <c r="EF185" i="14"/>
  <c r="EF187" i="14"/>
  <c r="EF188" i="14"/>
  <c r="EF189" i="14"/>
  <c r="EF192" i="14"/>
  <c r="EF193" i="14"/>
  <c r="EF194" i="14"/>
  <c r="EF196" i="14"/>
  <c r="EF197" i="14"/>
  <c r="EF198" i="14"/>
  <c r="EF199" i="14"/>
  <c r="EF200" i="14"/>
  <c r="EF202" i="14"/>
  <c r="EF203" i="14"/>
  <c r="EF204" i="14"/>
  <c r="EF206" i="14"/>
  <c r="EF207" i="14"/>
  <c r="EF210" i="14"/>
  <c r="EF211" i="14"/>
  <c r="EF212" i="14"/>
  <c r="EF214" i="14"/>
  <c r="EF215" i="14"/>
  <c r="EF216" i="14"/>
  <c r="EF217" i="14"/>
  <c r="EF218" i="14"/>
  <c r="EF219" i="14"/>
  <c r="EF221" i="14"/>
  <c r="EF224" i="14"/>
  <c r="EF225" i="14"/>
  <c r="EF226" i="14"/>
  <c r="EF227" i="14"/>
  <c r="EF229" i="14"/>
  <c r="EF230" i="14"/>
  <c r="EF232" i="14"/>
  <c r="EF234" i="14"/>
  <c r="EF235" i="14"/>
  <c r="EF237" i="14"/>
  <c r="EF238" i="14"/>
  <c r="EF240" i="14"/>
  <c r="EF241" i="14"/>
  <c r="EF243" i="14"/>
  <c r="EF244" i="14"/>
  <c r="EF245" i="14"/>
  <c r="EF247" i="14"/>
  <c r="EF248" i="14"/>
  <c r="EF250" i="14"/>
  <c r="EF251" i="14"/>
  <c r="EF252" i="14"/>
  <c r="EF253" i="14"/>
  <c r="EF254" i="14"/>
  <c r="EF256" i="14"/>
  <c r="EF257" i="14"/>
  <c r="EF258" i="14"/>
  <c r="EF259" i="14"/>
  <c r="EF261" i="14"/>
  <c r="EF262" i="14"/>
  <c r="EF264" i="14"/>
  <c r="EF265" i="14"/>
  <c r="EF266" i="14"/>
  <c r="EF267" i="14"/>
  <c r="EF269" i="14"/>
  <c r="EF270" i="14"/>
  <c r="EF272" i="14"/>
  <c r="EF273" i="14"/>
  <c r="EF275" i="14"/>
  <c r="EF276" i="14"/>
  <c r="EF277" i="14"/>
  <c r="EF278" i="14"/>
  <c r="EF280" i="14"/>
  <c r="EF281" i="14"/>
  <c r="EF282" i="14"/>
  <c r="EF283" i="14"/>
  <c r="EF284" i="14"/>
  <c r="EF285" i="14"/>
  <c r="EF286" i="14"/>
  <c r="EF287" i="14"/>
  <c r="DS39" i="14"/>
  <c r="DS40" i="14"/>
  <c r="DS93" i="14"/>
  <c r="DS95" i="14"/>
  <c r="DS96" i="14"/>
  <c r="DS97" i="14"/>
  <c r="DS126" i="14"/>
  <c r="DS178" i="14"/>
  <c r="DS182" i="14"/>
  <c r="DS185" i="14"/>
  <c r="DS199" i="14"/>
  <c r="DS216" i="14"/>
  <c r="DS225" i="14"/>
  <c r="DS230" i="14"/>
  <c r="DS235" i="14"/>
  <c r="DS238" i="14"/>
  <c r="DS241" i="14"/>
  <c r="DS244" i="14"/>
  <c r="DS252" i="14"/>
  <c r="DS258" i="14"/>
  <c r="DS266" i="14"/>
  <c r="DS277" i="14"/>
  <c r="DS282" i="14"/>
  <c r="CU39" i="14"/>
  <c r="CU40" i="14"/>
  <c r="CU93" i="14"/>
  <c r="CU95" i="14"/>
  <c r="CU96" i="14"/>
  <c r="CU97" i="14"/>
  <c r="CU126" i="14"/>
  <c r="CU178" i="14"/>
  <c r="CU182" i="14"/>
  <c r="CU185" i="14"/>
  <c r="CU199" i="14"/>
  <c r="CU212" i="14"/>
  <c r="CU216" i="14"/>
  <c r="CU225" i="14"/>
  <c r="CU230" i="14"/>
  <c r="CU235" i="14"/>
  <c r="CU238" i="14"/>
  <c r="CU241" i="14"/>
  <c r="CU244" i="14"/>
  <c r="CU252" i="14"/>
  <c r="CU258" i="14"/>
  <c r="CU266" i="14"/>
  <c r="CU277" i="14"/>
  <c r="CU282" i="14"/>
  <c r="CT39" i="14"/>
  <c r="CT40" i="14"/>
  <c r="CT178" i="14"/>
  <c r="CT182" i="14"/>
  <c r="CT185" i="14"/>
  <c r="CT199" i="14"/>
  <c r="CT212" i="14"/>
  <c r="CT216" i="14"/>
  <c r="CT225" i="14"/>
  <c r="CT230" i="14"/>
  <c r="CT235" i="14"/>
  <c r="CT238" i="14"/>
  <c r="CT241" i="14"/>
  <c r="CT244" i="14"/>
  <c r="CT252" i="14"/>
  <c r="CT258" i="14"/>
  <c r="CT266" i="14"/>
  <c r="CT277" i="14"/>
  <c r="CT282" i="14"/>
  <c r="CS39" i="14"/>
  <c r="CS40" i="14"/>
  <c r="CS178" i="14"/>
  <c r="CS182" i="14"/>
  <c r="CS185" i="14"/>
  <c r="CS199" i="14"/>
  <c r="CS212" i="14"/>
  <c r="CS216" i="14"/>
  <c r="CS225" i="14"/>
  <c r="CS230" i="14"/>
  <c r="CS235" i="14"/>
  <c r="CS238" i="14"/>
  <c r="CS241" i="14"/>
  <c r="CS244" i="14"/>
  <c r="CS252" i="14"/>
  <c r="CS258" i="14"/>
  <c r="CS266" i="14"/>
  <c r="CS277" i="14"/>
  <c r="CS282" i="14"/>
  <c r="CF39" i="14"/>
  <c r="CL39" i="14" s="1"/>
  <c r="CW39" i="14" s="1"/>
  <c r="AS39" i="14" s="1"/>
  <c r="CF40" i="14"/>
  <c r="CG40" i="14" s="1"/>
  <c r="CF93" i="14"/>
  <c r="CG93" i="14" s="1"/>
  <c r="CF95" i="14"/>
  <c r="CL95" i="14" s="1"/>
  <c r="CW95" i="14" s="1"/>
  <c r="AS95" i="14" s="1"/>
  <c r="CF96" i="14"/>
  <c r="CL96" i="14" s="1"/>
  <c r="CW96" i="14" s="1"/>
  <c r="AS96" i="14" s="1"/>
  <c r="CF97" i="14"/>
  <c r="CG97" i="14" s="1"/>
  <c r="CF126" i="14"/>
  <c r="CG126" i="14" s="1"/>
  <c r="CF199" i="14"/>
  <c r="CL199" i="14" s="1"/>
  <c r="CW199" i="14" s="1"/>
  <c r="AS199" i="14" s="1"/>
  <c r="CF230" i="14"/>
  <c r="CL230" i="14" s="1"/>
  <c r="CW230" i="14" s="1"/>
  <c r="AS230" i="14" s="1"/>
  <c r="BV93" i="14"/>
  <c r="EV93" i="14" s="1"/>
  <c r="BV95" i="14"/>
  <c r="EV95" i="14" s="1"/>
  <c r="BV96" i="14"/>
  <c r="EV96" i="14" s="1"/>
  <c r="BV97" i="14"/>
  <c r="EV97" i="14" s="1"/>
  <c r="BV126" i="14"/>
  <c r="EV126" i="14" s="1"/>
  <c r="BV178" i="14"/>
  <c r="EV178" i="14" s="1"/>
  <c r="BV182" i="14"/>
  <c r="EV182" i="14" s="1"/>
  <c r="BV185" i="14"/>
  <c r="EV185" i="14" s="1"/>
  <c r="BV199" i="14"/>
  <c r="EV199" i="14" s="1"/>
  <c r="BV212" i="14"/>
  <c r="EV212" i="14" s="1"/>
  <c r="BV216" i="14"/>
  <c r="EV216" i="14" s="1"/>
  <c r="BV225" i="14"/>
  <c r="EV225" i="14" s="1"/>
  <c r="BV230" i="14"/>
  <c r="EV230" i="14" s="1"/>
  <c r="BV235" i="14"/>
  <c r="EV235" i="14" s="1"/>
  <c r="BV238" i="14"/>
  <c r="EV238" i="14" s="1"/>
  <c r="BV241" i="14"/>
  <c r="EV241" i="14" s="1"/>
  <c r="BV244" i="14"/>
  <c r="EV244" i="14" s="1"/>
  <c r="BV252" i="14"/>
  <c r="EV252" i="14" s="1"/>
  <c r="BV258" i="14"/>
  <c r="EV258" i="14" s="1"/>
  <c r="BV266" i="14"/>
  <c r="EV266" i="14" s="1"/>
  <c r="BV277" i="14"/>
  <c r="EV277" i="14" s="1"/>
  <c r="BV282" i="14"/>
  <c r="EV282" i="14" s="1"/>
  <c r="BV39" i="14"/>
  <c r="EV39" i="14" s="1"/>
  <c r="BV40" i="14"/>
  <c r="EV40" i="14" s="1"/>
  <c r="BY294" i="14"/>
  <c r="BY295" i="14"/>
  <c r="BY296" i="14"/>
  <c r="BY299" i="14"/>
  <c r="BY300" i="14"/>
  <c r="BY301" i="14"/>
  <c r="BY302" i="14"/>
  <c r="BY303" i="14"/>
  <c r="CE39" i="14"/>
  <c r="CE40" i="14"/>
  <c r="CE86" i="14"/>
  <c r="CE89" i="14"/>
  <c r="KA13" i="14"/>
  <c r="KA14" i="14"/>
  <c r="KA15" i="14"/>
  <c r="KA16" i="14"/>
  <c r="KA17" i="14"/>
  <c r="KA18" i="14"/>
  <c r="KA19" i="14"/>
  <c r="KA20" i="14"/>
  <c r="KA21" i="14"/>
  <c r="KA22" i="14"/>
  <c r="KA23" i="14"/>
  <c r="KA24" i="14"/>
  <c r="KA25" i="14"/>
  <c r="KA26" i="14"/>
  <c r="KA27" i="14"/>
  <c r="KA28" i="14"/>
  <c r="KA29" i="14"/>
  <c r="KA30" i="14"/>
  <c r="KA31" i="14"/>
  <c r="KA32" i="14"/>
  <c r="KA33" i="14"/>
  <c r="KA34" i="14"/>
  <c r="KA35" i="14"/>
  <c r="KA36" i="14"/>
  <c r="KA37" i="14"/>
  <c r="KA38" i="14"/>
  <c r="KA39" i="14"/>
  <c r="KA40" i="14"/>
  <c r="KA41" i="14"/>
  <c r="KA42" i="14"/>
  <c r="KA43" i="14"/>
  <c r="KA44" i="14"/>
  <c r="KA45" i="14"/>
  <c r="KA46" i="14"/>
  <c r="KA47" i="14"/>
  <c r="KA48" i="14"/>
  <c r="KA49" i="14"/>
  <c r="KA50" i="14"/>
  <c r="KA51" i="14"/>
  <c r="KA52" i="14"/>
  <c r="KA53" i="14"/>
  <c r="KA54" i="14"/>
  <c r="KA55" i="14"/>
  <c r="KA56" i="14"/>
  <c r="KA57" i="14"/>
  <c r="KA58" i="14"/>
  <c r="KA59" i="14"/>
  <c r="KA60" i="14"/>
  <c r="KA61" i="14"/>
  <c r="KA62" i="14"/>
  <c r="KA63" i="14"/>
  <c r="KA64" i="14"/>
  <c r="KA65" i="14"/>
  <c r="KA66" i="14"/>
  <c r="KA67" i="14"/>
  <c r="KA68" i="14"/>
  <c r="KA69" i="14"/>
  <c r="KA70" i="14"/>
  <c r="KA71" i="14"/>
  <c r="KA72" i="14"/>
  <c r="KA73" i="14"/>
  <c r="KA74" i="14"/>
  <c r="KA75" i="14"/>
  <c r="KA76" i="14"/>
  <c r="KA77" i="14"/>
  <c r="KA78" i="14"/>
  <c r="KA79" i="14"/>
  <c r="KA80" i="14"/>
  <c r="KA81" i="14"/>
  <c r="KA82" i="14"/>
  <c r="KA83" i="14"/>
  <c r="KA84" i="14"/>
  <c r="KA85" i="14"/>
  <c r="KA86" i="14"/>
  <c r="KA87" i="14"/>
  <c r="KA88" i="14"/>
  <c r="KA89" i="14"/>
  <c r="KA90" i="14"/>
  <c r="KA91" i="14"/>
  <c r="KA92" i="14"/>
  <c r="KA93" i="14"/>
  <c r="KA94" i="14"/>
  <c r="KA95" i="14"/>
  <c r="KA96" i="14"/>
  <c r="KA97" i="14"/>
  <c r="KA98" i="14"/>
  <c r="KA99" i="14"/>
  <c r="KA100" i="14"/>
  <c r="KA101" i="14"/>
  <c r="KA102" i="14"/>
  <c r="KA103" i="14"/>
  <c r="KA104" i="14"/>
  <c r="KA105" i="14"/>
  <c r="KA106" i="14"/>
  <c r="KA107" i="14"/>
  <c r="KA108" i="14"/>
  <c r="KA109" i="14"/>
  <c r="KA110" i="14"/>
  <c r="KA111" i="14"/>
  <c r="KA112" i="14"/>
  <c r="KA113" i="14"/>
  <c r="KA114" i="14"/>
  <c r="KA115" i="14"/>
  <c r="KA116" i="14"/>
  <c r="KA117" i="14"/>
  <c r="KA118" i="14"/>
  <c r="KA119" i="14"/>
  <c r="KA120" i="14"/>
  <c r="KA121" i="14"/>
  <c r="KA122" i="14"/>
  <c r="KA123" i="14"/>
  <c r="KA124" i="14"/>
  <c r="KA125" i="14"/>
  <c r="KA126" i="14"/>
  <c r="KA127" i="14"/>
  <c r="KA128" i="14"/>
  <c r="KA129" i="14"/>
  <c r="KA130" i="14"/>
  <c r="KA131" i="14"/>
  <c r="KA132" i="14"/>
  <c r="KA133" i="14"/>
  <c r="KA134" i="14"/>
  <c r="KA135" i="14"/>
  <c r="KA136" i="14"/>
  <c r="KA138" i="14"/>
  <c r="KA139" i="14"/>
  <c r="KA140" i="14"/>
  <c r="KA141" i="14"/>
  <c r="KA142" i="14"/>
  <c r="KA143" i="14"/>
  <c r="KA144" i="14"/>
  <c r="KA145" i="14"/>
  <c r="KA146" i="14"/>
  <c r="KA147" i="14"/>
  <c r="KA148" i="14"/>
  <c r="KA149" i="14"/>
  <c r="KA150" i="14"/>
  <c r="KA151" i="14"/>
  <c r="KA152" i="14"/>
  <c r="KA153" i="14"/>
  <c r="KA154" i="14"/>
  <c r="KA156" i="14"/>
  <c r="KA157" i="14"/>
  <c r="KA158" i="14"/>
  <c r="KA159" i="14"/>
  <c r="KA160" i="14"/>
  <c r="KA161" i="14"/>
  <c r="KA162" i="14"/>
  <c r="KA163" i="14"/>
  <c r="KA164" i="14"/>
  <c r="KA165" i="14"/>
  <c r="KA166" i="14"/>
  <c r="KA167" i="14"/>
  <c r="KA168" i="14"/>
  <c r="KA169" i="14"/>
  <c r="KA170" i="14"/>
  <c r="KA171" i="14"/>
  <c r="KA173" i="14"/>
  <c r="KA174" i="14"/>
  <c r="KA176" i="14"/>
  <c r="KA177" i="14"/>
  <c r="KA178" i="14"/>
  <c r="KA179" i="14"/>
  <c r="KA181" i="14"/>
  <c r="KA182" i="14"/>
  <c r="KA183" i="14"/>
  <c r="KA184" i="14"/>
  <c r="KA185" i="14"/>
  <c r="KA187" i="14"/>
  <c r="KA188" i="14"/>
  <c r="KA189" i="14"/>
  <c r="KA192" i="14"/>
  <c r="KA193" i="14"/>
  <c r="KA194" i="14"/>
  <c r="KA196" i="14"/>
  <c r="KA197" i="14"/>
  <c r="KA198" i="14"/>
  <c r="KA199" i="14"/>
  <c r="KA200" i="14"/>
  <c r="KA202" i="14"/>
  <c r="KA203" i="14"/>
  <c r="KA204" i="14"/>
  <c r="KA206" i="14"/>
  <c r="KA207" i="14"/>
  <c r="KA210" i="14"/>
  <c r="KA211" i="14"/>
  <c r="KA212" i="14"/>
  <c r="KA214" i="14"/>
  <c r="KA215" i="14"/>
  <c r="KA216" i="14"/>
  <c r="KA217" i="14"/>
  <c r="KA218" i="14"/>
  <c r="KA219" i="14"/>
  <c r="KA221" i="14"/>
  <c r="KA224" i="14"/>
  <c r="KA225" i="14"/>
  <c r="KA226" i="14"/>
  <c r="KA227" i="14"/>
  <c r="KA229" i="14"/>
  <c r="KA230" i="14"/>
  <c r="KA232" i="14"/>
  <c r="KA234" i="14"/>
  <c r="KA235" i="14"/>
  <c r="KA237" i="14"/>
  <c r="KA238" i="14"/>
  <c r="KA240" i="14"/>
  <c r="KA241" i="14"/>
  <c r="KA243" i="14"/>
  <c r="KA244" i="14"/>
  <c r="KA245" i="14"/>
  <c r="KA247" i="14"/>
  <c r="KA248" i="14"/>
  <c r="KA250" i="14"/>
  <c r="KA251" i="14"/>
  <c r="KA252" i="14"/>
  <c r="KA253" i="14"/>
  <c r="KA254" i="14"/>
  <c r="KA256" i="14"/>
  <c r="KA257" i="14"/>
  <c r="KA258" i="14"/>
  <c r="KA259" i="14"/>
  <c r="KA261" i="14"/>
  <c r="V281" i="14"/>
  <c r="V282" i="14"/>
  <c r="V283" i="14"/>
  <c r="V284" i="14"/>
  <c r="V285" i="14"/>
  <c r="V286" i="14"/>
  <c r="V287" i="14"/>
  <c r="V276" i="14"/>
  <c r="V277" i="14"/>
  <c r="V278" i="14"/>
  <c r="V265" i="14"/>
  <c r="V266" i="14"/>
  <c r="V267" i="14"/>
  <c r="V257" i="14"/>
  <c r="V258" i="14"/>
  <c r="V259" i="14"/>
  <c r="V251" i="14"/>
  <c r="V252" i="14"/>
  <c r="V253" i="14"/>
  <c r="V254" i="14"/>
  <c r="V248" i="14"/>
  <c r="V244" i="14"/>
  <c r="V245" i="14"/>
  <c r="V241" i="14"/>
  <c r="V238" i="14"/>
  <c r="V235" i="14"/>
  <c r="V230" i="14"/>
  <c r="V225" i="14"/>
  <c r="V226" i="14"/>
  <c r="V227" i="14"/>
  <c r="V215" i="14"/>
  <c r="V216" i="14"/>
  <c r="V217" i="14"/>
  <c r="V218" i="14"/>
  <c r="V219" i="14"/>
  <c r="V211" i="14"/>
  <c r="V212" i="14"/>
  <c r="V197" i="14"/>
  <c r="V198" i="14"/>
  <c r="V199" i="14"/>
  <c r="V200" i="14"/>
  <c r="V182" i="14"/>
  <c r="V183" i="14"/>
  <c r="V184" i="14"/>
  <c r="V185" i="14"/>
  <c r="V177" i="14"/>
  <c r="V178" i="14"/>
  <c r="V179" i="14"/>
  <c r="V157" i="14"/>
  <c r="V158" i="14"/>
  <c r="V159" i="14"/>
  <c r="V160" i="14"/>
  <c r="V161" i="14"/>
  <c r="V162" i="14"/>
  <c r="V163" i="14"/>
  <c r="V164" i="14"/>
  <c r="V165" i="14"/>
  <c r="V166" i="14"/>
  <c r="V167" i="14"/>
  <c r="V168" i="14"/>
  <c r="V169" i="14"/>
  <c r="V170" i="14"/>
  <c r="V171" i="14"/>
  <c r="V139" i="14"/>
  <c r="V140" i="14"/>
  <c r="V141" i="14"/>
  <c r="V142" i="14"/>
  <c r="V143" i="14"/>
  <c r="V144" i="14"/>
  <c r="V145" i="14"/>
  <c r="V146" i="14"/>
  <c r="V147" i="14"/>
  <c r="V148" i="14"/>
  <c r="V149" i="14"/>
  <c r="V150" i="14"/>
  <c r="V151" i="14"/>
  <c r="V152" i="14"/>
  <c r="V153" i="14"/>
  <c r="V154" i="14"/>
  <c r="V123" i="14"/>
  <c r="V124" i="14"/>
  <c r="V125" i="14"/>
  <c r="V126" i="14"/>
  <c r="V127" i="14"/>
  <c r="V128" i="14"/>
  <c r="V129" i="14"/>
  <c r="V130" i="14"/>
  <c r="V131" i="14"/>
  <c r="V132" i="14"/>
  <c r="V133" i="14"/>
  <c r="V134" i="14"/>
  <c r="V135" i="14"/>
  <c r="V136" i="14"/>
  <c r="V92" i="14"/>
  <c r="V93" i="14"/>
  <c r="V94" i="14"/>
  <c r="V95" i="14"/>
  <c r="V96" i="14"/>
  <c r="V97" i="14"/>
  <c r="V98" i="14"/>
  <c r="V99" i="14"/>
  <c r="V100" i="14"/>
  <c r="V101" i="14"/>
  <c r="V102" i="14"/>
  <c r="V103" i="14"/>
  <c r="V104" i="14"/>
  <c r="V105" i="14"/>
  <c r="V106" i="14"/>
  <c r="V107" i="14"/>
  <c r="V108" i="14"/>
  <c r="V109" i="14"/>
  <c r="V110" i="14"/>
  <c r="V111" i="14"/>
  <c r="V112" i="14"/>
  <c r="V113" i="14"/>
  <c r="V114" i="14"/>
  <c r="V115" i="14"/>
  <c r="V116" i="14"/>
  <c r="V117" i="14"/>
  <c r="V118" i="14"/>
  <c r="V89" i="14"/>
  <c r="V86" i="14"/>
  <c r="V87" i="14"/>
  <c r="V50" i="14"/>
  <c r="V51" i="14"/>
  <c r="V52" i="14"/>
  <c r="V53" i="14"/>
  <c r="V54" i="14"/>
  <c r="V39" i="14"/>
  <c r="V40" i="14"/>
  <c r="AA281" i="14"/>
  <c r="AE281" i="14" s="1"/>
  <c r="AA282" i="14"/>
  <c r="AE282" i="14" s="1"/>
  <c r="AA283" i="14"/>
  <c r="AE283" i="14" s="1"/>
  <c r="AA284" i="14"/>
  <c r="AE284" i="14" s="1"/>
  <c r="AA285" i="14"/>
  <c r="AE285" i="14" s="1"/>
  <c r="AA286" i="14"/>
  <c r="AE286" i="14" s="1"/>
  <c r="AA287" i="14"/>
  <c r="AE287" i="14" s="1"/>
  <c r="AA280" i="14"/>
  <c r="AA276" i="14"/>
  <c r="AE276" i="14" s="1"/>
  <c r="AA277" i="14"/>
  <c r="AE277" i="14" s="1"/>
  <c r="AA278" i="14"/>
  <c r="AE278" i="14" s="1"/>
  <c r="AA275" i="14"/>
  <c r="AA273" i="14"/>
  <c r="AA272" i="14"/>
  <c r="AA270" i="14"/>
  <c r="AA269" i="14"/>
  <c r="AA265" i="14"/>
  <c r="AE265" i="14" s="1"/>
  <c r="AA266" i="14"/>
  <c r="AE266" i="14" s="1"/>
  <c r="AA267" i="14"/>
  <c r="AE267" i="14" s="1"/>
  <c r="AA264" i="14"/>
  <c r="AA262" i="14"/>
  <c r="AA261" i="14"/>
  <c r="AA257" i="14"/>
  <c r="AC257" i="14" s="1"/>
  <c r="AA258" i="14"/>
  <c r="AC258" i="14" s="1"/>
  <c r="AA259" i="14"/>
  <c r="AC259" i="14" s="1"/>
  <c r="AA256" i="14"/>
  <c r="AA251" i="14"/>
  <c r="AC251" i="14" s="1"/>
  <c r="AA252" i="14"/>
  <c r="AC252" i="14" s="1"/>
  <c r="AA253" i="14"/>
  <c r="AC253" i="14" s="1"/>
  <c r="AA254" i="14"/>
  <c r="AC254" i="14" s="1"/>
  <c r="AA250" i="14"/>
  <c r="AA248" i="14"/>
  <c r="AA247" i="14"/>
  <c r="AA244" i="14"/>
  <c r="AA245" i="14"/>
  <c r="AA243" i="14"/>
  <c r="AA241" i="14"/>
  <c r="AB241" i="14" s="1"/>
  <c r="AA240" i="14"/>
  <c r="AA238" i="14"/>
  <c r="AB238" i="14" s="1"/>
  <c r="AA237" i="14"/>
  <c r="AA235" i="14"/>
  <c r="AD235" i="14" s="1"/>
  <c r="AA234" i="14"/>
  <c r="AA232" i="14"/>
  <c r="AA230" i="14"/>
  <c r="AB230" i="14" s="1"/>
  <c r="AA229" i="14"/>
  <c r="AA225" i="14"/>
  <c r="AA226" i="14"/>
  <c r="AA227" i="14"/>
  <c r="AA224" i="14"/>
  <c r="AA221" i="14"/>
  <c r="AA215" i="14"/>
  <c r="AA216" i="14"/>
  <c r="AA217" i="14"/>
  <c r="AA218" i="14"/>
  <c r="AA219" i="14"/>
  <c r="AA214" i="14"/>
  <c r="AA211" i="14"/>
  <c r="AA212" i="14"/>
  <c r="AD212" i="14" s="1"/>
  <c r="AA210" i="14"/>
  <c r="AA207" i="14"/>
  <c r="AA206" i="14"/>
  <c r="AA203" i="14"/>
  <c r="AA204" i="14"/>
  <c r="AA202" i="14"/>
  <c r="AA197" i="14"/>
  <c r="AA198" i="14"/>
  <c r="AA199" i="14"/>
  <c r="AA200" i="14"/>
  <c r="AA196" i="14"/>
  <c r="AA193" i="14"/>
  <c r="AA194" i="14"/>
  <c r="AA192" i="14"/>
  <c r="AA188" i="14"/>
  <c r="AA189" i="14"/>
  <c r="AA187" i="14"/>
  <c r="AA182" i="14"/>
  <c r="AA183" i="14"/>
  <c r="AA184" i="14"/>
  <c r="AA185" i="14"/>
  <c r="AA181" i="14"/>
  <c r="AA177" i="14"/>
  <c r="AA178" i="14"/>
  <c r="AA179" i="14"/>
  <c r="AA176" i="14"/>
  <c r="AA174" i="14"/>
  <c r="AA173" i="14"/>
  <c r="AA157" i="14"/>
  <c r="AA158" i="14"/>
  <c r="AA159" i="14"/>
  <c r="AA160" i="14"/>
  <c r="AA161" i="14"/>
  <c r="AA162" i="14"/>
  <c r="AA163" i="14"/>
  <c r="AA165" i="14"/>
  <c r="AA166" i="14"/>
  <c r="AA167" i="14"/>
  <c r="AA168" i="14"/>
  <c r="AA169" i="14"/>
  <c r="AA170" i="14"/>
  <c r="AA171" i="14"/>
  <c r="AA156" i="14"/>
  <c r="AA139" i="14"/>
  <c r="AA140" i="14"/>
  <c r="AA141" i="14"/>
  <c r="AA142" i="14"/>
  <c r="AA143" i="14"/>
  <c r="AA144" i="14"/>
  <c r="AA145" i="14"/>
  <c r="AA146" i="14"/>
  <c r="AA147" i="14"/>
  <c r="AA148" i="14"/>
  <c r="AA149" i="14"/>
  <c r="AA150" i="14"/>
  <c r="AA151" i="14"/>
  <c r="AA152" i="14"/>
  <c r="AA153" i="14"/>
  <c r="AA154" i="14"/>
  <c r="AA138" i="14"/>
  <c r="AA123" i="14"/>
  <c r="AA124" i="14"/>
  <c r="AA125" i="14"/>
  <c r="AA126" i="14"/>
  <c r="AA127" i="14"/>
  <c r="AA128" i="14"/>
  <c r="AA129" i="14"/>
  <c r="AA130" i="14"/>
  <c r="AA131" i="14"/>
  <c r="AA132" i="14"/>
  <c r="AA133" i="14"/>
  <c r="AA134" i="14"/>
  <c r="AA135" i="14"/>
  <c r="AA136" i="14"/>
  <c r="AA122" i="14"/>
  <c r="AA92" i="14"/>
  <c r="AA93" i="14"/>
  <c r="AA94" i="14"/>
  <c r="AA95" i="14"/>
  <c r="AA96" i="14"/>
  <c r="AA97" i="14"/>
  <c r="AA98" i="14"/>
  <c r="AA99" i="14"/>
  <c r="AA100" i="14"/>
  <c r="AA101" i="14"/>
  <c r="AA102" i="14"/>
  <c r="AA103" i="14"/>
  <c r="AA104" i="14"/>
  <c r="AA105" i="14"/>
  <c r="AA106" i="14"/>
  <c r="AA107" i="14"/>
  <c r="AA108" i="14"/>
  <c r="AA109" i="14"/>
  <c r="AA110" i="14"/>
  <c r="AA111" i="14"/>
  <c r="AA112" i="14"/>
  <c r="AA113" i="14"/>
  <c r="AA114" i="14"/>
  <c r="AA115" i="14"/>
  <c r="AA116" i="14"/>
  <c r="AA117" i="14"/>
  <c r="AA118" i="14"/>
  <c r="AA89" i="14"/>
  <c r="AA73" i="14"/>
  <c r="AA74" i="14"/>
  <c r="AA75" i="14"/>
  <c r="AA76" i="14"/>
  <c r="AA77" i="14"/>
  <c r="AA78" i="14"/>
  <c r="AA79" i="14"/>
  <c r="AA80" i="14"/>
  <c r="AA81" i="14"/>
  <c r="AA82" i="14"/>
  <c r="AA83" i="14"/>
  <c r="AA84" i="14"/>
  <c r="AA85" i="14"/>
  <c r="AA86" i="14"/>
  <c r="AA87" i="14"/>
  <c r="AA72" i="14"/>
  <c r="AA70" i="14"/>
  <c r="AA57" i="14"/>
  <c r="AA58" i="14"/>
  <c r="AA59" i="14"/>
  <c r="AA60" i="14"/>
  <c r="AA61" i="14"/>
  <c r="AA62" i="14"/>
  <c r="AA63" i="14"/>
  <c r="AA64" i="14"/>
  <c r="AA65" i="14"/>
  <c r="AA66" i="14"/>
  <c r="AA67" i="14"/>
  <c r="AA68" i="14"/>
  <c r="AA69" i="14"/>
  <c r="AA56" i="14"/>
  <c r="AA50" i="14"/>
  <c r="AA51" i="14"/>
  <c r="AD51" i="14" s="1"/>
  <c r="AA52" i="14"/>
  <c r="AD52" i="14" s="1"/>
  <c r="AA53" i="14"/>
  <c r="AA54" i="14"/>
  <c r="AA49" i="14"/>
  <c r="AA40" i="14"/>
  <c r="AD40" i="14" s="1"/>
  <c r="AA41" i="14"/>
  <c r="AA42" i="14"/>
  <c r="AA43" i="14"/>
  <c r="AA44" i="14"/>
  <c r="AA45" i="14"/>
  <c r="AA46" i="14"/>
  <c r="AA47" i="14"/>
  <c r="AA39" i="14"/>
  <c r="AD39" i="14" s="1"/>
  <c r="AC36" i="1" l="1"/>
  <c r="AD37" i="1"/>
  <c r="AF37" i="1" s="1"/>
  <c r="A42" i="1"/>
  <c r="BX42" i="1" s="1"/>
  <c r="AY41" i="1"/>
  <c r="BX41" i="1" s="1"/>
  <c r="IC78" i="14"/>
  <c r="HT20" i="14"/>
  <c r="HT219" i="14"/>
  <c r="HT215" i="14"/>
  <c r="HT203" i="14"/>
  <c r="HT179" i="14"/>
  <c r="HT171" i="14"/>
  <c r="HT159" i="14"/>
  <c r="HT116" i="14"/>
  <c r="HT104" i="14"/>
  <c r="HT100" i="14"/>
  <c r="HT63" i="14"/>
  <c r="HT59" i="14"/>
  <c r="HT26" i="14"/>
  <c r="IC247" i="14"/>
  <c r="IC266" i="14"/>
  <c r="IC122" i="14"/>
  <c r="IC278" i="14"/>
  <c r="IC237" i="14"/>
  <c r="IC174" i="14"/>
  <c r="IC149" i="14"/>
  <c r="IC82" i="14"/>
  <c r="IC68" i="14"/>
  <c r="IC262" i="14"/>
  <c r="IC197" i="14"/>
  <c r="IC170" i="14"/>
  <c r="IC162" i="14"/>
  <c r="IC143" i="14"/>
  <c r="IC63" i="14"/>
  <c r="IC50" i="14"/>
  <c r="IC285" i="14"/>
  <c r="IC284" i="14"/>
  <c r="IC282" i="14"/>
  <c r="IC280" i="14"/>
  <c r="IC229" i="14"/>
  <c r="IC141" i="14"/>
  <c r="IC103" i="14"/>
  <c r="IC54" i="14"/>
  <c r="IC256" i="14"/>
  <c r="IC225" i="14"/>
  <c r="IC185" i="14"/>
  <c r="IC163" i="14"/>
  <c r="IC157" i="14"/>
  <c r="IC145" i="14"/>
  <c r="IC115" i="14"/>
  <c r="IC100" i="14"/>
  <c r="IC91" i="14"/>
  <c r="IC62" i="14"/>
  <c r="HT284" i="14"/>
  <c r="HT280" i="14"/>
  <c r="HT264" i="14"/>
  <c r="HT256" i="14"/>
  <c r="HT245" i="14"/>
  <c r="HT243" i="14"/>
  <c r="HT199" i="14"/>
  <c r="HT151" i="14"/>
  <c r="HT139" i="14"/>
  <c r="HT136" i="14"/>
  <c r="HT124" i="14"/>
  <c r="HT83" i="14"/>
  <c r="HT79" i="14"/>
  <c r="HT46" i="14"/>
  <c r="HT42" i="14"/>
  <c r="IC272" i="14"/>
  <c r="IC194" i="14"/>
  <c r="IC154" i="14"/>
  <c r="IC94" i="14"/>
  <c r="IC46" i="14"/>
  <c r="IC151" i="14"/>
  <c r="IC67" i="14"/>
  <c r="IC250" i="14"/>
  <c r="IC217" i="14"/>
  <c r="IC211" i="14"/>
  <c r="IC203" i="14"/>
  <c r="IC177" i="14"/>
  <c r="IC60" i="14"/>
  <c r="CG96" i="14"/>
  <c r="CM96" i="14" s="1"/>
  <c r="CX96" i="14" s="1"/>
  <c r="AQ96" i="14" s="1"/>
  <c r="IC276" i="14"/>
  <c r="IC207" i="14"/>
  <c r="IC166" i="14"/>
  <c r="IC147" i="14"/>
  <c r="IC58" i="14"/>
  <c r="IC42" i="14"/>
  <c r="CG39" i="14"/>
  <c r="CM39" i="14" s="1"/>
  <c r="CX39" i="14" s="1"/>
  <c r="HT278" i="14"/>
  <c r="HT257" i="14"/>
  <c r="HT227" i="14"/>
  <c r="HU219" i="14"/>
  <c r="HT216" i="14"/>
  <c r="HT207" i="14"/>
  <c r="HU203" i="14"/>
  <c r="HT178" i="14"/>
  <c r="HT173" i="14"/>
  <c r="HT154" i="14"/>
  <c r="HT123" i="14"/>
  <c r="HT103" i="14"/>
  <c r="HT81" i="14"/>
  <c r="HT56" i="14"/>
  <c r="HT45" i="14"/>
  <c r="HT30" i="14"/>
  <c r="HU26" i="14"/>
  <c r="HT23" i="14"/>
  <c r="IC215" i="14"/>
  <c r="IC187" i="14"/>
  <c r="IC32" i="14"/>
  <c r="IC22" i="14"/>
  <c r="HT288" i="14"/>
  <c r="HU284" i="14"/>
  <c r="HT281" i="14"/>
  <c r="HT261" i="14"/>
  <c r="HU245" i="14"/>
  <c r="HT237" i="14"/>
  <c r="HT177" i="14"/>
  <c r="HT158" i="14"/>
  <c r="HT153" i="14"/>
  <c r="HT143" i="14"/>
  <c r="HU139" i="14"/>
  <c r="HT122" i="14"/>
  <c r="HT102" i="14"/>
  <c r="HT92" i="14"/>
  <c r="HU83" i="14"/>
  <c r="HT62" i="14"/>
  <c r="HT36" i="14"/>
  <c r="HT22" i="14"/>
  <c r="IC270" i="14"/>
  <c r="IC241" i="14"/>
  <c r="IC199" i="14"/>
  <c r="IC169" i="14"/>
  <c r="IC134" i="14"/>
  <c r="IC70" i="14"/>
  <c r="IC28" i="14"/>
  <c r="CG230" i="14"/>
  <c r="CM230" i="14" s="1"/>
  <c r="CX230" i="14" s="1"/>
  <c r="AQ230" i="14" s="1"/>
  <c r="CL93" i="14"/>
  <c r="CW93" i="14" s="1"/>
  <c r="AS93" i="14" s="1"/>
  <c r="HT272" i="14"/>
  <c r="HU264" i="14"/>
  <c r="HT259" i="14"/>
  <c r="HT241" i="14"/>
  <c r="HT218" i="14"/>
  <c r="HT202" i="14"/>
  <c r="HT183" i="14"/>
  <c r="HU179" i="14"/>
  <c r="HT176" i="14"/>
  <c r="HT157" i="14"/>
  <c r="HT152" i="14"/>
  <c r="HT128" i="14"/>
  <c r="HU124" i="14"/>
  <c r="HT118" i="14"/>
  <c r="HT108" i="14"/>
  <c r="HU104" i="14"/>
  <c r="HT101" i="14"/>
  <c r="HT68" i="14"/>
  <c r="HT61" i="14"/>
  <c r="HT50" i="14"/>
  <c r="HU46" i="14"/>
  <c r="HT43" i="14"/>
  <c r="HT40" i="14"/>
  <c r="HT25" i="14"/>
  <c r="HT21" i="14"/>
  <c r="IC189" i="14"/>
  <c r="IC165" i="14"/>
  <c r="CL126" i="14"/>
  <c r="CW126" i="14" s="1"/>
  <c r="AS126" i="14" s="1"/>
  <c r="HT283" i="14"/>
  <c r="HT254" i="14"/>
  <c r="HT244" i="14"/>
  <c r="HT200" i="14"/>
  <c r="HT174" i="14"/>
  <c r="HT163" i="14"/>
  <c r="HU159" i="14"/>
  <c r="HT156" i="14"/>
  <c r="HT138" i="14"/>
  <c r="HT117" i="14"/>
  <c r="HT82" i="14"/>
  <c r="HT72" i="14"/>
  <c r="HT67" i="14"/>
  <c r="HU63" i="14"/>
  <c r="IC161" i="14"/>
  <c r="IC26" i="14"/>
  <c r="IC16" i="14"/>
  <c r="CM97" i="14"/>
  <c r="CX97" i="14" s="1"/>
  <c r="AQ97" i="14" s="1"/>
  <c r="CH97" i="14"/>
  <c r="CN97" i="14" s="1"/>
  <c r="CY97" i="14" s="1"/>
  <c r="AR97" i="14" s="1"/>
  <c r="CM40" i="14"/>
  <c r="CX40" i="14" s="1"/>
  <c r="CH40" i="14"/>
  <c r="CN40" i="14" s="1"/>
  <c r="CY40" i="14" s="1"/>
  <c r="AR40" i="14" s="1"/>
  <c r="CH93" i="14"/>
  <c r="CN93" i="14" s="1"/>
  <c r="CY93" i="14" s="1"/>
  <c r="AR93" i="14" s="1"/>
  <c r="CM93" i="14"/>
  <c r="CX93" i="14" s="1"/>
  <c r="AQ93" i="14" s="1"/>
  <c r="CH126" i="14"/>
  <c r="CN126" i="14" s="1"/>
  <c r="CY126" i="14" s="1"/>
  <c r="AR126" i="14" s="1"/>
  <c r="CM126" i="14"/>
  <c r="CX126" i="14" s="1"/>
  <c r="AQ126" i="14" s="1"/>
  <c r="IC264" i="14"/>
  <c r="IC56" i="14"/>
  <c r="IC52" i="14"/>
  <c r="IC44" i="14"/>
  <c r="CG199" i="14"/>
  <c r="CG95" i="14"/>
  <c r="CH230" i="14"/>
  <c r="CN230" i="14" s="1"/>
  <c r="CY230" i="14" s="1"/>
  <c r="AU230" i="14" s="1"/>
  <c r="CH39" i="14"/>
  <c r="CN39" i="14" s="1"/>
  <c r="CY39" i="14" s="1"/>
  <c r="AU39" i="14" s="1"/>
  <c r="CL97" i="14"/>
  <c r="CW97" i="14" s="1"/>
  <c r="AS97" i="14" s="1"/>
  <c r="CL40" i="14"/>
  <c r="CW40" i="14" s="1"/>
  <c r="AS40" i="14" s="1"/>
  <c r="HU280" i="14"/>
  <c r="HT277" i="14"/>
  <c r="HU256" i="14"/>
  <c r="HT253" i="14"/>
  <c r="HT250" i="14"/>
  <c r="HU243" i="14"/>
  <c r="HT240" i="14"/>
  <c r="HT238" i="14"/>
  <c r="HT229" i="14"/>
  <c r="HU215" i="14"/>
  <c r="HT214" i="14"/>
  <c r="HT212" i="14"/>
  <c r="HU199" i="14"/>
  <c r="HT198" i="14"/>
  <c r="HT197" i="14"/>
  <c r="HT196" i="14"/>
  <c r="HT194" i="14"/>
  <c r="HT193" i="14"/>
  <c r="HT192" i="14"/>
  <c r="HT189" i="14"/>
  <c r="HT188" i="14"/>
  <c r="HU171" i="14"/>
  <c r="HT170" i="14"/>
  <c r="HT169" i="14"/>
  <c r="HT168" i="14"/>
  <c r="HU151" i="14"/>
  <c r="HT150" i="14"/>
  <c r="HT149" i="14"/>
  <c r="HT148" i="14"/>
  <c r="HU136" i="14"/>
  <c r="HT135" i="14"/>
  <c r="HT134" i="14"/>
  <c r="HT133" i="14"/>
  <c r="HU116" i="14"/>
  <c r="HT115" i="14"/>
  <c r="HT114" i="14"/>
  <c r="HT113" i="14"/>
  <c r="HU100" i="14"/>
  <c r="HT99" i="14"/>
  <c r="HT98" i="14"/>
  <c r="HT97" i="14"/>
  <c r="HT84" i="14"/>
  <c r="HU79" i="14"/>
  <c r="HT78" i="14"/>
  <c r="HT77" i="14"/>
  <c r="HU59" i="14"/>
  <c r="HT58" i="14"/>
  <c r="HT57" i="14"/>
  <c r="HT52" i="14"/>
  <c r="HU42" i="14"/>
  <c r="HT41" i="14"/>
  <c r="HT39" i="14"/>
  <c r="HT37" i="14"/>
  <c r="HT35" i="14"/>
  <c r="HT32" i="14"/>
  <c r="HU20" i="14"/>
  <c r="HT19" i="14"/>
  <c r="HT16" i="14"/>
  <c r="IC286" i="14"/>
  <c r="IC258" i="14"/>
  <c r="IC254" i="14"/>
  <c r="IC245" i="14"/>
  <c r="IC234" i="14"/>
  <c r="IC224" i="14"/>
  <c r="IC218" i="14"/>
  <c r="IC182" i="14"/>
  <c r="IC181" i="14"/>
  <c r="IC150" i="14"/>
  <c r="IC136" i="14"/>
  <c r="IC132" i="14"/>
  <c r="IC130" i="14"/>
  <c r="IC125" i="14"/>
  <c r="IC118" i="14"/>
  <c r="IC111" i="14"/>
  <c r="IC109" i="14"/>
  <c r="IC99" i="14"/>
  <c r="IC92" i="14"/>
  <c r="IC85" i="14"/>
  <c r="IC76" i="14"/>
  <c r="IC74" i="14"/>
  <c r="IC66" i="14"/>
  <c r="IC64" i="14"/>
  <c r="IC40" i="14"/>
  <c r="IC36" i="14"/>
  <c r="IC34" i="14"/>
  <c r="IC20" i="14"/>
  <c r="IC18" i="14"/>
  <c r="IC252" i="14"/>
  <c r="HT287" i="14"/>
  <c r="HT285" i="14"/>
  <c r="HT282" i="14"/>
  <c r="HT276" i="14"/>
  <c r="HT269" i="14"/>
  <c r="HT267" i="14"/>
  <c r="HT265" i="14"/>
  <c r="HT262" i="14"/>
  <c r="HT258" i="14"/>
  <c r="HT252" i="14"/>
  <c r="HT248" i="14"/>
  <c r="HT235" i="14"/>
  <c r="HT226" i="14"/>
  <c r="HT224" i="14"/>
  <c r="HT217" i="14"/>
  <c r="HT211" i="14"/>
  <c r="HT206" i="14"/>
  <c r="HT204" i="14"/>
  <c r="HT187" i="14"/>
  <c r="HT182" i="14"/>
  <c r="HT181" i="14"/>
  <c r="HT167" i="14"/>
  <c r="HT162" i="14"/>
  <c r="HT161" i="14"/>
  <c r="HT160" i="14"/>
  <c r="HT147" i="14"/>
  <c r="HT142" i="14"/>
  <c r="HT141" i="14"/>
  <c r="HT140" i="14"/>
  <c r="HT132" i="14"/>
  <c r="HT127" i="14"/>
  <c r="HT126" i="14"/>
  <c r="HT125" i="14"/>
  <c r="HT112" i="14"/>
  <c r="HT107" i="14"/>
  <c r="HT106" i="14"/>
  <c r="HT105" i="14"/>
  <c r="HT96" i="14"/>
  <c r="HT91" i="14"/>
  <c r="HT89" i="14"/>
  <c r="HT87" i="14"/>
  <c r="HT86" i="14"/>
  <c r="HT85" i="14"/>
  <c r="HT76" i="14"/>
  <c r="HT75" i="14"/>
  <c r="HT66" i="14"/>
  <c r="HT65" i="14"/>
  <c r="HT60" i="14"/>
  <c r="HT54" i="14"/>
  <c r="HT49" i="14"/>
  <c r="HT47" i="14"/>
  <c r="HT44" i="14"/>
  <c r="HT34" i="14"/>
  <c r="HT29" i="14"/>
  <c r="HT27" i="14"/>
  <c r="HT24" i="14"/>
  <c r="HT18" i="14"/>
  <c r="IC281" i="14"/>
  <c r="IA243" i="14"/>
  <c r="IC243" i="14" s="1"/>
  <c r="IA240" i="14"/>
  <c r="IC240" i="14" s="1"/>
  <c r="IC232" i="14"/>
  <c r="IC210" i="14"/>
  <c r="IC206" i="14"/>
  <c r="IC202" i="14"/>
  <c r="IC198" i="14"/>
  <c r="IC178" i="14"/>
  <c r="IC168" i="14"/>
  <c r="IC164" i="14"/>
  <c r="IC159" i="14"/>
  <c r="IC158" i="14"/>
  <c r="IC133" i="14"/>
  <c r="IA128" i="14"/>
  <c r="IC128" i="14" s="1"/>
  <c r="IC124" i="14"/>
  <c r="IC114" i="14"/>
  <c r="IC113" i="14"/>
  <c r="IC107" i="14"/>
  <c r="IC102" i="14"/>
  <c r="IA97" i="14"/>
  <c r="IC97" i="14" s="1"/>
  <c r="IA89" i="14"/>
  <c r="IC89" i="14" s="1"/>
  <c r="IC84" i="14"/>
  <c r="IA81" i="14"/>
  <c r="IC81" i="14" s="1"/>
  <c r="IA72" i="14"/>
  <c r="IC72" i="14" s="1"/>
  <c r="IC227" i="14"/>
  <c r="IC221" i="14"/>
  <c r="IC184" i="14"/>
  <c r="IC139" i="14"/>
  <c r="IC126" i="14"/>
  <c r="IC110" i="14"/>
  <c r="IC98" i="14"/>
  <c r="IC86" i="14"/>
  <c r="IC24" i="14"/>
  <c r="HT286" i="14"/>
  <c r="HT275" i="14"/>
  <c r="HT273" i="14"/>
  <c r="HT270" i="14"/>
  <c r="HT266" i="14"/>
  <c r="HT251" i="14"/>
  <c r="HT247" i="14"/>
  <c r="HT234" i="14"/>
  <c r="HT232" i="14"/>
  <c r="HT230" i="14"/>
  <c r="HT225" i="14"/>
  <c r="HT221" i="14"/>
  <c r="HT210" i="14"/>
  <c r="HT185" i="14"/>
  <c r="HT184" i="14"/>
  <c r="HT166" i="14"/>
  <c r="HT165" i="14"/>
  <c r="HT164" i="14"/>
  <c r="HT146" i="14"/>
  <c r="HT145" i="14"/>
  <c r="HT144" i="14"/>
  <c r="HT131" i="14"/>
  <c r="HT130" i="14"/>
  <c r="HT129" i="14"/>
  <c r="HT111" i="14"/>
  <c r="HT110" i="14"/>
  <c r="HT109" i="14"/>
  <c r="HT95" i="14"/>
  <c r="HT94" i="14"/>
  <c r="HT93" i="14"/>
  <c r="HT80" i="14"/>
  <c r="HT74" i="14"/>
  <c r="HT73" i="14"/>
  <c r="HT70" i="14"/>
  <c r="HT69" i="14"/>
  <c r="HT64" i="14"/>
  <c r="HT53" i="14"/>
  <c r="HT51" i="14"/>
  <c r="HT33" i="14"/>
  <c r="HT31" i="14"/>
  <c r="HT28" i="14"/>
  <c r="HT17" i="14"/>
  <c r="IC244" i="14"/>
  <c r="IC193" i="14"/>
  <c r="IC176" i="14"/>
  <c r="IC173" i="14"/>
  <c r="IC153" i="14"/>
  <c r="IC129" i="14"/>
  <c r="IC117" i="14"/>
  <c r="IC106" i="14"/>
  <c r="IC105" i="14"/>
  <c r="IA101" i="14"/>
  <c r="IC101" i="14" s="1"/>
  <c r="IC96" i="14"/>
  <c r="IA93" i="14"/>
  <c r="IC93" i="14" s="1"/>
  <c r="IC80" i="14"/>
  <c r="IA77" i="14"/>
  <c r="IC77" i="14" s="1"/>
  <c r="IC73" i="14"/>
  <c r="IC30" i="14"/>
  <c r="AE87" i="14"/>
  <c r="AD87" i="14"/>
  <c r="AC87" i="14"/>
  <c r="AB87" i="14"/>
  <c r="AD94" i="14"/>
  <c r="AC94" i="14"/>
  <c r="AB94" i="14"/>
  <c r="AE94" i="14"/>
  <c r="AC142" i="14"/>
  <c r="AB142" i="14"/>
  <c r="AE142" i="14"/>
  <c r="AD142" i="14"/>
  <c r="AE178" i="14"/>
  <c r="AD178" i="14"/>
  <c r="AC178" i="14"/>
  <c r="AB178" i="14"/>
  <c r="AC218" i="14"/>
  <c r="AB218" i="14"/>
  <c r="AE218" i="14"/>
  <c r="AD218" i="14"/>
  <c r="AC225" i="14"/>
  <c r="AB225" i="14"/>
  <c r="AE225" i="14"/>
  <c r="AD225" i="14"/>
  <c r="AE244" i="14"/>
  <c r="AD244" i="14"/>
  <c r="AC244" i="14"/>
  <c r="AB244" i="14"/>
  <c r="AE52" i="14"/>
  <c r="AE51" i="14"/>
  <c r="AE40" i="14"/>
  <c r="AE39" i="14"/>
  <c r="AE89" i="14"/>
  <c r="AD89" i="14"/>
  <c r="AC89" i="14"/>
  <c r="AB89" i="14"/>
  <c r="AD95" i="14"/>
  <c r="AC95" i="14"/>
  <c r="AB95" i="14"/>
  <c r="AE95" i="14"/>
  <c r="AD126" i="14"/>
  <c r="AC126" i="14"/>
  <c r="AB126" i="14"/>
  <c r="AE126" i="14"/>
  <c r="AC185" i="14"/>
  <c r="AB185" i="14"/>
  <c r="AE185" i="14"/>
  <c r="AD185" i="14"/>
  <c r="AC199" i="14"/>
  <c r="AB199" i="14"/>
  <c r="AE199" i="14"/>
  <c r="AD199" i="14"/>
  <c r="AC219" i="14"/>
  <c r="AB219" i="14"/>
  <c r="AE219" i="14"/>
  <c r="AD219" i="14"/>
  <c r="AC215" i="14"/>
  <c r="AB215" i="14"/>
  <c r="AE215" i="14"/>
  <c r="AD215" i="14"/>
  <c r="AB52" i="14"/>
  <c r="AB51" i="14"/>
  <c r="AB40" i="14"/>
  <c r="AB39" i="14"/>
  <c r="AD96" i="14"/>
  <c r="AC96" i="14"/>
  <c r="AB96" i="14"/>
  <c r="AE96" i="14"/>
  <c r="AC182" i="14"/>
  <c r="AB182" i="14"/>
  <c r="AE182" i="14"/>
  <c r="AD182" i="14"/>
  <c r="AC200" i="14"/>
  <c r="AB200" i="14"/>
  <c r="AE200" i="14"/>
  <c r="AD200" i="14"/>
  <c r="AC216" i="14"/>
  <c r="AB216" i="14"/>
  <c r="AE216" i="14"/>
  <c r="AD216" i="14"/>
  <c r="AC52" i="14"/>
  <c r="AC51" i="14"/>
  <c r="AC40" i="14"/>
  <c r="AC39" i="14"/>
  <c r="AE86" i="14"/>
  <c r="AD86" i="14"/>
  <c r="AC86" i="14"/>
  <c r="AB86" i="14"/>
  <c r="AD97" i="14"/>
  <c r="AC97" i="14"/>
  <c r="AB97" i="14"/>
  <c r="AE97" i="14"/>
  <c r="AD93" i="14"/>
  <c r="AC93" i="14"/>
  <c r="AB93" i="14"/>
  <c r="AE93" i="14"/>
  <c r="AC183" i="14"/>
  <c r="AB183" i="14"/>
  <c r="AE183" i="14"/>
  <c r="AD183" i="14"/>
  <c r="AC217" i="14"/>
  <c r="AB217" i="14"/>
  <c r="AE217" i="14"/>
  <c r="AD217" i="14"/>
  <c r="JL277" i="14"/>
  <c r="JL238" i="14"/>
  <c r="JL230" i="14"/>
  <c r="JL182" i="14"/>
  <c r="JL178" i="14"/>
  <c r="JL142" i="14"/>
  <c r="JL126" i="14"/>
  <c r="JL95" i="14"/>
  <c r="JL282" i="14"/>
  <c r="JL266" i="14"/>
  <c r="JL258" i="14"/>
  <c r="JL235" i="14"/>
  <c r="JL199" i="14"/>
  <c r="JL96" i="14"/>
  <c r="JL86" i="14"/>
  <c r="JL39" i="14"/>
  <c r="JL244" i="14"/>
  <c r="JL216" i="14"/>
  <c r="JL212" i="14"/>
  <c r="JL97" i="14"/>
  <c r="JL93" i="14"/>
  <c r="JL40" i="14"/>
  <c r="JL252" i="14"/>
  <c r="JL241" i="14"/>
  <c r="JL225" i="14"/>
  <c r="JL185" i="14"/>
  <c r="JL89" i="14"/>
  <c r="IC287" i="14"/>
  <c r="IC283" i="14"/>
  <c r="IA277" i="14"/>
  <c r="IC277" i="14" s="1"/>
  <c r="IC275" i="14"/>
  <c r="IA273" i="14"/>
  <c r="IC273" i="14" s="1"/>
  <c r="IA269" i="14"/>
  <c r="IC269" i="14" s="1"/>
  <c r="IC267" i="14"/>
  <c r="IA265" i="14"/>
  <c r="IC265" i="14" s="1"/>
  <c r="IA261" i="14"/>
  <c r="IC261" i="14" s="1"/>
  <c r="IC259" i="14"/>
  <c r="IA257" i="14"/>
  <c r="IC257" i="14" s="1"/>
  <c r="IA253" i="14"/>
  <c r="IC253" i="14" s="1"/>
  <c r="IC251" i="14"/>
  <c r="IC248" i="14"/>
  <c r="IA238" i="14"/>
  <c r="IC238" i="14" s="1"/>
  <c r="IA230" i="14"/>
  <c r="IC230" i="14" s="1"/>
  <c r="IA226" i="14"/>
  <c r="IC226" i="14" s="1"/>
  <c r="IC216" i="14"/>
  <c r="IA214" i="14"/>
  <c r="IC214" i="14" s="1"/>
  <c r="IC212" i="14"/>
  <c r="IC204" i="14"/>
  <c r="IC200" i="14"/>
  <c r="IC196" i="14"/>
  <c r="IC192" i="14"/>
  <c r="IC188" i="14"/>
  <c r="IC160" i="14"/>
  <c r="IC156" i="14"/>
  <c r="IC152" i="14"/>
  <c r="IC148" i="14"/>
  <c r="IA146" i="14"/>
  <c r="IC146" i="14" s="1"/>
  <c r="IC144" i="14"/>
  <c r="IA142" i="14"/>
  <c r="IC142" i="14" s="1"/>
  <c r="IC140" i="14"/>
  <c r="IA138" i="14"/>
  <c r="IC138" i="14" s="1"/>
  <c r="IA135" i="14"/>
  <c r="IC135" i="14" s="1"/>
  <c r="IA131" i="14"/>
  <c r="IC131" i="14" s="1"/>
  <c r="IA127" i="14"/>
  <c r="IC127" i="14" s="1"/>
  <c r="IA123" i="14"/>
  <c r="IC123" i="14" s="1"/>
  <c r="IA95" i="14"/>
  <c r="IC95" i="14" s="1"/>
  <c r="IA87" i="14"/>
  <c r="IC87" i="14" s="1"/>
  <c r="IA83" i="14"/>
  <c r="IC83" i="14" s="1"/>
  <c r="IA79" i="14"/>
  <c r="IC79" i="14" s="1"/>
  <c r="IA75" i="14"/>
  <c r="IC75" i="14" s="1"/>
  <c r="IC69" i="14"/>
  <c r="IC65" i="14"/>
  <c r="IC61" i="14"/>
  <c r="IA59" i="14"/>
  <c r="IC59" i="14" s="1"/>
  <c r="IC57" i="14"/>
  <c r="IC53" i="14"/>
  <c r="IA51" i="14"/>
  <c r="IC51" i="14" s="1"/>
  <c r="IC49" i="14"/>
  <c r="IA47" i="14"/>
  <c r="IC47" i="14" s="1"/>
  <c r="IC45" i="14"/>
  <c r="IA43" i="14"/>
  <c r="IC43" i="14" s="1"/>
  <c r="IC41" i="14"/>
  <c r="IA39" i="14"/>
  <c r="IC39" i="14" s="1"/>
  <c r="IC37" i="14"/>
  <c r="IA35" i="14"/>
  <c r="IC35" i="14" s="1"/>
  <c r="IC33" i="14"/>
  <c r="IA31" i="14"/>
  <c r="IC31" i="14" s="1"/>
  <c r="IC29" i="14"/>
  <c r="IA27" i="14"/>
  <c r="IC27" i="14" s="1"/>
  <c r="IC25" i="14"/>
  <c r="IA23" i="14"/>
  <c r="IC23" i="14" s="1"/>
  <c r="IC21" i="14"/>
  <c r="IA19" i="14"/>
  <c r="IC19" i="14" s="1"/>
  <c r="IC17" i="14"/>
  <c r="IC235" i="14"/>
  <c r="IC219" i="14"/>
  <c r="IC183" i="14"/>
  <c r="IC179" i="14"/>
  <c r="IC171" i="14"/>
  <c r="IC167" i="14"/>
  <c r="IC116" i="14"/>
  <c r="IC112" i="14"/>
  <c r="IC108" i="14"/>
  <c r="IC104" i="14"/>
  <c r="AC284" i="14"/>
  <c r="AB212" i="14"/>
  <c r="AE259" i="14"/>
  <c r="AD238" i="14"/>
  <c r="AE253" i="14"/>
  <c r="AE258" i="14"/>
  <c r="AC267" i="14"/>
  <c r="AC287" i="14"/>
  <c r="AC281" i="14"/>
  <c r="AC276" i="14"/>
  <c r="AC283" i="14"/>
  <c r="AE251" i="14"/>
  <c r="AC278" i="14"/>
  <c r="AD230" i="14"/>
  <c r="AE252" i="14"/>
  <c r="AE257" i="14"/>
  <c r="AC265" i="14"/>
  <c r="AC285" i="14"/>
  <c r="AC286" i="14"/>
  <c r="AE212" i="14"/>
  <c r="AE235" i="14"/>
  <c r="AC238" i="14"/>
  <c r="AC230" i="14"/>
  <c r="AC241" i="14"/>
  <c r="AD254" i="14"/>
  <c r="AD253" i="14"/>
  <c r="AD252" i="14"/>
  <c r="AD251" i="14"/>
  <c r="AD259" i="14"/>
  <c r="AD258" i="14"/>
  <c r="AD257" i="14"/>
  <c r="AB267" i="14"/>
  <c r="AB266" i="14"/>
  <c r="AB265" i="14"/>
  <c r="AB278" i="14"/>
  <c r="AB277" i="14"/>
  <c r="AB276" i="14"/>
  <c r="AB287" i="14"/>
  <c r="AB286" i="14"/>
  <c r="AB285" i="14"/>
  <c r="AB284" i="14"/>
  <c r="AB283" i="14"/>
  <c r="AB282" i="14"/>
  <c r="AB281" i="14"/>
  <c r="AE254" i="14"/>
  <c r="AC277" i="14"/>
  <c r="AC212" i="14"/>
  <c r="AC235" i="14"/>
  <c r="AE238" i="14"/>
  <c r="AE230" i="14"/>
  <c r="AE241" i="14"/>
  <c r="AB254" i="14"/>
  <c r="AB253" i="14"/>
  <c r="AB252" i="14"/>
  <c r="AB251" i="14"/>
  <c r="AB259" i="14"/>
  <c r="AB258" i="14"/>
  <c r="AB257" i="14"/>
  <c r="AD267" i="14"/>
  <c r="AD266" i="14"/>
  <c r="AD265" i="14"/>
  <c r="AD278" i="14"/>
  <c r="AD277" i="14"/>
  <c r="AD276" i="14"/>
  <c r="AD287" i="14"/>
  <c r="AD286" i="14"/>
  <c r="AD285" i="14"/>
  <c r="AD284" i="14"/>
  <c r="AD283" i="14"/>
  <c r="AD282" i="14"/>
  <c r="AD281" i="14"/>
  <c r="AB235" i="14"/>
  <c r="AD241" i="14"/>
  <c r="AC266" i="14"/>
  <c r="AC282" i="14"/>
  <c r="AD38" i="1" l="1"/>
  <c r="AF38" i="1" s="1"/>
  <c r="AC37" i="1"/>
  <c r="T28" i="1"/>
  <c r="AT97" i="14"/>
  <c r="CH96" i="14"/>
  <c r="CN96" i="14" s="1"/>
  <c r="CY96" i="14" s="1"/>
  <c r="AU96" i="14" s="1"/>
  <c r="AT230" i="14"/>
  <c r="AT126" i="14"/>
  <c r="AU40" i="14"/>
  <c r="AU93" i="14"/>
  <c r="AR230" i="14"/>
  <c r="AT93" i="14"/>
  <c r="AT96" i="14"/>
  <c r="AU97" i="14"/>
  <c r="AU126" i="14"/>
  <c r="AR39" i="14"/>
  <c r="CH95" i="14"/>
  <c r="CN95" i="14" s="1"/>
  <c r="CY95" i="14" s="1"/>
  <c r="CM95" i="14"/>
  <c r="CX95" i="14" s="1"/>
  <c r="CH199" i="14"/>
  <c r="CN199" i="14" s="1"/>
  <c r="CY199" i="14" s="1"/>
  <c r="CM199" i="14"/>
  <c r="CX199" i="14" s="1"/>
  <c r="N238" i="14"/>
  <c r="P235" i="14"/>
  <c r="P230" i="14"/>
  <c r="N225" i="14"/>
  <c r="N226" i="14"/>
  <c r="P227" i="14"/>
  <c r="N215" i="14"/>
  <c r="N216" i="14"/>
  <c r="N217" i="14"/>
  <c r="N218" i="14"/>
  <c r="N219" i="14"/>
  <c r="P219" i="14"/>
  <c r="N203" i="14"/>
  <c r="N204" i="14"/>
  <c r="N197" i="14"/>
  <c r="N198" i="14"/>
  <c r="N199" i="14"/>
  <c r="N200" i="14"/>
  <c r="N193" i="14"/>
  <c r="N194" i="14"/>
  <c r="N183" i="14"/>
  <c r="N184" i="14"/>
  <c r="N185" i="14"/>
  <c r="O156" i="14"/>
  <c r="N136" i="14"/>
  <c r="N135" i="14"/>
  <c r="N134" i="14"/>
  <c r="P132" i="14"/>
  <c r="O131" i="14"/>
  <c r="N130" i="14"/>
  <c r="N129" i="14"/>
  <c r="N128" i="14"/>
  <c r="N127" i="14"/>
  <c r="N126" i="14"/>
  <c r="N125" i="14"/>
  <c r="N124" i="14"/>
  <c r="N123" i="14"/>
  <c r="N92" i="14"/>
  <c r="N93" i="14"/>
  <c r="N94" i="14"/>
  <c r="N95" i="14"/>
  <c r="N96" i="14"/>
  <c r="N97" i="14"/>
  <c r="N98" i="14"/>
  <c r="N99" i="14"/>
  <c r="N100" i="14"/>
  <c r="N101" i="14"/>
  <c r="N102" i="14"/>
  <c r="N103" i="14"/>
  <c r="N104" i="14"/>
  <c r="N105" i="14"/>
  <c r="N106" i="14"/>
  <c r="N107" i="14"/>
  <c r="N108" i="14"/>
  <c r="N109" i="14"/>
  <c r="N110" i="14"/>
  <c r="N111" i="14"/>
  <c r="N112" i="14"/>
  <c r="N113" i="14"/>
  <c r="N114" i="14"/>
  <c r="N115" i="14"/>
  <c r="N73" i="14"/>
  <c r="N74" i="14"/>
  <c r="N75" i="14"/>
  <c r="N76" i="14"/>
  <c r="N77" i="14"/>
  <c r="N78" i="14"/>
  <c r="N79" i="14"/>
  <c r="N80" i="14"/>
  <c r="N81" i="14"/>
  <c r="N82" i="14"/>
  <c r="N83" i="14"/>
  <c r="N84" i="14"/>
  <c r="N85" i="14"/>
  <c r="N86" i="14"/>
  <c r="P87" i="14"/>
  <c r="N57" i="14"/>
  <c r="N58" i="14"/>
  <c r="N59" i="14"/>
  <c r="N60" i="14"/>
  <c r="O61" i="14"/>
  <c r="P62" i="14"/>
  <c r="N63" i="14"/>
  <c r="N64" i="14"/>
  <c r="N65" i="14"/>
  <c r="N66" i="14"/>
  <c r="N67" i="14"/>
  <c r="N68" i="14"/>
  <c r="N69" i="14"/>
  <c r="P70" i="14"/>
  <c r="N40" i="14"/>
  <c r="N41" i="14"/>
  <c r="P42" i="14"/>
  <c r="M280" i="14"/>
  <c r="EL280" i="14" s="1"/>
  <c r="M275" i="14"/>
  <c r="EL275" i="14" s="1"/>
  <c r="M272" i="14"/>
  <c r="EL272" i="14" s="1"/>
  <c r="M269" i="14"/>
  <c r="EL269" i="14" s="1"/>
  <c r="M264" i="14"/>
  <c r="EL264" i="14" s="1"/>
  <c r="M261" i="14"/>
  <c r="EL261" i="14" s="1"/>
  <c r="M256" i="14"/>
  <c r="EL256" i="14" s="1"/>
  <c r="M250" i="14"/>
  <c r="EL250" i="14" s="1"/>
  <c r="M247" i="14"/>
  <c r="EL247" i="14" s="1"/>
  <c r="M243" i="14"/>
  <c r="EL243" i="14" s="1"/>
  <c r="M240" i="14"/>
  <c r="EL240" i="14" s="1"/>
  <c r="M238" i="14"/>
  <c r="EL238" i="14" s="1"/>
  <c r="M237" i="14"/>
  <c r="EL237" i="14" s="1"/>
  <c r="N237" i="14"/>
  <c r="M235" i="14"/>
  <c r="EL235" i="14" s="1"/>
  <c r="M234" i="14"/>
  <c r="EL234" i="14" s="1"/>
  <c r="N234" i="14"/>
  <c r="M232" i="14"/>
  <c r="EL232" i="14" s="1"/>
  <c r="N232" i="14"/>
  <c r="M230" i="14"/>
  <c r="EL230" i="14" s="1"/>
  <c r="M229" i="14"/>
  <c r="EL229" i="14" s="1"/>
  <c r="N229" i="14"/>
  <c r="M225" i="14"/>
  <c r="EL225" i="14" s="1"/>
  <c r="M226" i="14"/>
  <c r="EL226" i="14" s="1"/>
  <c r="M227" i="14"/>
  <c r="EL227" i="14" s="1"/>
  <c r="M224" i="14"/>
  <c r="EL224" i="14" s="1"/>
  <c r="N224" i="14"/>
  <c r="M221" i="14"/>
  <c r="EL221" i="14" s="1"/>
  <c r="N221" i="14"/>
  <c r="M215" i="14"/>
  <c r="EL215" i="14" s="1"/>
  <c r="M216" i="14"/>
  <c r="EL216" i="14" s="1"/>
  <c r="M217" i="14"/>
  <c r="EL217" i="14" s="1"/>
  <c r="M218" i="14"/>
  <c r="EL218" i="14" s="1"/>
  <c r="M219" i="14"/>
  <c r="EL219" i="14" s="1"/>
  <c r="M214" i="14"/>
  <c r="EL214" i="14" s="1"/>
  <c r="N214" i="14"/>
  <c r="M210" i="14"/>
  <c r="EL210" i="14" s="1"/>
  <c r="M206" i="14"/>
  <c r="EL206" i="14" s="1"/>
  <c r="M203" i="14"/>
  <c r="EL203" i="14" s="1"/>
  <c r="M204" i="14"/>
  <c r="EL204" i="14" s="1"/>
  <c r="N202" i="14"/>
  <c r="M202" i="14"/>
  <c r="EL202" i="14" s="1"/>
  <c r="M197" i="14"/>
  <c r="EL197" i="14" s="1"/>
  <c r="M198" i="14"/>
  <c r="EL198" i="14" s="1"/>
  <c r="M199" i="14"/>
  <c r="EL199" i="14" s="1"/>
  <c r="M200" i="14"/>
  <c r="EL200" i="14" s="1"/>
  <c r="M196" i="14"/>
  <c r="EL196" i="14" s="1"/>
  <c r="N196" i="14"/>
  <c r="M193" i="14"/>
  <c r="EL193" i="14" s="1"/>
  <c r="M194" i="14"/>
  <c r="EL194" i="14" s="1"/>
  <c r="M192" i="14"/>
  <c r="EL192" i="14" s="1"/>
  <c r="N192" i="14"/>
  <c r="M187" i="14"/>
  <c r="EL187" i="14" s="1"/>
  <c r="M183" i="14"/>
  <c r="EL183" i="14" s="1"/>
  <c r="M184" i="14"/>
  <c r="EL184" i="14" s="1"/>
  <c r="M185" i="14"/>
  <c r="EL185" i="14" s="1"/>
  <c r="M181" i="14"/>
  <c r="EL181" i="14" s="1"/>
  <c r="M176" i="14"/>
  <c r="EL176" i="14" s="1"/>
  <c r="M173" i="14"/>
  <c r="EL173" i="14" s="1"/>
  <c r="M123" i="14"/>
  <c r="EL123" i="14" s="1"/>
  <c r="M124" i="14"/>
  <c r="EL124" i="14" s="1"/>
  <c r="M125" i="14"/>
  <c r="EL125" i="14" s="1"/>
  <c r="M126" i="14"/>
  <c r="EL126" i="14" s="1"/>
  <c r="M127" i="14"/>
  <c r="EL127" i="14" s="1"/>
  <c r="M128" i="14"/>
  <c r="EL128" i="14" s="1"/>
  <c r="M129" i="14"/>
  <c r="EL129" i="14" s="1"/>
  <c r="M130" i="14"/>
  <c r="EL130" i="14" s="1"/>
  <c r="M131" i="14"/>
  <c r="EL131" i="14" s="1"/>
  <c r="M134" i="14"/>
  <c r="EL134" i="14" s="1"/>
  <c r="M135" i="14"/>
  <c r="EL135" i="14" s="1"/>
  <c r="M136" i="14"/>
  <c r="EL136" i="14" s="1"/>
  <c r="M122" i="14"/>
  <c r="EL122" i="14" s="1"/>
  <c r="N122" i="14"/>
  <c r="M92" i="14"/>
  <c r="EL92" i="14" s="1"/>
  <c r="M93" i="14"/>
  <c r="EL93" i="14" s="1"/>
  <c r="M94" i="14"/>
  <c r="EL94" i="14" s="1"/>
  <c r="M95" i="14"/>
  <c r="EL95" i="14" s="1"/>
  <c r="M96" i="14"/>
  <c r="EL96" i="14" s="1"/>
  <c r="M97" i="14"/>
  <c r="EL97" i="14" s="1"/>
  <c r="M98" i="14"/>
  <c r="EL98" i="14" s="1"/>
  <c r="M99" i="14"/>
  <c r="EL99" i="14" s="1"/>
  <c r="M100" i="14"/>
  <c r="EL100" i="14" s="1"/>
  <c r="M101" i="14"/>
  <c r="EL101" i="14" s="1"/>
  <c r="M102" i="14"/>
  <c r="EL102" i="14" s="1"/>
  <c r="M103" i="14"/>
  <c r="EL103" i="14" s="1"/>
  <c r="M104" i="14"/>
  <c r="EL104" i="14" s="1"/>
  <c r="M105" i="14"/>
  <c r="EL105" i="14" s="1"/>
  <c r="M106" i="14"/>
  <c r="EL106" i="14" s="1"/>
  <c r="M107" i="14"/>
  <c r="EL107" i="14" s="1"/>
  <c r="M108" i="14"/>
  <c r="EL108" i="14" s="1"/>
  <c r="M109" i="14"/>
  <c r="EL109" i="14" s="1"/>
  <c r="M110" i="14"/>
  <c r="EL110" i="14" s="1"/>
  <c r="M111" i="14"/>
  <c r="EL111" i="14" s="1"/>
  <c r="M112" i="14"/>
  <c r="EL112" i="14" s="1"/>
  <c r="M113" i="14"/>
  <c r="EL113" i="14" s="1"/>
  <c r="M114" i="14"/>
  <c r="EL114" i="14" s="1"/>
  <c r="M115" i="14"/>
  <c r="EL115" i="14" s="1"/>
  <c r="M116" i="14"/>
  <c r="EL116" i="14" s="1"/>
  <c r="M91" i="14"/>
  <c r="EL91" i="14" s="1"/>
  <c r="N91" i="14"/>
  <c r="M89" i="14"/>
  <c r="EL89" i="14" s="1"/>
  <c r="L73" i="14"/>
  <c r="M73" i="14"/>
  <c r="EL73" i="14" s="1"/>
  <c r="L74" i="14"/>
  <c r="M74" i="14"/>
  <c r="EL74" i="14" s="1"/>
  <c r="L75" i="14"/>
  <c r="M75" i="14"/>
  <c r="EL75" i="14" s="1"/>
  <c r="L76" i="14"/>
  <c r="M76" i="14"/>
  <c r="EL76" i="14" s="1"/>
  <c r="L77" i="14"/>
  <c r="M77" i="14"/>
  <c r="EL77" i="14" s="1"/>
  <c r="L78" i="14"/>
  <c r="M78" i="14"/>
  <c r="EL78" i="14" s="1"/>
  <c r="L79" i="14"/>
  <c r="M79" i="14"/>
  <c r="EL79" i="14" s="1"/>
  <c r="L80" i="14"/>
  <c r="M80" i="14"/>
  <c r="EL80" i="14" s="1"/>
  <c r="M81" i="14"/>
  <c r="EL81" i="14" s="1"/>
  <c r="M82" i="14"/>
  <c r="EL82" i="14" s="1"/>
  <c r="M83" i="14"/>
  <c r="EL83" i="14" s="1"/>
  <c r="M84" i="14"/>
  <c r="EL84" i="14" s="1"/>
  <c r="M85" i="14"/>
  <c r="EL85" i="14" s="1"/>
  <c r="M86" i="14"/>
  <c r="EL86" i="14" s="1"/>
  <c r="M87" i="14"/>
  <c r="EL87" i="14" s="1"/>
  <c r="M72" i="14"/>
  <c r="EL72" i="14" s="1"/>
  <c r="N72" i="14"/>
  <c r="M57" i="14"/>
  <c r="EL57" i="14" s="1"/>
  <c r="M58" i="14"/>
  <c r="EL58" i="14" s="1"/>
  <c r="M59" i="14"/>
  <c r="EL59" i="14" s="1"/>
  <c r="M60" i="14"/>
  <c r="EL60" i="14" s="1"/>
  <c r="M63" i="14"/>
  <c r="EL63" i="14" s="1"/>
  <c r="M64" i="14"/>
  <c r="EL64" i="14" s="1"/>
  <c r="M65" i="14"/>
  <c r="EL65" i="14" s="1"/>
  <c r="M66" i="14"/>
  <c r="EL66" i="14" s="1"/>
  <c r="M67" i="14"/>
  <c r="EL67" i="14" s="1"/>
  <c r="M68" i="14"/>
  <c r="EL68" i="14" s="1"/>
  <c r="M69" i="14"/>
  <c r="EL69" i="14" s="1"/>
  <c r="M70" i="14"/>
  <c r="EL70" i="14" s="1"/>
  <c r="M56" i="14"/>
  <c r="EL56" i="14" s="1"/>
  <c r="N56" i="14"/>
  <c r="M49" i="14"/>
  <c r="EL49" i="14" s="1"/>
  <c r="M40" i="14"/>
  <c r="EL40" i="14" s="1"/>
  <c r="M41" i="14"/>
  <c r="EL41" i="14" s="1"/>
  <c r="M42" i="14"/>
  <c r="EL42" i="14" s="1"/>
  <c r="M43" i="14"/>
  <c r="EL43" i="14" s="1"/>
  <c r="M39" i="14"/>
  <c r="EL39" i="14" s="1"/>
  <c r="EL16" i="14"/>
  <c r="EL17" i="14"/>
  <c r="EL18" i="14"/>
  <c r="EL19" i="14"/>
  <c r="EL20" i="14"/>
  <c r="EL21" i="14"/>
  <c r="EL22" i="14"/>
  <c r="EL23" i="14"/>
  <c r="EL24" i="14"/>
  <c r="EL25" i="14"/>
  <c r="EL26" i="14"/>
  <c r="EL27" i="14"/>
  <c r="EL28" i="14"/>
  <c r="EL29" i="14"/>
  <c r="EL30" i="14"/>
  <c r="EL31" i="14"/>
  <c r="EL32" i="14"/>
  <c r="K73" i="14"/>
  <c r="K74" i="14"/>
  <c r="K75" i="14"/>
  <c r="K76" i="14"/>
  <c r="K77" i="14"/>
  <c r="K78" i="14"/>
  <c r="K79" i="14"/>
  <c r="K80" i="14"/>
  <c r="J154" i="14"/>
  <c r="H281" i="14"/>
  <c r="H282" i="14"/>
  <c r="H283" i="14"/>
  <c r="H284" i="14"/>
  <c r="H285" i="14"/>
  <c r="H286" i="14"/>
  <c r="H287" i="14"/>
  <c r="H280" i="14"/>
  <c r="H276" i="14"/>
  <c r="H277" i="14"/>
  <c r="H278" i="14"/>
  <c r="H275" i="14"/>
  <c r="H273" i="14"/>
  <c r="H272" i="14"/>
  <c r="H270" i="14"/>
  <c r="H269" i="14"/>
  <c r="H265" i="14"/>
  <c r="H266" i="14"/>
  <c r="H267" i="14"/>
  <c r="H264" i="14"/>
  <c r="H262" i="14"/>
  <c r="H261" i="14"/>
  <c r="H257" i="14"/>
  <c r="H258" i="14"/>
  <c r="H259" i="14"/>
  <c r="H256" i="14"/>
  <c r="H251" i="14"/>
  <c r="H252" i="14"/>
  <c r="H253" i="14"/>
  <c r="H254" i="14"/>
  <c r="H250" i="14"/>
  <c r="H248" i="14"/>
  <c r="H247" i="14"/>
  <c r="H244" i="14"/>
  <c r="H245" i="14"/>
  <c r="H243" i="14"/>
  <c r="H241" i="14"/>
  <c r="H240" i="14"/>
  <c r="H238" i="14"/>
  <c r="H237" i="14"/>
  <c r="H235" i="14"/>
  <c r="H234" i="14"/>
  <c r="H232" i="14"/>
  <c r="H230" i="14"/>
  <c r="H229" i="14"/>
  <c r="H225" i="14"/>
  <c r="H226" i="14"/>
  <c r="H227" i="14"/>
  <c r="H224" i="14"/>
  <c r="H221" i="14"/>
  <c r="H215" i="14"/>
  <c r="H216" i="14"/>
  <c r="H217" i="14"/>
  <c r="H218" i="14"/>
  <c r="H219" i="14"/>
  <c r="H214" i="14"/>
  <c r="H211" i="14"/>
  <c r="H212" i="14"/>
  <c r="H210" i="14"/>
  <c r="H207" i="14"/>
  <c r="H206" i="14"/>
  <c r="H203" i="14"/>
  <c r="H204" i="14"/>
  <c r="H202" i="14"/>
  <c r="H197" i="14"/>
  <c r="H198" i="14"/>
  <c r="H199" i="14"/>
  <c r="H200" i="14"/>
  <c r="H196" i="14"/>
  <c r="H193" i="14"/>
  <c r="H194" i="14"/>
  <c r="H192" i="14"/>
  <c r="H188" i="14"/>
  <c r="H189" i="14"/>
  <c r="H187" i="14"/>
  <c r="H182" i="14"/>
  <c r="H183" i="14"/>
  <c r="H184" i="14"/>
  <c r="H185" i="14"/>
  <c r="H181" i="14"/>
  <c r="H177" i="14"/>
  <c r="H178" i="14"/>
  <c r="H179" i="14"/>
  <c r="H176" i="14"/>
  <c r="H174" i="14"/>
  <c r="H173" i="14"/>
  <c r="H157" i="14"/>
  <c r="H158" i="14"/>
  <c r="H159" i="14"/>
  <c r="H160" i="14"/>
  <c r="H161" i="14"/>
  <c r="H162" i="14"/>
  <c r="H163" i="14"/>
  <c r="H164" i="14"/>
  <c r="H165" i="14"/>
  <c r="H166" i="14"/>
  <c r="H167" i="14"/>
  <c r="H168" i="14"/>
  <c r="H169" i="14"/>
  <c r="H170" i="14"/>
  <c r="H171" i="14"/>
  <c r="H156" i="14"/>
  <c r="H139" i="14"/>
  <c r="H140" i="14"/>
  <c r="H141" i="14"/>
  <c r="H142" i="14"/>
  <c r="H143" i="14"/>
  <c r="H144" i="14"/>
  <c r="H145" i="14"/>
  <c r="H146" i="14"/>
  <c r="H147" i="14"/>
  <c r="H148" i="14"/>
  <c r="H149" i="14"/>
  <c r="H150" i="14"/>
  <c r="H151" i="14"/>
  <c r="H152" i="14"/>
  <c r="H153" i="14"/>
  <c r="H154" i="14"/>
  <c r="H138" i="14"/>
  <c r="H123" i="14"/>
  <c r="H124" i="14"/>
  <c r="H125" i="14"/>
  <c r="H126" i="14"/>
  <c r="H127" i="14"/>
  <c r="H128" i="14"/>
  <c r="H129" i="14"/>
  <c r="H130" i="14"/>
  <c r="H131" i="14"/>
  <c r="H132" i="14"/>
  <c r="H133" i="14"/>
  <c r="H134" i="14"/>
  <c r="H135" i="14"/>
  <c r="H136" i="14"/>
  <c r="H122" i="14"/>
  <c r="H92" i="14"/>
  <c r="H93" i="14"/>
  <c r="H94" i="14"/>
  <c r="H95" i="14"/>
  <c r="H96" i="14"/>
  <c r="H97" i="14"/>
  <c r="H98" i="14"/>
  <c r="H99" i="14"/>
  <c r="H100" i="14"/>
  <c r="H101" i="14"/>
  <c r="H102" i="14"/>
  <c r="H103" i="14"/>
  <c r="H104" i="14"/>
  <c r="H105" i="14"/>
  <c r="H106" i="14"/>
  <c r="H107" i="14"/>
  <c r="H108" i="14"/>
  <c r="H109" i="14"/>
  <c r="H110" i="14"/>
  <c r="H111" i="14"/>
  <c r="H112" i="14"/>
  <c r="H113" i="14"/>
  <c r="H114" i="14"/>
  <c r="H115" i="14"/>
  <c r="H116" i="14"/>
  <c r="H117" i="14"/>
  <c r="H118" i="14"/>
  <c r="H89" i="14"/>
  <c r="H73" i="14"/>
  <c r="H74" i="14"/>
  <c r="H75" i="14"/>
  <c r="H76" i="14"/>
  <c r="H77" i="14"/>
  <c r="H78" i="14"/>
  <c r="H79" i="14"/>
  <c r="H80" i="14"/>
  <c r="H81" i="14"/>
  <c r="H82" i="14"/>
  <c r="H83" i="14"/>
  <c r="H84" i="14"/>
  <c r="H85" i="14"/>
  <c r="H86" i="14"/>
  <c r="H87" i="14"/>
  <c r="H72" i="14"/>
  <c r="H57" i="14"/>
  <c r="H58" i="14"/>
  <c r="H59" i="14"/>
  <c r="H60" i="14"/>
  <c r="H61" i="14"/>
  <c r="H62" i="14"/>
  <c r="H63" i="14"/>
  <c r="H64" i="14"/>
  <c r="H65" i="14"/>
  <c r="H66" i="14"/>
  <c r="H67" i="14"/>
  <c r="H68" i="14"/>
  <c r="H69" i="14"/>
  <c r="H70" i="14"/>
  <c r="H56" i="14"/>
  <c r="H50" i="14"/>
  <c r="H51" i="14"/>
  <c r="H52" i="14"/>
  <c r="H53" i="14"/>
  <c r="H54" i="14"/>
  <c r="H49" i="14"/>
  <c r="H40" i="14"/>
  <c r="H41" i="14"/>
  <c r="H42" i="14"/>
  <c r="H43" i="14"/>
  <c r="H44" i="14"/>
  <c r="H45" i="14"/>
  <c r="H46" i="14"/>
  <c r="H47" i="14"/>
  <c r="H39" i="14"/>
  <c r="Y281" i="14"/>
  <c r="CQ281" i="14" s="1"/>
  <c r="Z281" i="14"/>
  <c r="CR281" i="14" s="1"/>
  <c r="Y282" i="14"/>
  <c r="CQ282" i="14" s="1"/>
  <c r="Z282" i="14"/>
  <c r="CR282" i="14" s="1"/>
  <c r="Y283" i="14"/>
  <c r="CQ283" i="14" s="1"/>
  <c r="Z283" i="14"/>
  <c r="CR283" i="14" s="1"/>
  <c r="Y284" i="14"/>
  <c r="CQ284" i="14" s="1"/>
  <c r="Z284" i="14"/>
  <c r="CR284" i="14" s="1"/>
  <c r="Y285" i="14"/>
  <c r="CQ285" i="14" s="1"/>
  <c r="Z285" i="14"/>
  <c r="CR285" i="14" s="1"/>
  <c r="Y286" i="14"/>
  <c r="CQ286" i="14" s="1"/>
  <c r="Z286" i="14"/>
  <c r="CR286" i="14" s="1"/>
  <c r="Y287" i="14"/>
  <c r="CQ287" i="14" s="1"/>
  <c r="Z287" i="14"/>
  <c r="CR287" i="14" s="1"/>
  <c r="Z280" i="14"/>
  <c r="CR280" i="14" s="1"/>
  <c r="Y280" i="14"/>
  <c r="CQ280" i="14" s="1"/>
  <c r="Y276" i="14"/>
  <c r="CQ276" i="14" s="1"/>
  <c r="Z276" i="14"/>
  <c r="CR276" i="14" s="1"/>
  <c r="Y277" i="14"/>
  <c r="CQ277" i="14" s="1"/>
  <c r="Z277" i="14"/>
  <c r="CR277" i="14" s="1"/>
  <c r="Y278" i="14"/>
  <c r="CQ278" i="14" s="1"/>
  <c r="Z278" i="14"/>
  <c r="CR278" i="14" s="1"/>
  <c r="Z275" i="14"/>
  <c r="CR275" i="14" s="1"/>
  <c r="Y275" i="14"/>
  <c r="CQ275" i="14" s="1"/>
  <c r="Y273" i="14"/>
  <c r="CQ273" i="14" s="1"/>
  <c r="Z273" i="14"/>
  <c r="CR273" i="14" s="1"/>
  <c r="Z272" i="14"/>
  <c r="CR272" i="14" s="1"/>
  <c r="Y272" i="14"/>
  <c r="CQ272" i="14" s="1"/>
  <c r="Y270" i="14"/>
  <c r="CQ270" i="14" s="1"/>
  <c r="Z270" i="14"/>
  <c r="CR270" i="14" s="1"/>
  <c r="Z269" i="14"/>
  <c r="CR269" i="14" s="1"/>
  <c r="Y269" i="14"/>
  <c r="CQ269" i="14" s="1"/>
  <c r="Y265" i="14"/>
  <c r="CQ265" i="14" s="1"/>
  <c r="Z265" i="14"/>
  <c r="CR265" i="14" s="1"/>
  <c r="Y266" i="14"/>
  <c r="CQ266" i="14" s="1"/>
  <c r="Z266" i="14"/>
  <c r="CR266" i="14" s="1"/>
  <c r="Y267" i="14"/>
  <c r="CQ267" i="14" s="1"/>
  <c r="Z267" i="14"/>
  <c r="CR267" i="14" s="1"/>
  <c r="Z264" i="14"/>
  <c r="CR264" i="14" s="1"/>
  <c r="Y264" i="14"/>
  <c r="CQ264" i="14" s="1"/>
  <c r="Y262" i="14"/>
  <c r="CQ262" i="14" s="1"/>
  <c r="Z262" i="14"/>
  <c r="CR262" i="14" s="1"/>
  <c r="Z261" i="14"/>
  <c r="CR261" i="14" s="1"/>
  <c r="Y261" i="14"/>
  <c r="CQ261" i="14" s="1"/>
  <c r="Y257" i="14"/>
  <c r="CQ257" i="14" s="1"/>
  <c r="Z257" i="14"/>
  <c r="CR257" i="14" s="1"/>
  <c r="Y258" i="14"/>
  <c r="CQ258" i="14" s="1"/>
  <c r="Z258" i="14"/>
  <c r="CR258" i="14" s="1"/>
  <c r="Y259" i="14"/>
  <c r="CQ259" i="14" s="1"/>
  <c r="Z259" i="14"/>
  <c r="CR259" i="14" s="1"/>
  <c r="Z256" i="14"/>
  <c r="CR256" i="14" s="1"/>
  <c r="Y256" i="14"/>
  <c r="CQ256" i="14" s="1"/>
  <c r="Y251" i="14"/>
  <c r="CQ251" i="14" s="1"/>
  <c r="Z251" i="14"/>
  <c r="CR251" i="14" s="1"/>
  <c r="Y252" i="14"/>
  <c r="CQ252" i="14" s="1"/>
  <c r="Z252" i="14"/>
  <c r="CR252" i="14" s="1"/>
  <c r="Y253" i="14"/>
  <c r="CQ253" i="14" s="1"/>
  <c r="Z253" i="14"/>
  <c r="CR253" i="14" s="1"/>
  <c r="Y254" i="14"/>
  <c r="CQ254" i="14" s="1"/>
  <c r="Z254" i="14"/>
  <c r="CR254" i="14" s="1"/>
  <c r="Z250" i="14"/>
  <c r="CR250" i="14" s="1"/>
  <c r="Y250" i="14"/>
  <c r="CQ250" i="14" s="1"/>
  <c r="Y248" i="14"/>
  <c r="CQ248" i="14" s="1"/>
  <c r="Z248" i="14"/>
  <c r="CR248" i="14" s="1"/>
  <c r="Z247" i="14"/>
  <c r="CR247" i="14" s="1"/>
  <c r="Y247" i="14"/>
  <c r="CQ247" i="14" s="1"/>
  <c r="Y244" i="14"/>
  <c r="CQ244" i="14" s="1"/>
  <c r="Z244" i="14"/>
  <c r="CR244" i="14" s="1"/>
  <c r="Y245" i="14"/>
  <c r="CQ245" i="14" s="1"/>
  <c r="Z245" i="14"/>
  <c r="CR245" i="14" s="1"/>
  <c r="Z243" i="14"/>
  <c r="CR243" i="14" s="1"/>
  <c r="Y243" i="14"/>
  <c r="CQ243" i="14" s="1"/>
  <c r="Y241" i="14"/>
  <c r="CQ241" i="14" s="1"/>
  <c r="Z241" i="14"/>
  <c r="CR241" i="14" s="1"/>
  <c r="Z240" i="14"/>
  <c r="CR240" i="14" s="1"/>
  <c r="Y240" i="14"/>
  <c r="CQ240" i="14" s="1"/>
  <c r="Y238" i="14"/>
  <c r="CQ238" i="14" s="1"/>
  <c r="Z238" i="14"/>
  <c r="CR238" i="14" s="1"/>
  <c r="Z237" i="14"/>
  <c r="CR237" i="14" s="1"/>
  <c r="Y237" i="14"/>
  <c r="CQ237" i="14" s="1"/>
  <c r="Y235" i="14"/>
  <c r="CQ235" i="14" s="1"/>
  <c r="Z235" i="14"/>
  <c r="CR235" i="14" s="1"/>
  <c r="Z234" i="14"/>
  <c r="CR234" i="14" s="1"/>
  <c r="Y234" i="14"/>
  <c r="CQ234" i="14" s="1"/>
  <c r="Z232" i="14"/>
  <c r="CR232" i="14" s="1"/>
  <c r="Y232" i="14"/>
  <c r="CQ232" i="14" s="1"/>
  <c r="Y230" i="14"/>
  <c r="CQ230" i="14" s="1"/>
  <c r="Z230" i="14"/>
  <c r="CR230" i="14" s="1"/>
  <c r="Z229" i="14"/>
  <c r="CR229" i="14" s="1"/>
  <c r="Y229" i="14"/>
  <c r="CQ229" i="14" s="1"/>
  <c r="Y225" i="14"/>
  <c r="CQ225" i="14" s="1"/>
  <c r="Z225" i="14"/>
  <c r="CR225" i="14" s="1"/>
  <c r="Y226" i="14"/>
  <c r="CQ226" i="14" s="1"/>
  <c r="Z226" i="14"/>
  <c r="CR226" i="14" s="1"/>
  <c r="Y227" i="14"/>
  <c r="CQ227" i="14" s="1"/>
  <c r="Z227" i="14"/>
  <c r="CR227" i="14" s="1"/>
  <c r="Z224" i="14"/>
  <c r="CR224" i="14" s="1"/>
  <c r="Y224" i="14"/>
  <c r="CQ224" i="14" s="1"/>
  <c r="Z221" i="14"/>
  <c r="CR221" i="14" s="1"/>
  <c r="Y221" i="14"/>
  <c r="CQ221" i="14" s="1"/>
  <c r="Y215" i="14"/>
  <c r="CQ215" i="14" s="1"/>
  <c r="Z215" i="14"/>
  <c r="CR215" i="14" s="1"/>
  <c r="Y216" i="14"/>
  <c r="CQ216" i="14" s="1"/>
  <c r="Z216" i="14"/>
  <c r="CR216" i="14" s="1"/>
  <c r="Y217" i="14"/>
  <c r="CQ217" i="14" s="1"/>
  <c r="Z217" i="14"/>
  <c r="CR217" i="14" s="1"/>
  <c r="Y218" i="14"/>
  <c r="CQ218" i="14" s="1"/>
  <c r="Z218" i="14"/>
  <c r="CR218" i="14" s="1"/>
  <c r="Y219" i="14"/>
  <c r="CQ219" i="14" s="1"/>
  <c r="Z219" i="14"/>
  <c r="CR219" i="14" s="1"/>
  <c r="Z214" i="14"/>
  <c r="CR214" i="14" s="1"/>
  <c r="Y214" i="14"/>
  <c r="CQ214" i="14" s="1"/>
  <c r="Y211" i="14"/>
  <c r="CQ211" i="14" s="1"/>
  <c r="Z211" i="14"/>
  <c r="CR211" i="14" s="1"/>
  <c r="Y212" i="14"/>
  <c r="CQ212" i="14" s="1"/>
  <c r="Z212" i="14"/>
  <c r="CR212" i="14" s="1"/>
  <c r="Z210" i="14"/>
  <c r="CR210" i="14" s="1"/>
  <c r="Y210" i="14"/>
  <c r="CQ210" i="14" s="1"/>
  <c r="Y207" i="14"/>
  <c r="CQ207" i="14" s="1"/>
  <c r="Z207" i="14"/>
  <c r="CR207" i="14" s="1"/>
  <c r="Z206" i="14"/>
  <c r="CR206" i="14" s="1"/>
  <c r="Y206" i="14"/>
  <c r="CQ206" i="14" s="1"/>
  <c r="Y203" i="14"/>
  <c r="CQ203" i="14" s="1"/>
  <c r="Z203" i="14"/>
  <c r="CR203" i="14" s="1"/>
  <c r="Y204" i="14"/>
  <c r="CQ204" i="14" s="1"/>
  <c r="Z204" i="14"/>
  <c r="CR204" i="14" s="1"/>
  <c r="Z202" i="14"/>
  <c r="CR202" i="14" s="1"/>
  <c r="Y202" i="14"/>
  <c r="CQ202" i="14" s="1"/>
  <c r="Y197" i="14"/>
  <c r="CQ197" i="14" s="1"/>
  <c r="Z197" i="14"/>
  <c r="CR197" i="14" s="1"/>
  <c r="Y198" i="14"/>
  <c r="CQ198" i="14" s="1"/>
  <c r="Z198" i="14"/>
  <c r="CR198" i="14" s="1"/>
  <c r="Y199" i="14"/>
  <c r="CQ199" i="14" s="1"/>
  <c r="Z199" i="14"/>
  <c r="CR199" i="14" s="1"/>
  <c r="Y200" i="14"/>
  <c r="CQ200" i="14" s="1"/>
  <c r="Z200" i="14"/>
  <c r="CR200" i="14" s="1"/>
  <c r="Z196" i="14"/>
  <c r="CR196" i="14" s="1"/>
  <c r="Y196" i="14"/>
  <c r="CQ196" i="14" s="1"/>
  <c r="Y193" i="14"/>
  <c r="CQ193" i="14" s="1"/>
  <c r="Z193" i="14"/>
  <c r="CR193" i="14" s="1"/>
  <c r="Y194" i="14"/>
  <c r="CQ194" i="14" s="1"/>
  <c r="Z194" i="14"/>
  <c r="CR194" i="14" s="1"/>
  <c r="Z192" i="14"/>
  <c r="CR192" i="14" s="1"/>
  <c r="Y192" i="14"/>
  <c r="CQ192" i="14" s="1"/>
  <c r="Y188" i="14"/>
  <c r="CQ188" i="14" s="1"/>
  <c r="Z188" i="14"/>
  <c r="CR188" i="14" s="1"/>
  <c r="Y189" i="14"/>
  <c r="CQ189" i="14" s="1"/>
  <c r="Z189" i="14"/>
  <c r="CR189" i="14" s="1"/>
  <c r="Z187" i="14"/>
  <c r="CR187" i="14" s="1"/>
  <c r="Y187" i="14"/>
  <c r="CQ187" i="14" s="1"/>
  <c r="Y182" i="14"/>
  <c r="CQ182" i="14" s="1"/>
  <c r="Z182" i="14"/>
  <c r="CR182" i="14" s="1"/>
  <c r="Y183" i="14"/>
  <c r="CQ183" i="14" s="1"/>
  <c r="Z183" i="14"/>
  <c r="CR183" i="14" s="1"/>
  <c r="Y184" i="14"/>
  <c r="CQ184" i="14" s="1"/>
  <c r="Z184" i="14"/>
  <c r="CR184" i="14" s="1"/>
  <c r="Y185" i="14"/>
  <c r="CQ185" i="14" s="1"/>
  <c r="Z185" i="14"/>
  <c r="CR185" i="14" s="1"/>
  <c r="Z181" i="14"/>
  <c r="CR181" i="14" s="1"/>
  <c r="Y181" i="14"/>
  <c r="CQ181" i="14" s="1"/>
  <c r="Y177" i="14"/>
  <c r="CQ177" i="14" s="1"/>
  <c r="Z177" i="14"/>
  <c r="CR177" i="14" s="1"/>
  <c r="Y178" i="14"/>
  <c r="CQ178" i="14" s="1"/>
  <c r="Z178" i="14"/>
  <c r="CR178" i="14" s="1"/>
  <c r="Y179" i="14"/>
  <c r="CQ179" i="14" s="1"/>
  <c r="Z179" i="14"/>
  <c r="CR179" i="14" s="1"/>
  <c r="Z176" i="14"/>
  <c r="CR176" i="14" s="1"/>
  <c r="Y176" i="14"/>
  <c r="CQ176" i="14" s="1"/>
  <c r="Z174" i="14"/>
  <c r="CR174" i="14" s="1"/>
  <c r="Z173" i="14"/>
  <c r="CR173" i="14" s="1"/>
  <c r="Y174" i="14"/>
  <c r="CQ174" i="14" s="1"/>
  <c r="Y173" i="14"/>
  <c r="CQ173" i="14" s="1"/>
  <c r="Y157" i="14"/>
  <c r="CQ157" i="14" s="1"/>
  <c r="Z157" i="14"/>
  <c r="CR157" i="14" s="1"/>
  <c r="Y158" i="14"/>
  <c r="CQ158" i="14" s="1"/>
  <c r="Z158" i="14"/>
  <c r="CR158" i="14" s="1"/>
  <c r="Y159" i="14"/>
  <c r="CQ159" i="14" s="1"/>
  <c r="Z159" i="14"/>
  <c r="CR159" i="14" s="1"/>
  <c r="Y160" i="14"/>
  <c r="CQ160" i="14" s="1"/>
  <c r="Z160" i="14"/>
  <c r="CR160" i="14" s="1"/>
  <c r="Y161" i="14"/>
  <c r="CQ161" i="14" s="1"/>
  <c r="Z161" i="14"/>
  <c r="CR161" i="14" s="1"/>
  <c r="Y162" i="14"/>
  <c r="CQ162" i="14" s="1"/>
  <c r="Z162" i="14"/>
  <c r="CR162" i="14" s="1"/>
  <c r="Y163" i="14"/>
  <c r="CQ163" i="14" s="1"/>
  <c r="Z163" i="14"/>
  <c r="CR163" i="14" s="1"/>
  <c r="Y164" i="14"/>
  <c r="CQ164" i="14" s="1"/>
  <c r="Z164" i="14"/>
  <c r="CR164" i="14" s="1"/>
  <c r="Y165" i="14"/>
  <c r="CQ165" i="14" s="1"/>
  <c r="Z165" i="14"/>
  <c r="CR165" i="14" s="1"/>
  <c r="Y166" i="14"/>
  <c r="CQ166" i="14" s="1"/>
  <c r="Z166" i="14"/>
  <c r="CR166" i="14" s="1"/>
  <c r="Y167" i="14"/>
  <c r="CQ167" i="14" s="1"/>
  <c r="Z167" i="14"/>
  <c r="CR167" i="14" s="1"/>
  <c r="Y168" i="14"/>
  <c r="CQ168" i="14" s="1"/>
  <c r="Z168" i="14"/>
  <c r="CR168" i="14" s="1"/>
  <c r="Y169" i="14"/>
  <c r="CQ169" i="14" s="1"/>
  <c r="Z169" i="14"/>
  <c r="CR169" i="14" s="1"/>
  <c r="Y170" i="14"/>
  <c r="CQ170" i="14" s="1"/>
  <c r="Z170" i="14"/>
  <c r="CR170" i="14" s="1"/>
  <c r="Y171" i="14"/>
  <c r="CQ171" i="14" s="1"/>
  <c r="Z171" i="14"/>
  <c r="CR171" i="14" s="1"/>
  <c r="Z156" i="14"/>
  <c r="CR156" i="14" s="1"/>
  <c r="Y156" i="14"/>
  <c r="CQ156" i="14" s="1"/>
  <c r="Z142" i="14"/>
  <c r="CR142" i="14" s="1"/>
  <c r="Z143" i="14"/>
  <c r="CR143" i="14" s="1"/>
  <c r="Z144" i="14"/>
  <c r="CR144" i="14" s="1"/>
  <c r="Z145" i="14"/>
  <c r="CR145" i="14" s="1"/>
  <c r="Z146" i="14"/>
  <c r="CR146" i="14" s="1"/>
  <c r="Z147" i="14"/>
  <c r="CR147" i="14" s="1"/>
  <c r="Z148" i="14"/>
  <c r="CR148" i="14" s="1"/>
  <c r="Z149" i="14"/>
  <c r="CR149" i="14" s="1"/>
  <c r="Z150" i="14"/>
  <c r="CR150" i="14" s="1"/>
  <c r="Z151" i="14"/>
  <c r="CR151" i="14" s="1"/>
  <c r="Z152" i="14"/>
  <c r="CR152" i="14" s="1"/>
  <c r="Z153" i="14"/>
  <c r="CR153" i="14" s="1"/>
  <c r="Z154" i="14"/>
  <c r="CR154" i="14" s="1"/>
  <c r="Y142" i="14"/>
  <c r="CQ142" i="14" s="1"/>
  <c r="Y143" i="14"/>
  <c r="CQ143" i="14" s="1"/>
  <c r="Y144" i="14"/>
  <c r="CQ144" i="14" s="1"/>
  <c r="Y145" i="14"/>
  <c r="CQ145" i="14" s="1"/>
  <c r="Y146" i="14"/>
  <c r="CQ146" i="14" s="1"/>
  <c r="Y147" i="14"/>
  <c r="CQ147" i="14" s="1"/>
  <c r="Y148" i="14"/>
  <c r="CQ148" i="14" s="1"/>
  <c r="Y149" i="14"/>
  <c r="CQ149" i="14" s="1"/>
  <c r="Y150" i="14"/>
  <c r="CQ150" i="14" s="1"/>
  <c r="Y151" i="14"/>
  <c r="CQ151" i="14" s="1"/>
  <c r="Y152" i="14"/>
  <c r="CQ152" i="14" s="1"/>
  <c r="Y153" i="14"/>
  <c r="CQ153" i="14" s="1"/>
  <c r="Y154" i="14"/>
  <c r="CQ154" i="14" s="1"/>
  <c r="Y139" i="14"/>
  <c r="CQ139" i="14" s="1"/>
  <c r="Z139" i="14"/>
  <c r="CR139" i="14" s="1"/>
  <c r="Y140" i="14"/>
  <c r="CQ140" i="14" s="1"/>
  <c r="Z140" i="14"/>
  <c r="CR140" i="14" s="1"/>
  <c r="Y141" i="14"/>
  <c r="CQ141" i="14" s="1"/>
  <c r="Z141" i="14"/>
  <c r="CR141" i="14" s="1"/>
  <c r="Z138" i="14"/>
  <c r="CR138" i="14" s="1"/>
  <c r="Y138" i="14"/>
  <c r="CQ138" i="14" s="1"/>
  <c r="Y123" i="14"/>
  <c r="CQ123" i="14" s="1"/>
  <c r="Z123" i="14"/>
  <c r="CR123" i="14" s="1"/>
  <c r="Y124" i="14"/>
  <c r="CQ124" i="14" s="1"/>
  <c r="Z124" i="14"/>
  <c r="CR124" i="14" s="1"/>
  <c r="Y125" i="14"/>
  <c r="CQ125" i="14" s="1"/>
  <c r="Z125" i="14"/>
  <c r="CR125" i="14" s="1"/>
  <c r="Y126" i="14"/>
  <c r="CQ126" i="14" s="1"/>
  <c r="Z126" i="14"/>
  <c r="CR126" i="14" s="1"/>
  <c r="Y127" i="14"/>
  <c r="CQ127" i="14" s="1"/>
  <c r="Z127" i="14"/>
  <c r="CR127" i="14" s="1"/>
  <c r="Y128" i="14"/>
  <c r="CQ128" i="14" s="1"/>
  <c r="Z128" i="14"/>
  <c r="CR128" i="14" s="1"/>
  <c r="Y129" i="14"/>
  <c r="CQ129" i="14" s="1"/>
  <c r="Z129" i="14"/>
  <c r="CR129" i="14" s="1"/>
  <c r="Y130" i="14"/>
  <c r="CQ130" i="14" s="1"/>
  <c r="Z130" i="14"/>
  <c r="CR130" i="14" s="1"/>
  <c r="Y131" i="14"/>
  <c r="CQ131" i="14" s="1"/>
  <c r="Z131" i="14"/>
  <c r="CR131" i="14" s="1"/>
  <c r="Y132" i="14"/>
  <c r="CQ132" i="14" s="1"/>
  <c r="Z132" i="14"/>
  <c r="CR132" i="14" s="1"/>
  <c r="Y133" i="14"/>
  <c r="CQ133" i="14" s="1"/>
  <c r="Z133" i="14"/>
  <c r="CR133" i="14" s="1"/>
  <c r="Y134" i="14"/>
  <c r="CQ134" i="14" s="1"/>
  <c r="Z134" i="14"/>
  <c r="CR134" i="14" s="1"/>
  <c r="Y135" i="14"/>
  <c r="CQ135" i="14" s="1"/>
  <c r="Z135" i="14"/>
  <c r="CR135" i="14" s="1"/>
  <c r="Y136" i="14"/>
  <c r="CQ136" i="14" s="1"/>
  <c r="Z136" i="14"/>
  <c r="CR136" i="14" s="1"/>
  <c r="Z122" i="14"/>
  <c r="CR122" i="14" s="1"/>
  <c r="Y122" i="14"/>
  <c r="CQ122" i="14" s="1"/>
  <c r="Z92" i="14"/>
  <c r="CR92" i="14" s="1"/>
  <c r="Z93" i="14"/>
  <c r="CR93" i="14" s="1"/>
  <c r="Z94" i="14"/>
  <c r="CR94" i="14" s="1"/>
  <c r="Z95" i="14"/>
  <c r="CR95" i="14" s="1"/>
  <c r="Z96" i="14"/>
  <c r="CR96" i="14" s="1"/>
  <c r="Z97" i="14"/>
  <c r="CR97" i="14" s="1"/>
  <c r="Z98" i="14"/>
  <c r="CR98" i="14" s="1"/>
  <c r="Z99" i="14"/>
  <c r="CR99" i="14" s="1"/>
  <c r="Z100" i="14"/>
  <c r="CR100" i="14" s="1"/>
  <c r="Z101" i="14"/>
  <c r="CR101" i="14" s="1"/>
  <c r="Z102" i="14"/>
  <c r="CR102" i="14" s="1"/>
  <c r="Z103" i="14"/>
  <c r="CR103" i="14" s="1"/>
  <c r="Z104" i="14"/>
  <c r="CR104" i="14" s="1"/>
  <c r="Z105" i="14"/>
  <c r="CR105" i="14" s="1"/>
  <c r="Z106" i="14"/>
  <c r="CR106" i="14" s="1"/>
  <c r="Z107" i="14"/>
  <c r="CR107" i="14" s="1"/>
  <c r="Z108" i="14"/>
  <c r="CR108" i="14" s="1"/>
  <c r="Z109" i="14"/>
  <c r="CR109" i="14" s="1"/>
  <c r="Z110" i="14"/>
  <c r="CR110" i="14" s="1"/>
  <c r="Z111" i="14"/>
  <c r="CR111" i="14" s="1"/>
  <c r="Z112" i="14"/>
  <c r="CR112" i="14" s="1"/>
  <c r="Z113" i="14"/>
  <c r="CR113" i="14" s="1"/>
  <c r="Z114" i="14"/>
  <c r="CR114" i="14" s="1"/>
  <c r="Z115" i="14"/>
  <c r="CR115" i="14" s="1"/>
  <c r="Z116" i="14"/>
  <c r="CR116" i="14" s="1"/>
  <c r="Z117" i="14"/>
  <c r="CR117" i="14" s="1"/>
  <c r="Z118" i="14"/>
  <c r="CR118" i="14" s="1"/>
  <c r="Y92" i="14"/>
  <c r="CQ92" i="14" s="1"/>
  <c r="Y93" i="14"/>
  <c r="CQ93" i="14" s="1"/>
  <c r="Y94" i="14"/>
  <c r="CQ94" i="14" s="1"/>
  <c r="Y95" i="14"/>
  <c r="CQ95" i="14" s="1"/>
  <c r="Y96" i="14"/>
  <c r="CQ96" i="14" s="1"/>
  <c r="Y97" i="14"/>
  <c r="CQ97" i="14" s="1"/>
  <c r="Y98" i="14"/>
  <c r="CQ98" i="14" s="1"/>
  <c r="Y99" i="14"/>
  <c r="CQ99" i="14" s="1"/>
  <c r="Y100" i="14"/>
  <c r="CQ100" i="14" s="1"/>
  <c r="Y101" i="14"/>
  <c r="CQ101" i="14" s="1"/>
  <c r="Y102" i="14"/>
  <c r="CQ102" i="14" s="1"/>
  <c r="Y103" i="14"/>
  <c r="CQ103" i="14" s="1"/>
  <c r="Y104" i="14"/>
  <c r="CQ104" i="14" s="1"/>
  <c r="Y105" i="14"/>
  <c r="CQ105" i="14" s="1"/>
  <c r="Y106" i="14"/>
  <c r="CQ106" i="14" s="1"/>
  <c r="Y107" i="14"/>
  <c r="CQ107" i="14" s="1"/>
  <c r="Y108" i="14"/>
  <c r="CQ108" i="14" s="1"/>
  <c r="Y109" i="14"/>
  <c r="CQ109" i="14" s="1"/>
  <c r="Y110" i="14"/>
  <c r="CQ110" i="14" s="1"/>
  <c r="Y111" i="14"/>
  <c r="CQ111" i="14" s="1"/>
  <c r="Y112" i="14"/>
  <c r="CQ112" i="14" s="1"/>
  <c r="Y113" i="14"/>
  <c r="CQ113" i="14" s="1"/>
  <c r="Y114" i="14"/>
  <c r="CQ114" i="14" s="1"/>
  <c r="Y115" i="14"/>
  <c r="CQ115" i="14" s="1"/>
  <c r="Y116" i="14"/>
  <c r="CQ116" i="14" s="1"/>
  <c r="Y117" i="14"/>
  <c r="CQ117" i="14" s="1"/>
  <c r="Y118" i="14"/>
  <c r="CQ118" i="14" s="1"/>
  <c r="Z91" i="14"/>
  <c r="CR91" i="14" s="1"/>
  <c r="Z89" i="14"/>
  <c r="CR89" i="14" s="1"/>
  <c r="Y89" i="14"/>
  <c r="CQ89" i="14" s="1"/>
  <c r="Y73" i="14"/>
  <c r="CQ73" i="14" s="1"/>
  <c r="Z73" i="14"/>
  <c r="CR73" i="14" s="1"/>
  <c r="Y74" i="14"/>
  <c r="CQ74" i="14" s="1"/>
  <c r="Z74" i="14"/>
  <c r="CR74" i="14" s="1"/>
  <c r="Y75" i="14"/>
  <c r="CQ75" i="14" s="1"/>
  <c r="Z75" i="14"/>
  <c r="CR75" i="14" s="1"/>
  <c r="Y76" i="14"/>
  <c r="CQ76" i="14" s="1"/>
  <c r="Z76" i="14"/>
  <c r="CR76" i="14" s="1"/>
  <c r="Y77" i="14"/>
  <c r="CQ77" i="14" s="1"/>
  <c r="Z77" i="14"/>
  <c r="CR77" i="14" s="1"/>
  <c r="Y78" i="14"/>
  <c r="CQ78" i="14" s="1"/>
  <c r="Z78" i="14"/>
  <c r="CR78" i="14" s="1"/>
  <c r="Y79" i="14"/>
  <c r="CQ79" i="14" s="1"/>
  <c r="Z79" i="14"/>
  <c r="CR79" i="14" s="1"/>
  <c r="Y80" i="14"/>
  <c r="CQ80" i="14" s="1"/>
  <c r="Z80" i="14"/>
  <c r="CR80" i="14" s="1"/>
  <c r="Y81" i="14"/>
  <c r="CQ81" i="14" s="1"/>
  <c r="Z81" i="14"/>
  <c r="CR81" i="14" s="1"/>
  <c r="Y82" i="14"/>
  <c r="CQ82" i="14" s="1"/>
  <c r="Z82" i="14"/>
  <c r="CR82" i="14" s="1"/>
  <c r="Y83" i="14"/>
  <c r="CQ83" i="14" s="1"/>
  <c r="Z83" i="14"/>
  <c r="CR83" i="14" s="1"/>
  <c r="Y84" i="14"/>
  <c r="CQ84" i="14" s="1"/>
  <c r="Z84" i="14"/>
  <c r="CR84" i="14" s="1"/>
  <c r="Y85" i="14"/>
  <c r="CQ85" i="14" s="1"/>
  <c r="Z85" i="14"/>
  <c r="CR85" i="14" s="1"/>
  <c r="Y86" i="14"/>
  <c r="CQ86" i="14" s="1"/>
  <c r="Z86" i="14"/>
  <c r="CR86" i="14" s="1"/>
  <c r="Y87" i="14"/>
  <c r="CQ87" i="14" s="1"/>
  <c r="Z87" i="14"/>
  <c r="CR87" i="14" s="1"/>
  <c r="Z72" i="14"/>
  <c r="CR72" i="14" s="1"/>
  <c r="Y72" i="14"/>
  <c r="CQ72" i="14" s="1"/>
  <c r="Z57" i="14"/>
  <c r="CR57" i="14" s="1"/>
  <c r="Z58" i="14"/>
  <c r="CR58" i="14" s="1"/>
  <c r="Z59" i="14"/>
  <c r="CR59" i="14" s="1"/>
  <c r="Z60" i="14"/>
  <c r="CR60" i="14" s="1"/>
  <c r="Z61" i="14"/>
  <c r="CR61" i="14" s="1"/>
  <c r="Z62" i="14"/>
  <c r="CR62" i="14" s="1"/>
  <c r="Z63" i="14"/>
  <c r="CR63" i="14" s="1"/>
  <c r="Z64" i="14"/>
  <c r="CR64" i="14" s="1"/>
  <c r="Z65" i="14"/>
  <c r="CR65" i="14" s="1"/>
  <c r="Z66" i="14"/>
  <c r="CR66" i="14" s="1"/>
  <c r="Z67" i="14"/>
  <c r="CR67" i="14" s="1"/>
  <c r="Z68" i="14"/>
  <c r="CR68" i="14" s="1"/>
  <c r="Z69" i="14"/>
  <c r="CR69" i="14" s="1"/>
  <c r="Z70" i="14"/>
  <c r="CR70" i="14" s="1"/>
  <c r="Z56" i="14"/>
  <c r="CR56" i="14" s="1"/>
  <c r="Y57" i="14"/>
  <c r="CQ57" i="14" s="1"/>
  <c r="Y58" i="14"/>
  <c r="CQ58" i="14" s="1"/>
  <c r="Y59" i="14"/>
  <c r="CQ59" i="14" s="1"/>
  <c r="Y60" i="14"/>
  <c r="CQ60" i="14" s="1"/>
  <c r="Y61" i="14"/>
  <c r="CQ61" i="14" s="1"/>
  <c r="Y62" i="14"/>
  <c r="CQ62" i="14" s="1"/>
  <c r="Y63" i="14"/>
  <c r="CQ63" i="14" s="1"/>
  <c r="Y64" i="14"/>
  <c r="CQ64" i="14" s="1"/>
  <c r="Y65" i="14"/>
  <c r="CQ65" i="14" s="1"/>
  <c r="Y66" i="14"/>
  <c r="CQ66" i="14" s="1"/>
  <c r="Y67" i="14"/>
  <c r="CQ67" i="14" s="1"/>
  <c r="Y68" i="14"/>
  <c r="CQ68" i="14" s="1"/>
  <c r="Y69" i="14"/>
  <c r="CQ69" i="14" s="1"/>
  <c r="Y70" i="14"/>
  <c r="CQ70" i="14" s="1"/>
  <c r="Y56" i="14"/>
  <c r="CQ56" i="14" s="1"/>
  <c r="Z50" i="14"/>
  <c r="CR50" i="14" s="1"/>
  <c r="Z51" i="14"/>
  <c r="CR51" i="14" s="1"/>
  <c r="Z52" i="14"/>
  <c r="CR52" i="14" s="1"/>
  <c r="Z53" i="14"/>
  <c r="CR53" i="14" s="1"/>
  <c r="Z54" i="14"/>
  <c r="CR54" i="14" s="1"/>
  <c r="Y50" i="14"/>
  <c r="CQ50" i="14" s="1"/>
  <c r="Y51" i="14"/>
  <c r="CQ51" i="14" s="1"/>
  <c r="Y52" i="14"/>
  <c r="CQ52" i="14" s="1"/>
  <c r="Y53" i="14"/>
  <c r="CQ53" i="14" s="1"/>
  <c r="Y54" i="14"/>
  <c r="CQ54" i="14" s="1"/>
  <c r="Z49" i="14"/>
  <c r="CR49" i="14" s="1"/>
  <c r="Y49" i="14"/>
  <c r="CQ49" i="14" s="1"/>
  <c r="Z40" i="14"/>
  <c r="CR40" i="14" s="1"/>
  <c r="Z41" i="14"/>
  <c r="CR41" i="14" s="1"/>
  <c r="Z42" i="14"/>
  <c r="CR42" i="14" s="1"/>
  <c r="Z43" i="14"/>
  <c r="CR43" i="14" s="1"/>
  <c r="Z44" i="14"/>
  <c r="CR44" i="14" s="1"/>
  <c r="Z45" i="14"/>
  <c r="CR45" i="14" s="1"/>
  <c r="Z46" i="14"/>
  <c r="CR46" i="14" s="1"/>
  <c r="Z47" i="14"/>
  <c r="CR47" i="14" s="1"/>
  <c r="Z39" i="14"/>
  <c r="CR39" i="14" s="1"/>
  <c r="Y40" i="14"/>
  <c r="CQ40" i="14" s="1"/>
  <c r="Y41" i="14"/>
  <c r="CQ41" i="14" s="1"/>
  <c r="Y42" i="14"/>
  <c r="CQ42" i="14" s="1"/>
  <c r="Y43" i="14"/>
  <c r="CQ43" i="14" s="1"/>
  <c r="Y44" i="14"/>
  <c r="CQ44" i="14" s="1"/>
  <c r="Y45" i="14"/>
  <c r="CQ45" i="14" s="1"/>
  <c r="Y46" i="14"/>
  <c r="CQ46" i="14" s="1"/>
  <c r="Y47" i="14"/>
  <c r="CQ47" i="14" s="1"/>
  <c r="Y39" i="14"/>
  <c r="CQ39" i="14" s="1"/>
  <c r="CR16" i="14"/>
  <c r="CR17" i="14"/>
  <c r="CR18" i="14"/>
  <c r="CR19" i="14"/>
  <c r="CR20" i="14"/>
  <c r="CR21" i="14"/>
  <c r="CR22" i="14"/>
  <c r="CR23" i="14"/>
  <c r="CR24" i="14"/>
  <c r="CR25" i="14"/>
  <c r="CR26" i="14"/>
  <c r="CR27" i="14"/>
  <c r="CR28" i="14"/>
  <c r="CR29" i="14"/>
  <c r="CR30" i="14"/>
  <c r="CR31" i="14"/>
  <c r="CR32" i="14"/>
  <c r="CR33" i="14"/>
  <c r="CR34" i="14"/>
  <c r="CR35" i="14"/>
  <c r="CR36" i="14"/>
  <c r="CR37" i="14"/>
  <c r="CQ16" i="14"/>
  <c r="CQ17" i="14"/>
  <c r="CQ18" i="14"/>
  <c r="CQ19" i="14"/>
  <c r="CQ20" i="14"/>
  <c r="CQ21" i="14"/>
  <c r="CQ22" i="14"/>
  <c r="CQ23" i="14"/>
  <c r="CQ24" i="14"/>
  <c r="CQ25" i="14"/>
  <c r="CQ26" i="14"/>
  <c r="CQ27" i="14"/>
  <c r="CQ28" i="14"/>
  <c r="CQ29" i="14"/>
  <c r="CQ30" i="14"/>
  <c r="CQ31" i="14"/>
  <c r="CQ32" i="14"/>
  <c r="CQ33" i="14"/>
  <c r="CQ34" i="14"/>
  <c r="CQ35" i="14"/>
  <c r="CQ36" i="14"/>
  <c r="CQ37" i="14"/>
  <c r="B188" i="14"/>
  <c r="C188" i="14"/>
  <c r="D188" i="14"/>
  <c r="B189" i="14"/>
  <c r="C189" i="14"/>
  <c r="D189" i="14"/>
  <c r="B187" i="14"/>
  <c r="C187" i="14"/>
  <c r="D187" i="14"/>
  <c r="AD39" i="1" l="1"/>
  <c r="AF39" i="1" s="1"/>
  <c r="AC38" i="1"/>
  <c r="AR96" i="14"/>
  <c r="AR95" i="14"/>
  <c r="AU95" i="14"/>
  <c r="AQ95" i="14"/>
  <c r="AT95" i="14"/>
  <c r="AR199" i="14"/>
  <c r="AU199" i="14"/>
  <c r="AQ199" i="14"/>
  <c r="AT199" i="14"/>
  <c r="EN199" i="14"/>
  <c r="EN95" i="14"/>
  <c r="EN126" i="14"/>
  <c r="EN39" i="14"/>
  <c r="EN40" i="14"/>
  <c r="EN96" i="14"/>
  <c r="EN97" i="14"/>
  <c r="EN93" i="14"/>
  <c r="EN230" i="14"/>
  <c r="AD40" i="1" l="1"/>
  <c r="AF40" i="1" s="1"/>
  <c r="AC39" i="1"/>
  <c r="T30" i="1"/>
  <c r="E288" i="14"/>
  <c r="E289" i="14"/>
  <c r="E290" i="14"/>
  <c r="AC40" i="1" l="1"/>
  <c r="AD41" i="1"/>
  <c r="AF41" i="1" s="1"/>
  <c r="B281" i="14"/>
  <c r="C281" i="14"/>
  <c r="D281" i="14"/>
  <c r="B282" i="14"/>
  <c r="C282" i="14"/>
  <c r="JM282" i="14" s="1"/>
  <c r="D282" i="14"/>
  <c r="B283" i="14"/>
  <c r="C283" i="14"/>
  <c r="D283" i="14"/>
  <c r="B284" i="14"/>
  <c r="C284" i="14"/>
  <c r="D284" i="14"/>
  <c r="B285" i="14"/>
  <c r="C285" i="14"/>
  <c r="D285" i="14"/>
  <c r="B286" i="14"/>
  <c r="C286" i="14"/>
  <c r="D286" i="14"/>
  <c r="B287" i="14"/>
  <c r="C287" i="14"/>
  <c r="D287" i="14"/>
  <c r="B280" i="14"/>
  <c r="C280" i="14"/>
  <c r="D280" i="14"/>
  <c r="B276" i="14"/>
  <c r="C276" i="14"/>
  <c r="D276" i="14"/>
  <c r="B277" i="14"/>
  <c r="C277" i="14"/>
  <c r="JM277" i="14" s="1"/>
  <c r="D277" i="14"/>
  <c r="B278" i="14"/>
  <c r="C278" i="14"/>
  <c r="D278" i="14"/>
  <c r="B275" i="14"/>
  <c r="C275" i="14"/>
  <c r="D275" i="14"/>
  <c r="B273" i="14"/>
  <c r="C273" i="14"/>
  <c r="D273" i="14"/>
  <c r="B272" i="14"/>
  <c r="C272" i="14"/>
  <c r="D272" i="14"/>
  <c r="B270" i="14"/>
  <c r="C270" i="14"/>
  <c r="D270" i="14"/>
  <c r="B269" i="14"/>
  <c r="C269" i="14"/>
  <c r="D269" i="14"/>
  <c r="B265" i="14"/>
  <c r="C265" i="14"/>
  <c r="D265" i="14"/>
  <c r="B266" i="14"/>
  <c r="C266" i="14"/>
  <c r="JM266" i="14" s="1"/>
  <c r="D266" i="14"/>
  <c r="B267" i="14"/>
  <c r="C267" i="14"/>
  <c r="D267" i="14"/>
  <c r="B264" i="14"/>
  <c r="C264" i="14"/>
  <c r="D264" i="14"/>
  <c r="B262" i="14"/>
  <c r="C262" i="14"/>
  <c r="D262" i="14"/>
  <c r="B261" i="14"/>
  <c r="C261" i="14"/>
  <c r="D261" i="14"/>
  <c r="B257" i="14"/>
  <c r="C257" i="14"/>
  <c r="D257" i="14"/>
  <c r="B258" i="14"/>
  <c r="C258" i="14"/>
  <c r="JM258" i="14" s="1"/>
  <c r="D258" i="14"/>
  <c r="B259" i="14"/>
  <c r="C259" i="14"/>
  <c r="D259" i="14"/>
  <c r="B256" i="14"/>
  <c r="C256" i="14"/>
  <c r="D256" i="14"/>
  <c r="B251" i="14"/>
  <c r="C251" i="14"/>
  <c r="D251" i="14"/>
  <c r="B252" i="14"/>
  <c r="C252" i="14"/>
  <c r="JM252" i="14" s="1"/>
  <c r="D252" i="14"/>
  <c r="B253" i="14"/>
  <c r="C253" i="14"/>
  <c r="D253" i="14"/>
  <c r="B254" i="14"/>
  <c r="C254" i="14"/>
  <c r="D254" i="14"/>
  <c r="B250" i="14"/>
  <c r="C250" i="14"/>
  <c r="D250" i="14"/>
  <c r="B248" i="14"/>
  <c r="C248" i="14"/>
  <c r="D248" i="14"/>
  <c r="B247" i="14"/>
  <c r="C247" i="14"/>
  <c r="D247" i="14"/>
  <c r="B244" i="14"/>
  <c r="C244" i="14"/>
  <c r="JM244" i="14" s="1"/>
  <c r="D244" i="14"/>
  <c r="B245" i="14"/>
  <c r="C245" i="14"/>
  <c r="D245" i="14"/>
  <c r="B243" i="14"/>
  <c r="C243" i="14"/>
  <c r="D243" i="14"/>
  <c r="B241" i="14"/>
  <c r="C241" i="14"/>
  <c r="JM241" i="14" s="1"/>
  <c r="D241" i="14"/>
  <c r="B240" i="14"/>
  <c r="C240" i="14"/>
  <c r="D240" i="14"/>
  <c r="B238" i="14"/>
  <c r="C238" i="14"/>
  <c r="JM238" i="14" s="1"/>
  <c r="D238" i="14"/>
  <c r="B237" i="14"/>
  <c r="C237" i="14"/>
  <c r="D237" i="14"/>
  <c r="B235" i="14"/>
  <c r="C235" i="14"/>
  <c r="JM235" i="14" s="1"/>
  <c r="D235" i="14"/>
  <c r="B234" i="14"/>
  <c r="C234" i="14"/>
  <c r="D234" i="14"/>
  <c r="B232" i="14"/>
  <c r="C232" i="14"/>
  <c r="D232" i="14"/>
  <c r="B230" i="14"/>
  <c r="C230" i="14"/>
  <c r="JM230" i="14" s="1"/>
  <c r="D230" i="14"/>
  <c r="B229" i="14"/>
  <c r="C229" i="14"/>
  <c r="D229" i="14"/>
  <c r="B225" i="14"/>
  <c r="C225" i="14"/>
  <c r="JM225" i="14" s="1"/>
  <c r="D225" i="14"/>
  <c r="B226" i="14"/>
  <c r="C226" i="14"/>
  <c r="D226" i="14"/>
  <c r="B227" i="14"/>
  <c r="C227" i="14"/>
  <c r="D227" i="14"/>
  <c r="B224" i="14"/>
  <c r="C224" i="14"/>
  <c r="D224" i="14"/>
  <c r="B221" i="14"/>
  <c r="C221" i="14"/>
  <c r="D221" i="14"/>
  <c r="B215" i="14"/>
  <c r="C215" i="14"/>
  <c r="D215" i="14"/>
  <c r="B216" i="14"/>
  <c r="C216" i="14"/>
  <c r="JM216" i="14" s="1"/>
  <c r="D216" i="14"/>
  <c r="B217" i="14"/>
  <c r="C217" i="14"/>
  <c r="D217" i="14"/>
  <c r="B218" i="14"/>
  <c r="C218" i="14"/>
  <c r="D218" i="14"/>
  <c r="B219" i="14"/>
  <c r="C219" i="14"/>
  <c r="D219" i="14"/>
  <c r="B214" i="14"/>
  <c r="C214" i="14"/>
  <c r="D214" i="14"/>
  <c r="B211" i="14"/>
  <c r="C211" i="14"/>
  <c r="D211" i="14"/>
  <c r="B212" i="14"/>
  <c r="C212" i="14"/>
  <c r="JM212" i="14" s="1"/>
  <c r="D212" i="14"/>
  <c r="B210" i="14"/>
  <c r="C210" i="14"/>
  <c r="D210" i="14"/>
  <c r="B207" i="14"/>
  <c r="C207" i="14"/>
  <c r="D207" i="14"/>
  <c r="B206" i="14"/>
  <c r="C206" i="14"/>
  <c r="D206" i="14"/>
  <c r="B203" i="14"/>
  <c r="C203" i="14"/>
  <c r="D203" i="14"/>
  <c r="B204" i="14"/>
  <c r="C204" i="14"/>
  <c r="D204" i="14"/>
  <c r="B202" i="14"/>
  <c r="C202" i="14"/>
  <c r="D202" i="14"/>
  <c r="B197" i="14"/>
  <c r="C197" i="14"/>
  <c r="D197" i="14"/>
  <c r="B198" i="14"/>
  <c r="C198" i="14"/>
  <c r="D198" i="14"/>
  <c r="B199" i="14"/>
  <c r="C199" i="14"/>
  <c r="JM199" i="14" s="1"/>
  <c r="D199" i="14"/>
  <c r="B200" i="14"/>
  <c r="C200" i="14"/>
  <c r="D200" i="14"/>
  <c r="B196" i="14"/>
  <c r="C196" i="14"/>
  <c r="D196" i="14"/>
  <c r="B193" i="14"/>
  <c r="C193" i="14"/>
  <c r="D193" i="14"/>
  <c r="B194" i="14"/>
  <c r="C194" i="14"/>
  <c r="D194" i="14"/>
  <c r="B192" i="14"/>
  <c r="C192" i="14"/>
  <c r="D192" i="14"/>
  <c r="B182" i="14"/>
  <c r="C182" i="14"/>
  <c r="JM182" i="14" s="1"/>
  <c r="D182" i="14"/>
  <c r="B183" i="14"/>
  <c r="C183" i="14"/>
  <c r="D183" i="14"/>
  <c r="B184" i="14"/>
  <c r="C184" i="14"/>
  <c r="D184" i="14"/>
  <c r="B185" i="14"/>
  <c r="C185" i="14"/>
  <c r="JM185" i="14" s="1"/>
  <c r="D185" i="14"/>
  <c r="B181" i="14"/>
  <c r="C181" i="14"/>
  <c r="D181" i="14"/>
  <c r="B177" i="14"/>
  <c r="C177" i="14"/>
  <c r="D177" i="14"/>
  <c r="B178" i="14"/>
  <c r="C178" i="14"/>
  <c r="JM178" i="14" s="1"/>
  <c r="D178" i="14"/>
  <c r="B179" i="14"/>
  <c r="C179" i="14"/>
  <c r="D179" i="14"/>
  <c r="B176" i="14"/>
  <c r="C176" i="14"/>
  <c r="D176" i="14"/>
  <c r="B174" i="14"/>
  <c r="C174" i="14"/>
  <c r="D174" i="14"/>
  <c r="B173" i="14"/>
  <c r="C173" i="14"/>
  <c r="D173" i="14"/>
  <c r="C157" i="14"/>
  <c r="D157" i="14"/>
  <c r="C158" i="14"/>
  <c r="D158" i="14"/>
  <c r="C159" i="14"/>
  <c r="D159" i="14"/>
  <c r="C160" i="14"/>
  <c r="D160" i="14"/>
  <c r="C161" i="14"/>
  <c r="D161" i="14"/>
  <c r="C162" i="14"/>
  <c r="D162" i="14"/>
  <c r="C163" i="14"/>
  <c r="D163" i="14"/>
  <c r="C164" i="14"/>
  <c r="D164" i="14"/>
  <c r="C165" i="14"/>
  <c r="D165" i="14"/>
  <c r="C166" i="14"/>
  <c r="D166" i="14"/>
  <c r="C167" i="14"/>
  <c r="D167" i="14"/>
  <c r="C168" i="14"/>
  <c r="D168" i="14"/>
  <c r="C169" i="14"/>
  <c r="D169" i="14"/>
  <c r="C170" i="14"/>
  <c r="D170" i="14"/>
  <c r="C171" i="14"/>
  <c r="D171" i="14"/>
  <c r="B157" i="14"/>
  <c r="B158" i="14"/>
  <c r="B159" i="14"/>
  <c r="B160" i="14"/>
  <c r="B161" i="14"/>
  <c r="B162" i="14"/>
  <c r="B163" i="14"/>
  <c r="B164" i="14"/>
  <c r="B165" i="14"/>
  <c r="B166" i="14"/>
  <c r="B167" i="14"/>
  <c r="B168" i="14"/>
  <c r="B169" i="14"/>
  <c r="B170" i="14"/>
  <c r="B171" i="14"/>
  <c r="B156" i="14"/>
  <c r="C156" i="14"/>
  <c r="D156" i="14"/>
  <c r="AC41" i="1" l="1"/>
  <c r="AD42" i="1"/>
  <c r="AF42" i="1" s="1"/>
  <c r="AC42" i="1" s="1"/>
  <c r="C139" i="14"/>
  <c r="D139" i="14"/>
  <c r="C140" i="14"/>
  <c r="D140" i="14"/>
  <c r="C141" i="14"/>
  <c r="D141" i="14"/>
  <c r="C142" i="14"/>
  <c r="D142" i="14"/>
  <c r="C143" i="14"/>
  <c r="D143" i="14"/>
  <c r="C144" i="14"/>
  <c r="D144" i="14"/>
  <c r="C145" i="14"/>
  <c r="D145" i="14"/>
  <c r="C146" i="14"/>
  <c r="D146" i="14"/>
  <c r="C147" i="14"/>
  <c r="D147" i="14"/>
  <c r="C148" i="14"/>
  <c r="D148" i="14"/>
  <c r="C149" i="14"/>
  <c r="D149" i="14"/>
  <c r="C150" i="14"/>
  <c r="D150" i="14"/>
  <c r="C151" i="14"/>
  <c r="D151" i="14"/>
  <c r="C152" i="14"/>
  <c r="D152" i="14"/>
  <c r="C153" i="14"/>
  <c r="D153" i="14"/>
  <c r="C154" i="14"/>
  <c r="D154" i="14"/>
  <c r="B139" i="14"/>
  <c r="B140" i="14"/>
  <c r="B141" i="14"/>
  <c r="B142" i="14"/>
  <c r="B143" i="14"/>
  <c r="B144" i="14"/>
  <c r="B145" i="14"/>
  <c r="B146" i="14"/>
  <c r="B147" i="14"/>
  <c r="B148" i="14"/>
  <c r="B149" i="14"/>
  <c r="B150" i="14"/>
  <c r="B151" i="14"/>
  <c r="B152" i="14"/>
  <c r="B153" i="14"/>
  <c r="B154" i="14"/>
  <c r="B138" i="14"/>
  <c r="C138" i="14"/>
  <c r="D138" i="14"/>
  <c r="A90" i="14"/>
  <c r="B123" i="14"/>
  <c r="C123" i="14"/>
  <c r="D123" i="14"/>
  <c r="B124" i="14"/>
  <c r="C124" i="14"/>
  <c r="D124" i="14"/>
  <c r="B125" i="14"/>
  <c r="C125" i="14"/>
  <c r="D125" i="14"/>
  <c r="B126" i="14"/>
  <c r="C126" i="14"/>
  <c r="JM126" i="14" s="1"/>
  <c r="D126" i="14"/>
  <c r="B127" i="14"/>
  <c r="C127" i="14"/>
  <c r="D127" i="14"/>
  <c r="B128" i="14"/>
  <c r="C128" i="14"/>
  <c r="D128" i="14"/>
  <c r="B129" i="14"/>
  <c r="C129" i="14"/>
  <c r="D129" i="14"/>
  <c r="B130" i="14"/>
  <c r="C130" i="14"/>
  <c r="D130" i="14"/>
  <c r="B131" i="14"/>
  <c r="C131" i="14"/>
  <c r="D131" i="14"/>
  <c r="B132" i="14"/>
  <c r="C132" i="14"/>
  <c r="D132" i="14"/>
  <c r="B133" i="14"/>
  <c r="C133" i="14"/>
  <c r="D133" i="14"/>
  <c r="B134" i="14"/>
  <c r="C134" i="14"/>
  <c r="D134" i="14"/>
  <c r="B135" i="14"/>
  <c r="C135" i="14"/>
  <c r="D135" i="14"/>
  <c r="B136" i="14"/>
  <c r="C136" i="14"/>
  <c r="D136" i="14"/>
  <c r="C122" i="14"/>
  <c r="D122" i="14"/>
  <c r="B122" i="14"/>
  <c r="B92" i="14"/>
  <c r="C92" i="14"/>
  <c r="D92" i="14"/>
  <c r="B93" i="14"/>
  <c r="C93" i="14"/>
  <c r="JM93" i="14" s="1"/>
  <c r="D93" i="14"/>
  <c r="B94" i="14"/>
  <c r="C94" i="14"/>
  <c r="D94" i="14"/>
  <c r="B95" i="14"/>
  <c r="C95" i="14"/>
  <c r="JM95" i="14" s="1"/>
  <c r="D95" i="14"/>
  <c r="B96" i="14"/>
  <c r="C96" i="14"/>
  <c r="JM96" i="14" s="1"/>
  <c r="D96" i="14"/>
  <c r="B97" i="14"/>
  <c r="C97" i="14"/>
  <c r="JM97" i="14" s="1"/>
  <c r="D97" i="14"/>
  <c r="B98" i="14"/>
  <c r="C98" i="14"/>
  <c r="D98" i="14"/>
  <c r="B99" i="14"/>
  <c r="C99" i="14"/>
  <c r="D99" i="14"/>
  <c r="B100" i="14"/>
  <c r="C100" i="14"/>
  <c r="D100" i="14"/>
  <c r="B101" i="14"/>
  <c r="C101" i="14"/>
  <c r="D101" i="14"/>
  <c r="B102" i="14"/>
  <c r="C102" i="14"/>
  <c r="D102" i="14"/>
  <c r="B103" i="14"/>
  <c r="C103" i="14"/>
  <c r="D103" i="14"/>
  <c r="B104" i="14"/>
  <c r="C104" i="14"/>
  <c r="D104" i="14"/>
  <c r="B105" i="14"/>
  <c r="C105" i="14"/>
  <c r="D105" i="14"/>
  <c r="B106" i="14"/>
  <c r="C106" i="14"/>
  <c r="D106" i="14"/>
  <c r="B107" i="14"/>
  <c r="C107" i="14"/>
  <c r="D107" i="14"/>
  <c r="B108" i="14"/>
  <c r="C108" i="14"/>
  <c r="D108" i="14"/>
  <c r="B109" i="14"/>
  <c r="C109" i="14"/>
  <c r="D109" i="14"/>
  <c r="B110" i="14"/>
  <c r="C110" i="14"/>
  <c r="D110" i="14"/>
  <c r="B111" i="14"/>
  <c r="C111" i="14"/>
  <c r="D111" i="14"/>
  <c r="B112" i="14"/>
  <c r="C112" i="14"/>
  <c r="D112" i="14"/>
  <c r="B113" i="14"/>
  <c r="C113" i="14"/>
  <c r="D113" i="14"/>
  <c r="B114" i="14"/>
  <c r="C114" i="14"/>
  <c r="D114" i="14"/>
  <c r="B115" i="14"/>
  <c r="C115" i="14"/>
  <c r="D115" i="14"/>
  <c r="B116" i="14"/>
  <c r="C116" i="14"/>
  <c r="D116" i="14"/>
  <c r="B117" i="14"/>
  <c r="C117" i="14"/>
  <c r="D117" i="14"/>
  <c r="B118" i="14"/>
  <c r="C118" i="14"/>
  <c r="D118" i="14"/>
  <c r="C91" i="14"/>
  <c r="D91" i="14"/>
  <c r="B91" i="14"/>
  <c r="A120" i="14"/>
  <c r="T120" i="14" s="1"/>
  <c r="B89" i="14"/>
  <c r="C89" i="14"/>
  <c r="D89" i="14"/>
  <c r="D73" i="14"/>
  <c r="D74" i="14"/>
  <c r="D75" i="14"/>
  <c r="D76" i="14"/>
  <c r="D77" i="14"/>
  <c r="D78" i="14"/>
  <c r="D79" i="14"/>
  <c r="D80" i="14"/>
  <c r="D81" i="14"/>
  <c r="D82" i="14"/>
  <c r="D83" i="14"/>
  <c r="D84" i="14"/>
  <c r="D85" i="14"/>
  <c r="D86" i="14"/>
  <c r="D87" i="14"/>
  <c r="C73" i="14"/>
  <c r="C74" i="14"/>
  <c r="C75" i="14"/>
  <c r="C76" i="14"/>
  <c r="C77" i="14"/>
  <c r="C78" i="14"/>
  <c r="C79" i="14"/>
  <c r="C80" i="14"/>
  <c r="C81" i="14"/>
  <c r="C82" i="14"/>
  <c r="C83" i="14"/>
  <c r="C84" i="14"/>
  <c r="C85" i="14"/>
  <c r="C86" i="14"/>
  <c r="C87" i="14"/>
  <c r="B73" i="14"/>
  <c r="B74" i="14"/>
  <c r="B75" i="14"/>
  <c r="B76" i="14"/>
  <c r="B77" i="14"/>
  <c r="B78" i="14"/>
  <c r="B79" i="14"/>
  <c r="B80" i="14"/>
  <c r="B81" i="14"/>
  <c r="B82" i="14"/>
  <c r="B83" i="14"/>
  <c r="B84" i="14"/>
  <c r="B85" i="14"/>
  <c r="B86" i="14"/>
  <c r="B87" i="14"/>
  <c r="C57" i="14"/>
  <c r="D57" i="14"/>
  <c r="C58" i="14"/>
  <c r="D58" i="14"/>
  <c r="C59" i="14"/>
  <c r="D59" i="14"/>
  <c r="C60" i="14"/>
  <c r="D60" i="14"/>
  <c r="C61" i="14"/>
  <c r="D61" i="14"/>
  <c r="C62" i="14"/>
  <c r="D62" i="14"/>
  <c r="C63" i="14"/>
  <c r="D63" i="14"/>
  <c r="C64" i="14"/>
  <c r="D64" i="14"/>
  <c r="C65" i="14"/>
  <c r="D65" i="14"/>
  <c r="C66" i="14"/>
  <c r="D66" i="14"/>
  <c r="C67" i="14"/>
  <c r="D67" i="14"/>
  <c r="C68" i="14"/>
  <c r="D68" i="14"/>
  <c r="C69" i="14"/>
  <c r="D69" i="14"/>
  <c r="C70" i="14"/>
  <c r="D70" i="14"/>
  <c r="D56" i="14"/>
  <c r="C56" i="14"/>
  <c r="B57" i="14"/>
  <c r="B58" i="14"/>
  <c r="B59" i="14"/>
  <c r="B60" i="14"/>
  <c r="B61" i="14"/>
  <c r="B62" i="14"/>
  <c r="B63" i="14"/>
  <c r="B64" i="14"/>
  <c r="B65" i="14"/>
  <c r="B66" i="14"/>
  <c r="B67" i="14"/>
  <c r="B68" i="14"/>
  <c r="B69" i="14"/>
  <c r="B70" i="14"/>
  <c r="B56" i="14"/>
  <c r="B50" i="14"/>
  <c r="B51" i="14"/>
  <c r="B52" i="14"/>
  <c r="B53" i="14"/>
  <c r="B54" i="14"/>
  <c r="D50" i="14"/>
  <c r="D51" i="14"/>
  <c r="D52" i="14"/>
  <c r="D53" i="14"/>
  <c r="D54" i="14"/>
  <c r="C51" i="14"/>
  <c r="C52" i="14"/>
  <c r="C53" i="14"/>
  <c r="C54" i="14"/>
  <c r="JM142" i="14" l="1"/>
  <c r="JM86" i="14"/>
  <c r="JM89" i="14"/>
  <c r="J51" i="14"/>
  <c r="J52" i="14"/>
  <c r="J53" i="14"/>
  <c r="I51" i="14"/>
  <c r="I52" i="14"/>
  <c r="I53" i="14"/>
  <c r="I54" i="14"/>
  <c r="J54" i="14" l="1"/>
  <c r="Q51" i="14" l="1"/>
  <c r="Q52" i="14"/>
  <c r="Q54" i="14"/>
  <c r="J153" i="14" l="1"/>
  <c r="I154" i="14"/>
  <c r="N87" i="14" l="1"/>
  <c r="J87" i="14"/>
  <c r="Q154" i="14"/>
  <c r="O86" i="14"/>
  <c r="I86" i="14"/>
  <c r="P86" i="14"/>
  <c r="J86" i="14"/>
  <c r="O87" i="14"/>
  <c r="I87" i="14"/>
  <c r="Q86" i="14" l="1"/>
  <c r="AZ86" i="14" s="1"/>
  <c r="Q87" i="14"/>
  <c r="I179" i="14" l="1"/>
  <c r="J179" i="14"/>
  <c r="Q179" i="14" l="1"/>
  <c r="AZ179" i="14" s="1"/>
  <c r="C72" i="14"/>
  <c r="D72" i="14"/>
  <c r="C49" i="14"/>
  <c r="D49" i="14"/>
  <c r="C40" i="14"/>
  <c r="JM40" i="14" s="1"/>
  <c r="D40" i="14"/>
  <c r="D41" i="14"/>
  <c r="D42" i="14"/>
  <c r="D43" i="14"/>
  <c r="D44" i="14"/>
  <c r="D45" i="14"/>
  <c r="D46" i="14"/>
  <c r="D47" i="14"/>
  <c r="D39" i="14"/>
  <c r="C39" i="14"/>
  <c r="JM39" i="14" s="1"/>
  <c r="B72" i="14"/>
  <c r="B49" i="14"/>
  <c r="B40" i="14"/>
  <c r="B41" i="14"/>
  <c r="B42" i="14"/>
  <c r="B43" i="14"/>
  <c r="B44" i="14"/>
  <c r="B45" i="14"/>
  <c r="B46" i="14"/>
  <c r="B47" i="14"/>
  <c r="B39" i="14"/>
  <c r="O43" i="14" l="1"/>
  <c r="J280" i="14" l="1"/>
  <c r="I281" i="14"/>
  <c r="J287" i="14" l="1"/>
  <c r="J285" i="14"/>
  <c r="J283" i="14"/>
  <c r="J281" i="14"/>
  <c r="I286" i="14"/>
  <c r="I284" i="14"/>
  <c r="I282" i="14"/>
  <c r="J286" i="14"/>
  <c r="J284" i="14"/>
  <c r="J282" i="14"/>
  <c r="I287" i="14"/>
  <c r="I285" i="14"/>
  <c r="I283" i="14"/>
  <c r="I280" i="14"/>
  <c r="G281" i="14"/>
  <c r="G282" i="14"/>
  <c r="G280" i="14"/>
  <c r="O280" i="14" l="1"/>
  <c r="CB281" i="14"/>
  <c r="CB280" i="14"/>
  <c r="CB282" i="14"/>
  <c r="Q285" i="14"/>
  <c r="Q286" i="14"/>
  <c r="Q284" i="14"/>
  <c r="Q281" i="14"/>
  <c r="Q283" i="14"/>
  <c r="Q287" i="14"/>
  <c r="Q280" i="14"/>
  <c r="Q282" i="14"/>
  <c r="AZ282" i="14" s="1"/>
  <c r="P280" i="14" l="1"/>
  <c r="N280" i="14"/>
  <c r="M281" i="14" l="1"/>
  <c r="EL281" i="14" s="1"/>
  <c r="O281" i="14"/>
  <c r="R280" i="14"/>
  <c r="DW280" i="14" l="1"/>
  <c r="CV280" i="14"/>
  <c r="P281" i="14"/>
  <c r="N281" i="14"/>
  <c r="M282" i="14" l="1"/>
  <c r="EL282" i="14" s="1"/>
  <c r="R281" i="14"/>
  <c r="O282" i="14"/>
  <c r="N282" i="14" l="1"/>
  <c r="DW281" i="14"/>
  <c r="CV281" i="14"/>
  <c r="P282" i="14"/>
  <c r="R282" i="14" l="1"/>
  <c r="CV282" i="14" s="1"/>
  <c r="O283" i="14"/>
  <c r="DW282" i="14" l="1"/>
  <c r="N283" i="14"/>
  <c r="P283" i="14"/>
  <c r="M283" i="14"/>
  <c r="EL283" i="14" s="1"/>
  <c r="M284" i="14" l="1"/>
  <c r="EL284" i="14" s="1"/>
  <c r="R283" i="14"/>
  <c r="O284" i="14"/>
  <c r="DW283" i="14" l="1"/>
  <c r="CV283" i="14"/>
  <c r="P284" i="14"/>
  <c r="N284" i="14"/>
  <c r="M285" i="14" l="1"/>
  <c r="EL285" i="14" s="1"/>
  <c r="O285" i="14"/>
  <c r="R284" i="14"/>
  <c r="N285" i="14" l="1"/>
  <c r="DW284" i="14"/>
  <c r="CV284" i="14"/>
  <c r="P285" i="14"/>
  <c r="R285" i="14" l="1"/>
  <c r="CV285" i="14" s="1"/>
  <c r="O286" i="14"/>
  <c r="M286" i="14"/>
  <c r="EL286" i="14" s="1"/>
  <c r="DW285" i="14" l="1"/>
  <c r="N286" i="14"/>
  <c r="P286" i="14"/>
  <c r="R286" i="14" l="1"/>
  <c r="DW286" i="14" s="1"/>
  <c r="O287" i="14"/>
  <c r="M287" i="14"/>
  <c r="EL287" i="14" s="1"/>
  <c r="J275" i="14"/>
  <c r="I276" i="14"/>
  <c r="I170" i="14"/>
  <c r="J170" i="14"/>
  <c r="I171" i="14"/>
  <c r="J171" i="14"/>
  <c r="CV286" i="14" l="1"/>
  <c r="I277" i="14"/>
  <c r="J277" i="14"/>
  <c r="I278" i="14"/>
  <c r="J278" i="14"/>
  <c r="J276" i="14"/>
  <c r="P287" i="14"/>
  <c r="N287" i="14"/>
  <c r="I275" i="14"/>
  <c r="G277" i="14"/>
  <c r="G278" i="14"/>
  <c r="G275" i="14"/>
  <c r="G276" i="14"/>
  <c r="O275" i="14" l="1"/>
  <c r="P275" i="14"/>
  <c r="CB277" i="14"/>
  <c r="CB275" i="14"/>
  <c r="CB276" i="14"/>
  <c r="CB278" i="14"/>
  <c r="Q170" i="14"/>
  <c r="Q277" i="14"/>
  <c r="AZ277" i="14" s="1"/>
  <c r="Q171" i="14"/>
  <c r="Q276" i="14"/>
  <c r="R287" i="14"/>
  <c r="Q275" i="14"/>
  <c r="Q278" i="14"/>
  <c r="N275" i="14" l="1"/>
  <c r="DW287" i="14"/>
  <c r="CV287" i="14"/>
  <c r="M276" i="14" l="1"/>
  <c r="EL276" i="14" s="1"/>
  <c r="O276" i="14"/>
  <c r="R275" i="14"/>
  <c r="CV275" i="14" s="1"/>
  <c r="P276" i="14"/>
  <c r="N276" i="14"/>
  <c r="R276" i="14" l="1"/>
  <c r="CV276" i="14" s="1"/>
  <c r="DW275" i="14"/>
  <c r="M277" i="14"/>
  <c r="EL277" i="14" s="1"/>
  <c r="O277" i="14"/>
  <c r="DW276" i="14" l="1"/>
  <c r="P277" i="14"/>
  <c r="N277" i="14"/>
  <c r="R277" i="14" l="1"/>
  <c r="CV277" i="14" s="1"/>
  <c r="O278" i="14"/>
  <c r="M278" i="14"/>
  <c r="EL278" i="14" s="1"/>
  <c r="DW277" i="14" l="1"/>
  <c r="P278" i="14"/>
  <c r="I89" i="14"/>
  <c r="J89" i="14"/>
  <c r="N278" i="14" l="1"/>
  <c r="R278" i="14"/>
  <c r="G89" i="14"/>
  <c r="DW278" i="14" l="1"/>
  <c r="CV278" i="14"/>
  <c r="CB89" i="14"/>
  <c r="Q89" i="14"/>
  <c r="P89" i="14"/>
  <c r="O89" i="14"/>
  <c r="N89" i="14" l="1"/>
  <c r="R89" i="14" l="1"/>
  <c r="CV89" i="14" s="1"/>
  <c r="DW89" i="14" l="1"/>
  <c r="I122" i="14" l="1"/>
  <c r="I124" i="14"/>
  <c r="I126" i="14"/>
  <c r="I128" i="14"/>
  <c r="I130" i="14"/>
  <c r="I131" i="14"/>
  <c r="J131" i="14"/>
  <c r="I132" i="14"/>
  <c r="J132" i="14"/>
  <c r="M133" i="14"/>
  <c r="EL133" i="14" s="1"/>
  <c r="N133" i="14"/>
  <c r="I134" i="14"/>
  <c r="I136" i="14"/>
  <c r="I138" i="14"/>
  <c r="J138" i="14"/>
  <c r="I139" i="14"/>
  <c r="I156" i="14"/>
  <c r="J156" i="14"/>
  <c r="I157" i="14"/>
  <c r="J162" i="14"/>
  <c r="I167" i="14"/>
  <c r="J167" i="14"/>
  <c r="I168" i="14"/>
  <c r="J168" i="14"/>
  <c r="I169" i="14"/>
  <c r="J169" i="14"/>
  <c r="I173" i="14"/>
  <c r="J173" i="14"/>
  <c r="I174" i="14"/>
  <c r="J174" i="14"/>
  <c r="I176" i="14"/>
  <c r="J176" i="14"/>
  <c r="I177" i="14"/>
  <c r="J177" i="14"/>
  <c r="I181" i="14"/>
  <c r="J181" i="14"/>
  <c r="I182" i="14"/>
  <c r="J182" i="14"/>
  <c r="I183" i="14"/>
  <c r="I184" i="14"/>
  <c r="I185" i="14"/>
  <c r="I187" i="14"/>
  <c r="J187" i="14"/>
  <c r="I188" i="14"/>
  <c r="J188" i="14"/>
  <c r="I189" i="14"/>
  <c r="J189" i="14"/>
  <c r="I192" i="14"/>
  <c r="I193" i="14"/>
  <c r="I194" i="14"/>
  <c r="I196" i="14"/>
  <c r="I197" i="14"/>
  <c r="I198" i="14"/>
  <c r="I199" i="14"/>
  <c r="I200" i="14"/>
  <c r="I202" i="14"/>
  <c r="I203" i="14"/>
  <c r="I204" i="14"/>
  <c r="I206" i="14"/>
  <c r="J206" i="14"/>
  <c r="I207" i="14"/>
  <c r="J207" i="14"/>
  <c r="I210" i="14"/>
  <c r="J210" i="14"/>
  <c r="I211" i="14"/>
  <c r="J211" i="14"/>
  <c r="I212" i="14"/>
  <c r="J212" i="14"/>
  <c r="I214" i="14"/>
  <c r="I215" i="14"/>
  <c r="I216" i="14"/>
  <c r="I217" i="14"/>
  <c r="I218" i="14"/>
  <c r="I219" i="14"/>
  <c r="J219" i="14"/>
  <c r="I221" i="14"/>
  <c r="I224" i="14"/>
  <c r="I225" i="14"/>
  <c r="I226" i="14"/>
  <c r="I227" i="14"/>
  <c r="I229" i="14"/>
  <c r="I230" i="14"/>
  <c r="I232" i="14"/>
  <c r="I234" i="14"/>
  <c r="I235" i="14"/>
  <c r="I237" i="14"/>
  <c r="I238" i="14"/>
  <c r="I240" i="14"/>
  <c r="J243" i="14"/>
  <c r="I244" i="14"/>
  <c r="I247" i="14"/>
  <c r="J247" i="14"/>
  <c r="I248" i="14"/>
  <c r="I250" i="14"/>
  <c r="J250" i="14"/>
  <c r="I251" i="14"/>
  <c r="I256" i="14"/>
  <c r="J256" i="14"/>
  <c r="I257" i="14"/>
  <c r="I261" i="14"/>
  <c r="J261" i="14"/>
  <c r="I262" i="14"/>
  <c r="J264" i="14"/>
  <c r="I265" i="14"/>
  <c r="I269" i="14"/>
  <c r="J269" i="14"/>
  <c r="I270" i="14"/>
  <c r="I272" i="14"/>
  <c r="J272" i="14"/>
  <c r="I273" i="14"/>
  <c r="J273" i="14"/>
  <c r="J270" i="14" l="1"/>
  <c r="J259" i="14"/>
  <c r="J257" i="14"/>
  <c r="J254" i="14"/>
  <c r="J252" i="14"/>
  <c r="J248" i="14"/>
  <c r="J245" i="14"/>
  <c r="J165" i="14"/>
  <c r="J163" i="14"/>
  <c r="J161" i="14"/>
  <c r="J159" i="14"/>
  <c r="J157" i="14"/>
  <c r="I153" i="14"/>
  <c r="I151" i="14"/>
  <c r="I149" i="14"/>
  <c r="I147" i="14"/>
  <c r="I145" i="14"/>
  <c r="I143" i="14"/>
  <c r="I141" i="14"/>
  <c r="J267" i="14"/>
  <c r="J265" i="14"/>
  <c r="J262" i="14"/>
  <c r="I266" i="14"/>
  <c r="I253" i="14"/>
  <c r="I241" i="14"/>
  <c r="I178" i="14"/>
  <c r="I166" i="14"/>
  <c r="I164" i="14"/>
  <c r="I162" i="14"/>
  <c r="I160" i="14"/>
  <c r="I158" i="14"/>
  <c r="J151" i="14"/>
  <c r="J149" i="14"/>
  <c r="J147" i="14"/>
  <c r="J145" i="14"/>
  <c r="J143" i="14"/>
  <c r="J141" i="14"/>
  <c r="J139" i="14"/>
  <c r="I258" i="14"/>
  <c r="J266" i="14"/>
  <c r="J258" i="14"/>
  <c r="J253" i="14"/>
  <c r="J251" i="14"/>
  <c r="J244" i="14"/>
  <c r="J241" i="14"/>
  <c r="J178" i="14"/>
  <c r="J166" i="14"/>
  <c r="J164" i="14"/>
  <c r="J160" i="14"/>
  <c r="J158" i="14"/>
  <c r="I152" i="14"/>
  <c r="I150" i="14"/>
  <c r="I148" i="14"/>
  <c r="I146" i="14"/>
  <c r="I144" i="14"/>
  <c r="I142" i="14"/>
  <c r="I140" i="14"/>
  <c r="I267" i="14"/>
  <c r="I259" i="14"/>
  <c r="I254" i="14"/>
  <c r="I252" i="14"/>
  <c r="I245" i="14"/>
  <c r="I165" i="14"/>
  <c r="I163" i="14"/>
  <c r="I161" i="14"/>
  <c r="I159" i="14"/>
  <c r="J152" i="14"/>
  <c r="J150" i="14"/>
  <c r="J148" i="14"/>
  <c r="J146" i="14"/>
  <c r="J144" i="14"/>
  <c r="J142" i="14"/>
  <c r="J140" i="14"/>
  <c r="J240" i="14"/>
  <c r="P237" i="14"/>
  <c r="J237" i="14"/>
  <c r="P234" i="14"/>
  <c r="J234" i="14"/>
  <c r="N230" i="14"/>
  <c r="J230" i="14"/>
  <c r="N227" i="14"/>
  <c r="J227" i="14"/>
  <c r="P225" i="14"/>
  <c r="J225" i="14"/>
  <c r="P221" i="14"/>
  <c r="J221" i="14"/>
  <c r="P218" i="14"/>
  <c r="J218" i="14"/>
  <c r="P216" i="14"/>
  <c r="J216" i="14"/>
  <c r="P214" i="14"/>
  <c r="J214" i="14"/>
  <c r="P204" i="14"/>
  <c r="J204" i="14"/>
  <c r="P202" i="14"/>
  <c r="J202" i="14"/>
  <c r="P199" i="14"/>
  <c r="J199" i="14"/>
  <c r="P197" i="14"/>
  <c r="J197" i="14"/>
  <c r="P194" i="14"/>
  <c r="J194" i="14"/>
  <c r="P192" i="14"/>
  <c r="J192" i="14"/>
  <c r="P185" i="14"/>
  <c r="J185" i="14"/>
  <c r="P183" i="14"/>
  <c r="J183" i="14"/>
  <c r="I135" i="14"/>
  <c r="O133" i="14"/>
  <c r="I133" i="14"/>
  <c r="I129" i="14"/>
  <c r="O127" i="14"/>
  <c r="I127" i="14"/>
  <c r="O125" i="14"/>
  <c r="I125" i="14"/>
  <c r="O123" i="14"/>
  <c r="I123" i="14"/>
  <c r="I264" i="14"/>
  <c r="J135" i="14"/>
  <c r="J133" i="14"/>
  <c r="P129" i="14"/>
  <c r="J129" i="14"/>
  <c r="P127" i="14"/>
  <c r="J127" i="14"/>
  <c r="P125" i="14"/>
  <c r="J125" i="14"/>
  <c r="P123" i="14"/>
  <c r="J123" i="14"/>
  <c r="J238" i="14"/>
  <c r="N235" i="14"/>
  <c r="J235" i="14"/>
  <c r="P232" i="14"/>
  <c r="J232" i="14"/>
  <c r="P229" i="14"/>
  <c r="J229" i="14"/>
  <c r="P226" i="14"/>
  <c r="J226" i="14"/>
  <c r="P224" i="14"/>
  <c r="J224" i="14"/>
  <c r="P217" i="14"/>
  <c r="J217" i="14"/>
  <c r="P215" i="14"/>
  <c r="J215" i="14"/>
  <c r="P203" i="14"/>
  <c r="J203" i="14"/>
  <c r="P200" i="14"/>
  <c r="J200" i="14"/>
  <c r="P198" i="14"/>
  <c r="J198" i="14"/>
  <c r="P196" i="14"/>
  <c r="J196" i="14"/>
  <c r="P193" i="14"/>
  <c r="J193" i="14"/>
  <c r="P184" i="14"/>
  <c r="J184" i="14"/>
  <c r="I243" i="14"/>
  <c r="J136" i="14"/>
  <c r="J134" i="14"/>
  <c r="P130" i="14"/>
  <c r="J130" i="14"/>
  <c r="P128" i="14"/>
  <c r="J128" i="14"/>
  <c r="P126" i="14"/>
  <c r="J126" i="14"/>
  <c r="P124" i="14"/>
  <c r="J124" i="14"/>
  <c r="P122" i="14"/>
  <c r="J122" i="14"/>
  <c r="N132" i="14"/>
  <c r="G272" i="14"/>
  <c r="G269" i="14"/>
  <c r="G264" i="14"/>
  <c r="G261" i="14"/>
  <c r="O237" i="14"/>
  <c r="O234" i="14"/>
  <c r="O230" i="14"/>
  <c r="O227" i="14"/>
  <c r="O225" i="14"/>
  <c r="O221" i="14"/>
  <c r="O218" i="14"/>
  <c r="O216" i="14"/>
  <c r="O214" i="14"/>
  <c r="O204" i="14"/>
  <c r="O202" i="14"/>
  <c r="O199" i="14"/>
  <c r="O197" i="14"/>
  <c r="O194" i="14"/>
  <c r="O192" i="14"/>
  <c r="O130" i="14"/>
  <c r="O128" i="14"/>
  <c r="O126" i="14"/>
  <c r="O124" i="14"/>
  <c r="O122" i="14"/>
  <c r="O256" i="14"/>
  <c r="O238" i="14"/>
  <c r="O235" i="14"/>
  <c r="O232" i="14"/>
  <c r="O229" i="14"/>
  <c r="O226" i="14"/>
  <c r="O224" i="14"/>
  <c r="O217" i="14"/>
  <c r="O215" i="14"/>
  <c r="O210" i="14"/>
  <c r="O203" i="14"/>
  <c r="O200" i="14"/>
  <c r="O198" i="14"/>
  <c r="O196" i="14"/>
  <c r="O193" i="14"/>
  <c r="O185" i="14"/>
  <c r="O183" i="14"/>
  <c r="O181" i="14"/>
  <c r="G273" i="14"/>
  <c r="G270" i="14"/>
  <c r="P238" i="14" l="1"/>
  <c r="O129" i="14"/>
  <c r="O176" i="14"/>
  <c r="O250" i="14"/>
  <c r="O173" i="14"/>
  <c r="O206" i="14"/>
  <c r="O247" i="14"/>
  <c r="O240" i="14"/>
  <c r="CB273" i="14"/>
  <c r="CB272" i="14"/>
  <c r="CB264" i="14"/>
  <c r="CB270" i="14"/>
  <c r="CB261" i="14"/>
  <c r="CB269" i="14"/>
  <c r="P269" i="14"/>
  <c r="O269" i="14"/>
  <c r="Q266" i="14"/>
  <c r="AZ266" i="14" s="1"/>
  <c r="Q265" i="14"/>
  <c r="O187" i="14"/>
  <c r="P261" i="14"/>
  <c r="O261" i="14"/>
  <c r="Q264" i="14"/>
  <c r="Q262" i="14"/>
  <c r="Q272" i="14"/>
  <c r="O184" i="14"/>
  <c r="Q261" i="14"/>
  <c r="Q273" i="14"/>
  <c r="Q269" i="14"/>
  <c r="O243" i="14"/>
  <c r="O264" i="14"/>
  <c r="O219" i="14"/>
  <c r="P272" i="14"/>
  <c r="O272" i="14"/>
  <c r="Q270" i="14"/>
  <c r="Q267" i="14"/>
  <c r="G262" i="14"/>
  <c r="G265" i="14"/>
  <c r="CB262" i="14" l="1"/>
  <c r="CB265" i="14"/>
  <c r="P264" i="14"/>
  <c r="R264" i="14"/>
  <c r="N264" i="14"/>
  <c r="N261" i="14"/>
  <c r="N269" i="14"/>
  <c r="N272" i="14"/>
  <c r="G266" i="14"/>
  <c r="R269" i="14" l="1"/>
  <c r="R261" i="14"/>
  <c r="CV261" i="14" s="1"/>
  <c r="R272" i="14"/>
  <c r="CV272" i="14" s="1"/>
  <c r="DW264" i="14"/>
  <c r="CV264" i="14"/>
  <c r="CB266" i="14"/>
  <c r="O262" i="14"/>
  <c r="P273" i="14"/>
  <c r="O273" i="14"/>
  <c r="O270" i="14"/>
  <c r="O265" i="14"/>
  <c r="M262" i="14"/>
  <c r="EL262" i="14" s="1"/>
  <c r="M270" i="14"/>
  <c r="EL270" i="14" s="1"/>
  <c r="M273" i="14"/>
  <c r="EL273" i="14" s="1"/>
  <c r="DW272" i="14" l="1"/>
  <c r="DW269" i="14"/>
  <c r="CV269" i="14"/>
  <c r="DW261" i="14"/>
  <c r="N265" i="14"/>
  <c r="P270" i="14"/>
  <c r="N270" i="14"/>
  <c r="P262" i="14"/>
  <c r="N262" i="14"/>
  <c r="N273" i="14"/>
  <c r="P265" i="14"/>
  <c r="M265" i="14"/>
  <c r="EL265" i="14" s="1"/>
  <c r="R273" i="14" l="1"/>
  <c r="CV273" i="14" s="1"/>
  <c r="R265" i="14"/>
  <c r="DW265" i="14" s="1"/>
  <c r="R270" i="14"/>
  <c r="DW270" i="14" s="1"/>
  <c r="R262" i="14"/>
  <c r="DW262" i="14" s="1"/>
  <c r="G267" i="14"/>
  <c r="O266" i="14"/>
  <c r="DW273" i="14" l="1"/>
  <c r="CV270" i="14"/>
  <c r="CV262" i="14"/>
  <c r="CV265" i="14"/>
  <c r="N266" i="14"/>
  <c r="CB267" i="14"/>
  <c r="M266" i="14"/>
  <c r="EL266" i="14" s="1"/>
  <c r="P266" i="14"/>
  <c r="G283" i="14"/>
  <c r="I118" i="14"/>
  <c r="J118" i="14"/>
  <c r="P256" i="14"/>
  <c r="P176" i="14" l="1"/>
  <c r="P173" i="14"/>
  <c r="R266" i="14"/>
  <c r="CV266" i="14" s="1"/>
  <c r="P187" i="14"/>
  <c r="N187" i="14"/>
  <c r="CB283" i="14"/>
  <c r="G284" i="14"/>
  <c r="O267" i="14"/>
  <c r="P247" i="14"/>
  <c r="O211" i="14"/>
  <c r="P210" i="14"/>
  <c r="P156" i="14"/>
  <c r="R176" i="14" l="1"/>
  <c r="R243" i="14"/>
  <c r="P133" i="14"/>
  <c r="P243" i="14"/>
  <c r="N240" i="14"/>
  <c r="P240" i="14"/>
  <c r="DW266" i="14"/>
  <c r="M188" i="14"/>
  <c r="EL188" i="14" s="1"/>
  <c r="O248" i="14"/>
  <c r="CB284" i="14"/>
  <c r="Q165" i="14"/>
  <c r="Q181" i="14"/>
  <c r="Q193" i="14"/>
  <c r="R235" i="14"/>
  <c r="Q245" i="14"/>
  <c r="R123" i="14"/>
  <c r="Q127" i="14"/>
  <c r="AZ127" i="14" s="1"/>
  <c r="Q152" i="14"/>
  <c r="Q174" i="14"/>
  <c r="R187" i="14"/>
  <c r="R200" i="14"/>
  <c r="Q202" i="14"/>
  <c r="R217" i="14"/>
  <c r="Q226" i="14"/>
  <c r="AZ226" i="14" s="1"/>
  <c r="R240" i="14"/>
  <c r="Q259" i="14"/>
  <c r="R128" i="14"/>
  <c r="Q149" i="14"/>
  <c r="Q167" i="14"/>
  <c r="Q197" i="14"/>
  <c r="Q214" i="14"/>
  <c r="R229" i="14"/>
  <c r="Q241" i="14"/>
  <c r="AZ241" i="14" s="1"/>
  <c r="Q250" i="14"/>
  <c r="R125" i="14"/>
  <c r="R129" i="14"/>
  <c r="Q142" i="14"/>
  <c r="Q160" i="14"/>
  <c r="R184" i="14"/>
  <c r="R192" i="14"/>
  <c r="Q206" i="14"/>
  <c r="R221" i="14"/>
  <c r="Q224" i="14"/>
  <c r="Q234" i="14"/>
  <c r="P181" i="14"/>
  <c r="R122" i="14"/>
  <c r="Q126" i="14"/>
  <c r="AZ126" i="14" s="1"/>
  <c r="Q143" i="14"/>
  <c r="Q161" i="14"/>
  <c r="Q173" i="14"/>
  <c r="R193" i="14"/>
  <c r="Q199" i="14"/>
  <c r="R210" i="14"/>
  <c r="Q216" i="14"/>
  <c r="Q237" i="14"/>
  <c r="Q252" i="14"/>
  <c r="R127" i="14"/>
  <c r="Q135" i="14"/>
  <c r="AZ135" i="14" s="1"/>
  <c r="Q148" i="14"/>
  <c r="Q166" i="14"/>
  <c r="Q182" i="14"/>
  <c r="AZ182" i="14" s="1"/>
  <c r="Q194" i="14"/>
  <c r="R202" i="14"/>
  <c r="R226" i="14"/>
  <c r="Q238" i="14"/>
  <c r="AZ238" i="14" s="1"/>
  <c r="Q253" i="14"/>
  <c r="Q132" i="14"/>
  <c r="AZ132" i="14" s="1"/>
  <c r="Q145" i="14"/>
  <c r="Q163" i="14"/>
  <c r="Q183" i="14"/>
  <c r="AZ183" i="14" s="1"/>
  <c r="R197" i="14"/>
  <c r="Q203" i="14"/>
  <c r="R214" i="14"/>
  <c r="Q218" i="14"/>
  <c r="Q258" i="14"/>
  <c r="Q129" i="14"/>
  <c r="AZ129" i="14" s="1"/>
  <c r="R133" i="14"/>
  <c r="Q138" i="14"/>
  <c r="Q156" i="14"/>
  <c r="Q178" i="14"/>
  <c r="AZ178" i="14" s="1"/>
  <c r="Q198" i="14"/>
  <c r="Q215" i="14"/>
  <c r="R224" i="14"/>
  <c r="Q230" i="14"/>
  <c r="AZ230" i="14" s="1"/>
  <c r="R234" i="14"/>
  <c r="Q257" i="14"/>
  <c r="P250" i="14"/>
  <c r="O188" i="14"/>
  <c r="M267" i="14"/>
  <c r="EL267" i="14" s="1"/>
  <c r="Q118" i="14"/>
  <c r="R130" i="14"/>
  <c r="R173" i="14"/>
  <c r="Q176" i="14"/>
  <c r="R126" i="14"/>
  <c r="Q139" i="14"/>
  <c r="Q157" i="14"/>
  <c r="Q185" i="14"/>
  <c r="AZ185" i="14" s="1"/>
  <c r="R199" i="14"/>
  <c r="R216" i="14"/>
  <c r="Q225" i="14"/>
  <c r="AZ225" i="14" s="1"/>
  <c r="R237" i="14"/>
  <c r="Q247" i="14"/>
  <c r="Q131" i="14"/>
  <c r="AZ131" i="14" s="1"/>
  <c r="Q144" i="14"/>
  <c r="Q162" i="14"/>
  <c r="R194" i="14"/>
  <c r="Q196" i="14"/>
  <c r="Q211" i="14"/>
  <c r="R238" i="14"/>
  <c r="Q248" i="14"/>
  <c r="R124" i="14"/>
  <c r="Q141" i="14"/>
  <c r="Q159" i="14"/>
  <c r="R183" i="14"/>
  <c r="R203" i="14"/>
  <c r="R218" i="14"/>
  <c r="Q227" i="14"/>
  <c r="Q243" i="14"/>
  <c r="Q256" i="14"/>
  <c r="Q133" i="14"/>
  <c r="AZ133" i="14" s="1"/>
  <c r="Q150" i="14"/>
  <c r="Q168" i="14"/>
  <c r="Q189" i="14"/>
  <c r="Q204" i="14"/>
  <c r="R215" i="14"/>
  <c r="Q219" i="14"/>
  <c r="R230" i="14"/>
  <c r="Q232" i="14"/>
  <c r="Q251" i="14"/>
  <c r="P131" i="14"/>
  <c r="R256" i="14"/>
  <c r="G285" i="14"/>
  <c r="Q130" i="14"/>
  <c r="AZ130" i="14" s="1"/>
  <c r="Q134" i="14"/>
  <c r="AZ134" i="14" s="1"/>
  <c r="Q151" i="14"/>
  <c r="Q169" i="14"/>
  <c r="R185" i="14"/>
  <c r="Q207" i="14"/>
  <c r="R225" i="14"/>
  <c r="Q235" i="14"/>
  <c r="AZ235" i="14" s="1"/>
  <c r="R247" i="14"/>
  <c r="Q123" i="14"/>
  <c r="AZ123" i="14" s="1"/>
  <c r="Q140" i="14"/>
  <c r="Q158" i="14"/>
  <c r="Q187" i="14"/>
  <c r="R196" i="14"/>
  <c r="Q200" i="14"/>
  <c r="Q217" i="14"/>
  <c r="Q240" i="14"/>
  <c r="Q124" i="14"/>
  <c r="AZ124" i="14" s="1"/>
  <c r="Q128" i="14"/>
  <c r="AZ128" i="14" s="1"/>
  <c r="Q136" i="14"/>
  <c r="Q153" i="14"/>
  <c r="Q177" i="14"/>
  <c r="AZ177" i="14" s="1"/>
  <c r="Q188" i="14"/>
  <c r="Q212" i="14"/>
  <c r="R227" i="14"/>
  <c r="Q229" i="14"/>
  <c r="Q254" i="14"/>
  <c r="Q125" i="14"/>
  <c r="AZ125" i="14" s="1"/>
  <c r="Q146" i="14"/>
  <c r="Q164" i="14"/>
  <c r="Q184" i="14"/>
  <c r="AZ184" i="14" s="1"/>
  <c r="Q192" i="14"/>
  <c r="R204" i="14"/>
  <c r="R219" i="14"/>
  <c r="Q221" i="14"/>
  <c r="R232" i="14"/>
  <c r="Q244" i="14"/>
  <c r="AZ244" i="14" s="1"/>
  <c r="P206" i="14"/>
  <c r="Q122" i="14"/>
  <c r="Q147" i="14"/>
  <c r="Q210" i="14"/>
  <c r="O257" i="14"/>
  <c r="O244" i="14"/>
  <c r="P267" i="14"/>
  <c r="N206" i="14"/>
  <c r="O207" i="14"/>
  <c r="N243" i="14"/>
  <c r="N210" i="14"/>
  <c r="N247" i="14"/>
  <c r="O182" i="14"/>
  <c r="N181" i="14"/>
  <c r="N250" i="14"/>
  <c r="N131" i="14"/>
  <c r="N173" i="14"/>
  <c r="N256" i="14"/>
  <c r="N176" i="14"/>
  <c r="O132" i="14" l="1"/>
  <c r="R267" i="14"/>
  <c r="CV267" i="14" s="1"/>
  <c r="P211" i="14"/>
  <c r="O134" i="14"/>
  <c r="O251" i="14"/>
  <c r="O241" i="14"/>
  <c r="P248" i="14"/>
  <c r="P244" i="14"/>
  <c r="DW204" i="14"/>
  <c r="DW243" i="14"/>
  <c r="DW227" i="14"/>
  <c r="CV227" i="14"/>
  <c r="CB285" i="14"/>
  <c r="DW203" i="14"/>
  <c r="DW124" i="14"/>
  <c r="CV124" i="14"/>
  <c r="DW238" i="14"/>
  <c r="CV238" i="14"/>
  <c r="DW237" i="14"/>
  <c r="DW216" i="14"/>
  <c r="CV216" i="14"/>
  <c r="DW130" i="14"/>
  <c r="CV130" i="14"/>
  <c r="DW226" i="14"/>
  <c r="CV226" i="14"/>
  <c r="DW122" i="14"/>
  <c r="CV122" i="14"/>
  <c r="DW221" i="14"/>
  <c r="CV221" i="14"/>
  <c r="DW192" i="14"/>
  <c r="DW125" i="14"/>
  <c r="CV125" i="14"/>
  <c r="DW187" i="14"/>
  <c r="CV187" i="14"/>
  <c r="DW232" i="14"/>
  <c r="CV232" i="14"/>
  <c r="DW219" i="14"/>
  <c r="CV219" i="14"/>
  <c r="DW196" i="14"/>
  <c r="DW176" i="14"/>
  <c r="CV176" i="14"/>
  <c r="DW247" i="14"/>
  <c r="CV247" i="14"/>
  <c r="DW225" i="14"/>
  <c r="CV225" i="14"/>
  <c r="DW185" i="14"/>
  <c r="CV185" i="14"/>
  <c r="DW256" i="14"/>
  <c r="CV256" i="14"/>
  <c r="DW230" i="14"/>
  <c r="CV230" i="14"/>
  <c r="DW215" i="14"/>
  <c r="CV215" i="14"/>
  <c r="DW218" i="14"/>
  <c r="CV218" i="14"/>
  <c r="DW183" i="14"/>
  <c r="CV183" i="14"/>
  <c r="DW194" i="14"/>
  <c r="CV194" i="14"/>
  <c r="DW199" i="14"/>
  <c r="CV199" i="14"/>
  <c r="DW126" i="14"/>
  <c r="CV126" i="14"/>
  <c r="DW173" i="14"/>
  <c r="CV173" i="14"/>
  <c r="DW234" i="14"/>
  <c r="CV234" i="14"/>
  <c r="DW224" i="14"/>
  <c r="DW133" i="14"/>
  <c r="DW214" i="14"/>
  <c r="CV214" i="14"/>
  <c r="DW197" i="14"/>
  <c r="CV197" i="14"/>
  <c r="DW202" i="14"/>
  <c r="DW127" i="14"/>
  <c r="CV127" i="14"/>
  <c r="DW210" i="14"/>
  <c r="CV210" i="14"/>
  <c r="DW193" i="14"/>
  <c r="DW184" i="14"/>
  <c r="CV184" i="14"/>
  <c r="DW129" i="14"/>
  <c r="CV129" i="14"/>
  <c r="DW229" i="14"/>
  <c r="CV229" i="14"/>
  <c r="DW128" i="14"/>
  <c r="CV128" i="14"/>
  <c r="DW240" i="14"/>
  <c r="CV240" i="14"/>
  <c r="DW217" i="14"/>
  <c r="CV217" i="14"/>
  <c r="DW200" i="14"/>
  <c r="CV200" i="14"/>
  <c r="DW123" i="14"/>
  <c r="CV123" i="14"/>
  <c r="DW235" i="14"/>
  <c r="CV235" i="14"/>
  <c r="N188" i="14"/>
  <c r="P189" i="14"/>
  <c r="O189" i="14"/>
  <c r="P177" i="14"/>
  <c r="O177" i="14"/>
  <c r="P257" i="14"/>
  <c r="R206" i="14"/>
  <c r="R250" i="14"/>
  <c r="R181" i="14"/>
  <c r="G286" i="14"/>
  <c r="O174" i="14"/>
  <c r="P188" i="14"/>
  <c r="N267" i="14"/>
  <c r="R131" i="14"/>
  <c r="G287" i="14"/>
  <c r="M177" i="14"/>
  <c r="EL177" i="14" s="1"/>
  <c r="M248" i="14"/>
  <c r="EL248" i="14" s="1"/>
  <c r="M174" i="14"/>
  <c r="EL174" i="14" s="1"/>
  <c r="M251" i="14"/>
  <c r="EL251" i="14" s="1"/>
  <c r="P182" i="14"/>
  <c r="M182" i="14"/>
  <c r="EL182" i="14" s="1"/>
  <c r="M257" i="14"/>
  <c r="EL257" i="14" s="1"/>
  <c r="DW267" i="14" l="1"/>
  <c r="M244" i="14"/>
  <c r="EL244" i="14" s="1"/>
  <c r="R134" i="14"/>
  <c r="DW134" i="14" s="1"/>
  <c r="P134" i="14"/>
  <c r="O212" i="14"/>
  <c r="R241" i="14"/>
  <c r="M241" i="14"/>
  <c r="EL241" i="14" s="1"/>
  <c r="N241" i="14"/>
  <c r="P241" i="14"/>
  <c r="P251" i="14"/>
  <c r="N251" i="14"/>
  <c r="O258" i="14"/>
  <c r="P174" i="14"/>
  <c r="N174" i="14"/>
  <c r="O245" i="14"/>
  <c r="DW181" i="14"/>
  <c r="CV181" i="14"/>
  <c r="CB287" i="14"/>
  <c r="DW131" i="14"/>
  <c r="CV131" i="14"/>
  <c r="CB286" i="14"/>
  <c r="DW250" i="14"/>
  <c r="CV250" i="14"/>
  <c r="DW206" i="14"/>
  <c r="R132" i="14"/>
  <c r="M132" i="14"/>
  <c r="EL132" i="14" s="1"/>
  <c r="M211" i="14"/>
  <c r="EL211" i="14" s="1"/>
  <c r="M189" i="14"/>
  <c r="EL189" i="14" s="1"/>
  <c r="R188" i="14"/>
  <c r="N244" i="14"/>
  <c r="P245" i="14"/>
  <c r="N211" i="14"/>
  <c r="N182" i="14"/>
  <c r="N177" i="14"/>
  <c r="N257" i="14"/>
  <c r="O135" i="14" l="1"/>
  <c r="DW241" i="14"/>
  <c r="CV241" i="14"/>
  <c r="P212" i="14"/>
  <c r="O252" i="14"/>
  <c r="N248" i="14"/>
  <c r="DW188" i="14"/>
  <c r="CV188" i="14"/>
  <c r="DW132" i="14"/>
  <c r="CV132" i="14"/>
  <c r="R174" i="14"/>
  <c r="R248" i="14"/>
  <c r="O178" i="14"/>
  <c r="R189" i="14"/>
  <c r="R177" i="14"/>
  <c r="R182" i="14"/>
  <c r="R211" i="14"/>
  <c r="R251" i="14"/>
  <c r="R257" i="14"/>
  <c r="N189" i="14"/>
  <c r="N245" i="14"/>
  <c r="M245" i="14"/>
  <c r="EL245" i="14" s="1"/>
  <c r="M258" i="14"/>
  <c r="EL258" i="14" s="1"/>
  <c r="M178" i="14"/>
  <c r="EL178" i="14" s="1"/>
  <c r="P135" i="14" l="1"/>
  <c r="M252" i="14"/>
  <c r="EL252" i="14" s="1"/>
  <c r="DW257" i="14"/>
  <c r="CV257" i="14"/>
  <c r="DW211" i="14"/>
  <c r="CV211" i="14"/>
  <c r="DW182" i="14"/>
  <c r="CV182" i="14"/>
  <c r="DW189" i="14"/>
  <c r="CV189" i="14"/>
  <c r="DW251" i="14"/>
  <c r="CV251" i="14"/>
  <c r="DW177" i="14"/>
  <c r="CV177" i="14"/>
  <c r="DW248" i="14"/>
  <c r="CV248" i="14"/>
  <c r="DW174" i="14"/>
  <c r="CV174" i="14"/>
  <c r="R212" i="14"/>
  <c r="P178" i="14"/>
  <c r="M212" i="14"/>
  <c r="EL212" i="14" s="1"/>
  <c r="P252" i="14"/>
  <c r="P258" i="14"/>
  <c r="N258" i="14"/>
  <c r="N252" i="14"/>
  <c r="N178" i="14"/>
  <c r="R178" i="14" l="1"/>
  <c r="CV178" i="14" s="1"/>
  <c r="M179" i="14"/>
  <c r="EL179" i="14" s="1"/>
  <c r="O136" i="14"/>
  <c r="R135" i="14"/>
  <c r="DW135" i="14" s="1"/>
  <c r="O253" i="14"/>
  <c r="M253" i="14"/>
  <c r="EL253" i="14" s="1"/>
  <c r="DW212" i="14"/>
  <c r="CV212" i="14"/>
  <c r="R258" i="14"/>
  <c r="N212" i="14"/>
  <c r="R252" i="14"/>
  <c r="P259" i="14"/>
  <c r="O259" i="14"/>
  <c r="O179" i="14"/>
  <c r="M259" i="14"/>
  <c r="EL259" i="14" s="1"/>
  <c r="DW178" i="14" l="1"/>
  <c r="P136" i="14"/>
  <c r="P253" i="14"/>
  <c r="N253" i="14"/>
  <c r="DW252" i="14"/>
  <c r="CV252" i="14"/>
  <c r="DW258" i="14"/>
  <c r="CV258" i="14"/>
  <c r="N179" i="14"/>
  <c r="P179" i="14"/>
  <c r="R136" i="14" l="1"/>
  <c r="DW136" i="14" s="1"/>
  <c r="O254" i="14"/>
  <c r="M254" i="14"/>
  <c r="EL254" i="14" s="1"/>
  <c r="N259" i="14"/>
  <c r="R259" i="14"/>
  <c r="R179" i="14"/>
  <c r="R253" i="14"/>
  <c r="P254" i="14" l="1"/>
  <c r="DW253" i="14"/>
  <c r="CV253" i="14"/>
  <c r="DW179" i="14"/>
  <c r="CV179" i="14"/>
  <c r="DW259" i="14"/>
  <c r="CV259" i="14"/>
  <c r="N254" i="14" l="1"/>
  <c r="R254" i="14"/>
  <c r="DW254" i="14" l="1"/>
  <c r="CV254" i="14"/>
  <c r="M156" i="14" l="1"/>
  <c r="EL156" i="14" s="1"/>
  <c r="G192" i="14" l="1"/>
  <c r="N156" i="14"/>
  <c r="CB192" i="14" l="1"/>
  <c r="P157" i="14"/>
  <c r="O157" i="14"/>
  <c r="G173" i="14"/>
  <c r="G250" i="14"/>
  <c r="G247" i="14"/>
  <c r="G229" i="14"/>
  <c r="G232" i="14"/>
  <c r="G224" i="14"/>
  <c r="G202" i="14"/>
  <c r="G210" i="14"/>
  <c r="R156" i="14"/>
  <c r="G214" i="14"/>
  <c r="G206" i="14"/>
  <c r="G181" i="14"/>
  <c r="G256" i="14"/>
  <c r="G187" i="14"/>
  <c r="G138" i="14"/>
  <c r="G176" i="14"/>
  <c r="G240" i="14"/>
  <c r="M157" i="14"/>
  <c r="EL157" i="14" s="1"/>
  <c r="G207" i="14"/>
  <c r="CB176" i="14" l="1"/>
  <c r="CB187" i="14"/>
  <c r="CB181" i="14"/>
  <c r="CB214" i="14"/>
  <c r="CB210" i="14"/>
  <c r="CB224" i="14"/>
  <c r="CB229" i="14"/>
  <c r="CB250" i="14"/>
  <c r="CB207" i="14"/>
  <c r="CB240" i="14"/>
  <c r="CB138" i="14"/>
  <c r="CB256" i="14"/>
  <c r="CB206" i="14"/>
  <c r="DW156" i="14"/>
  <c r="CV156" i="14"/>
  <c r="CB202" i="14"/>
  <c r="CB232" i="14"/>
  <c r="CB247" i="14"/>
  <c r="CB173" i="14"/>
  <c r="G182" i="14"/>
  <c r="G193" i="14"/>
  <c r="G174" i="14"/>
  <c r="G257" i="14"/>
  <c r="G139" i="14"/>
  <c r="G230" i="14"/>
  <c r="G188" i="14"/>
  <c r="G203" i="14"/>
  <c r="G248" i="14"/>
  <c r="G225" i="14"/>
  <c r="G177" i="14"/>
  <c r="G215" i="14"/>
  <c r="G251" i="14"/>
  <c r="N157" i="14"/>
  <c r="CB215" i="14" l="1"/>
  <c r="CB225" i="14"/>
  <c r="CB203" i="14"/>
  <c r="CB230" i="14"/>
  <c r="CB257" i="14"/>
  <c r="CB193" i="14"/>
  <c r="CB251" i="14"/>
  <c r="CB177" i="14"/>
  <c r="CB248" i="14"/>
  <c r="CB188" i="14"/>
  <c r="CB139" i="14"/>
  <c r="CB174" i="14"/>
  <c r="CB182" i="14"/>
  <c r="G204" i="14"/>
  <c r="G178" i="14"/>
  <c r="G140" i="14"/>
  <c r="P158" i="14"/>
  <c r="O158" i="14"/>
  <c r="G226" i="14"/>
  <c r="G216" i="14"/>
  <c r="G211" i="14"/>
  <c r="G258" i="14"/>
  <c r="R157" i="14"/>
  <c r="G194" i="14"/>
  <c r="G179" i="14"/>
  <c r="M158" i="14"/>
  <c r="EL158" i="14" s="1"/>
  <c r="CB194" i="14" l="1"/>
  <c r="CB258" i="14"/>
  <c r="CB216" i="14"/>
  <c r="CB178" i="14"/>
  <c r="CB179" i="14"/>
  <c r="DW157" i="14"/>
  <c r="CV157" i="14"/>
  <c r="CB211" i="14"/>
  <c r="CB226" i="14"/>
  <c r="CB140" i="14"/>
  <c r="CB204" i="14"/>
  <c r="G189" i="14"/>
  <c r="G141" i="14"/>
  <c r="G212" i="14"/>
  <c r="G259" i="14"/>
  <c r="N158" i="14"/>
  <c r="CB259" i="14" l="1"/>
  <c r="CB141" i="14"/>
  <c r="CB212" i="14"/>
  <c r="CB189" i="14"/>
  <c r="G142" i="14"/>
  <c r="P159" i="14"/>
  <c r="O159" i="14"/>
  <c r="R158" i="14"/>
  <c r="M159" i="14"/>
  <c r="EL159" i="14" s="1"/>
  <c r="DW158" i="14" l="1"/>
  <c r="CV158" i="14"/>
  <c r="CB142" i="14"/>
  <c r="G143" i="14"/>
  <c r="N159" i="14"/>
  <c r="CB143" i="14" l="1"/>
  <c r="R159" i="14"/>
  <c r="G144" i="14"/>
  <c r="P160" i="14"/>
  <c r="O160" i="14"/>
  <c r="M160" i="14"/>
  <c r="EL160" i="14" s="1"/>
  <c r="CB144" i="14" l="1"/>
  <c r="DW159" i="14"/>
  <c r="CV159" i="14"/>
  <c r="G145" i="14"/>
  <c r="N160" i="14"/>
  <c r="CB145" i="14" l="1"/>
  <c r="R160" i="14"/>
  <c r="G146" i="14"/>
  <c r="P161" i="14"/>
  <c r="O161" i="14"/>
  <c r="M161" i="14"/>
  <c r="EL161" i="14" s="1"/>
  <c r="CB146" i="14" l="1"/>
  <c r="DW160" i="14"/>
  <c r="CV160" i="14"/>
  <c r="G147" i="14"/>
  <c r="N161" i="14"/>
  <c r="CB147" i="14" l="1"/>
  <c r="R161" i="14"/>
  <c r="G148" i="14"/>
  <c r="O162" i="14"/>
  <c r="R162" i="14" l="1"/>
  <c r="P162" i="14"/>
  <c r="CB148" i="14"/>
  <c r="DW161" i="14"/>
  <c r="CV161" i="14"/>
  <c r="G149" i="14"/>
  <c r="M162" i="14"/>
  <c r="EL162" i="14" s="1"/>
  <c r="N162" i="14"/>
  <c r="M163" i="14" l="1"/>
  <c r="EL163" i="14" s="1"/>
  <c r="CB149" i="14"/>
  <c r="DW162" i="14"/>
  <c r="CV162" i="14"/>
  <c r="G150" i="14"/>
  <c r="O163" i="14"/>
  <c r="P163" i="14" l="1"/>
  <c r="CB150" i="14"/>
  <c r="G151" i="14"/>
  <c r="N163" i="14"/>
  <c r="O164" i="14" l="1"/>
  <c r="CB151" i="14"/>
  <c r="R163" i="14"/>
  <c r="G152" i="14"/>
  <c r="CB152" i="14" l="1"/>
  <c r="DW163" i="14"/>
  <c r="CV163" i="14"/>
  <c r="P164" i="14"/>
  <c r="M164" i="14"/>
  <c r="EL164" i="14" s="1"/>
  <c r="G153" i="14"/>
  <c r="N164" i="14"/>
  <c r="M165" i="14" l="1"/>
  <c r="EL165" i="14" s="1"/>
  <c r="CB153" i="14"/>
  <c r="R164" i="14"/>
  <c r="G156" i="14"/>
  <c r="O165" i="14"/>
  <c r="P165" i="14" l="1"/>
  <c r="DW164" i="14"/>
  <c r="CV164" i="14"/>
  <c r="CB156" i="14"/>
  <c r="N165" i="14"/>
  <c r="M166" i="14" l="1"/>
  <c r="EL166" i="14" s="1"/>
  <c r="R165" i="14"/>
  <c r="O166" i="14"/>
  <c r="N166" i="14" l="1"/>
  <c r="P166" i="14"/>
  <c r="DW165" i="14"/>
  <c r="CV165" i="14"/>
  <c r="M167" i="14" l="1"/>
  <c r="EL167" i="14" s="1"/>
  <c r="R166" i="14"/>
  <c r="O167" i="14"/>
  <c r="P167" i="14" l="1"/>
  <c r="N167" i="14"/>
  <c r="DW166" i="14"/>
  <c r="CV166" i="14"/>
  <c r="M168" i="14" l="1"/>
  <c r="EL168" i="14" s="1"/>
  <c r="R167" i="14"/>
  <c r="O168" i="14"/>
  <c r="N168" i="14" l="1"/>
  <c r="DW167" i="14"/>
  <c r="CV167" i="14"/>
  <c r="P168" i="14"/>
  <c r="M169" i="14" l="1"/>
  <c r="EL169" i="14" s="1"/>
  <c r="R168" i="14"/>
  <c r="O169" i="14"/>
  <c r="N169" i="14" l="1"/>
  <c r="DW168" i="14"/>
  <c r="CV168" i="14"/>
  <c r="P169" i="14"/>
  <c r="M170" i="14" l="1"/>
  <c r="EL170" i="14" s="1"/>
  <c r="R169" i="14"/>
  <c r="CV169" i="14" s="1"/>
  <c r="O170" i="14"/>
  <c r="N170" i="14" l="1"/>
  <c r="DW169" i="14"/>
  <c r="P170" i="14"/>
  <c r="M171" i="14" l="1"/>
  <c r="EL171" i="14" s="1"/>
  <c r="R170" i="14"/>
  <c r="DW170" i="14" s="1"/>
  <c r="O171" i="14"/>
  <c r="N171" i="14" l="1"/>
  <c r="CV170" i="14"/>
  <c r="P171" i="14"/>
  <c r="R171" i="14" l="1"/>
  <c r="CV171" i="14" s="1"/>
  <c r="O91" i="14"/>
  <c r="J116" i="14"/>
  <c r="I117" i="14"/>
  <c r="J117" i="14"/>
  <c r="DW171" i="14" l="1"/>
  <c r="P115" i="14"/>
  <c r="J115" i="14"/>
  <c r="P113" i="14"/>
  <c r="J113" i="14"/>
  <c r="P111" i="14"/>
  <c r="J111" i="14"/>
  <c r="P109" i="14"/>
  <c r="J109" i="14"/>
  <c r="P107" i="14"/>
  <c r="J107" i="14"/>
  <c r="P105" i="14"/>
  <c r="J105" i="14"/>
  <c r="P103" i="14"/>
  <c r="J103" i="14"/>
  <c r="P101" i="14"/>
  <c r="J101" i="14"/>
  <c r="P99" i="14"/>
  <c r="J99" i="14"/>
  <c r="P97" i="14"/>
  <c r="J97" i="14"/>
  <c r="P95" i="14"/>
  <c r="J95" i="14"/>
  <c r="P93" i="14"/>
  <c r="J93" i="14"/>
  <c r="P91" i="14"/>
  <c r="J91" i="14"/>
  <c r="I116" i="14"/>
  <c r="O114" i="14"/>
  <c r="I114" i="14"/>
  <c r="O112" i="14"/>
  <c r="I112" i="14"/>
  <c r="O110" i="14"/>
  <c r="I110" i="14"/>
  <c r="O108" i="14"/>
  <c r="I108" i="14"/>
  <c r="O106" i="14"/>
  <c r="I106" i="14"/>
  <c r="O104" i="14"/>
  <c r="I104" i="14"/>
  <c r="O102" i="14"/>
  <c r="I102" i="14"/>
  <c r="O100" i="14"/>
  <c r="I100" i="14"/>
  <c r="O98" i="14"/>
  <c r="I98" i="14"/>
  <c r="O96" i="14"/>
  <c r="I96" i="14"/>
  <c r="O94" i="14"/>
  <c r="I94" i="14"/>
  <c r="O92" i="14"/>
  <c r="I92" i="14"/>
  <c r="P114" i="14"/>
  <c r="J114" i="14"/>
  <c r="P112" i="14"/>
  <c r="J112" i="14"/>
  <c r="P110" i="14"/>
  <c r="J110" i="14"/>
  <c r="P108" i="14"/>
  <c r="J108" i="14"/>
  <c r="P106" i="14"/>
  <c r="J106" i="14"/>
  <c r="P104" i="14"/>
  <c r="J104" i="14"/>
  <c r="P102" i="14"/>
  <c r="J102" i="14"/>
  <c r="P100" i="14"/>
  <c r="J100" i="14"/>
  <c r="P98" i="14"/>
  <c r="J98" i="14"/>
  <c r="P96" i="14"/>
  <c r="J96" i="14"/>
  <c r="P94" i="14"/>
  <c r="J94" i="14"/>
  <c r="P92" i="14"/>
  <c r="J92" i="14"/>
  <c r="O115" i="14"/>
  <c r="I115" i="14"/>
  <c r="O113" i="14"/>
  <c r="I113" i="14"/>
  <c r="O111" i="14"/>
  <c r="I111" i="14"/>
  <c r="O109" i="14"/>
  <c r="I109" i="14"/>
  <c r="O107" i="14"/>
  <c r="I107" i="14"/>
  <c r="O105" i="14"/>
  <c r="I105" i="14"/>
  <c r="O103" i="14"/>
  <c r="I103" i="14"/>
  <c r="O101" i="14"/>
  <c r="I101" i="14"/>
  <c r="O99" i="14"/>
  <c r="I99" i="14"/>
  <c r="O97" i="14"/>
  <c r="I97" i="14"/>
  <c r="O95" i="14"/>
  <c r="I95" i="14"/>
  <c r="O93" i="14"/>
  <c r="I93" i="14"/>
  <c r="R98" i="14" l="1"/>
  <c r="DW98" i="14" s="1"/>
  <c r="R110" i="14"/>
  <c r="O116" i="14"/>
  <c r="Q92" i="14"/>
  <c r="AZ92" i="14" s="1"/>
  <c r="Q100" i="14"/>
  <c r="Q108" i="14"/>
  <c r="Q116" i="14"/>
  <c r="Q95" i="14"/>
  <c r="AZ95" i="14" s="1"/>
  <c r="Q103" i="14"/>
  <c r="Q111" i="14"/>
  <c r="Q96" i="14"/>
  <c r="AZ96" i="14" s="1"/>
  <c r="Q104" i="14"/>
  <c r="Q112" i="14"/>
  <c r="Q99" i="14"/>
  <c r="Q107" i="14"/>
  <c r="Q115" i="14"/>
  <c r="Q94" i="14"/>
  <c r="Q102" i="14"/>
  <c r="Q110" i="14"/>
  <c r="Q97" i="14"/>
  <c r="Q105" i="14"/>
  <c r="Q113" i="14"/>
  <c r="G122" i="14"/>
  <c r="Q98" i="14"/>
  <c r="Q106" i="14"/>
  <c r="Q114" i="14"/>
  <c r="Q93" i="14"/>
  <c r="AZ93" i="14" s="1"/>
  <c r="Q101" i="14"/>
  <c r="Q109" i="14"/>
  <c r="Q117" i="14"/>
  <c r="P116" i="14"/>
  <c r="N116" i="14"/>
  <c r="R103" i="14" l="1"/>
  <c r="DW103" i="14" s="1"/>
  <c r="R111" i="14"/>
  <c r="DW111" i="14" s="1"/>
  <c r="CV110" i="14"/>
  <c r="DW110" i="14"/>
  <c r="R108" i="14"/>
  <c r="DW108" i="14" s="1"/>
  <c r="R107" i="14"/>
  <c r="DW107" i="14" s="1"/>
  <c r="R95" i="14"/>
  <c r="CV95" i="14" s="1"/>
  <c r="R115" i="14"/>
  <c r="R101" i="14"/>
  <c r="DW101" i="14" s="1"/>
  <c r="R99" i="14"/>
  <c r="DW99" i="14" s="1"/>
  <c r="R94" i="14"/>
  <c r="DW94" i="14" s="1"/>
  <c r="R100" i="14"/>
  <c r="DW100" i="14" s="1"/>
  <c r="R112" i="14"/>
  <c r="DW112" i="14" s="1"/>
  <c r="R93" i="14"/>
  <c r="R102" i="14"/>
  <c r="DW102" i="14" s="1"/>
  <c r="R106" i="14"/>
  <c r="R114" i="14"/>
  <c r="DW114" i="14" s="1"/>
  <c r="R96" i="14"/>
  <c r="DW96" i="14" s="1"/>
  <c r="R105" i="14"/>
  <c r="CV105" i="14" s="1"/>
  <c r="R104" i="14"/>
  <c r="CV104" i="14" s="1"/>
  <c r="R92" i="14"/>
  <c r="DW92" i="14" s="1"/>
  <c r="R109" i="14"/>
  <c r="CV109" i="14" s="1"/>
  <c r="R91" i="14"/>
  <c r="R97" i="14"/>
  <c r="DW97" i="14" s="1"/>
  <c r="R113" i="14"/>
  <c r="DW113" i="14" s="1"/>
  <c r="CB122" i="14"/>
  <c r="G123" i="14"/>
  <c r="CV107" i="14" l="1"/>
  <c r="CV108" i="14"/>
  <c r="CV111" i="14"/>
  <c r="CV92" i="14"/>
  <c r="DW105" i="14"/>
  <c r="CV114" i="14"/>
  <c r="O117" i="14"/>
  <c r="DW104" i="14"/>
  <c r="DW95" i="14"/>
  <c r="CV96" i="14"/>
  <c r="CV97" i="14"/>
  <c r="DW109" i="14"/>
  <c r="CV106" i="14"/>
  <c r="DW106" i="14"/>
  <c r="CV93" i="14"/>
  <c r="DW93" i="14"/>
  <c r="R116" i="14"/>
  <c r="CV116" i="14" s="1"/>
  <c r="DW115" i="14"/>
  <c r="CV115" i="14"/>
  <c r="DW91" i="14"/>
  <c r="CV91" i="14"/>
  <c r="P117" i="14"/>
  <c r="M117" i="14"/>
  <c r="EL117" i="14" s="1"/>
  <c r="CB123" i="14"/>
  <c r="G124" i="14"/>
  <c r="DW116" i="14" l="1"/>
  <c r="N117" i="14"/>
  <c r="CB124" i="14"/>
  <c r="R117" i="14" l="1"/>
  <c r="DW117" i="14" s="1"/>
  <c r="M118" i="14"/>
  <c r="EL118" i="14" s="1"/>
  <c r="O118" i="14"/>
  <c r="CV117" i="14" l="1"/>
  <c r="P118" i="14"/>
  <c r="R118" i="14" l="1"/>
  <c r="DW118" i="14" s="1"/>
  <c r="N118" i="14"/>
  <c r="CV118" i="14" l="1"/>
  <c r="G129" i="14"/>
  <c r="CB129" i="14" l="1"/>
  <c r="G130" i="14"/>
  <c r="CB130" i="14" l="1"/>
  <c r="G131" i="14"/>
  <c r="CB131" i="14" l="1"/>
  <c r="G132" i="14"/>
  <c r="CB132" i="14" l="1"/>
  <c r="G133" i="14"/>
  <c r="CB133" i="14" l="1"/>
  <c r="G91" i="14" l="1"/>
  <c r="CB91" i="14" l="1"/>
  <c r="G92" i="14"/>
  <c r="CB92" i="14" l="1"/>
  <c r="G93" i="14"/>
  <c r="CB93" i="14" l="1"/>
  <c r="G94" i="14"/>
  <c r="CB94" i="14" l="1"/>
  <c r="G95" i="14"/>
  <c r="CB95" i="14" l="1"/>
  <c r="G96" i="14"/>
  <c r="CB96" i="14" l="1"/>
  <c r="G97" i="14" l="1"/>
  <c r="CB97" i="14" l="1"/>
  <c r="G98" i="14"/>
  <c r="G99" i="14"/>
  <c r="CB99" i="14" l="1"/>
  <c r="CB98" i="14"/>
  <c r="G100" i="14" l="1"/>
  <c r="G101" i="14"/>
  <c r="CB101" i="14" l="1"/>
  <c r="CB100" i="14"/>
  <c r="O84" i="14"/>
  <c r="I84" i="14"/>
  <c r="O85" i="14"/>
  <c r="I85" i="14"/>
  <c r="P84" i="14"/>
  <c r="J84" i="14"/>
  <c r="P85" i="14"/>
  <c r="J85" i="14"/>
  <c r="G102" i="14"/>
  <c r="CB102" i="14" l="1"/>
  <c r="G103" i="14"/>
  <c r="CB103" i="14" l="1"/>
  <c r="G104" i="14"/>
  <c r="CB104" i="14" l="1"/>
  <c r="Q85" i="14"/>
  <c r="R84" i="14" l="1"/>
  <c r="G105" i="14"/>
  <c r="Q84" i="14"/>
  <c r="G106" i="14"/>
  <c r="R86" i="14" l="1"/>
  <c r="CV86" i="14" s="1"/>
  <c r="CB106" i="14"/>
  <c r="DW84" i="14"/>
  <c r="CV84" i="14"/>
  <c r="CB105" i="14"/>
  <c r="J68" i="14"/>
  <c r="J69" i="14"/>
  <c r="J70" i="14"/>
  <c r="DW86" i="14" l="1"/>
  <c r="I69" i="14"/>
  <c r="O67" i="14"/>
  <c r="I67" i="14"/>
  <c r="P67" i="14"/>
  <c r="J67" i="14"/>
  <c r="I68" i="14"/>
  <c r="O68" i="14"/>
  <c r="I66" i="14"/>
  <c r="O40" i="14"/>
  <c r="I40" i="14"/>
  <c r="I70" i="14"/>
  <c r="O70" i="14"/>
  <c r="P66" i="14"/>
  <c r="J66" i="14"/>
  <c r="P40" i="14"/>
  <c r="J40" i="14"/>
  <c r="R85" i="14"/>
  <c r="G107" i="14"/>
  <c r="C41" i="14"/>
  <c r="G108" i="14"/>
  <c r="O66" i="14" l="1"/>
  <c r="R87" i="14"/>
  <c r="DW87" i="14" s="1"/>
  <c r="CB108" i="14"/>
  <c r="CB107" i="14"/>
  <c r="DW85" i="14"/>
  <c r="CV85" i="14"/>
  <c r="Q69" i="14"/>
  <c r="Q40" i="14"/>
  <c r="O69" i="14"/>
  <c r="Q67" i="14"/>
  <c r="Q66" i="14"/>
  <c r="Q70" i="14"/>
  <c r="Q68" i="14"/>
  <c r="R66" i="14" l="1"/>
  <c r="DW66" i="14" s="1"/>
  <c r="R67" i="14"/>
  <c r="DW67" i="14" s="1"/>
  <c r="R40" i="14"/>
  <c r="DW40" i="14" s="1"/>
  <c r="G109" i="14"/>
  <c r="G110" i="14"/>
  <c r="CV66" i="14" l="1"/>
  <c r="CV67" i="14"/>
  <c r="CV40" i="14"/>
  <c r="CB110" i="14"/>
  <c r="CB109" i="14"/>
  <c r="G111" i="14"/>
  <c r="CB111" i="14" l="1"/>
  <c r="G112" i="14"/>
  <c r="CB112" i="14" l="1"/>
  <c r="O74" i="14"/>
  <c r="I74" i="14"/>
  <c r="O83" i="14"/>
  <c r="I83" i="14"/>
  <c r="O81" i="14"/>
  <c r="I81" i="14"/>
  <c r="O77" i="14"/>
  <c r="I77" i="14"/>
  <c r="O73" i="14"/>
  <c r="I73" i="14"/>
  <c r="P79" i="14"/>
  <c r="J79" i="14"/>
  <c r="P75" i="14"/>
  <c r="J75" i="14"/>
  <c r="P65" i="14"/>
  <c r="J65" i="14"/>
  <c r="O78" i="14"/>
  <c r="I78" i="14"/>
  <c r="P76" i="14"/>
  <c r="J76" i="14"/>
  <c r="P81" i="14"/>
  <c r="J81" i="14"/>
  <c r="P80" i="14"/>
  <c r="J80" i="14"/>
  <c r="O79" i="14"/>
  <c r="I79" i="14"/>
  <c r="O75" i="14"/>
  <c r="I75" i="14"/>
  <c r="P82" i="14"/>
  <c r="J82" i="14"/>
  <c r="P77" i="14"/>
  <c r="J77" i="14"/>
  <c r="P73" i="14"/>
  <c r="J73" i="14"/>
  <c r="P64" i="14"/>
  <c r="J64" i="14"/>
  <c r="O82" i="14"/>
  <c r="I82" i="14"/>
  <c r="I64" i="14"/>
  <c r="O80" i="14"/>
  <c r="I80" i="14"/>
  <c r="O76" i="14"/>
  <c r="I76" i="14"/>
  <c r="P83" i="14"/>
  <c r="J83" i="14"/>
  <c r="P78" i="14"/>
  <c r="J78" i="14"/>
  <c r="P74" i="14"/>
  <c r="J74" i="14"/>
  <c r="I65" i="14"/>
  <c r="O64" i="14" l="1"/>
  <c r="O65" i="14"/>
  <c r="Q65" i="14"/>
  <c r="G113" i="14"/>
  <c r="Q64" i="14"/>
  <c r="G114" i="14"/>
  <c r="CB113" i="14" l="1"/>
  <c r="CB114" i="14"/>
  <c r="R64" i="14"/>
  <c r="R65" i="14"/>
  <c r="G115" i="14"/>
  <c r="DW64" i="14" l="1"/>
  <c r="CV64" i="14"/>
  <c r="CB115" i="14"/>
  <c r="DW65" i="14"/>
  <c r="CV65" i="14"/>
  <c r="G117" i="14"/>
  <c r="C47" i="14"/>
  <c r="C44" i="14"/>
  <c r="C45" i="14"/>
  <c r="C46" i="14"/>
  <c r="C43" i="14"/>
  <c r="C42" i="14"/>
  <c r="CB117" i="14" l="1"/>
  <c r="G116" i="14"/>
  <c r="I46" i="14"/>
  <c r="J46" i="14"/>
  <c r="J47" i="14"/>
  <c r="I47" i="14"/>
  <c r="J43" i="14"/>
  <c r="I43" i="14"/>
  <c r="I44" i="14"/>
  <c r="J44" i="14"/>
  <c r="J42" i="14"/>
  <c r="J45" i="14"/>
  <c r="I45" i="14"/>
  <c r="IV356" i="14"/>
  <c r="IT356" i="14"/>
  <c r="IO356" i="14"/>
  <c r="IN356" i="14"/>
  <c r="IM356" i="14"/>
  <c r="IL356" i="14"/>
  <c r="IK356" i="14"/>
  <c r="IJ356" i="14"/>
  <c r="II356" i="14"/>
  <c r="IH356" i="14"/>
  <c r="IG356" i="14"/>
  <c r="IF356" i="14"/>
  <c r="IE356" i="14"/>
  <c r="HW356" i="14"/>
  <c r="HV356" i="14"/>
  <c r="HN356" i="14"/>
  <c r="HM356" i="14"/>
  <c r="HL356" i="14"/>
  <c r="HK356" i="14"/>
  <c r="HJ356" i="14"/>
  <c r="HI356" i="14"/>
  <c r="HH356" i="14"/>
  <c r="HG356" i="14"/>
  <c r="HF356" i="14"/>
  <c r="HE356" i="14"/>
  <c r="IV355" i="14"/>
  <c r="IT355" i="14"/>
  <c r="IO355" i="14"/>
  <c r="IN355" i="14"/>
  <c r="IM355" i="14"/>
  <c r="IL355" i="14"/>
  <c r="IK355" i="14"/>
  <c r="IJ355" i="14"/>
  <c r="II355" i="14"/>
  <c r="IH355" i="14"/>
  <c r="IG355" i="14"/>
  <c r="IF355" i="14"/>
  <c r="IE355" i="14"/>
  <c r="HW355" i="14"/>
  <c r="HV355" i="14"/>
  <c r="HN355" i="14"/>
  <c r="HM355" i="14"/>
  <c r="HL355" i="14"/>
  <c r="HK355" i="14"/>
  <c r="HJ355" i="14"/>
  <c r="HI355" i="14"/>
  <c r="HH355" i="14"/>
  <c r="HG355" i="14"/>
  <c r="HF355" i="14"/>
  <c r="HE355" i="14"/>
  <c r="IV354" i="14"/>
  <c r="IT354" i="14"/>
  <c r="IO354" i="14"/>
  <c r="IN354" i="14"/>
  <c r="IM354" i="14"/>
  <c r="IL354" i="14"/>
  <c r="IK354" i="14"/>
  <c r="IJ354" i="14"/>
  <c r="II354" i="14"/>
  <c r="IH354" i="14"/>
  <c r="IG354" i="14"/>
  <c r="IF354" i="14"/>
  <c r="IE354" i="14"/>
  <c r="HW354" i="14"/>
  <c r="HV354" i="14"/>
  <c r="HN354" i="14"/>
  <c r="HM354" i="14"/>
  <c r="HL354" i="14"/>
  <c r="HK354" i="14"/>
  <c r="HJ354" i="14"/>
  <c r="HI354" i="14"/>
  <c r="HH354" i="14"/>
  <c r="HG354" i="14"/>
  <c r="HF354" i="14"/>
  <c r="HE354" i="14"/>
  <c r="IV353" i="14"/>
  <c r="IT353" i="14"/>
  <c r="IO353" i="14"/>
  <c r="IN353" i="14"/>
  <c r="IM353" i="14"/>
  <c r="IL353" i="14"/>
  <c r="IK353" i="14"/>
  <c r="IJ353" i="14"/>
  <c r="II353" i="14"/>
  <c r="IH353" i="14"/>
  <c r="IG353" i="14"/>
  <c r="IF353" i="14"/>
  <c r="IE353" i="14"/>
  <c r="HW353" i="14"/>
  <c r="HV353" i="14"/>
  <c r="HN353" i="14"/>
  <c r="HM353" i="14"/>
  <c r="HL353" i="14"/>
  <c r="HK353" i="14"/>
  <c r="HJ353" i="14"/>
  <c r="HI353" i="14"/>
  <c r="HH353" i="14"/>
  <c r="HG353" i="14"/>
  <c r="HF353" i="14"/>
  <c r="HE353" i="14"/>
  <c r="IV352" i="14"/>
  <c r="IT352" i="14"/>
  <c r="IO352" i="14"/>
  <c r="IN352" i="14"/>
  <c r="IM352" i="14"/>
  <c r="IL352" i="14"/>
  <c r="IK352" i="14"/>
  <c r="IJ352" i="14"/>
  <c r="II352" i="14"/>
  <c r="IH352" i="14"/>
  <c r="IG352" i="14"/>
  <c r="IF352" i="14"/>
  <c r="IE352" i="14"/>
  <c r="HW352" i="14"/>
  <c r="HV352" i="14"/>
  <c r="HN352" i="14"/>
  <c r="HM352" i="14"/>
  <c r="HL352" i="14"/>
  <c r="HK352" i="14"/>
  <c r="HJ352" i="14"/>
  <c r="HI352" i="14"/>
  <c r="HH352" i="14"/>
  <c r="HG352" i="14"/>
  <c r="HF352" i="14"/>
  <c r="HE352" i="14"/>
  <c r="IV351" i="14"/>
  <c r="IT351" i="14"/>
  <c r="IO351" i="14"/>
  <c r="IN351" i="14"/>
  <c r="IM351" i="14"/>
  <c r="IL351" i="14"/>
  <c r="IK351" i="14"/>
  <c r="IJ351" i="14"/>
  <c r="II351" i="14"/>
  <c r="IH351" i="14"/>
  <c r="IG351" i="14"/>
  <c r="IF351" i="14"/>
  <c r="IE351" i="14"/>
  <c r="HW351" i="14"/>
  <c r="HV351" i="14"/>
  <c r="HN351" i="14"/>
  <c r="HM351" i="14"/>
  <c r="HL351" i="14"/>
  <c r="HK351" i="14"/>
  <c r="HJ351" i="14"/>
  <c r="HI351" i="14"/>
  <c r="HH351" i="14"/>
  <c r="HG351" i="14"/>
  <c r="HF351" i="14"/>
  <c r="HE351" i="14"/>
  <c r="IV350" i="14"/>
  <c r="IT350" i="14"/>
  <c r="IO350" i="14"/>
  <c r="IN350" i="14"/>
  <c r="IM350" i="14"/>
  <c r="IL350" i="14"/>
  <c r="IK350" i="14"/>
  <c r="IJ350" i="14"/>
  <c r="II350" i="14"/>
  <c r="IH350" i="14"/>
  <c r="IG350" i="14"/>
  <c r="IF350" i="14"/>
  <c r="IE350" i="14"/>
  <c r="HW350" i="14"/>
  <c r="HV350" i="14"/>
  <c r="HN350" i="14"/>
  <c r="HM350" i="14"/>
  <c r="HL350" i="14"/>
  <c r="HK350" i="14"/>
  <c r="HJ350" i="14"/>
  <c r="HI350" i="14"/>
  <c r="HH350" i="14"/>
  <c r="HG350" i="14"/>
  <c r="HF350" i="14"/>
  <c r="HE350" i="14"/>
  <c r="IV349" i="14"/>
  <c r="IT349" i="14"/>
  <c r="IO349" i="14"/>
  <c r="IN349" i="14"/>
  <c r="IM349" i="14"/>
  <c r="IL349" i="14"/>
  <c r="IK349" i="14"/>
  <c r="IJ349" i="14"/>
  <c r="II349" i="14"/>
  <c r="IH349" i="14"/>
  <c r="IG349" i="14"/>
  <c r="IF349" i="14"/>
  <c r="IE349" i="14"/>
  <c r="HW349" i="14"/>
  <c r="HV349" i="14"/>
  <c r="HN349" i="14"/>
  <c r="HM349" i="14"/>
  <c r="HL349" i="14"/>
  <c r="HK349" i="14"/>
  <c r="HJ349" i="14"/>
  <c r="HI349" i="14"/>
  <c r="HH349" i="14"/>
  <c r="HG349" i="14"/>
  <c r="HF349" i="14"/>
  <c r="HE349" i="14"/>
  <c r="IV348" i="14"/>
  <c r="IT348" i="14"/>
  <c r="IO348" i="14"/>
  <c r="IN348" i="14"/>
  <c r="IM348" i="14"/>
  <c r="IL348" i="14"/>
  <c r="IK348" i="14"/>
  <c r="IJ348" i="14"/>
  <c r="II348" i="14"/>
  <c r="IH348" i="14"/>
  <c r="IG348" i="14"/>
  <c r="IF348" i="14"/>
  <c r="IE348" i="14"/>
  <c r="HW348" i="14"/>
  <c r="HV348" i="14"/>
  <c r="HN348" i="14"/>
  <c r="HM348" i="14"/>
  <c r="HL348" i="14"/>
  <c r="HK348" i="14"/>
  <c r="HJ348" i="14"/>
  <c r="HI348" i="14"/>
  <c r="HH348" i="14"/>
  <c r="HG348" i="14"/>
  <c r="HF348" i="14"/>
  <c r="HE348" i="14"/>
  <c r="IV347" i="14"/>
  <c r="IT347" i="14"/>
  <c r="IO347" i="14"/>
  <c r="IN347" i="14"/>
  <c r="IM347" i="14"/>
  <c r="IL347" i="14"/>
  <c r="IK347" i="14"/>
  <c r="IJ347" i="14"/>
  <c r="II347" i="14"/>
  <c r="IH347" i="14"/>
  <c r="IG347" i="14"/>
  <c r="IF347" i="14"/>
  <c r="IE347" i="14"/>
  <c r="HW347" i="14"/>
  <c r="HV347" i="14"/>
  <c r="HN347" i="14"/>
  <c r="HM347" i="14"/>
  <c r="HL347" i="14"/>
  <c r="HK347" i="14"/>
  <c r="HJ347" i="14"/>
  <c r="HI347" i="14"/>
  <c r="HH347" i="14"/>
  <c r="HG347" i="14"/>
  <c r="HF347" i="14"/>
  <c r="HE347" i="14"/>
  <c r="IV346" i="14"/>
  <c r="IT346" i="14"/>
  <c r="IO346" i="14"/>
  <c r="IN346" i="14"/>
  <c r="IM346" i="14"/>
  <c r="IL346" i="14"/>
  <c r="IK346" i="14"/>
  <c r="IJ346" i="14"/>
  <c r="II346" i="14"/>
  <c r="IH346" i="14"/>
  <c r="IG346" i="14"/>
  <c r="IF346" i="14"/>
  <c r="IE346" i="14"/>
  <c r="HW346" i="14"/>
  <c r="HV346" i="14"/>
  <c r="HN346" i="14"/>
  <c r="HM346" i="14"/>
  <c r="HL346" i="14"/>
  <c r="HK346" i="14"/>
  <c r="HJ346" i="14"/>
  <c r="HI346" i="14"/>
  <c r="HH346" i="14"/>
  <c r="HG346" i="14"/>
  <c r="HF346" i="14"/>
  <c r="HE346" i="14"/>
  <c r="IV345" i="14"/>
  <c r="IT345" i="14"/>
  <c r="IO345" i="14"/>
  <c r="IN345" i="14"/>
  <c r="IM345" i="14"/>
  <c r="IL345" i="14"/>
  <c r="IK345" i="14"/>
  <c r="IJ345" i="14"/>
  <c r="II345" i="14"/>
  <c r="IH345" i="14"/>
  <c r="IG345" i="14"/>
  <c r="IF345" i="14"/>
  <c r="IE345" i="14"/>
  <c r="HW345" i="14"/>
  <c r="HV345" i="14"/>
  <c r="HN345" i="14"/>
  <c r="HM345" i="14"/>
  <c r="HL345" i="14"/>
  <c r="HK345" i="14"/>
  <c r="HJ345" i="14"/>
  <c r="HI345" i="14"/>
  <c r="HH345" i="14"/>
  <c r="HG345" i="14"/>
  <c r="HF345" i="14"/>
  <c r="HE345" i="14"/>
  <c r="IV344" i="14"/>
  <c r="IT344" i="14"/>
  <c r="IO344" i="14"/>
  <c r="IN344" i="14"/>
  <c r="IM344" i="14"/>
  <c r="IL344" i="14"/>
  <c r="IK344" i="14"/>
  <c r="IJ344" i="14"/>
  <c r="II344" i="14"/>
  <c r="IH344" i="14"/>
  <c r="IG344" i="14"/>
  <c r="IF344" i="14"/>
  <c r="IE344" i="14"/>
  <c r="HW344" i="14"/>
  <c r="HV344" i="14"/>
  <c r="HN344" i="14"/>
  <c r="HM344" i="14"/>
  <c r="HL344" i="14"/>
  <c r="HK344" i="14"/>
  <c r="HJ344" i="14"/>
  <c r="HI344" i="14"/>
  <c r="HH344" i="14"/>
  <c r="HG344" i="14"/>
  <c r="HF344" i="14"/>
  <c r="HE344" i="14"/>
  <c r="IV343" i="14"/>
  <c r="IT343" i="14"/>
  <c r="IO343" i="14"/>
  <c r="IN343" i="14"/>
  <c r="IM343" i="14"/>
  <c r="IL343" i="14"/>
  <c r="IK343" i="14"/>
  <c r="IJ343" i="14"/>
  <c r="II343" i="14"/>
  <c r="IH343" i="14"/>
  <c r="IG343" i="14"/>
  <c r="IF343" i="14"/>
  <c r="IE343" i="14"/>
  <c r="HW343" i="14"/>
  <c r="HV343" i="14"/>
  <c r="HN343" i="14"/>
  <c r="HM343" i="14"/>
  <c r="HL343" i="14"/>
  <c r="HK343" i="14"/>
  <c r="HJ343" i="14"/>
  <c r="HI343" i="14"/>
  <c r="HH343" i="14"/>
  <c r="HG343" i="14"/>
  <c r="HF343" i="14"/>
  <c r="HE343" i="14"/>
  <c r="IV342" i="14"/>
  <c r="IT342" i="14"/>
  <c r="IO342" i="14"/>
  <c r="IN342" i="14"/>
  <c r="IM342" i="14"/>
  <c r="IL342" i="14"/>
  <c r="IK342" i="14"/>
  <c r="IJ342" i="14"/>
  <c r="II342" i="14"/>
  <c r="IH342" i="14"/>
  <c r="IG342" i="14"/>
  <c r="IF342" i="14"/>
  <c r="IE342" i="14"/>
  <c r="HW342" i="14"/>
  <c r="HV342" i="14"/>
  <c r="HN342" i="14"/>
  <c r="HM342" i="14"/>
  <c r="HL342" i="14"/>
  <c r="HK342" i="14"/>
  <c r="HJ342" i="14"/>
  <c r="HI342" i="14"/>
  <c r="HH342" i="14"/>
  <c r="HG342" i="14"/>
  <c r="HF342" i="14"/>
  <c r="HE342" i="14"/>
  <c r="IV341" i="14"/>
  <c r="IT341" i="14"/>
  <c r="IO341" i="14"/>
  <c r="IN341" i="14"/>
  <c r="IM341" i="14"/>
  <c r="IL341" i="14"/>
  <c r="IK341" i="14"/>
  <c r="IJ341" i="14"/>
  <c r="II341" i="14"/>
  <c r="IH341" i="14"/>
  <c r="IG341" i="14"/>
  <c r="IF341" i="14"/>
  <c r="IE341" i="14"/>
  <c r="HW341" i="14"/>
  <c r="HV341" i="14"/>
  <c r="HN341" i="14"/>
  <c r="HM341" i="14"/>
  <c r="HL341" i="14"/>
  <c r="HK341" i="14"/>
  <c r="HJ341" i="14"/>
  <c r="HI341" i="14"/>
  <c r="HH341" i="14"/>
  <c r="HG341" i="14"/>
  <c r="HF341" i="14"/>
  <c r="HE341" i="14"/>
  <c r="IV340" i="14"/>
  <c r="IT340" i="14"/>
  <c r="IO340" i="14"/>
  <c r="IN340" i="14"/>
  <c r="IM340" i="14"/>
  <c r="IL340" i="14"/>
  <c r="IK340" i="14"/>
  <c r="IJ340" i="14"/>
  <c r="II340" i="14"/>
  <c r="IH340" i="14"/>
  <c r="IG340" i="14"/>
  <c r="IF340" i="14"/>
  <c r="IE340" i="14"/>
  <c r="HW340" i="14"/>
  <c r="HV340" i="14"/>
  <c r="HN340" i="14"/>
  <c r="HM340" i="14"/>
  <c r="HL340" i="14"/>
  <c r="HK340" i="14"/>
  <c r="HJ340" i="14"/>
  <c r="HI340" i="14"/>
  <c r="HH340" i="14"/>
  <c r="HG340" i="14"/>
  <c r="HF340" i="14"/>
  <c r="HE340" i="14"/>
  <c r="EU356" i="14"/>
  <c r="ES356" i="14"/>
  <c r="EK356" i="14"/>
  <c r="EJ356" i="14"/>
  <c r="EI356" i="14"/>
  <c r="EH356" i="14"/>
  <c r="ED356" i="14"/>
  <c r="EC356" i="14"/>
  <c r="EB356" i="14"/>
  <c r="DZ356" i="14"/>
  <c r="DY356" i="14"/>
  <c r="DL356" i="14"/>
  <c r="DJ356" i="14"/>
  <c r="DB356" i="14"/>
  <c r="DA356" i="14"/>
  <c r="CZ356" i="14"/>
  <c r="CR356" i="14"/>
  <c r="CQ356" i="14"/>
  <c r="BK356" i="14"/>
  <c r="BH356" i="14"/>
  <c r="BE356" i="14"/>
  <c r="BD356" i="14"/>
  <c r="EU355" i="14"/>
  <c r="ES355" i="14"/>
  <c r="EK355" i="14"/>
  <c r="EJ355" i="14"/>
  <c r="EI355" i="14"/>
  <c r="EH355" i="14"/>
  <c r="ED355" i="14"/>
  <c r="EC355" i="14"/>
  <c r="EB355" i="14"/>
  <c r="DZ355" i="14"/>
  <c r="DY355" i="14"/>
  <c r="DL355" i="14"/>
  <c r="DJ355" i="14"/>
  <c r="DB355" i="14"/>
  <c r="DA355" i="14"/>
  <c r="CZ355" i="14"/>
  <c r="CR355" i="14"/>
  <c r="CQ355" i="14"/>
  <c r="BK355" i="14"/>
  <c r="BH355" i="14"/>
  <c r="BE355" i="14"/>
  <c r="BD355" i="14"/>
  <c r="EU354" i="14"/>
  <c r="ES354" i="14"/>
  <c r="EK354" i="14"/>
  <c r="EJ354" i="14"/>
  <c r="EI354" i="14"/>
  <c r="EH354" i="14"/>
  <c r="ED354" i="14"/>
  <c r="EC354" i="14"/>
  <c r="EB354" i="14"/>
  <c r="DZ354" i="14"/>
  <c r="DY354" i="14"/>
  <c r="DL354" i="14"/>
  <c r="DJ354" i="14"/>
  <c r="DB354" i="14"/>
  <c r="DA354" i="14"/>
  <c r="CZ354" i="14"/>
  <c r="CR354" i="14"/>
  <c r="CQ354" i="14"/>
  <c r="BK354" i="14"/>
  <c r="BH354" i="14"/>
  <c r="BE354" i="14"/>
  <c r="BD354" i="14"/>
  <c r="EU353" i="14"/>
  <c r="ES353" i="14"/>
  <c r="EK353" i="14"/>
  <c r="EJ353" i="14"/>
  <c r="EI353" i="14"/>
  <c r="EH353" i="14"/>
  <c r="ED353" i="14"/>
  <c r="EC353" i="14"/>
  <c r="EB353" i="14"/>
  <c r="DZ353" i="14"/>
  <c r="DY353" i="14"/>
  <c r="DL353" i="14"/>
  <c r="DJ353" i="14"/>
  <c r="DB353" i="14"/>
  <c r="DA353" i="14"/>
  <c r="CZ353" i="14"/>
  <c r="CR353" i="14"/>
  <c r="CQ353" i="14"/>
  <c r="BK353" i="14"/>
  <c r="BH353" i="14"/>
  <c r="BE353" i="14"/>
  <c r="BD353" i="14"/>
  <c r="EU352" i="14"/>
  <c r="ES352" i="14"/>
  <c r="EK352" i="14"/>
  <c r="EJ352" i="14"/>
  <c r="EI352" i="14"/>
  <c r="EH352" i="14"/>
  <c r="ED352" i="14"/>
  <c r="EC352" i="14"/>
  <c r="EB352" i="14"/>
  <c r="DZ352" i="14"/>
  <c r="DY352" i="14"/>
  <c r="DL352" i="14"/>
  <c r="DJ352" i="14"/>
  <c r="DB352" i="14"/>
  <c r="DA352" i="14"/>
  <c r="CZ352" i="14"/>
  <c r="CR352" i="14"/>
  <c r="CQ352" i="14"/>
  <c r="BK352" i="14"/>
  <c r="BH352" i="14"/>
  <c r="BE352" i="14"/>
  <c r="BD352" i="14"/>
  <c r="EU351" i="14"/>
  <c r="ES351" i="14"/>
  <c r="EK351" i="14"/>
  <c r="EJ351" i="14"/>
  <c r="EI351" i="14"/>
  <c r="EH351" i="14"/>
  <c r="ED351" i="14"/>
  <c r="EC351" i="14"/>
  <c r="EB351" i="14"/>
  <c r="DZ351" i="14"/>
  <c r="DY351" i="14"/>
  <c r="DL351" i="14"/>
  <c r="DJ351" i="14"/>
  <c r="DB351" i="14"/>
  <c r="DA351" i="14"/>
  <c r="CZ351" i="14"/>
  <c r="CR351" i="14"/>
  <c r="CQ351" i="14"/>
  <c r="BK351" i="14"/>
  <c r="BH351" i="14"/>
  <c r="BE351" i="14"/>
  <c r="BD351" i="14"/>
  <c r="EU350" i="14"/>
  <c r="ES350" i="14"/>
  <c r="EK350" i="14"/>
  <c r="EJ350" i="14"/>
  <c r="EI350" i="14"/>
  <c r="EH350" i="14"/>
  <c r="ED350" i="14"/>
  <c r="EC350" i="14"/>
  <c r="EB350" i="14"/>
  <c r="DZ350" i="14"/>
  <c r="DY350" i="14"/>
  <c r="DL350" i="14"/>
  <c r="DJ350" i="14"/>
  <c r="DB350" i="14"/>
  <c r="DA350" i="14"/>
  <c r="CZ350" i="14"/>
  <c r="CR350" i="14"/>
  <c r="CQ350" i="14"/>
  <c r="BK350" i="14"/>
  <c r="BH350" i="14"/>
  <c r="BE350" i="14"/>
  <c r="BD350" i="14"/>
  <c r="EU349" i="14"/>
  <c r="ES349" i="14"/>
  <c r="EK349" i="14"/>
  <c r="EJ349" i="14"/>
  <c r="EI349" i="14"/>
  <c r="EH349" i="14"/>
  <c r="ED349" i="14"/>
  <c r="EC349" i="14"/>
  <c r="EB349" i="14"/>
  <c r="DZ349" i="14"/>
  <c r="DY349" i="14"/>
  <c r="DL349" i="14"/>
  <c r="DJ349" i="14"/>
  <c r="DB349" i="14"/>
  <c r="DA349" i="14"/>
  <c r="CZ349" i="14"/>
  <c r="CR349" i="14"/>
  <c r="CQ349" i="14"/>
  <c r="BK349" i="14"/>
  <c r="BH349" i="14"/>
  <c r="BE349" i="14"/>
  <c r="BD349" i="14"/>
  <c r="EU348" i="14"/>
  <c r="ES348" i="14"/>
  <c r="EK348" i="14"/>
  <c r="EJ348" i="14"/>
  <c r="EI348" i="14"/>
  <c r="EH348" i="14"/>
  <c r="ED348" i="14"/>
  <c r="EC348" i="14"/>
  <c r="EB348" i="14"/>
  <c r="DZ348" i="14"/>
  <c r="DY348" i="14"/>
  <c r="DL348" i="14"/>
  <c r="DJ348" i="14"/>
  <c r="DB348" i="14"/>
  <c r="DA348" i="14"/>
  <c r="CZ348" i="14"/>
  <c r="CR348" i="14"/>
  <c r="CQ348" i="14"/>
  <c r="BK348" i="14"/>
  <c r="BH348" i="14"/>
  <c r="BE348" i="14"/>
  <c r="BD348" i="14"/>
  <c r="EU347" i="14"/>
  <c r="ES347" i="14"/>
  <c r="EK347" i="14"/>
  <c r="EJ347" i="14"/>
  <c r="EI347" i="14"/>
  <c r="EH347" i="14"/>
  <c r="ED347" i="14"/>
  <c r="EC347" i="14"/>
  <c r="EB347" i="14"/>
  <c r="DZ347" i="14"/>
  <c r="DY347" i="14"/>
  <c r="DL347" i="14"/>
  <c r="DJ347" i="14"/>
  <c r="DB347" i="14"/>
  <c r="DA347" i="14"/>
  <c r="CZ347" i="14"/>
  <c r="CR347" i="14"/>
  <c r="CQ347" i="14"/>
  <c r="BK347" i="14"/>
  <c r="BH347" i="14"/>
  <c r="BE347" i="14"/>
  <c r="BD347" i="14"/>
  <c r="EU346" i="14"/>
  <c r="ES346" i="14"/>
  <c r="EK346" i="14"/>
  <c r="EJ346" i="14"/>
  <c r="EI346" i="14"/>
  <c r="EH346" i="14"/>
  <c r="ED346" i="14"/>
  <c r="EC346" i="14"/>
  <c r="EB346" i="14"/>
  <c r="DZ346" i="14"/>
  <c r="DY346" i="14"/>
  <c r="DL346" i="14"/>
  <c r="DJ346" i="14"/>
  <c r="DB346" i="14"/>
  <c r="DA346" i="14"/>
  <c r="CZ346" i="14"/>
  <c r="CR346" i="14"/>
  <c r="CQ346" i="14"/>
  <c r="BK346" i="14"/>
  <c r="BH346" i="14"/>
  <c r="BE346" i="14"/>
  <c r="BD346" i="14"/>
  <c r="EU345" i="14"/>
  <c r="ES345" i="14"/>
  <c r="EK345" i="14"/>
  <c r="EJ345" i="14"/>
  <c r="EI345" i="14"/>
  <c r="EH345" i="14"/>
  <c r="ED345" i="14"/>
  <c r="EC345" i="14"/>
  <c r="EB345" i="14"/>
  <c r="DZ345" i="14"/>
  <c r="DY345" i="14"/>
  <c r="DL345" i="14"/>
  <c r="DJ345" i="14"/>
  <c r="DB345" i="14"/>
  <c r="DA345" i="14"/>
  <c r="CZ345" i="14"/>
  <c r="CR345" i="14"/>
  <c r="CQ345" i="14"/>
  <c r="BK345" i="14"/>
  <c r="BH345" i="14"/>
  <c r="BE345" i="14"/>
  <c r="BD345" i="14"/>
  <c r="EU344" i="14"/>
  <c r="ES344" i="14"/>
  <c r="EK344" i="14"/>
  <c r="EJ344" i="14"/>
  <c r="EI344" i="14"/>
  <c r="EH344" i="14"/>
  <c r="ED344" i="14"/>
  <c r="EC344" i="14"/>
  <c r="EB344" i="14"/>
  <c r="DZ344" i="14"/>
  <c r="DY344" i="14"/>
  <c r="DL344" i="14"/>
  <c r="DJ344" i="14"/>
  <c r="DB344" i="14"/>
  <c r="DA344" i="14"/>
  <c r="CZ344" i="14"/>
  <c r="CR344" i="14"/>
  <c r="CQ344" i="14"/>
  <c r="BK344" i="14"/>
  <c r="BH344" i="14"/>
  <c r="BE344" i="14"/>
  <c r="BD344" i="14"/>
  <c r="EU343" i="14"/>
  <c r="ES343" i="14"/>
  <c r="EK343" i="14"/>
  <c r="EJ343" i="14"/>
  <c r="EI343" i="14"/>
  <c r="EH343" i="14"/>
  <c r="ED343" i="14"/>
  <c r="EC343" i="14"/>
  <c r="EB343" i="14"/>
  <c r="DZ343" i="14"/>
  <c r="DY343" i="14"/>
  <c r="DL343" i="14"/>
  <c r="DJ343" i="14"/>
  <c r="DB343" i="14"/>
  <c r="DA343" i="14"/>
  <c r="CZ343" i="14"/>
  <c r="CR343" i="14"/>
  <c r="CQ343" i="14"/>
  <c r="BK343" i="14"/>
  <c r="BH343" i="14"/>
  <c r="BE343" i="14"/>
  <c r="BD343" i="14"/>
  <c r="EU342" i="14"/>
  <c r="ES342" i="14"/>
  <c r="EK342" i="14"/>
  <c r="EJ342" i="14"/>
  <c r="EI342" i="14"/>
  <c r="EH342" i="14"/>
  <c r="ED342" i="14"/>
  <c r="EC342" i="14"/>
  <c r="EB342" i="14"/>
  <c r="DZ342" i="14"/>
  <c r="DY342" i="14"/>
  <c r="DL342" i="14"/>
  <c r="DJ342" i="14"/>
  <c r="DB342" i="14"/>
  <c r="DA342" i="14"/>
  <c r="CZ342" i="14"/>
  <c r="CR342" i="14"/>
  <c r="CQ342" i="14"/>
  <c r="BK342" i="14"/>
  <c r="BH342" i="14"/>
  <c r="BE342" i="14"/>
  <c r="BD342" i="14"/>
  <c r="EU341" i="14"/>
  <c r="ES341" i="14"/>
  <c r="EK341" i="14"/>
  <c r="EJ341" i="14"/>
  <c r="EI341" i="14"/>
  <c r="EH341" i="14"/>
  <c r="ED341" i="14"/>
  <c r="EC341" i="14"/>
  <c r="EB341" i="14"/>
  <c r="DZ341" i="14"/>
  <c r="DY341" i="14"/>
  <c r="DL341" i="14"/>
  <c r="DJ341" i="14"/>
  <c r="DB341" i="14"/>
  <c r="DA341" i="14"/>
  <c r="CZ341" i="14"/>
  <c r="CR341" i="14"/>
  <c r="CQ341" i="14"/>
  <c r="BK341" i="14"/>
  <c r="BH341" i="14"/>
  <c r="BE341" i="14"/>
  <c r="BD341" i="14"/>
  <c r="EU340" i="14"/>
  <c r="ES340" i="14"/>
  <c r="EK340" i="14"/>
  <c r="EJ340" i="14"/>
  <c r="EI340" i="14"/>
  <c r="EH340" i="14"/>
  <c r="ED340" i="14"/>
  <c r="EC340" i="14"/>
  <c r="EB340" i="14"/>
  <c r="DZ340" i="14"/>
  <c r="DY340" i="14"/>
  <c r="DL340" i="14"/>
  <c r="DJ340" i="14"/>
  <c r="DB340" i="14"/>
  <c r="DA340" i="14"/>
  <c r="CZ340" i="14"/>
  <c r="CR340" i="14"/>
  <c r="CQ340" i="14"/>
  <c r="BK340" i="14"/>
  <c r="BH340" i="14"/>
  <c r="BE340" i="14"/>
  <c r="BD340" i="14"/>
  <c r="CB116" i="14" l="1"/>
  <c r="O42" i="14"/>
  <c r="I42" i="14"/>
  <c r="Q53" i="14"/>
  <c r="P43" i="14"/>
  <c r="G241" i="14"/>
  <c r="CB241" i="14" l="1"/>
  <c r="Q43" i="14"/>
  <c r="Q42" i="14"/>
  <c r="G118" i="14"/>
  <c r="Q44" i="14"/>
  <c r="Q47" i="14"/>
  <c r="Q46" i="14"/>
  <c r="Q45" i="14"/>
  <c r="N43" i="14"/>
  <c r="N42" i="14"/>
  <c r="CB118" i="14" l="1"/>
  <c r="BD317" i="14"/>
  <c r="BE317" i="14"/>
  <c r="BH317" i="14"/>
  <c r="BK317" i="14"/>
  <c r="CQ317" i="14"/>
  <c r="CR317" i="14"/>
  <c r="CZ317" i="14"/>
  <c r="DA317" i="14"/>
  <c r="DB317" i="14"/>
  <c r="DJ317" i="14"/>
  <c r="DL317" i="14"/>
  <c r="DY317" i="14"/>
  <c r="DZ317" i="14"/>
  <c r="EB317" i="14"/>
  <c r="EC317" i="14"/>
  <c r="ED317" i="14"/>
  <c r="EH317" i="14"/>
  <c r="EI317" i="14"/>
  <c r="EJ317" i="14"/>
  <c r="EK317" i="14"/>
  <c r="ES317" i="14"/>
  <c r="EU317" i="14"/>
  <c r="HE317" i="14"/>
  <c r="HF317" i="14"/>
  <c r="HG317" i="14"/>
  <c r="HH317" i="14"/>
  <c r="HI317" i="14"/>
  <c r="HJ317" i="14"/>
  <c r="HK317" i="14"/>
  <c r="HL317" i="14"/>
  <c r="HM317" i="14"/>
  <c r="HN317" i="14"/>
  <c r="HV317" i="14"/>
  <c r="HW317" i="14"/>
  <c r="IE317" i="14"/>
  <c r="IF317" i="14"/>
  <c r="IG317" i="14"/>
  <c r="IH317" i="14"/>
  <c r="II317" i="14"/>
  <c r="IJ317" i="14"/>
  <c r="IK317" i="14"/>
  <c r="IL317" i="14"/>
  <c r="IM317" i="14"/>
  <c r="IN317" i="14"/>
  <c r="IO317" i="14"/>
  <c r="IT317" i="14"/>
  <c r="IV317" i="14"/>
  <c r="BD300" i="14"/>
  <c r="BE300" i="14"/>
  <c r="BH300" i="14"/>
  <c r="BK300" i="14"/>
  <c r="CZ300" i="14"/>
  <c r="DA300" i="14"/>
  <c r="DB300" i="14"/>
  <c r="DJ300" i="14"/>
  <c r="DL300" i="14"/>
  <c r="DY300" i="14"/>
  <c r="DZ300" i="14"/>
  <c r="EB300" i="14"/>
  <c r="EC300" i="14"/>
  <c r="ED300" i="14"/>
  <c r="EH300" i="14"/>
  <c r="EI300" i="14"/>
  <c r="EJ300" i="14"/>
  <c r="EK300" i="14"/>
  <c r="ES300" i="14"/>
  <c r="EU300" i="14"/>
  <c r="HE300" i="14"/>
  <c r="HF300" i="14"/>
  <c r="HG300" i="14"/>
  <c r="HH300" i="14"/>
  <c r="HI300" i="14"/>
  <c r="HJ300" i="14"/>
  <c r="HK300" i="14"/>
  <c r="HL300" i="14"/>
  <c r="HM300" i="14"/>
  <c r="HN300" i="14"/>
  <c r="HV300" i="14"/>
  <c r="HW300" i="14"/>
  <c r="IE300" i="14"/>
  <c r="IF300" i="14"/>
  <c r="IG300" i="14"/>
  <c r="IH300" i="14"/>
  <c r="II300" i="14"/>
  <c r="IJ300" i="14"/>
  <c r="IK300" i="14"/>
  <c r="IL300" i="14"/>
  <c r="IM300" i="14"/>
  <c r="IN300" i="14"/>
  <c r="IO300" i="14"/>
  <c r="IT300" i="14"/>
  <c r="IV300" i="14"/>
  <c r="BD301" i="14"/>
  <c r="BE301" i="14"/>
  <c r="BH301" i="14"/>
  <c r="BK301" i="14"/>
  <c r="CQ301" i="14"/>
  <c r="CR301" i="14"/>
  <c r="CZ301" i="14"/>
  <c r="DA301" i="14"/>
  <c r="DB301" i="14"/>
  <c r="DJ301" i="14"/>
  <c r="DL301" i="14"/>
  <c r="DY301" i="14"/>
  <c r="DZ301" i="14"/>
  <c r="EB301" i="14"/>
  <c r="EC301" i="14"/>
  <c r="ED301" i="14"/>
  <c r="EH301" i="14"/>
  <c r="EI301" i="14"/>
  <c r="EJ301" i="14"/>
  <c r="EK301" i="14"/>
  <c r="ES301" i="14"/>
  <c r="EU301" i="14"/>
  <c r="HE301" i="14"/>
  <c r="HF301" i="14"/>
  <c r="HG301" i="14"/>
  <c r="HH301" i="14"/>
  <c r="HI301" i="14"/>
  <c r="HJ301" i="14"/>
  <c r="HK301" i="14"/>
  <c r="HL301" i="14"/>
  <c r="HM301" i="14"/>
  <c r="HN301" i="14"/>
  <c r="HV301" i="14"/>
  <c r="HW301" i="14"/>
  <c r="IE301" i="14"/>
  <c r="IF301" i="14"/>
  <c r="IG301" i="14"/>
  <c r="IH301" i="14"/>
  <c r="II301" i="14"/>
  <c r="IJ301" i="14"/>
  <c r="IK301" i="14"/>
  <c r="IL301" i="14"/>
  <c r="IM301" i="14"/>
  <c r="IN301" i="14"/>
  <c r="IO301" i="14"/>
  <c r="IT301" i="14"/>
  <c r="IV301" i="14"/>
  <c r="BD302" i="14"/>
  <c r="BE302" i="14"/>
  <c r="BH302" i="14"/>
  <c r="BK302" i="14"/>
  <c r="CQ302" i="14"/>
  <c r="CR302" i="14"/>
  <c r="CZ302" i="14"/>
  <c r="DA302" i="14"/>
  <c r="DB302" i="14"/>
  <c r="DJ302" i="14"/>
  <c r="DL302" i="14"/>
  <c r="DY302" i="14"/>
  <c r="DZ302" i="14"/>
  <c r="EB302" i="14"/>
  <c r="EC302" i="14"/>
  <c r="ED302" i="14"/>
  <c r="EH302" i="14"/>
  <c r="EI302" i="14"/>
  <c r="EJ302" i="14"/>
  <c r="EK302" i="14"/>
  <c r="ES302" i="14"/>
  <c r="EU302" i="14"/>
  <c r="HE302" i="14"/>
  <c r="HF302" i="14"/>
  <c r="HG302" i="14"/>
  <c r="HH302" i="14"/>
  <c r="HI302" i="14"/>
  <c r="HJ302" i="14"/>
  <c r="HK302" i="14"/>
  <c r="HL302" i="14"/>
  <c r="HM302" i="14"/>
  <c r="HN302" i="14"/>
  <c r="HV302" i="14"/>
  <c r="HW302" i="14"/>
  <c r="IE302" i="14"/>
  <c r="IF302" i="14"/>
  <c r="IG302" i="14"/>
  <c r="IH302" i="14"/>
  <c r="II302" i="14"/>
  <c r="IJ302" i="14"/>
  <c r="IK302" i="14"/>
  <c r="IL302" i="14"/>
  <c r="IM302" i="14"/>
  <c r="IN302" i="14"/>
  <c r="IO302" i="14"/>
  <c r="IT302" i="14"/>
  <c r="IV302" i="14"/>
  <c r="BD303" i="14"/>
  <c r="BE303" i="14"/>
  <c r="BH303" i="14"/>
  <c r="BK303" i="14"/>
  <c r="CQ303" i="14"/>
  <c r="CR303" i="14"/>
  <c r="CZ303" i="14"/>
  <c r="DA303" i="14"/>
  <c r="DB303" i="14"/>
  <c r="DJ303" i="14"/>
  <c r="DL303" i="14"/>
  <c r="DY303" i="14"/>
  <c r="DZ303" i="14"/>
  <c r="EB303" i="14"/>
  <c r="EC303" i="14"/>
  <c r="ED303" i="14"/>
  <c r="EH303" i="14"/>
  <c r="EI303" i="14"/>
  <c r="EJ303" i="14"/>
  <c r="EK303" i="14"/>
  <c r="ES303" i="14"/>
  <c r="EU303" i="14"/>
  <c r="HE303" i="14"/>
  <c r="HF303" i="14"/>
  <c r="HG303" i="14"/>
  <c r="HH303" i="14"/>
  <c r="HI303" i="14"/>
  <c r="HJ303" i="14"/>
  <c r="HK303" i="14"/>
  <c r="HL303" i="14"/>
  <c r="HM303" i="14"/>
  <c r="HN303" i="14"/>
  <c r="HV303" i="14"/>
  <c r="HW303" i="14"/>
  <c r="IE303" i="14"/>
  <c r="IF303" i="14"/>
  <c r="IG303" i="14"/>
  <c r="IH303" i="14"/>
  <c r="II303" i="14"/>
  <c r="IJ303" i="14"/>
  <c r="IK303" i="14"/>
  <c r="IL303" i="14"/>
  <c r="IM303" i="14"/>
  <c r="IN303" i="14"/>
  <c r="IO303" i="14"/>
  <c r="IT303" i="14"/>
  <c r="IV303" i="14"/>
  <c r="BD304" i="14"/>
  <c r="BE304" i="14"/>
  <c r="BH304" i="14"/>
  <c r="BK304" i="14"/>
  <c r="CQ304" i="14"/>
  <c r="CR304" i="14"/>
  <c r="CZ304" i="14"/>
  <c r="DA304" i="14"/>
  <c r="DB304" i="14"/>
  <c r="DJ304" i="14"/>
  <c r="DL304" i="14"/>
  <c r="DY304" i="14"/>
  <c r="DZ304" i="14"/>
  <c r="EB304" i="14"/>
  <c r="EC304" i="14"/>
  <c r="ED304" i="14"/>
  <c r="EH304" i="14"/>
  <c r="EI304" i="14"/>
  <c r="EJ304" i="14"/>
  <c r="EK304" i="14"/>
  <c r="ES304" i="14"/>
  <c r="EU304" i="14"/>
  <c r="HE304" i="14"/>
  <c r="HF304" i="14"/>
  <c r="HG304" i="14"/>
  <c r="HH304" i="14"/>
  <c r="HI304" i="14"/>
  <c r="HJ304" i="14"/>
  <c r="HK304" i="14"/>
  <c r="HL304" i="14"/>
  <c r="HM304" i="14"/>
  <c r="HN304" i="14"/>
  <c r="HV304" i="14"/>
  <c r="HW304" i="14"/>
  <c r="IE304" i="14"/>
  <c r="IF304" i="14"/>
  <c r="IG304" i="14"/>
  <c r="IH304" i="14"/>
  <c r="II304" i="14"/>
  <c r="IJ304" i="14"/>
  <c r="IK304" i="14"/>
  <c r="IL304" i="14"/>
  <c r="IM304" i="14"/>
  <c r="IN304" i="14"/>
  <c r="IO304" i="14"/>
  <c r="IT304" i="14"/>
  <c r="IV304" i="14"/>
  <c r="BD305" i="14"/>
  <c r="BE305" i="14"/>
  <c r="BH305" i="14"/>
  <c r="BK305" i="14"/>
  <c r="CQ305" i="14"/>
  <c r="CR305" i="14"/>
  <c r="CZ305" i="14"/>
  <c r="DA305" i="14"/>
  <c r="DB305" i="14"/>
  <c r="DJ305" i="14"/>
  <c r="DL305" i="14"/>
  <c r="DY305" i="14"/>
  <c r="DZ305" i="14"/>
  <c r="EB305" i="14"/>
  <c r="EC305" i="14"/>
  <c r="ED305" i="14"/>
  <c r="EH305" i="14"/>
  <c r="EI305" i="14"/>
  <c r="EJ305" i="14"/>
  <c r="EK305" i="14"/>
  <c r="ES305" i="14"/>
  <c r="EU305" i="14"/>
  <c r="HE305" i="14"/>
  <c r="HF305" i="14"/>
  <c r="HG305" i="14"/>
  <c r="HH305" i="14"/>
  <c r="HI305" i="14"/>
  <c r="HJ305" i="14"/>
  <c r="HK305" i="14"/>
  <c r="HL305" i="14"/>
  <c r="HM305" i="14"/>
  <c r="HN305" i="14"/>
  <c r="HV305" i="14"/>
  <c r="HW305" i="14"/>
  <c r="IE305" i="14"/>
  <c r="IF305" i="14"/>
  <c r="IG305" i="14"/>
  <c r="IH305" i="14"/>
  <c r="II305" i="14"/>
  <c r="IJ305" i="14"/>
  <c r="IK305" i="14"/>
  <c r="IL305" i="14"/>
  <c r="IM305" i="14"/>
  <c r="IN305" i="14"/>
  <c r="IO305" i="14"/>
  <c r="IT305" i="14"/>
  <c r="IV305" i="14"/>
  <c r="BD306" i="14"/>
  <c r="BE306" i="14"/>
  <c r="BH306" i="14"/>
  <c r="BK306" i="14"/>
  <c r="CQ306" i="14"/>
  <c r="CR306" i="14"/>
  <c r="CZ306" i="14"/>
  <c r="DA306" i="14"/>
  <c r="DB306" i="14"/>
  <c r="DJ306" i="14"/>
  <c r="DL306" i="14"/>
  <c r="DY306" i="14"/>
  <c r="DZ306" i="14"/>
  <c r="EB306" i="14"/>
  <c r="EC306" i="14"/>
  <c r="ED306" i="14"/>
  <c r="EH306" i="14"/>
  <c r="EI306" i="14"/>
  <c r="EJ306" i="14"/>
  <c r="EK306" i="14"/>
  <c r="ES306" i="14"/>
  <c r="EU306" i="14"/>
  <c r="HE306" i="14"/>
  <c r="HF306" i="14"/>
  <c r="HG306" i="14"/>
  <c r="HH306" i="14"/>
  <c r="HI306" i="14"/>
  <c r="HJ306" i="14"/>
  <c r="HK306" i="14"/>
  <c r="HL306" i="14"/>
  <c r="HM306" i="14"/>
  <c r="HN306" i="14"/>
  <c r="HV306" i="14"/>
  <c r="HW306" i="14"/>
  <c r="IE306" i="14"/>
  <c r="IF306" i="14"/>
  <c r="IG306" i="14"/>
  <c r="IH306" i="14"/>
  <c r="II306" i="14"/>
  <c r="IJ306" i="14"/>
  <c r="IK306" i="14"/>
  <c r="IL306" i="14"/>
  <c r="IM306" i="14"/>
  <c r="IN306" i="14"/>
  <c r="IO306" i="14"/>
  <c r="IT306" i="14"/>
  <c r="IV306" i="14"/>
  <c r="BD307" i="14"/>
  <c r="BE307" i="14"/>
  <c r="BH307" i="14"/>
  <c r="BK307" i="14"/>
  <c r="CQ307" i="14"/>
  <c r="CR307" i="14"/>
  <c r="CZ307" i="14"/>
  <c r="DA307" i="14"/>
  <c r="DB307" i="14"/>
  <c r="DJ307" i="14"/>
  <c r="DL307" i="14"/>
  <c r="DY307" i="14"/>
  <c r="DZ307" i="14"/>
  <c r="EB307" i="14"/>
  <c r="EC307" i="14"/>
  <c r="ED307" i="14"/>
  <c r="EH307" i="14"/>
  <c r="EI307" i="14"/>
  <c r="EJ307" i="14"/>
  <c r="EK307" i="14"/>
  <c r="ES307" i="14"/>
  <c r="EU307" i="14"/>
  <c r="HE307" i="14"/>
  <c r="HF307" i="14"/>
  <c r="HG307" i="14"/>
  <c r="HH307" i="14"/>
  <c r="HI307" i="14"/>
  <c r="HJ307" i="14"/>
  <c r="HK307" i="14"/>
  <c r="HL307" i="14"/>
  <c r="HM307" i="14"/>
  <c r="HN307" i="14"/>
  <c r="HV307" i="14"/>
  <c r="HW307" i="14"/>
  <c r="IE307" i="14"/>
  <c r="IF307" i="14"/>
  <c r="IG307" i="14"/>
  <c r="IH307" i="14"/>
  <c r="II307" i="14"/>
  <c r="IJ307" i="14"/>
  <c r="IK307" i="14"/>
  <c r="IL307" i="14"/>
  <c r="IM307" i="14"/>
  <c r="IN307" i="14"/>
  <c r="IO307" i="14"/>
  <c r="IT307" i="14"/>
  <c r="IV307" i="14"/>
  <c r="BD308" i="14"/>
  <c r="BE308" i="14"/>
  <c r="BH308" i="14"/>
  <c r="BK308" i="14"/>
  <c r="CQ308" i="14"/>
  <c r="CR308" i="14"/>
  <c r="CZ308" i="14"/>
  <c r="DA308" i="14"/>
  <c r="DB308" i="14"/>
  <c r="DJ308" i="14"/>
  <c r="DL308" i="14"/>
  <c r="DY308" i="14"/>
  <c r="DZ308" i="14"/>
  <c r="EB308" i="14"/>
  <c r="EC308" i="14"/>
  <c r="ED308" i="14"/>
  <c r="EH308" i="14"/>
  <c r="EI308" i="14"/>
  <c r="EJ308" i="14"/>
  <c r="EK308" i="14"/>
  <c r="ES308" i="14"/>
  <c r="EU308" i="14"/>
  <c r="HE308" i="14"/>
  <c r="HF308" i="14"/>
  <c r="HG308" i="14"/>
  <c r="HH308" i="14"/>
  <c r="HI308" i="14"/>
  <c r="HJ308" i="14"/>
  <c r="HK308" i="14"/>
  <c r="HL308" i="14"/>
  <c r="HM308" i="14"/>
  <c r="HN308" i="14"/>
  <c r="HV308" i="14"/>
  <c r="HW308" i="14"/>
  <c r="IE308" i="14"/>
  <c r="IF308" i="14"/>
  <c r="IG308" i="14"/>
  <c r="IH308" i="14"/>
  <c r="II308" i="14"/>
  <c r="IJ308" i="14"/>
  <c r="IK308" i="14"/>
  <c r="IL308" i="14"/>
  <c r="IM308" i="14"/>
  <c r="IN308" i="14"/>
  <c r="IO308" i="14"/>
  <c r="IT308" i="14"/>
  <c r="IV308" i="14"/>
  <c r="BD309" i="14"/>
  <c r="BE309" i="14"/>
  <c r="BH309" i="14"/>
  <c r="BK309" i="14"/>
  <c r="CQ309" i="14"/>
  <c r="CR309" i="14"/>
  <c r="CZ309" i="14"/>
  <c r="DA309" i="14"/>
  <c r="DB309" i="14"/>
  <c r="DJ309" i="14"/>
  <c r="DL309" i="14"/>
  <c r="DY309" i="14"/>
  <c r="DZ309" i="14"/>
  <c r="EB309" i="14"/>
  <c r="EC309" i="14"/>
  <c r="ED309" i="14"/>
  <c r="EH309" i="14"/>
  <c r="EI309" i="14"/>
  <c r="EJ309" i="14"/>
  <c r="EK309" i="14"/>
  <c r="ES309" i="14"/>
  <c r="EU309" i="14"/>
  <c r="HE309" i="14"/>
  <c r="HF309" i="14"/>
  <c r="HG309" i="14"/>
  <c r="HH309" i="14"/>
  <c r="HI309" i="14"/>
  <c r="HJ309" i="14"/>
  <c r="HK309" i="14"/>
  <c r="HL309" i="14"/>
  <c r="HM309" i="14"/>
  <c r="HN309" i="14"/>
  <c r="HV309" i="14"/>
  <c r="HW309" i="14"/>
  <c r="IE309" i="14"/>
  <c r="IF309" i="14"/>
  <c r="IG309" i="14"/>
  <c r="IH309" i="14"/>
  <c r="II309" i="14"/>
  <c r="IJ309" i="14"/>
  <c r="IK309" i="14"/>
  <c r="IL309" i="14"/>
  <c r="IM309" i="14"/>
  <c r="IN309" i="14"/>
  <c r="IO309" i="14"/>
  <c r="IT309" i="14"/>
  <c r="IV309" i="14"/>
  <c r="BD310" i="14"/>
  <c r="BE310" i="14"/>
  <c r="BH310" i="14"/>
  <c r="BK310" i="14"/>
  <c r="CQ310" i="14"/>
  <c r="CR310" i="14"/>
  <c r="CZ310" i="14"/>
  <c r="DA310" i="14"/>
  <c r="DB310" i="14"/>
  <c r="DJ310" i="14"/>
  <c r="DL310" i="14"/>
  <c r="DY310" i="14"/>
  <c r="DZ310" i="14"/>
  <c r="EB310" i="14"/>
  <c r="EC310" i="14"/>
  <c r="ED310" i="14"/>
  <c r="EH310" i="14"/>
  <c r="EI310" i="14"/>
  <c r="EJ310" i="14"/>
  <c r="EK310" i="14"/>
  <c r="ES310" i="14"/>
  <c r="EU310" i="14"/>
  <c r="HE310" i="14"/>
  <c r="HF310" i="14"/>
  <c r="HG310" i="14"/>
  <c r="HH310" i="14"/>
  <c r="HI310" i="14"/>
  <c r="HJ310" i="14"/>
  <c r="HK310" i="14"/>
  <c r="HL310" i="14"/>
  <c r="HM310" i="14"/>
  <c r="HN310" i="14"/>
  <c r="HV310" i="14"/>
  <c r="HW310" i="14"/>
  <c r="IE310" i="14"/>
  <c r="IF310" i="14"/>
  <c r="IG310" i="14"/>
  <c r="IH310" i="14"/>
  <c r="II310" i="14"/>
  <c r="IJ310" i="14"/>
  <c r="IK310" i="14"/>
  <c r="IL310" i="14"/>
  <c r="IM310" i="14"/>
  <c r="IN310" i="14"/>
  <c r="IO310" i="14"/>
  <c r="IT310" i="14"/>
  <c r="IV310" i="14"/>
  <c r="BD311" i="14"/>
  <c r="BE311" i="14"/>
  <c r="BH311" i="14"/>
  <c r="BK311" i="14"/>
  <c r="CQ311" i="14"/>
  <c r="CR311" i="14"/>
  <c r="CZ311" i="14"/>
  <c r="DA311" i="14"/>
  <c r="DB311" i="14"/>
  <c r="DJ311" i="14"/>
  <c r="DL311" i="14"/>
  <c r="DY311" i="14"/>
  <c r="DZ311" i="14"/>
  <c r="EB311" i="14"/>
  <c r="EC311" i="14"/>
  <c r="ED311" i="14"/>
  <c r="EH311" i="14"/>
  <c r="EI311" i="14"/>
  <c r="EJ311" i="14"/>
  <c r="EK311" i="14"/>
  <c r="ES311" i="14"/>
  <c r="EU311" i="14"/>
  <c r="HE311" i="14"/>
  <c r="HF311" i="14"/>
  <c r="HG311" i="14"/>
  <c r="HH311" i="14"/>
  <c r="HI311" i="14"/>
  <c r="HJ311" i="14"/>
  <c r="HK311" i="14"/>
  <c r="HL311" i="14"/>
  <c r="HM311" i="14"/>
  <c r="HN311" i="14"/>
  <c r="HV311" i="14"/>
  <c r="HW311" i="14"/>
  <c r="IE311" i="14"/>
  <c r="IF311" i="14"/>
  <c r="IG311" i="14"/>
  <c r="IH311" i="14"/>
  <c r="II311" i="14"/>
  <c r="IJ311" i="14"/>
  <c r="IK311" i="14"/>
  <c r="IL311" i="14"/>
  <c r="IM311" i="14"/>
  <c r="IN311" i="14"/>
  <c r="IO311" i="14"/>
  <c r="IT311" i="14"/>
  <c r="IV311" i="14"/>
  <c r="BD312" i="14"/>
  <c r="BE312" i="14"/>
  <c r="BH312" i="14"/>
  <c r="BK312" i="14"/>
  <c r="CQ312" i="14"/>
  <c r="CR312" i="14"/>
  <c r="CZ312" i="14"/>
  <c r="DA312" i="14"/>
  <c r="DB312" i="14"/>
  <c r="DJ312" i="14"/>
  <c r="DL312" i="14"/>
  <c r="DY312" i="14"/>
  <c r="DZ312" i="14"/>
  <c r="EB312" i="14"/>
  <c r="EC312" i="14"/>
  <c r="ED312" i="14"/>
  <c r="EH312" i="14"/>
  <c r="EI312" i="14"/>
  <c r="EJ312" i="14"/>
  <c r="EK312" i="14"/>
  <c r="ES312" i="14"/>
  <c r="EU312" i="14"/>
  <c r="HE312" i="14"/>
  <c r="HF312" i="14"/>
  <c r="HG312" i="14"/>
  <c r="HH312" i="14"/>
  <c r="HI312" i="14"/>
  <c r="HJ312" i="14"/>
  <c r="HK312" i="14"/>
  <c r="HL312" i="14"/>
  <c r="HM312" i="14"/>
  <c r="HN312" i="14"/>
  <c r="HV312" i="14"/>
  <c r="HW312" i="14"/>
  <c r="IE312" i="14"/>
  <c r="IF312" i="14"/>
  <c r="IG312" i="14"/>
  <c r="IH312" i="14"/>
  <c r="II312" i="14"/>
  <c r="IJ312" i="14"/>
  <c r="IK312" i="14"/>
  <c r="IL312" i="14"/>
  <c r="IM312" i="14"/>
  <c r="IN312" i="14"/>
  <c r="IO312" i="14"/>
  <c r="IT312" i="14"/>
  <c r="IV312" i="14"/>
  <c r="BD313" i="14"/>
  <c r="BE313" i="14"/>
  <c r="BH313" i="14"/>
  <c r="BK313" i="14"/>
  <c r="CQ313" i="14"/>
  <c r="CR313" i="14"/>
  <c r="CZ313" i="14"/>
  <c r="DA313" i="14"/>
  <c r="DB313" i="14"/>
  <c r="DJ313" i="14"/>
  <c r="DL313" i="14"/>
  <c r="DY313" i="14"/>
  <c r="DZ313" i="14"/>
  <c r="EB313" i="14"/>
  <c r="EC313" i="14"/>
  <c r="ED313" i="14"/>
  <c r="EH313" i="14"/>
  <c r="EI313" i="14"/>
  <c r="EJ313" i="14"/>
  <c r="EK313" i="14"/>
  <c r="ES313" i="14"/>
  <c r="EU313" i="14"/>
  <c r="HE313" i="14"/>
  <c r="HF313" i="14"/>
  <c r="HG313" i="14"/>
  <c r="HH313" i="14"/>
  <c r="HI313" i="14"/>
  <c r="HJ313" i="14"/>
  <c r="HK313" i="14"/>
  <c r="HL313" i="14"/>
  <c r="HM313" i="14"/>
  <c r="HN313" i="14"/>
  <c r="HV313" i="14"/>
  <c r="HW313" i="14"/>
  <c r="IE313" i="14"/>
  <c r="IF313" i="14"/>
  <c r="IG313" i="14"/>
  <c r="IH313" i="14"/>
  <c r="II313" i="14"/>
  <c r="IJ313" i="14"/>
  <c r="IK313" i="14"/>
  <c r="IL313" i="14"/>
  <c r="IM313" i="14"/>
  <c r="IN313" i="14"/>
  <c r="IO313" i="14"/>
  <c r="IT313" i="14"/>
  <c r="IV313" i="14"/>
  <c r="BD314" i="14"/>
  <c r="BE314" i="14"/>
  <c r="BH314" i="14"/>
  <c r="BK314" i="14"/>
  <c r="CQ314" i="14"/>
  <c r="CR314" i="14"/>
  <c r="CZ314" i="14"/>
  <c r="DA314" i="14"/>
  <c r="DB314" i="14"/>
  <c r="DJ314" i="14"/>
  <c r="DL314" i="14"/>
  <c r="DY314" i="14"/>
  <c r="DZ314" i="14"/>
  <c r="EB314" i="14"/>
  <c r="EC314" i="14"/>
  <c r="ED314" i="14"/>
  <c r="EH314" i="14"/>
  <c r="EI314" i="14"/>
  <c r="EJ314" i="14"/>
  <c r="EK314" i="14"/>
  <c r="ES314" i="14"/>
  <c r="EU314" i="14"/>
  <c r="HE314" i="14"/>
  <c r="HF314" i="14"/>
  <c r="HG314" i="14"/>
  <c r="HH314" i="14"/>
  <c r="HI314" i="14"/>
  <c r="HJ314" i="14"/>
  <c r="HK314" i="14"/>
  <c r="HL314" i="14"/>
  <c r="HM314" i="14"/>
  <c r="HN314" i="14"/>
  <c r="HV314" i="14"/>
  <c r="HW314" i="14"/>
  <c r="IE314" i="14"/>
  <c r="IF314" i="14"/>
  <c r="IG314" i="14"/>
  <c r="IH314" i="14"/>
  <c r="II314" i="14"/>
  <c r="IJ314" i="14"/>
  <c r="IK314" i="14"/>
  <c r="IL314" i="14"/>
  <c r="IM314" i="14"/>
  <c r="IN314" i="14"/>
  <c r="IO314" i="14"/>
  <c r="IT314" i="14"/>
  <c r="IV314" i="14"/>
  <c r="BD315" i="14"/>
  <c r="BE315" i="14"/>
  <c r="BH315" i="14"/>
  <c r="BK315" i="14"/>
  <c r="CQ315" i="14"/>
  <c r="CR315" i="14"/>
  <c r="CZ315" i="14"/>
  <c r="DA315" i="14"/>
  <c r="DB315" i="14"/>
  <c r="DJ315" i="14"/>
  <c r="DL315" i="14"/>
  <c r="DY315" i="14"/>
  <c r="DZ315" i="14"/>
  <c r="EB315" i="14"/>
  <c r="EC315" i="14"/>
  <c r="ED315" i="14"/>
  <c r="EH315" i="14"/>
  <c r="EI315" i="14"/>
  <c r="EJ315" i="14"/>
  <c r="EK315" i="14"/>
  <c r="ES315" i="14"/>
  <c r="EU315" i="14"/>
  <c r="HE315" i="14"/>
  <c r="HF315" i="14"/>
  <c r="HG315" i="14"/>
  <c r="HH315" i="14"/>
  <c r="HI315" i="14"/>
  <c r="HJ315" i="14"/>
  <c r="HK315" i="14"/>
  <c r="HL315" i="14"/>
  <c r="HM315" i="14"/>
  <c r="HN315" i="14"/>
  <c r="HV315" i="14"/>
  <c r="HW315" i="14"/>
  <c r="IE315" i="14"/>
  <c r="IF315" i="14"/>
  <c r="IG315" i="14"/>
  <c r="IH315" i="14"/>
  <c r="II315" i="14"/>
  <c r="IJ315" i="14"/>
  <c r="IK315" i="14"/>
  <c r="IL315" i="14"/>
  <c r="IM315" i="14"/>
  <c r="IN315" i="14"/>
  <c r="IO315" i="14"/>
  <c r="IT315" i="14"/>
  <c r="IV315" i="14"/>
  <c r="BD316" i="14"/>
  <c r="BE316" i="14"/>
  <c r="BH316" i="14"/>
  <c r="BK316" i="14"/>
  <c r="CQ316" i="14"/>
  <c r="CR316" i="14"/>
  <c r="CZ316" i="14"/>
  <c r="DA316" i="14"/>
  <c r="DB316" i="14"/>
  <c r="DJ316" i="14"/>
  <c r="DL316" i="14"/>
  <c r="DY316" i="14"/>
  <c r="DZ316" i="14"/>
  <c r="EB316" i="14"/>
  <c r="EC316" i="14"/>
  <c r="ED316" i="14"/>
  <c r="EH316" i="14"/>
  <c r="EI316" i="14"/>
  <c r="EJ316" i="14"/>
  <c r="EK316" i="14"/>
  <c r="ES316" i="14"/>
  <c r="EU316" i="14"/>
  <c r="HE316" i="14"/>
  <c r="HF316" i="14"/>
  <c r="HG316" i="14"/>
  <c r="HH316" i="14"/>
  <c r="HI316" i="14"/>
  <c r="HJ316" i="14"/>
  <c r="HK316" i="14"/>
  <c r="HL316" i="14"/>
  <c r="HM316" i="14"/>
  <c r="HN316" i="14"/>
  <c r="HV316" i="14"/>
  <c r="HW316" i="14"/>
  <c r="IE316" i="14"/>
  <c r="IF316" i="14"/>
  <c r="IG316" i="14"/>
  <c r="IH316" i="14"/>
  <c r="II316" i="14"/>
  <c r="IJ316" i="14"/>
  <c r="IK316" i="14"/>
  <c r="IL316" i="14"/>
  <c r="IM316" i="14"/>
  <c r="IN316" i="14"/>
  <c r="IO316" i="14"/>
  <c r="IT316" i="14"/>
  <c r="IV316" i="14"/>
  <c r="P44" i="14" l="1"/>
  <c r="O44" i="14"/>
  <c r="G245" i="14"/>
  <c r="IR65" i="14"/>
  <c r="IS65" i="14"/>
  <c r="IR67" i="14"/>
  <c r="IS67" i="14"/>
  <c r="IR69" i="14"/>
  <c r="IS69" i="14"/>
  <c r="IR105" i="14"/>
  <c r="IS105" i="14"/>
  <c r="IR107" i="14"/>
  <c r="IS107" i="14"/>
  <c r="IR109" i="14"/>
  <c r="IS109" i="14"/>
  <c r="IR134" i="14"/>
  <c r="IS134" i="14"/>
  <c r="IR165" i="14"/>
  <c r="IS165" i="14"/>
  <c r="IR167" i="14"/>
  <c r="IS167" i="14"/>
  <c r="IR168" i="14"/>
  <c r="IS168" i="14"/>
  <c r="IR174" i="14"/>
  <c r="IS174" i="14"/>
  <c r="IR176" i="14"/>
  <c r="IS176" i="14"/>
  <c r="IR232" i="14"/>
  <c r="IS232" i="14"/>
  <c r="IR248" i="14"/>
  <c r="IS248" i="14"/>
  <c r="IR270" i="14"/>
  <c r="IS270" i="14"/>
  <c r="IR275" i="14"/>
  <c r="IS275" i="14"/>
  <c r="IR281" i="14"/>
  <c r="IS281" i="14"/>
  <c r="IR286" i="14"/>
  <c r="IS286" i="14"/>
  <c r="IQ54" i="14"/>
  <c r="IQ56" i="14"/>
  <c r="IQ57" i="14"/>
  <c r="IQ58" i="14"/>
  <c r="IQ59" i="14"/>
  <c r="IQ60" i="14"/>
  <c r="AB54" i="14"/>
  <c r="BI54" i="14"/>
  <c r="IP54" i="14"/>
  <c r="V56" i="14"/>
  <c r="AD56" i="14"/>
  <c r="AO56" i="14"/>
  <c r="BI56" i="14"/>
  <c r="IP56" i="14"/>
  <c r="V57" i="14"/>
  <c r="AC57" i="14"/>
  <c r="AO57" i="14"/>
  <c r="BI57" i="14"/>
  <c r="IP57" i="14"/>
  <c r="V58" i="14"/>
  <c r="AB58" i="14"/>
  <c r="AO58" i="14"/>
  <c r="BI58" i="14"/>
  <c r="IP58" i="14"/>
  <c r="V59" i="14"/>
  <c r="AC59" i="14"/>
  <c r="AO59" i="14"/>
  <c r="BI59" i="14"/>
  <c r="IP59" i="14"/>
  <c r="V60" i="14"/>
  <c r="AD60" i="14"/>
  <c r="AO60" i="14"/>
  <c r="BI60" i="14"/>
  <c r="IP60" i="14"/>
  <c r="V61" i="14"/>
  <c r="AO61" i="14"/>
  <c r="BI61" i="14"/>
  <c r="IP61" i="14"/>
  <c r="IQ61" i="14"/>
  <c r="V62" i="14"/>
  <c r="AB62" i="14"/>
  <c r="AO62" i="14"/>
  <c r="BI62" i="14"/>
  <c r="IP62" i="14"/>
  <c r="IQ62" i="14"/>
  <c r="V63" i="14"/>
  <c r="AD63" i="14"/>
  <c r="AO63" i="14"/>
  <c r="BI63" i="14"/>
  <c r="IP63" i="14"/>
  <c r="IQ63" i="14"/>
  <c r="V64" i="14"/>
  <c r="AB64" i="14"/>
  <c r="AO64" i="14"/>
  <c r="BI64" i="14"/>
  <c r="IP64" i="14"/>
  <c r="IQ64" i="14"/>
  <c r="AZ65" i="14"/>
  <c r="V65" i="14"/>
  <c r="AD65" i="14"/>
  <c r="AO65" i="14"/>
  <c r="BI65" i="14"/>
  <c r="IP65" i="14"/>
  <c r="IQ65" i="14"/>
  <c r="V66" i="14"/>
  <c r="AE66" i="14"/>
  <c r="AO66" i="14"/>
  <c r="BI66" i="14"/>
  <c r="IP66" i="14"/>
  <c r="IQ66" i="14"/>
  <c r="AZ67" i="14"/>
  <c r="V67" i="14"/>
  <c r="AB67" i="14"/>
  <c r="AO67" i="14"/>
  <c r="BI67" i="14"/>
  <c r="IP67" i="14"/>
  <c r="IQ67" i="14"/>
  <c r="V68" i="14"/>
  <c r="AB68" i="14"/>
  <c r="AO68" i="14"/>
  <c r="BI68" i="14"/>
  <c r="IP68" i="14"/>
  <c r="IQ68" i="14"/>
  <c r="AZ69" i="14"/>
  <c r="V69" i="14"/>
  <c r="AB69" i="14"/>
  <c r="AO69" i="14"/>
  <c r="BI69" i="14"/>
  <c r="IP69" i="14"/>
  <c r="IQ69" i="14"/>
  <c r="V70" i="14"/>
  <c r="AC70" i="14"/>
  <c r="AO70" i="14"/>
  <c r="BI70" i="14"/>
  <c r="IP70" i="14"/>
  <c r="IQ70" i="14"/>
  <c r="V72" i="14"/>
  <c r="AB72" i="14"/>
  <c r="AO72" i="14"/>
  <c r="BI72" i="14"/>
  <c r="IP72" i="14"/>
  <c r="IQ72" i="14"/>
  <c r="V73" i="14"/>
  <c r="AB73" i="14"/>
  <c r="AO73" i="14"/>
  <c r="BI73" i="14"/>
  <c r="IP73" i="14"/>
  <c r="IQ73" i="14"/>
  <c r="V74" i="14"/>
  <c r="AE74" i="14"/>
  <c r="AO74" i="14"/>
  <c r="BI74" i="14"/>
  <c r="IP74" i="14"/>
  <c r="IQ74" i="14"/>
  <c r="V75" i="14"/>
  <c r="AB75" i="14"/>
  <c r="AO75" i="14"/>
  <c r="BI75" i="14"/>
  <c r="IP75" i="14"/>
  <c r="IQ75" i="14"/>
  <c r="V76" i="14"/>
  <c r="AB76" i="14"/>
  <c r="AO76" i="14"/>
  <c r="BI76" i="14"/>
  <c r="IP76" i="14"/>
  <c r="IQ76" i="14"/>
  <c r="V77" i="14"/>
  <c r="AC77" i="14"/>
  <c r="AO77" i="14"/>
  <c r="BI77" i="14"/>
  <c r="IP77" i="14"/>
  <c r="IQ77" i="14"/>
  <c r="V78" i="14"/>
  <c r="AD78" i="14"/>
  <c r="AO78" i="14"/>
  <c r="BI78" i="14"/>
  <c r="IP78" i="14"/>
  <c r="IQ78" i="14"/>
  <c r="V79" i="14"/>
  <c r="AO79" i="14"/>
  <c r="BI79" i="14"/>
  <c r="IP79" i="14"/>
  <c r="IQ79" i="14"/>
  <c r="V80" i="14"/>
  <c r="AD80" i="14"/>
  <c r="AO80" i="14"/>
  <c r="BI80" i="14"/>
  <c r="IP80" i="14"/>
  <c r="IQ80" i="14"/>
  <c r="V81" i="14"/>
  <c r="AO81" i="14"/>
  <c r="BI81" i="14"/>
  <c r="IP81" i="14"/>
  <c r="IQ81" i="14"/>
  <c r="V82" i="14"/>
  <c r="AD82" i="14"/>
  <c r="AO82" i="14"/>
  <c r="BI82" i="14"/>
  <c r="IP82" i="14"/>
  <c r="IQ82" i="14"/>
  <c r="V83" i="14"/>
  <c r="AO83" i="14"/>
  <c r="BI83" i="14"/>
  <c r="IP83" i="14"/>
  <c r="IQ83" i="14"/>
  <c r="V84" i="14"/>
  <c r="AB84" i="14"/>
  <c r="AO84" i="14"/>
  <c r="BI84" i="14"/>
  <c r="IP84" i="14"/>
  <c r="IQ84" i="14"/>
  <c r="V85" i="14"/>
  <c r="AD85" i="14"/>
  <c r="AO85" i="14"/>
  <c r="BI85" i="14"/>
  <c r="IP85" i="14"/>
  <c r="IQ85" i="14"/>
  <c r="AO87" i="14"/>
  <c r="IP87" i="14"/>
  <c r="IQ87" i="14"/>
  <c r="H91" i="14"/>
  <c r="Q91" i="14"/>
  <c r="AZ91" i="14" s="1"/>
  <c r="V91" i="14"/>
  <c r="AA91" i="14"/>
  <c r="AD91" i="14" s="1"/>
  <c r="AO91" i="14"/>
  <c r="BI91" i="14"/>
  <c r="IP91" i="14"/>
  <c r="IQ91" i="14"/>
  <c r="AB92" i="14"/>
  <c r="AO92" i="14"/>
  <c r="BI92" i="14"/>
  <c r="IP92" i="14"/>
  <c r="IQ92" i="14"/>
  <c r="AO94" i="14"/>
  <c r="BI94" i="14"/>
  <c r="IP94" i="14"/>
  <c r="IQ94" i="14"/>
  <c r="AD98" i="14"/>
  <c r="AO98" i="14"/>
  <c r="BI98" i="14"/>
  <c r="IP98" i="14"/>
  <c r="IQ98" i="14"/>
  <c r="AO99" i="14"/>
  <c r="BI99" i="14"/>
  <c r="IP99" i="14"/>
  <c r="IQ99" i="14"/>
  <c r="AE100" i="14"/>
  <c r="AO100" i="14"/>
  <c r="BI100" i="14"/>
  <c r="IP100" i="14"/>
  <c r="IQ100" i="14"/>
  <c r="AE101" i="14"/>
  <c r="AO101" i="14"/>
  <c r="BI101" i="14"/>
  <c r="IP101" i="14"/>
  <c r="IQ101" i="14"/>
  <c r="AC102" i="14"/>
  <c r="AO102" i="14"/>
  <c r="BI102" i="14"/>
  <c r="IP102" i="14"/>
  <c r="IQ102" i="14"/>
  <c r="AC103" i="14"/>
  <c r="AO103" i="14"/>
  <c r="BI103" i="14"/>
  <c r="IP103" i="14"/>
  <c r="IQ103" i="14"/>
  <c r="AD104" i="14"/>
  <c r="AO104" i="14"/>
  <c r="BI104" i="14"/>
  <c r="IP104" i="14"/>
  <c r="IQ104" i="14"/>
  <c r="AZ105" i="14"/>
  <c r="AC105" i="14"/>
  <c r="AO105" i="14"/>
  <c r="BI105" i="14"/>
  <c r="IP105" i="14"/>
  <c r="IQ105" i="14"/>
  <c r="AC106" i="14"/>
  <c r="AO106" i="14"/>
  <c r="BI106" i="14"/>
  <c r="IP106" i="14"/>
  <c r="IQ106" i="14"/>
  <c r="AD107" i="14"/>
  <c r="AO107" i="14"/>
  <c r="BI107" i="14"/>
  <c r="IP107" i="14"/>
  <c r="IQ107" i="14"/>
  <c r="AD108" i="14"/>
  <c r="AO108" i="14"/>
  <c r="BI108" i="14"/>
  <c r="IP108" i="14"/>
  <c r="IQ108" i="14"/>
  <c r="AZ109" i="14"/>
  <c r="AC109" i="14"/>
  <c r="AO109" i="14"/>
  <c r="BI109" i="14"/>
  <c r="IP109" i="14"/>
  <c r="IQ109" i="14"/>
  <c r="AO110" i="14"/>
  <c r="BI110" i="14"/>
  <c r="IP110" i="14"/>
  <c r="IQ110" i="14"/>
  <c r="AC111" i="14"/>
  <c r="AO111" i="14"/>
  <c r="BI111" i="14"/>
  <c r="IP111" i="14"/>
  <c r="IQ111" i="14"/>
  <c r="AD112" i="14"/>
  <c r="AO112" i="14"/>
  <c r="BI112" i="14"/>
  <c r="IP112" i="14"/>
  <c r="IQ112" i="14"/>
  <c r="AB113" i="14"/>
  <c r="AO113" i="14"/>
  <c r="BI113" i="14"/>
  <c r="IP113" i="14"/>
  <c r="IQ113" i="14"/>
  <c r="AD114" i="14"/>
  <c r="AO114" i="14"/>
  <c r="BI114" i="14"/>
  <c r="IP114" i="14"/>
  <c r="IQ114" i="14"/>
  <c r="AB115" i="14"/>
  <c r="AO115" i="14"/>
  <c r="BI115" i="14"/>
  <c r="IP115" i="14"/>
  <c r="IQ115" i="14"/>
  <c r="AB116" i="14"/>
  <c r="AO116" i="14"/>
  <c r="BI116" i="14"/>
  <c r="IP116" i="14"/>
  <c r="IQ116" i="14"/>
  <c r="AC117" i="14"/>
  <c r="AO117" i="14"/>
  <c r="BI117" i="14"/>
  <c r="IP117" i="14"/>
  <c r="IQ117" i="14"/>
  <c r="AD118" i="14"/>
  <c r="AO118" i="14"/>
  <c r="BI118" i="14"/>
  <c r="IP118" i="14"/>
  <c r="IQ118" i="14"/>
  <c r="V122" i="14"/>
  <c r="AD122" i="14"/>
  <c r="AO122" i="14"/>
  <c r="BI122" i="14"/>
  <c r="IP122" i="14"/>
  <c r="IQ122" i="14"/>
  <c r="AC123" i="14"/>
  <c r="AO123" i="14"/>
  <c r="BI123" i="14"/>
  <c r="IP123" i="14"/>
  <c r="IQ123" i="14"/>
  <c r="AB124" i="14"/>
  <c r="AO124" i="14"/>
  <c r="BI124" i="14"/>
  <c r="IP124" i="14"/>
  <c r="IQ124" i="14"/>
  <c r="AC125" i="14"/>
  <c r="AO125" i="14"/>
  <c r="BI125" i="14"/>
  <c r="IP125" i="14"/>
  <c r="IQ125" i="14"/>
  <c r="AC127" i="14"/>
  <c r="AO127" i="14"/>
  <c r="BI127" i="14"/>
  <c r="IP127" i="14"/>
  <c r="IQ127" i="14"/>
  <c r="AB128" i="14"/>
  <c r="AO128" i="14"/>
  <c r="BI128" i="14"/>
  <c r="IP128" i="14"/>
  <c r="IQ128" i="14"/>
  <c r="AO129" i="14"/>
  <c r="BI129" i="14"/>
  <c r="IP129" i="14"/>
  <c r="IQ129" i="14"/>
  <c r="AD130" i="14"/>
  <c r="AO130" i="14"/>
  <c r="BI130" i="14"/>
  <c r="IP130" i="14"/>
  <c r="IQ130" i="14"/>
  <c r="AC131" i="14"/>
  <c r="AO131" i="14"/>
  <c r="BI131" i="14"/>
  <c r="IP131" i="14"/>
  <c r="IQ131" i="14"/>
  <c r="AB132" i="14"/>
  <c r="AO132" i="14"/>
  <c r="BI132" i="14"/>
  <c r="IP132" i="14"/>
  <c r="IQ132" i="14"/>
  <c r="AC133" i="14"/>
  <c r="AO133" i="14"/>
  <c r="BI133" i="14"/>
  <c r="IP133" i="14"/>
  <c r="IQ133" i="14"/>
  <c r="AD134" i="14"/>
  <c r="AO134" i="14"/>
  <c r="BI134" i="14"/>
  <c r="IP134" i="14"/>
  <c r="IQ134" i="14"/>
  <c r="AC135" i="14"/>
  <c r="AO135" i="14"/>
  <c r="BI135" i="14"/>
  <c r="IP135" i="14"/>
  <c r="IQ135" i="14"/>
  <c r="AB136" i="14"/>
  <c r="AO136" i="14"/>
  <c r="BI136" i="14"/>
  <c r="IP136" i="14"/>
  <c r="IQ136" i="14"/>
  <c r="V138" i="14"/>
  <c r="AC138" i="14"/>
  <c r="AO138" i="14"/>
  <c r="BI138" i="14"/>
  <c r="IP138" i="14"/>
  <c r="IQ138" i="14"/>
  <c r="AO139" i="14"/>
  <c r="IP139" i="14"/>
  <c r="IQ139" i="14"/>
  <c r="AC140" i="14"/>
  <c r="AO140" i="14"/>
  <c r="IP140" i="14"/>
  <c r="IQ140" i="14"/>
  <c r="AC141" i="14"/>
  <c r="AO141" i="14"/>
  <c r="IP141" i="14"/>
  <c r="IQ141" i="14"/>
  <c r="AC143" i="14"/>
  <c r="AO143" i="14"/>
  <c r="IP143" i="14"/>
  <c r="IQ143" i="14"/>
  <c r="AC144" i="14"/>
  <c r="AO144" i="14"/>
  <c r="BI144" i="14"/>
  <c r="IP144" i="14"/>
  <c r="IQ144" i="14"/>
  <c r="AC145" i="14"/>
  <c r="AO145" i="14"/>
  <c r="BI145" i="14"/>
  <c r="IP145" i="14"/>
  <c r="IQ145" i="14"/>
  <c r="AB146" i="14"/>
  <c r="AO146" i="14"/>
  <c r="BI146" i="14"/>
  <c r="IP146" i="14"/>
  <c r="IQ146" i="14"/>
  <c r="AB147" i="14"/>
  <c r="AO147" i="14"/>
  <c r="BI147" i="14"/>
  <c r="IP147" i="14"/>
  <c r="IQ147" i="14"/>
  <c r="AC148" i="14"/>
  <c r="AO148" i="14"/>
  <c r="BI148" i="14"/>
  <c r="IP148" i="14"/>
  <c r="IQ148" i="14"/>
  <c r="AC149" i="14"/>
  <c r="AO149" i="14"/>
  <c r="BI149" i="14"/>
  <c r="IP149" i="14"/>
  <c r="IQ149" i="14"/>
  <c r="AD150" i="14"/>
  <c r="AO150" i="14"/>
  <c r="BI150" i="14"/>
  <c r="IP150" i="14"/>
  <c r="IQ150" i="14"/>
  <c r="AB151" i="14"/>
  <c r="AO151" i="14"/>
  <c r="BI151" i="14"/>
  <c r="IP151" i="14"/>
  <c r="IQ151" i="14"/>
  <c r="AO152" i="14"/>
  <c r="BI152" i="14"/>
  <c r="IP152" i="14"/>
  <c r="IQ152" i="14"/>
  <c r="AC153" i="14"/>
  <c r="AO153" i="14"/>
  <c r="BI153" i="14"/>
  <c r="IP153" i="14"/>
  <c r="IQ153" i="14"/>
  <c r="AB154" i="14"/>
  <c r="AO154" i="14"/>
  <c r="BI154" i="14"/>
  <c r="IP154" i="14"/>
  <c r="IQ154" i="14"/>
  <c r="AZ156" i="14"/>
  <c r="V156" i="14"/>
  <c r="AO156" i="14"/>
  <c r="BI156" i="14"/>
  <c r="IP156" i="14"/>
  <c r="IQ156" i="14"/>
  <c r="AO157" i="14"/>
  <c r="BI157" i="14"/>
  <c r="IP157" i="14"/>
  <c r="IQ157" i="14"/>
  <c r="AC158" i="14"/>
  <c r="AO158" i="14"/>
  <c r="BI158" i="14"/>
  <c r="IP158" i="14"/>
  <c r="IQ158" i="14"/>
  <c r="AZ159" i="14"/>
  <c r="AC159" i="14"/>
  <c r="AO159" i="14"/>
  <c r="BI159" i="14"/>
  <c r="IP159" i="14"/>
  <c r="IQ159" i="14"/>
  <c r="AB160" i="14"/>
  <c r="AO160" i="14"/>
  <c r="BI160" i="14"/>
  <c r="IP160" i="14"/>
  <c r="IQ160" i="14"/>
  <c r="AD161" i="14"/>
  <c r="AO161" i="14"/>
  <c r="BI161" i="14"/>
  <c r="IP161" i="14"/>
  <c r="IQ161" i="14"/>
  <c r="AB162" i="14"/>
  <c r="AO162" i="14"/>
  <c r="BI162" i="14"/>
  <c r="IP162" i="14"/>
  <c r="IQ162" i="14"/>
  <c r="AC163" i="14"/>
  <c r="AO163" i="14"/>
  <c r="BI163" i="14"/>
  <c r="IP163" i="14"/>
  <c r="IQ163" i="14"/>
  <c r="AB164" i="14"/>
  <c r="AO164" i="14"/>
  <c r="BI164" i="14"/>
  <c r="IP164" i="14"/>
  <c r="IQ164" i="14"/>
  <c r="AZ165" i="14"/>
  <c r="AO165" i="14"/>
  <c r="BI165" i="14"/>
  <c r="IP165" i="14"/>
  <c r="IQ165" i="14"/>
  <c r="AO166" i="14"/>
  <c r="BI166" i="14"/>
  <c r="IP166" i="14"/>
  <c r="IQ166" i="14"/>
  <c r="AZ167" i="14"/>
  <c r="AC167" i="14"/>
  <c r="AO167" i="14"/>
  <c r="BI167" i="14"/>
  <c r="IP167" i="14"/>
  <c r="IQ167" i="14"/>
  <c r="AZ168" i="14"/>
  <c r="AB168" i="14"/>
  <c r="AO168" i="14"/>
  <c r="BI168" i="14"/>
  <c r="IP168" i="14"/>
  <c r="IQ168" i="14"/>
  <c r="AD169" i="14"/>
  <c r="AO169" i="14"/>
  <c r="BI169" i="14"/>
  <c r="IP169" i="14"/>
  <c r="IQ169" i="14"/>
  <c r="AO170" i="14"/>
  <c r="BI170" i="14"/>
  <c r="IP170" i="14"/>
  <c r="IQ170" i="14"/>
  <c r="AC171" i="14"/>
  <c r="AO171" i="14"/>
  <c r="BI171" i="14"/>
  <c r="IP171" i="14"/>
  <c r="IQ171" i="14"/>
  <c r="V173" i="14"/>
  <c r="AO173" i="14"/>
  <c r="BI173" i="14"/>
  <c r="IP173" i="14"/>
  <c r="IQ173" i="14"/>
  <c r="AZ174" i="14"/>
  <c r="V174" i="14"/>
  <c r="AB174" i="14"/>
  <c r="AO174" i="14"/>
  <c r="BI174" i="14"/>
  <c r="IP174" i="14"/>
  <c r="IQ174" i="14"/>
  <c r="AZ176" i="14"/>
  <c r="V176" i="14"/>
  <c r="AE176" i="14"/>
  <c r="AO176" i="14"/>
  <c r="BI176" i="14"/>
  <c r="IP176" i="14"/>
  <c r="IQ176" i="14"/>
  <c r="AO177" i="14"/>
  <c r="BI177" i="14"/>
  <c r="IP177" i="14"/>
  <c r="IQ177" i="14"/>
  <c r="AE179" i="14"/>
  <c r="BI179" i="14"/>
  <c r="IP179" i="14"/>
  <c r="IQ179" i="14"/>
  <c r="V181" i="14"/>
  <c r="AD181" i="14"/>
  <c r="AO181" i="14"/>
  <c r="BI181" i="14"/>
  <c r="IP181" i="14"/>
  <c r="IQ181" i="14"/>
  <c r="BI183" i="14"/>
  <c r="IP183" i="14"/>
  <c r="IQ183" i="14"/>
  <c r="BI184" i="14"/>
  <c r="IP184" i="14"/>
  <c r="IQ184" i="14"/>
  <c r="V187" i="14"/>
  <c r="AD187" i="14"/>
  <c r="AO187" i="14"/>
  <c r="BI187" i="14"/>
  <c r="IP187" i="14"/>
  <c r="IQ187" i="14"/>
  <c r="V188" i="14"/>
  <c r="AC188" i="14"/>
  <c r="AO188" i="14"/>
  <c r="BI188" i="14"/>
  <c r="IP188" i="14"/>
  <c r="IQ188" i="14"/>
  <c r="V189" i="14"/>
  <c r="AC189" i="14"/>
  <c r="AO189" i="14"/>
  <c r="BI189" i="14"/>
  <c r="IP189" i="14"/>
  <c r="IQ189" i="14"/>
  <c r="V192" i="14"/>
  <c r="AC192" i="14"/>
  <c r="AO192" i="14"/>
  <c r="BI192" i="14"/>
  <c r="IP192" i="14"/>
  <c r="IQ192" i="14"/>
  <c r="V193" i="14"/>
  <c r="AC193" i="14"/>
  <c r="AO193" i="14"/>
  <c r="BI193" i="14"/>
  <c r="IP193" i="14"/>
  <c r="IQ193" i="14"/>
  <c r="V194" i="14"/>
  <c r="AC194" i="14"/>
  <c r="AO194" i="14"/>
  <c r="BI194" i="14"/>
  <c r="IP194" i="14"/>
  <c r="IQ194" i="14"/>
  <c r="V196" i="14"/>
  <c r="AC196" i="14"/>
  <c r="AO196" i="14"/>
  <c r="BI196" i="14"/>
  <c r="IP196" i="14"/>
  <c r="IQ196" i="14"/>
  <c r="AC197" i="14"/>
  <c r="AO197" i="14"/>
  <c r="BI197" i="14"/>
  <c r="IP197" i="14"/>
  <c r="IQ197" i="14"/>
  <c r="AB198" i="14"/>
  <c r="AO198" i="14"/>
  <c r="BI198" i="14"/>
  <c r="IP198" i="14"/>
  <c r="IQ198" i="14"/>
  <c r="AO200" i="14"/>
  <c r="BI200" i="14"/>
  <c r="IP200" i="14"/>
  <c r="IQ200" i="14"/>
  <c r="V202" i="14"/>
  <c r="AB202" i="14"/>
  <c r="AO202" i="14"/>
  <c r="BI202" i="14"/>
  <c r="IP202" i="14"/>
  <c r="IQ202" i="14"/>
  <c r="V203" i="14"/>
  <c r="AE203" i="14"/>
  <c r="AO203" i="14"/>
  <c r="BI203" i="14"/>
  <c r="IP203" i="14"/>
  <c r="IQ203" i="14"/>
  <c r="V204" i="14"/>
  <c r="AC204" i="14"/>
  <c r="AO204" i="14"/>
  <c r="BI204" i="14"/>
  <c r="IP204" i="14"/>
  <c r="IQ204" i="14"/>
  <c r="V206" i="14"/>
  <c r="AO206" i="14"/>
  <c r="BI206" i="14"/>
  <c r="IP206" i="14"/>
  <c r="IQ206" i="14"/>
  <c r="V207" i="14"/>
  <c r="AO207" i="14"/>
  <c r="BI207" i="14"/>
  <c r="IP207" i="14"/>
  <c r="IQ207" i="14"/>
  <c r="V210" i="14"/>
  <c r="AD210" i="14"/>
  <c r="AO210" i="14"/>
  <c r="BI210" i="14"/>
  <c r="IP210" i="14"/>
  <c r="IQ210" i="14"/>
  <c r="AC211" i="14"/>
  <c r="AO211" i="14"/>
  <c r="IP211" i="14"/>
  <c r="IQ211" i="14"/>
  <c r="V214" i="14"/>
  <c r="AD214" i="14"/>
  <c r="AO214" i="14"/>
  <c r="BI214" i="14"/>
  <c r="IP214" i="14"/>
  <c r="IQ214" i="14"/>
  <c r="BI215" i="14"/>
  <c r="IP215" i="14"/>
  <c r="IQ215" i="14"/>
  <c r="BI217" i="14"/>
  <c r="IP217" i="14"/>
  <c r="IQ217" i="14"/>
  <c r="BI218" i="14"/>
  <c r="IP218" i="14"/>
  <c r="IQ218" i="14"/>
  <c r="BI219" i="14"/>
  <c r="IP219" i="14"/>
  <c r="IQ219" i="14"/>
  <c r="V221" i="14"/>
  <c r="AO221" i="14"/>
  <c r="BI221" i="14"/>
  <c r="IP221" i="14"/>
  <c r="IQ221" i="14"/>
  <c r="V224" i="14"/>
  <c r="AC224" i="14"/>
  <c r="AO224" i="14"/>
  <c r="BI224" i="14"/>
  <c r="IP224" i="14"/>
  <c r="IQ224" i="14"/>
  <c r="AD226" i="14"/>
  <c r="BI226" i="14"/>
  <c r="IP226" i="14"/>
  <c r="IQ226" i="14"/>
  <c r="AC227" i="14"/>
  <c r="BI227" i="14"/>
  <c r="IP227" i="14"/>
  <c r="IQ227" i="14"/>
  <c r="V229" i="14"/>
  <c r="AD229" i="14"/>
  <c r="AO229" i="14"/>
  <c r="BI229" i="14"/>
  <c r="IP229" i="14"/>
  <c r="IQ229" i="14"/>
  <c r="AZ232" i="14"/>
  <c r="V232" i="14"/>
  <c r="AC232" i="14"/>
  <c r="AO232" i="14"/>
  <c r="BI232" i="14"/>
  <c r="IP232" i="14"/>
  <c r="IQ232" i="14"/>
  <c r="V234" i="14"/>
  <c r="AC234" i="14"/>
  <c r="AO234" i="14"/>
  <c r="BI234" i="14"/>
  <c r="IP234" i="14"/>
  <c r="IQ234" i="14"/>
  <c r="V237" i="14"/>
  <c r="AC237" i="14"/>
  <c r="BI237" i="14"/>
  <c r="IP237" i="14"/>
  <c r="IQ237" i="14"/>
  <c r="V240" i="14"/>
  <c r="BI240" i="14"/>
  <c r="IP240" i="14"/>
  <c r="IQ240" i="14"/>
  <c r="V243" i="14"/>
  <c r="AB243" i="14"/>
  <c r="BI243" i="14"/>
  <c r="IP243" i="14"/>
  <c r="IQ243" i="14"/>
  <c r="BI245" i="14"/>
  <c r="IP245" i="14"/>
  <c r="IQ245" i="14"/>
  <c r="V247" i="14"/>
  <c r="AD247" i="14"/>
  <c r="AO247" i="14"/>
  <c r="BI247" i="14"/>
  <c r="IP247" i="14"/>
  <c r="IQ247" i="14"/>
  <c r="AZ248" i="14"/>
  <c r="AO248" i="14"/>
  <c r="BI248" i="14"/>
  <c r="IP248" i="14"/>
  <c r="IQ248" i="14"/>
  <c r="V250" i="14"/>
  <c r="AB250" i="14"/>
  <c r="AO250" i="14"/>
  <c r="BI250" i="14"/>
  <c r="IP250" i="14"/>
  <c r="IQ250" i="14"/>
  <c r="AO251" i="14"/>
  <c r="BI251" i="14"/>
  <c r="IP251" i="14"/>
  <c r="IQ251" i="14"/>
  <c r="AO253" i="14"/>
  <c r="BI253" i="14"/>
  <c r="IP253" i="14"/>
  <c r="IQ253" i="14"/>
  <c r="AO254" i="14"/>
  <c r="BI254" i="14"/>
  <c r="IP254" i="14"/>
  <c r="IQ254" i="14"/>
  <c r="V256" i="14"/>
  <c r="AB256" i="14"/>
  <c r="AO256" i="14"/>
  <c r="BI256" i="14"/>
  <c r="IP256" i="14"/>
  <c r="IQ256" i="14"/>
  <c r="AO257" i="14"/>
  <c r="BI257" i="14"/>
  <c r="IP257" i="14"/>
  <c r="IQ257" i="14"/>
  <c r="AO259" i="14"/>
  <c r="BI259" i="14"/>
  <c r="IP259" i="14"/>
  <c r="IQ259" i="14"/>
  <c r="V261" i="14"/>
  <c r="AD261" i="14"/>
  <c r="AO261" i="14"/>
  <c r="BI261" i="14"/>
  <c r="IP261" i="14"/>
  <c r="IQ261" i="14"/>
  <c r="V262" i="14"/>
  <c r="AC262" i="14"/>
  <c r="AO262" i="14"/>
  <c r="BI262" i="14"/>
  <c r="IP262" i="14"/>
  <c r="IQ262" i="14"/>
  <c r="V264" i="14"/>
  <c r="AO264" i="14"/>
  <c r="BI264" i="14"/>
  <c r="IP264" i="14"/>
  <c r="IQ264" i="14"/>
  <c r="AO265" i="14"/>
  <c r="BI265" i="14"/>
  <c r="IP265" i="14"/>
  <c r="IQ265" i="14"/>
  <c r="AO267" i="14"/>
  <c r="BI267" i="14"/>
  <c r="IP267" i="14"/>
  <c r="IQ267" i="14"/>
  <c r="V269" i="14"/>
  <c r="AO269" i="14"/>
  <c r="BI269" i="14"/>
  <c r="IP269" i="14"/>
  <c r="IQ269" i="14"/>
  <c r="AZ270" i="14"/>
  <c r="V270" i="14"/>
  <c r="AC270" i="14"/>
  <c r="AO270" i="14"/>
  <c r="BI270" i="14"/>
  <c r="IP270" i="14"/>
  <c r="IQ270" i="14"/>
  <c r="V272" i="14"/>
  <c r="AO272" i="14"/>
  <c r="BI272" i="14"/>
  <c r="IP272" i="14"/>
  <c r="IQ272" i="14"/>
  <c r="V273" i="14"/>
  <c r="AO273" i="14"/>
  <c r="BI273" i="14"/>
  <c r="IP273" i="14"/>
  <c r="IQ273" i="14"/>
  <c r="AZ275" i="14"/>
  <c r="V275" i="14"/>
  <c r="AO275" i="14"/>
  <c r="BI275" i="14"/>
  <c r="IP275" i="14"/>
  <c r="IQ275" i="14"/>
  <c r="AO276" i="14"/>
  <c r="BI276" i="14"/>
  <c r="IP276" i="14"/>
  <c r="IQ276" i="14"/>
  <c r="BI278" i="14"/>
  <c r="IP278" i="14"/>
  <c r="IQ278" i="14"/>
  <c r="V280" i="14"/>
  <c r="AE280" i="14"/>
  <c r="AO280" i="14"/>
  <c r="BI280" i="14"/>
  <c r="IP280" i="14"/>
  <c r="IQ280" i="14"/>
  <c r="AZ281" i="14"/>
  <c r="AO281" i="14"/>
  <c r="BI281" i="14"/>
  <c r="IP281" i="14"/>
  <c r="IQ281" i="14"/>
  <c r="AO283" i="14"/>
  <c r="BI283" i="14"/>
  <c r="IP283" i="14"/>
  <c r="IQ283" i="14"/>
  <c r="AO284" i="14"/>
  <c r="BI284" i="14"/>
  <c r="IP284" i="14"/>
  <c r="IQ284" i="14"/>
  <c r="AO285" i="14"/>
  <c r="BI285" i="14"/>
  <c r="IP285" i="14"/>
  <c r="IQ285" i="14"/>
  <c r="AZ286" i="14"/>
  <c r="AO286" i="14"/>
  <c r="BI286" i="14"/>
  <c r="IP286" i="14"/>
  <c r="IQ286" i="14"/>
  <c r="AO287" i="14"/>
  <c r="BI287" i="14"/>
  <c r="IP287" i="14"/>
  <c r="IQ287" i="14"/>
  <c r="CB245" i="14" l="1"/>
  <c r="M44" i="14"/>
  <c r="EL44" i="14" s="1"/>
  <c r="O45" i="14"/>
  <c r="N44" i="14"/>
  <c r="Y351" i="14"/>
  <c r="H351" i="14"/>
  <c r="Z351" i="14"/>
  <c r="AA351" i="14"/>
  <c r="Z350" i="14"/>
  <c r="IP351" i="14"/>
  <c r="HX351" i="14"/>
  <c r="HP351" i="14"/>
  <c r="BI351" i="14"/>
  <c r="IQ351" i="14"/>
  <c r="HY351" i="14"/>
  <c r="HQ351" i="14"/>
  <c r="EF351" i="14"/>
  <c r="HZ351" i="14"/>
  <c r="HR351" i="14"/>
  <c r="EG351" i="14"/>
  <c r="IB351" i="14"/>
  <c r="HS351" i="14"/>
  <c r="HO351" i="14"/>
  <c r="AO351" i="14"/>
  <c r="V351" i="14"/>
  <c r="H348" i="14"/>
  <c r="AA347" i="14"/>
  <c r="Y346" i="14"/>
  <c r="Z345" i="14"/>
  <c r="AA346" i="14"/>
  <c r="AA355" i="14"/>
  <c r="Y348" i="14"/>
  <c r="Z344" i="14"/>
  <c r="Y343" i="14"/>
  <c r="AA342" i="14"/>
  <c r="H342" i="14"/>
  <c r="H355" i="14"/>
  <c r="Z354" i="14"/>
  <c r="H354" i="14"/>
  <c r="Y352" i="14"/>
  <c r="H352" i="14"/>
  <c r="AA340" i="14"/>
  <c r="H340" i="14"/>
  <c r="Z349" i="14"/>
  <c r="Y350" i="14"/>
  <c r="AA348" i="14"/>
  <c r="AA341" i="14"/>
  <c r="AA354" i="14"/>
  <c r="AA349" i="14"/>
  <c r="Z348" i="14"/>
  <c r="AA344" i="14"/>
  <c r="H344" i="14"/>
  <c r="Z343" i="14"/>
  <c r="Y345" i="14"/>
  <c r="H345" i="14"/>
  <c r="Y353" i="14"/>
  <c r="Z352" i="14"/>
  <c r="Y356" i="14"/>
  <c r="H349" i="14"/>
  <c r="H350" i="14"/>
  <c r="AA343" i="14"/>
  <c r="H347" i="14"/>
  <c r="H343" i="14"/>
  <c r="Y342" i="14"/>
  <c r="Y355" i="14"/>
  <c r="Z353" i="14"/>
  <c r="H353" i="14"/>
  <c r="AA352" i="14"/>
  <c r="Z356" i="14"/>
  <c r="H356" i="14"/>
  <c r="AA350" i="14"/>
  <c r="AA353" i="14"/>
  <c r="Y344" i="14"/>
  <c r="Z342" i="14"/>
  <c r="H341" i="14"/>
  <c r="Z346" i="14"/>
  <c r="H346" i="14"/>
  <c r="AA345" i="14"/>
  <c r="Z355" i="14"/>
  <c r="Y354" i="14"/>
  <c r="AA356" i="14"/>
  <c r="Y349" i="14"/>
  <c r="IQ345" i="14"/>
  <c r="IB345" i="14"/>
  <c r="HY345" i="14"/>
  <c r="IP355" i="14"/>
  <c r="HZ344" i="14"/>
  <c r="HP344" i="14"/>
  <c r="HZ343" i="14"/>
  <c r="HP343" i="14"/>
  <c r="HZ342" i="14"/>
  <c r="HP342" i="14"/>
  <c r="HZ341" i="14"/>
  <c r="HZ346" i="14"/>
  <c r="HU346" i="14"/>
  <c r="HP346" i="14"/>
  <c r="HZ355" i="14"/>
  <c r="HP355" i="14"/>
  <c r="HZ354" i="14"/>
  <c r="HZ353" i="14"/>
  <c r="ID349" i="14"/>
  <c r="HY349" i="14"/>
  <c r="IP348" i="14"/>
  <c r="HZ348" i="14"/>
  <c r="HS348" i="14"/>
  <c r="HQ348" i="14"/>
  <c r="HO348" i="14"/>
  <c r="EF348" i="14"/>
  <c r="AO348" i="14"/>
  <c r="V348" i="14"/>
  <c r="IQ347" i="14"/>
  <c r="IB347" i="14"/>
  <c r="HY347" i="14"/>
  <c r="HS347" i="14"/>
  <c r="HQ347" i="14"/>
  <c r="HO347" i="14"/>
  <c r="EF347" i="14"/>
  <c r="AO347" i="14"/>
  <c r="V347" i="14"/>
  <c r="IP344" i="14"/>
  <c r="HX344" i="14"/>
  <c r="HR344" i="14"/>
  <c r="EG344" i="14"/>
  <c r="BI344" i="14"/>
  <c r="IP343" i="14"/>
  <c r="HX343" i="14"/>
  <c r="HR343" i="14"/>
  <c r="EG343" i="14"/>
  <c r="BI343" i="14"/>
  <c r="IP342" i="14"/>
  <c r="HX342" i="14"/>
  <c r="HR342" i="14"/>
  <c r="EG342" i="14"/>
  <c r="BI342" i="14"/>
  <c r="IP341" i="14"/>
  <c r="HX341" i="14"/>
  <c r="HS341" i="14"/>
  <c r="HQ341" i="14"/>
  <c r="HO341" i="14"/>
  <c r="EF341" i="14"/>
  <c r="AO341" i="14"/>
  <c r="V341" i="14"/>
  <c r="IP346" i="14"/>
  <c r="HX346" i="14"/>
  <c r="HR346" i="14"/>
  <c r="EG346" i="14"/>
  <c r="BI346" i="14"/>
  <c r="HS345" i="14"/>
  <c r="HQ345" i="14"/>
  <c r="HO345" i="14"/>
  <c r="EF345" i="14"/>
  <c r="AO345" i="14"/>
  <c r="V345" i="14"/>
  <c r="HX355" i="14"/>
  <c r="HR355" i="14"/>
  <c r="EG355" i="14"/>
  <c r="BI355" i="14"/>
  <c r="IP354" i="14"/>
  <c r="HX354" i="14"/>
  <c r="HS354" i="14"/>
  <c r="HQ354" i="14"/>
  <c r="HO354" i="14"/>
  <c r="EF354" i="14"/>
  <c r="AO354" i="14"/>
  <c r="V354" i="14"/>
  <c r="IP353" i="14"/>
  <c r="HX353" i="14"/>
  <c r="HS353" i="14"/>
  <c r="HQ353" i="14"/>
  <c r="HO353" i="14"/>
  <c r="EF353" i="14"/>
  <c r="AO353" i="14"/>
  <c r="V353" i="14"/>
  <c r="IP352" i="14"/>
  <c r="HZ352" i="14"/>
  <c r="HX352" i="14"/>
  <c r="HR352" i="14"/>
  <c r="HP352" i="14"/>
  <c r="EG352" i="14"/>
  <c r="BI352" i="14"/>
  <c r="IQ340" i="14"/>
  <c r="IB340" i="14"/>
  <c r="HY340" i="14"/>
  <c r="HR340" i="14"/>
  <c r="HP340" i="14"/>
  <c r="EG340" i="14"/>
  <c r="BI340" i="14"/>
  <c r="IQ356" i="14"/>
  <c r="IB356" i="14"/>
  <c r="HY356" i="14"/>
  <c r="HS356" i="14"/>
  <c r="HQ356" i="14"/>
  <c r="HO356" i="14"/>
  <c r="EF356" i="14"/>
  <c r="AO356" i="14"/>
  <c r="V356" i="14"/>
  <c r="IQ349" i="14"/>
  <c r="IB349" i="14"/>
  <c r="HS349" i="14"/>
  <c r="HQ349" i="14"/>
  <c r="HO349" i="14"/>
  <c r="EF349" i="14"/>
  <c r="AO349" i="14"/>
  <c r="V349" i="14"/>
  <c r="IP350" i="14"/>
  <c r="HZ350" i="14"/>
  <c r="HX350" i="14"/>
  <c r="HR350" i="14"/>
  <c r="HP350" i="14"/>
  <c r="EG350" i="14"/>
  <c r="BI350" i="14"/>
  <c r="ID348" i="14"/>
  <c r="HY348" i="14"/>
  <c r="HY344" i="14"/>
  <c r="HY343" i="14"/>
  <c r="HY342" i="14"/>
  <c r="HY341" i="14"/>
  <c r="ID346" i="14"/>
  <c r="HY346" i="14"/>
  <c r="HY355" i="14"/>
  <c r="HY354" i="14"/>
  <c r="HY353" i="14"/>
  <c r="HU349" i="14"/>
  <c r="HP349" i="14"/>
  <c r="HX348" i="14"/>
  <c r="IQ348" i="14"/>
  <c r="IB348" i="14"/>
  <c r="HU348" i="14"/>
  <c r="HR348" i="14"/>
  <c r="HP348" i="14"/>
  <c r="EG348" i="14"/>
  <c r="BI348" i="14"/>
  <c r="IP347" i="14"/>
  <c r="HZ347" i="14"/>
  <c r="HX347" i="14"/>
  <c r="HR347" i="14"/>
  <c r="HP347" i="14"/>
  <c r="EG347" i="14"/>
  <c r="BI347" i="14"/>
  <c r="IQ344" i="14"/>
  <c r="IB344" i="14"/>
  <c r="HS344" i="14"/>
  <c r="HQ344" i="14"/>
  <c r="HO344" i="14"/>
  <c r="EF344" i="14"/>
  <c r="AO344" i="14"/>
  <c r="V344" i="14"/>
  <c r="IQ343" i="14"/>
  <c r="IB343" i="14"/>
  <c r="HS343" i="14"/>
  <c r="HQ343" i="14"/>
  <c r="HO343" i="14"/>
  <c r="EF343" i="14"/>
  <c r="AO343" i="14"/>
  <c r="V343" i="14"/>
  <c r="IQ342" i="14"/>
  <c r="IB342" i="14"/>
  <c r="HS342" i="14"/>
  <c r="HQ342" i="14"/>
  <c r="HO342" i="14"/>
  <c r="EF342" i="14"/>
  <c r="AO342" i="14"/>
  <c r="V342" i="14"/>
  <c r="IQ341" i="14"/>
  <c r="IB341" i="14"/>
  <c r="HU341" i="14"/>
  <c r="HR341" i="14"/>
  <c r="HP341" i="14"/>
  <c r="EG341" i="14"/>
  <c r="BI341" i="14"/>
  <c r="IQ346" i="14"/>
  <c r="IB346" i="14"/>
  <c r="HS346" i="14"/>
  <c r="HQ346" i="14"/>
  <c r="HO346" i="14"/>
  <c r="EF346" i="14"/>
  <c r="AO346" i="14"/>
  <c r="V346" i="14"/>
  <c r="IP345" i="14"/>
  <c r="HZ345" i="14"/>
  <c r="HX345" i="14"/>
  <c r="HR345" i="14"/>
  <c r="HP345" i="14"/>
  <c r="EG345" i="14"/>
  <c r="BI345" i="14"/>
  <c r="IQ355" i="14"/>
  <c r="IB355" i="14"/>
  <c r="HS355" i="14"/>
  <c r="HQ355" i="14"/>
  <c r="HO355" i="14"/>
  <c r="EF355" i="14"/>
  <c r="AO355" i="14"/>
  <c r="V355" i="14"/>
  <c r="IQ354" i="14"/>
  <c r="IB354" i="14"/>
  <c r="HU354" i="14"/>
  <c r="HR354" i="14"/>
  <c r="HP354" i="14"/>
  <c r="EG354" i="14"/>
  <c r="BI354" i="14"/>
  <c r="IQ353" i="14"/>
  <c r="IB353" i="14"/>
  <c r="HR353" i="14"/>
  <c r="HP353" i="14"/>
  <c r="EG353" i="14"/>
  <c r="BI353" i="14"/>
  <c r="IQ352" i="14"/>
  <c r="IB352" i="14"/>
  <c r="HY352" i="14"/>
  <c r="HS352" i="14"/>
  <c r="HQ352" i="14"/>
  <c r="HO352" i="14"/>
  <c r="EF352" i="14"/>
  <c r="AO352" i="14"/>
  <c r="V352" i="14"/>
  <c r="IP340" i="14"/>
  <c r="HZ340" i="14"/>
  <c r="HX340" i="14"/>
  <c r="HS340" i="14"/>
  <c r="HQ340" i="14"/>
  <c r="HO340" i="14"/>
  <c r="EF340" i="14"/>
  <c r="AO340" i="14"/>
  <c r="V340" i="14"/>
  <c r="IP356" i="14"/>
  <c r="HZ356" i="14"/>
  <c r="HX356" i="14"/>
  <c r="HR356" i="14"/>
  <c r="HP356" i="14"/>
  <c r="EG356" i="14"/>
  <c r="BI356" i="14"/>
  <c r="IP349" i="14"/>
  <c r="HZ349" i="14"/>
  <c r="HX349" i="14"/>
  <c r="HR349" i="14"/>
  <c r="EG349" i="14"/>
  <c r="BI349" i="14"/>
  <c r="IQ350" i="14"/>
  <c r="IB350" i="14"/>
  <c r="HY350" i="14"/>
  <c r="HS350" i="14"/>
  <c r="HQ350" i="14"/>
  <c r="HO350" i="14"/>
  <c r="EF350" i="14"/>
  <c r="AO350" i="14"/>
  <c r="V350" i="14"/>
  <c r="Y305" i="14"/>
  <c r="HR311" i="14"/>
  <c r="EG311" i="14"/>
  <c r="IQ309" i="14"/>
  <c r="AO303" i="14"/>
  <c r="V303" i="14"/>
  <c r="AO305" i="14"/>
  <c r="V305" i="14"/>
  <c r="H305" i="14"/>
  <c r="AD72" i="14"/>
  <c r="H317" i="14"/>
  <c r="Z316" i="14"/>
  <c r="AA316" i="14"/>
  <c r="AA317" i="14"/>
  <c r="Y316" i="14"/>
  <c r="H315" i="14"/>
  <c r="EL310" i="14"/>
  <c r="M310" i="14"/>
  <c r="AA314" i="14"/>
  <c r="AA312" i="14"/>
  <c r="Z311" i="14"/>
  <c r="Z310" i="14"/>
  <c r="Y308" i="14"/>
  <c r="H308" i="14"/>
  <c r="AA313" i="14"/>
  <c r="AA311" i="14"/>
  <c r="AA310" i="14"/>
  <c r="H312" i="14"/>
  <c r="N310" i="14"/>
  <c r="H310" i="14"/>
  <c r="Z308" i="14"/>
  <c r="H307" i="14"/>
  <c r="Y306" i="14"/>
  <c r="H306" i="14"/>
  <c r="AA315" i="14"/>
  <c r="AA309" i="14"/>
  <c r="AA308" i="14"/>
  <c r="H316" i="14"/>
  <c r="Y314" i="14"/>
  <c r="H314" i="14"/>
  <c r="H313" i="14"/>
  <c r="Y312" i="14"/>
  <c r="EL314" i="14"/>
  <c r="M314" i="14"/>
  <c r="Z314" i="14"/>
  <c r="Z312" i="14"/>
  <c r="Y311" i="14"/>
  <c r="H311" i="14"/>
  <c r="Y310" i="14"/>
  <c r="H309" i="14"/>
  <c r="AA307" i="14"/>
  <c r="AA304" i="14"/>
  <c r="Z306" i="14"/>
  <c r="Z305" i="14"/>
  <c r="Z303" i="14"/>
  <c r="N303" i="14"/>
  <c r="H301" i="14"/>
  <c r="AA305" i="14"/>
  <c r="AA303" i="14"/>
  <c r="AA306" i="14"/>
  <c r="H304" i="14"/>
  <c r="Y302" i="14"/>
  <c r="H302" i="14"/>
  <c r="EL302" i="14"/>
  <c r="M302" i="14"/>
  <c r="AA301" i="14"/>
  <c r="Y304" i="14"/>
  <c r="H303" i="14"/>
  <c r="Z302" i="14"/>
  <c r="EL303" i="14"/>
  <c r="M303" i="14"/>
  <c r="AA302" i="14"/>
  <c r="Z304" i="14"/>
  <c r="Y303" i="14"/>
  <c r="N302" i="14"/>
  <c r="IP317" i="14"/>
  <c r="IQ302" i="14"/>
  <c r="HX317" i="14"/>
  <c r="HQ315" i="14"/>
  <c r="EF315" i="14"/>
  <c r="HU317" i="14"/>
  <c r="HP317" i="14"/>
  <c r="HZ317" i="14"/>
  <c r="HZ315" i="14"/>
  <c r="HZ314" i="14"/>
  <c r="HU310" i="14"/>
  <c r="HP310" i="14"/>
  <c r="HY307" i="14"/>
  <c r="HY306" i="14"/>
  <c r="HP305" i="14"/>
  <c r="HY304" i="14"/>
  <c r="HU303" i="14"/>
  <c r="HP303" i="14"/>
  <c r="HU301" i="14"/>
  <c r="HP301" i="14"/>
  <c r="HR317" i="14"/>
  <c r="EG317" i="14"/>
  <c r="HZ316" i="14"/>
  <c r="HR316" i="14"/>
  <c r="EG316" i="14"/>
  <c r="AO316" i="14"/>
  <c r="V316" i="14"/>
  <c r="HS315" i="14"/>
  <c r="HO315" i="14"/>
  <c r="AO315" i="14"/>
  <c r="V315" i="14"/>
  <c r="HR314" i="14"/>
  <c r="EG314" i="14"/>
  <c r="IB313" i="14"/>
  <c r="HS313" i="14"/>
  <c r="HO313" i="14"/>
  <c r="BI313" i="14"/>
  <c r="IQ312" i="14"/>
  <c r="HY312" i="14"/>
  <c r="HQ312" i="14"/>
  <c r="EF312" i="14"/>
  <c r="IB311" i="14"/>
  <c r="HP311" i="14"/>
  <c r="BI311" i="14"/>
  <c r="IP310" i="14"/>
  <c r="HX310" i="14"/>
  <c r="BI310" i="14"/>
  <c r="IB309" i="14"/>
  <c r="HS309" i="14"/>
  <c r="HO309" i="14"/>
  <c r="AO309" i="14"/>
  <c r="V309" i="14"/>
  <c r="IB308" i="14"/>
  <c r="HS308" i="14"/>
  <c r="HO308" i="14"/>
  <c r="AO308" i="14"/>
  <c r="V308" i="14"/>
  <c r="IQ307" i="14"/>
  <c r="HR307" i="14"/>
  <c r="EG307" i="14"/>
  <c r="IQ306" i="14"/>
  <c r="HQ306" i="14"/>
  <c r="EF306" i="14"/>
  <c r="IP305" i="14"/>
  <c r="HX305" i="14"/>
  <c r="IQ304" i="14"/>
  <c r="HQ304" i="14"/>
  <c r="EF304" i="14"/>
  <c r="IP303" i="14"/>
  <c r="HX303" i="14"/>
  <c r="BI303" i="14"/>
  <c r="IB302" i="14"/>
  <c r="HS302" i="14"/>
  <c r="HO302" i="14"/>
  <c r="AO302" i="14"/>
  <c r="V302" i="14"/>
  <c r="IP301" i="14"/>
  <c r="HX301" i="14"/>
  <c r="BI301" i="14"/>
  <c r="HP313" i="14"/>
  <c r="HZ312" i="14"/>
  <c r="ID310" i="14"/>
  <c r="HY310" i="14"/>
  <c r="HU309" i="14"/>
  <c r="HP309" i="14"/>
  <c r="HU351" i="14"/>
  <c r="HP308" i="14"/>
  <c r="HZ307" i="14"/>
  <c r="HZ306" i="14"/>
  <c r="HY305" i="14"/>
  <c r="ID303" i="14"/>
  <c r="HY303" i="14"/>
  <c r="HU302" i="14"/>
  <c r="HP302" i="14"/>
  <c r="ID301" i="14"/>
  <c r="HY301" i="14"/>
  <c r="IB317" i="14"/>
  <c r="HS317" i="14"/>
  <c r="HO317" i="14"/>
  <c r="AO317" i="14"/>
  <c r="V317" i="14"/>
  <c r="IB316" i="14"/>
  <c r="HS316" i="14"/>
  <c r="HO316" i="14"/>
  <c r="IB315" i="14"/>
  <c r="HU315" i="14"/>
  <c r="HP315" i="14"/>
  <c r="BI315" i="14"/>
  <c r="IB314" i="14"/>
  <c r="HS314" i="14"/>
  <c r="HO314" i="14"/>
  <c r="AO314" i="14"/>
  <c r="V314" i="14"/>
  <c r="IP313" i="14"/>
  <c r="HX313" i="14"/>
  <c r="HR312" i="14"/>
  <c r="EG312" i="14"/>
  <c r="IP311" i="14"/>
  <c r="HX311" i="14"/>
  <c r="HQ311" i="14"/>
  <c r="EF311" i="14"/>
  <c r="IQ310" i="14"/>
  <c r="HQ310" i="14"/>
  <c r="EF310" i="14"/>
  <c r="IP309" i="14"/>
  <c r="HX309" i="14"/>
  <c r="BI309" i="14"/>
  <c r="IP308" i="14"/>
  <c r="HX308" i="14"/>
  <c r="BI308" i="14"/>
  <c r="HS307" i="14"/>
  <c r="HO307" i="14"/>
  <c r="AO307" i="14"/>
  <c r="V307" i="14"/>
  <c r="HR306" i="14"/>
  <c r="EG306" i="14"/>
  <c r="IQ305" i="14"/>
  <c r="HQ305" i="14"/>
  <c r="EF305" i="14"/>
  <c r="HZ304" i="14"/>
  <c r="HR304" i="14"/>
  <c r="EG304" i="14"/>
  <c r="AO304" i="14"/>
  <c r="V304" i="14"/>
  <c r="IQ303" i="14"/>
  <c r="HQ303" i="14"/>
  <c r="EF303" i="14"/>
  <c r="IP302" i="14"/>
  <c r="HX302" i="14"/>
  <c r="BI302" i="14"/>
  <c r="IQ301" i="14"/>
  <c r="HQ301" i="14"/>
  <c r="EF301" i="14"/>
  <c r="HP316" i="14"/>
  <c r="HU314" i="14"/>
  <c r="HP314" i="14"/>
  <c r="HY313" i="14"/>
  <c r="HY311" i="14"/>
  <c r="HZ310" i="14"/>
  <c r="HY309" i="14"/>
  <c r="ID351" i="14"/>
  <c r="HY308" i="14"/>
  <c r="HZ303" i="14"/>
  <c r="ID302" i="14"/>
  <c r="HY302" i="14"/>
  <c r="IP316" i="14"/>
  <c r="HX316" i="14"/>
  <c r="BI316" i="14"/>
  <c r="IP315" i="14"/>
  <c r="HX315" i="14"/>
  <c r="IP314" i="14"/>
  <c r="HX314" i="14"/>
  <c r="BI314" i="14"/>
  <c r="IQ313" i="14"/>
  <c r="HQ313" i="14"/>
  <c r="EF313" i="14"/>
  <c r="IB312" i="14"/>
  <c r="HS312" i="14"/>
  <c r="HO312" i="14"/>
  <c r="AO312" i="14"/>
  <c r="V312" i="14"/>
  <c r="IQ311" i="14"/>
  <c r="HR310" i="14"/>
  <c r="EG310" i="14"/>
  <c r="HQ309" i="14"/>
  <c r="EF309" i="14"/>
  <c r="IQ308" i="14"/>
  <c r="HQ308" i="14"/>
  <c r="EF308" i="14"/>
  <c r="IB307" i="14"/>
  <c r="HU307" i="14"/>
  <c r="HP307" i="14"/>
  <c r="BI307" i="14"/>
  <c r="IB306" i="14"/>
  <c r="HS306" i="14"/>
  <c r="HO306" i="14"/>
  <c r="AO306" i="14"/>
  <c r="V306" i="14"/>
  <c r="HZ305" i="14"/>
  <c r="HR305" i="14"/>
  <c r="EG305" i="14"/>
  <c r="IB304" i="14"/>
  <c r="HS304" i="14"/>
  <c r="HO304" i="14"/>
  <c r="BI304" i="14"/>
  <c r="HR303" i="14"/>
  <c r="EG303" i="14"/>
  <c r="HQ302" i="14"/>
  <c r="EF302" i="14"/>
  <c r="HZ301" i="14"/>
  <c r="HR301" i="14"/>
  <c r="EG301" i="14"/>
  <c r="ID317" i="14"/>
  <c r="HY317" i="14"/>
  <c r="HY316" i="14"/>
  <c r="ID315" i="14"/>
  <c r="HY315" i="14"/>
  <c r="ID314" i="14"/>
  <c r="HY314" i="14"/>
  <c r="HZ313" i="14"/>
  <c r="HP312" i="14"/>
  <c r="HZ311" i="14"/>
  <c r="HZ308" i="14"/>
  <c r="HU306" i="14"/>
  <c r="HP306" i="14"/>
  <c r="HP304" i="14"/>
  <c r="BI317" i="14"/>
  <c r="IQ317" i="14"/>
  <c r="HQ317" i="14"/>
  <c r="EF317" i="14"/>
  <c r="IQ316" i="14"/>
  <c r="HQ316" i="14"/>
  <c r="EF316" i="14"/>
  <c r="IQ315" i="14"/>
  <c r="HR315" i="14"/>
  <c r="EG315" i="14"/>
  <c r="IQ314" i="14"/>
  <c r="HQ314" i="14"/>
  <c r="EF314" i="14"/>
  <c r="HR313" i="14"/>
  <c r="EG313" i="14"/>
  <c r="AO313" i="14"/>
  <c r="V313" i="14"/>
  <c r="IP312" i="14"/>
  <c r="HX312" i="14"/>
  <c r="BI312" i="14"/>
  <c r="HS311" i="14"/>
  <c r="HO311" i="14"/>
  <c r="AO311" i="14"/>
  <c r="V311" i="14"/>
  <c r="IB310" i="14"/>
  <c r="HS310" i="14"/>
  <c r="HO310" i="14"/>
  <c r="AO310" i="14"/>
  <c r="V310" i="14"/>
  <c r="HZ309" i="14"/>
  <c r="HR309" i="14"/>
  <c r="EG309" i="14"/>
  <c r="HR308" i="14"/>
  <c r="EG308" i="14"/>
  <c r="IP307" i="14"/>
  <c r="HX307" i="14"/>
  <c r="HQ307" i="14"/>
  <c r="EF307" i="14"/>
  <c r="IP306" i="14"/>
  <c r="HX306" i="14"/>
  <c r="BI306" i="14"/>
  <c r="IB305" i="14"/>
  <c r="HS305" i="14"/>
  <c r="HO305" i="14"/>
  <c r="BI305" i="14"/>
  <c r="IP304" i="14"/>
  <c r="HX304" i="14"/>
  <c r="IB303" i="14"/>
  <c r="HS303" i="14"/>
  <c r="HO303" i="14"/>
  <c r="HZ302" i="14"/>
  <c r="HR302" i="14"/>
  <c r="EG302" i="14"/>
  <c r="IB301" i="14"/>
  <c r="HS301" i="14"/>
  <c r="HO301" i="14"/>
  <c r="AO301" i="14"/>
  <c r="V301" i="14"/>
  <c r="AE202" i="14"/>
  <c r="AE198" i="14"/>
  <c r="AE103" i="14"/>
  <c r="AE261" i="14"/>
  <c r="AC202" i="14"/>
  <c r="AD113" i="14"/>
  <c r="AD84" i="14"/>
  <c r="AB63" i="14"/>
  <c r="AE98" i="14"/>
  <c r="AE64" i="14"/>
  <c r="AE237" i="14"/>
  <c r="AE161" i="14"/>
  <c r="AC107" i="14"/>
  <c r="AD105" i="14"/>
  <c r="AE84" i="14"/>
  <c r="AE229" i="14"/>
  <c r="AE204" i="14"/>
  <c r="AE145" i="14"/>
  <c r="AE133" i="14"/>
  <c r="AE128" i="14"/>
  <c r="AE107" i="14"/>
  <c r="AE104" i="14"/>
  <c r="AC76" i="14"/>
  <c r="AD68" i="14"/>
  <c r="AE196" i="14"/>
  <c r="AC98" i="14"/>
  <c r="AE75" i="14"/>
  <c r="AE68" i="14"/>
  <c r="AD177" i="14"/>
  <c r="AE177" i="14"/>
  <c r="AB275" i="14"/>
  <c r="AE275" i="14"/>
  <c r="AD245" i="14"/>
  <c r="AB245" i="14"/>
  <c r="AE141" i="14"/>
  <c r="AE135" i="14"/>
  <c r="AD131" i="14"/>
  <c r="AD111" i="14"/>
  <c r="AD109" i="14"/>
  <c r="AE72" i="14"/>
  <c r="AC67" i="14"/>
  <c r="AB66" i="14"/>
  <c r="AC63" i="14"/>
  <c r="AC261" i="14"/>
  <c r="AE226" i="14"/>
  <c r="AD202" i="14"/>
  <c r="AE194" i="14"/>
  <c r="AD162" i="14"/>
  <c r="AD138" i="14"/>
  <c r="AE131" i="14"/>
  <c r="AE125" i="14"/>
  <c r="AE111" i="14"/>
  <c r="AE109" i="14"/>
  <c r="AD67" i="14"/>
  <c r="AE63" i="14"/>
  <c r="AE62" i="14"/>
  <c r="AE174" i="14"/>
  <c r="AE162" i="14"/>
  <c r="AC161" i="14"/>
  <c r="AE146" i="14"/>
  <c r="AE136" i="14"/>
  <c r="AE134" i="14"/>
  <c r="AD133" i="14"/>
  <c r="AE117" i="14"/>
  <c r="AE113" i="14"/>
  <c r="AE112" i="14"/>
  <c r="AB105" i="14"/>
  <c r="AC104" i="14"/>
  <c r="AD103" i="14"/>
  <c r="AE67" i="14"/>
  <c r="AB170" i="14"/>
  <c r="AD170" i="14"/>
  <c r="AC170" i="14"/>
  <c r="AE170" i="14"/>
  <c r="AB156" i="14"/>
  <c r="AE156" i="14"/>
  <c r="AB221" i="14"/>
  <c r="AD221" i="14"/>
  <c r="AC221" i="14"/>
  <c r="AE221" i="14"/>
  <c r="AC184" i="14"/>
  <c r="AB184" i="14"/>
  <c r="AB166" i="14"/>
  <c r="AD166" i="14"/>
  <c r="AC166" i="14"/>
  <c r="AE166" i="14"/>
  <c r="AD165" i="14"/>
  <c r="AE165" i="14"/>
  <c r="AC79" i="14"/>
  <c r="AB79" i="14"/>
  <c r="AD79" i="14"/>
  <c r="AD273" i="14"/>
  <c r="AE273" i="14"/>
  <c r="AC157" i="14"/>
  <c r="AE157" i="14"/>
  <c r="AB83" i="14"/>
  <c r="AD83" i="14"/>
  <c r="AC83" i="14"/>
  <c r="AE83" i="14"/>
  <c r="AC81" i="14"/>
  <c r="AD81" i="14"/>
  <c r="AB81" i="14"/>
  <c r="AE81" i="14"/>
  <c r="AE79" i="14"/>
  <c r="AC272" i="14"/>
  <c r="AE272" i="14"/>
  <c r="AD206" i="14"/>
  <c r="AE206" i="14"/>
  <c r="AD173" i="14"/>
  <c r="AE173" i="14"/>
  <c r="AC173" i="14"/>
  <c r="AB139" i="14"/>
  <c r="AE139" i="14"/>
  <c r="AC139" i="14"/>
  <c r="AC129" i="14"/>
  <c r="AE129" i="14"/>
  <c r="AB99" i="14"/>
  <c r="AD99" i="14"/>
  <c r="AC99" i="14"/>
  <c r="AE99" i="14"/>
  <c r="AD61" i="14"/>
  <c r="AE61" i="14"/>
  <c r="AB61" i="14"/>
  <c r="AD275" i="14"/>
  <c r="AE270" i="14"/>
  <c r="AE262" i="14"/>
  <c r="AE256" i="14"/>
  <c r="AD250" i="14"/>
  <c r="AE243" i="14"/>
  <c r="AD237" i="14"/>
  <c r="AE227" i="14"/>
  <c r="AC226" i="14"/>
  <c r="AE224" i="14"/>
  <c r="AE214" i="14"/>
  <c r="AE211" i="14"/>
  <c r="AD204" i="14"/>
  <c r="AD198" i="14"/>
  <c r="AD196" i="14"/>
  <c r="AD194" i="14"/>
  <c r="AE192" i="14"/>
  <c r="AE188" i="14"/>
  <c r="AC177" i="14"/>
  <c r="AE169" i="14"/>
  <c r="AE167" i="14"/>
  <c r="AC162" i="14"/>
  <c r="AE158" i="14"/>
  <c r="AE143" i="14"/>
  <c r="AB133" i="14"/>
  <c r="AE132" i="14"/>
  <c r="AC128" i="14"/>
  <c r="AD125" i="14"/>
  <c r="AD117" i="14"/>
  <c r="AE115" i="14"/>
  <c r="AC112" i="14"/>
  <c r="AB107" i="14"/>
  <c r="AE106" i="14"/>
  <c r="AE102" i="14"/>
  <c r="AB98" i="14"/>
  <c r="AC84" i="14"/>
  <c r="AD77" i="14"/>
  <c r="AD62" i="14"/>
  <c r="AE138" i="14"/>
  <c r="AC275" i="14"/>
  <c r="AD262" i="14"/>
  <c r="AC243" i="14"/>
  <c r="AB237" i="14"/>
  <c r="AD227" i="14"/>
  <c r="AB204" i="14"/>
  <c r="AC198" i="14"/>
  <c r="AB196" i="14"/>
  <c r="AD192" i="14"/>
  <c r="AD188" i="14"/>
  <c r="AC169" i="14"/>
  <c r="AD158" i="14"/>
  <c r="AE153" i="14"/>
  <c r="AE149" i="14"/>
  <c r="AE147" i="14"/>
  <c r="AD143" i="14"/>
  <c r="AE140" i="14"/>
  <c r="AB101" i="14"/>
  <c r="AE92" i="14"/>
  <c r="AE91" i="14"/>
  <c r="AB77" i="14"/>
  <c r="AE65" i="14"/>
  <c r="AD59" i="14"/>
  <c r="AC256" i="14"/>
  <c r="AD256" i="14"/>
  <c r="AC245" i="14"/>
  <c r="AE245" i="14"/>
  <c r="AC229" i="14"/>
  <c r="AB229" i="14"/>
  <c r="AC273" i="14"/>
  <c r="AD272" i="14"/>
  <c r="AD270" i="14"/>
  <c r="AB262" i="14"/>
  <c r="AC250" i="14"/>
  <c r="AE247" i="14"/>
  <c r="AD243" i="14"/>
  <c r="AC264" i="14"/>
  <c r="AB264" i="14"/>
  <c r="AC207" i="14"/>
  <c r="AB207" i="14"/>
  <c r="AE207" i="14"/>
  <c r="AD207" i="14"/>
  <c r="AB234" i="14"/>
  <c r="AD234" i="14"/>
  <c r="AB270" i="14"/>
  <c r="AD264" i="14"/>
  <c r="AE250" i="14"/>
  <c r="AB247" i="14"/>
  <c r="AB273" i="14"/>
  <c r="AE264" i="14"/>
  <c r="AC247" i="14"/>
  <c r="AB211" i="14"/>
  <c r="AC210" i="14"/>
  <c r="AE197" i="14"/>
  <c r="AB194" i="14"/>
  <c r="AE189" i="14"/>
  <c r="AE187" i="14"/>
  <c r="AB181" i="14"/>
  <c r="AC174" i="14"/>
  <c r="AE171" i="14"/>
  <c r="AE168" i="14"/>
  <c r="AB165" i="14"/>
  <c r="AD163" i="14"/>
  <c r="AE160" i="14"/>
  <c r="AD159" i="14"/>
  <c r="AB158" i="14"/>
  <c r="AD154" i="14"/>
  <c r="AB153" i="14"/>
  <c r="AD151" i="14"/>
  <c r="AC150" i="14"/>
  <c r="AB149" i="14"/>
  <c r="AE148" i="14"/>
  <c r="AC146" i="14"/>
  <c r="AB145" i="14"/>
  <c r="AB140" i="14"/>
  <c r="AB135" i="14"/>
  <c r="AB129" i="14"/>
  <c r="AD127" i="14"/>
  <c r="AE124" i="14"/>
  <c r="AD123" i="14"/>
  <c r="AC115" i="14"/>
  <c r="AB111" i="14"/>
  <c r="AC108" i="14"/>
  <c r="AE105" i="14"/>
  <c r="AB103" i="14"/>
  <c r="AC92" i="14"/>
  <c r="AB91" i="14"/>
  <c r="AB82" i="14"/>
  <c r="AC78" i="14"/>
  <c r="AC75" i="14"/>
  <c r="AD73" i="14"/>
  <c r="AE70" i="14"/>
  <c r="AE69" i="14"/>
  <c r="AC64" i="14"/>
  <c r="AE59" i="14"/>
  <c r="AE58" i="14"/>
  <c r="AD57" i="14"/>
  <c r="AE56" i="14"/>
  <c r="AB227" i="14"/>
  <c r="AC214" i="14"/>
  <c r="AD211" i="14"/>
  <c r="AE210" i="14"/>
  <c r="AC206" i="14"/>
  <c r="AE193" i="14"/>
  <c r="AB192" i="14"/>
  <c r="AB188" i="14"/>
  <c r="AB177" i="14"/>
  <c r="AD174" i="14"/>
  <c r="AB173" i="14"/>
  <c r="AB169" i="14"/>
  <c r="AD167" i="14"/>
  <c r="AC165" i="14"/>
  <c r="AE163" i="14"/>
  <c r="AB161" i="14"/>
  <c r="AE159" i="14"/>
  <c r="AB157" i="14"/>
  <c r="AE154" i="14"/>
  <c r="AD153" i="14"/>
  <c r="AE151" i="14"/>
  <c r="AE150" i="14"/>
  <c r="AD149" i="14"/>
  <c r="AD147" i="14"/>
  <c r="AD146" i="14"/>
  <c r="AD145" i="14"/>
  <c r="AE144" i="14"/>
  <c r="AB143" i="14"/>
  <c r="AD140" i="14"/>
  <c r="AB138" i="14"/>
  <c r="AC136" i="14"/>
  <c r="AD135" i="14"/>
  <c r="AC132" i="14"/>
  <c r="AB131" i="14"/>
  <c r="AE130" i="14"/>
  <c r="AD129" i="14"/>
  <c r="AE127" i="14"/>
  <c r="AB125" i="14"/>
  <c r="AE123" i="14"/>
  <c r="AE122" i="14"/>
  <c r="AB117" i="14"/>
  <c r="AD116" i="14"/>
  <c r="AD115" i="14"/>
  <c r="AB109" i="14"/>
  <c r="AE108" i="14"/>
  <c r="AD92" i="14"/>
  <c r="AC91" i="14"/>
  <c r="AE85" i="14"/>
  <c r="AE78" i="14"/>
  <c r="AD75" i="14"/>
  <c r="AE73" i="14"/>
  <c r="AC72" i="14"/>
  <c r="AC68" i="14"/>
  <c r="AD64" i="14"/>
  <c r="AC62" i="14"/>
  <c r="AE57" i="14"/>
  <c r="AD171" i="14"/>
  <c r="AE164" i="14"/>
  <c r="AC154" i="14"/>
  <c r="AB127" i="14"/>
  <c r="AC124" i="14"/>
  <c r="AB123" i="14"/>
  <c r="AE118" i="14"/>
  <c r="AC114" i="14"/>
  <c r="AD100" i="14"/>
  <c r="AB78" i="14"/>
  <c r="AB70" i="14"/>
  <c r="AE60" i="14"/>
  <c r="AC58" i="14"/>
  <c r="AB57" i="14"/>
  <c r="AE54" i="14"/>
  <c r="IA350" i="14"/>
  <c r="AC280" i="14"/>
  <c r="AB280" i="14"/>
  <c r="AD280" i="14"/>
  <c r="AD269" i="14"/>
  <c r="AB269" i="14"/>
  <c r="AC240" i="14"/>
  <c r="AB240" i="14"/>
  <c r="AD240" i="14"/>
  <c r="AC248" i="14"/>
  <c r="AB248" i="14"/>
  <c r="AD248" i="14"/>
  <c r="AC269" i="14"/>
  <c r="AE240" i="14"/>
  <c r="AB272" i="14"/>
  <c r="AE269" i="14"/>
  <c r="AE248" i="14"/>
  <c r="AB232" i="14"/>
  <c r="AD232" i="14"/>
  <c r="AB261" i="14"/>
  <c r="AE234" i="14"/>
  <c r="AE232" i="14"/>
  <c r="AB226" i="14"/>
  <c r="AD224" i="14"/>
  <c r="AB214" i="14"/>
  <c r="AB210" i="14"/>
  <c r="AB206" i="14"/>
  <c r="AD203" i="14"/>
  <c r="AB203" i="14"/>
  <c r="AB224" i="14"/>
  <c r="AC203" i="14"/>
  <c r="AB197" i="14"/>
  <c r="AD197" i="14"/>
  <c r="AB176" i="14"/>
  <c r="AD176" i="14"/>
  <c r="AC176" i="14"/>
  <c r="AD193" i="14"/>
  <c r="AD189" i="14"/>
  <c r="AB187" i="14"/>
  <c r="AD184" i="14"/>
  <c r="AC181" i="14"/>
  <c r="AD179" i="14"/>
  <c r="AC187" i="14"/>
  <c r="AE184" i="14"/>
  <c r="AE181" i="14"/>
  <c r="AB193" i="14"/>
  <c r="AB189" i="14"/>
  <c r="AC179" i="14"/>
  <c r="AB179" i="14"/>
  <c r="AB171" i="14"/>
  <c r="AC168" i="14"/>
  <c r="AB167" i="14"/>
  <c r="AC164" i="14"/>
  <c r="AB163" i="14"/>
  <c r="AC160" i="14"/>
  <c r="AB159" i="14"/>
  <c r="AD157" i="14"/>
  <c r="AC156" i="14"/>
  <c r="AD168" i="14"/>
  <c r="AD164" i="14"/>
  <c r="AD160" i="14"/>
  <c r="AD156" i="14"/>
  <c r="AC152" i="14"/>
  <c r="AB152" i="14"/>
  <c r="AD152" i="14"/>
  <c r="AE152" i="14"/>
  <c r="AD141" i="14"/>
  <c r="AB141" i="14"/>
  <c r="AC151" i="14"/>
  <c r="AB150" i="14"/>
  <c r="AD148" i="14"/>
  <c r="AC147" i="14"/>
  <c r="AD144" i="14"/>
  <c r="AB148" i="14"/>
  <c r="AB144" i="14"/>
  <c r="AD139" i="14"/>
  <c r="AD136" i="14"/>
  <c r="AB134" i="14"/>
  <c r="AD132" i="14"/>
  <c r="AB130" i="14"/>
  <c r="AD128" i="14"/>
  <c r="AD124" i="14"/>
  <c r="AB122" i="14"/>
  <c r="AB118" i="14"/>
  <c r="AE116" i="14"/>
  <c r="AE114" i="14"/>
  <c r="AC110" i="14"/>
  <c r="AB110" i="14"/>
  <c r="AD110" i="14"/>
  <c r="AC134" i="14"/>
  <c r="AC130" i="14"/>
  <c r="AC122" i="14"/>
  <c r="AC118" i="14"/>
  <c r="AC116" i="14"/>
  <c r="AB114" i="14"/>
  <c r="AE110" i="14"/>
  <c r="AC113" i="14"/>
  <c r="AB112" i="14"/>
  <c r="AB108" i="14"/>
  <c r="AD106" i="14"/>
  <c r="AB104" i="14"/>
  <c r="AD102" i="14"/>
  <c r="AD101" i="14"/>
  <c r="AC101" i="14"/>
  <c r="AC100" i="14"/>
  <c r="AB100" i="14"/>
  <c r="AB106" i="14"/>
  <c r="AB102" i="14"/>
  <c r="AB85" i="14"/>
  <c r="AE82" i="14"/>
  <c r="AC80" i="14"/>
  <c r="AB80" i="14"/>
  <c r="AC85" i="14"/>
  <c r="AC82" i="14"/>
  <c r="AE80" i="14"/>
  <c r="AC74" i="14"/>
  <c r="AB74" i="14"/>
  <c r="AD74" i="14"/>
  <c r="AE77" i="14"/>
  <c r="AD76" i="14"/>
  <c r="AE76" i="14"/>
  <c r="AD66" i="14"/>
  <c r="AC66" i="14"/>
  <c r="AC73" i="14"/>
  <c r="AD70" i="14"/>
  <c r="AC69" i="14"/>
  <c r="AD69" i="14"/>
  <c r="AB65" i="14"/>
  <c r="AC65" i="14"/>
  <c r="AC54" i="14"/>
  <c r="AC61" i="14"/>
  <c r="AB60" i="14"/>
  <c r="AD58" i="14"/>
  <c r="AB56" i="14"/>
  <c r="AD54" i="14"/>
  <c r="AC60" i="14"/>
  <c r="AB59" i="14"/>
  <c r="AC56" i="14"/>
  <c r="AB53" i="14"/>
  <c r="G252" i="14" l="1"/>
  <c r="CB252" i="14" s="1"/>
  <c r="P45" i="14"/>
  <c r="M45" i="14"/>
  <c r="EL45" i="14" s="1"/>
  <c r="ID355" i="14"/>
  <c r="ID341" i="14"/>
  <c r="IA355" i="14"/>
  <c r="IC351" i="14"/>
  <c r="IA351" i="14"/>
  <c r="AB351" i="14"/>
  <c r="HT351" i="14"/>
  <c r="AD351" i="14"/>
  <c r="AC351" i="14"/>
  <c r="AE351" i="14"/>
  <c r="HU343" i="14"/>
  <c r="ID343" i="14"/>
  <c r="ID342" i="14"/>
  <c r="ID344" i="14"/>
  <c r="HU342" i="14"/>
  <c r="HU344" i="14"/>
  <c r="AB354" i="14"/>
  <c r="IA310" i="14"/>
  <c r="IC310" i="14"/>
  <c r="AB352" i="14"/>
  <c r="AB353" i="14"/>
  <c r="IA356" i="14"/>
  <c r="AE345" i="14"/>
  <c r="AD310" i="14"/>
  <c r="AC342" i="14"/>
  <c r="HT355" i="14"/>
  <c r="HT353" i="14"/>
  <c r="AE346" i="14"/>
  <c r="IA311" i="14"/>
  <c r="HU355" i="14"/>
  <c r="HU311" i="14"/>
  <c r="HT350" i="14"/>
  <c r="IC340" i="14"/>
  <c r="AD345" i="14"/>
  <c r="AD346" i="14"/>
  <c r="AB342" i="14"/>
  <c r="AE344" i="14"/>
  <c r="IA347" i="14"/>
  <c r="HT352" i="14"/>
  <c r="HT356" i="14"/>
  <c r="HT346" i="14"/>
  <c r="AD353" i="14"/>
  <c r="AD305" i="14"/>
  <c r="HU313" i="14"/>
  <c r="HU353" i="14"/>
  <c r="ID353" i="14"/>
  <c r="ID354" i="14"/>
  <c r="HT343" i="14"/>
  <c r="AC340" i="14"/>
  <c r="AD356" i="14"/>
  <c r="AD350" i="14"/>
  <c r="AD347" i="14"/>
  <c r="IC349" i="14"/>
  <c r="IA349" i="14"/>
  <c r="IC348" i="14"/>
  <c r="IA348" i="14"/>
  <c r="ID312" i="14"/>
  <c r="ID345" i="14"/>
  <c r="AC344" i="14"/>
  <c r="HT340" i="14"/>
  <c r="IC346" i="14"/>
  <c r="HT349" i="14"/>
  <c r="IC341" i="14"/>
  <c r="HT348" i="14"/>
  <c r="HT344" i="14"/>
  <c r="AC353" i="14"/>
  <c r="AB349" i="14"/>
  <c r="AB355" i="14"/>
  <c r="AB346" i="14"/>
  <c r="AB341" i="14"/>
  <c r="AB343" i="14"/>
  <c r="AC345" i="14"/>
  <c r="AB345" i="14"/>
  <c r="AC346" i="14"/>
  <c r="AB344" i="14"/>
  <c r="AD344" i="14"/>
  <c r="AC347" i="14"/>
  <c r="HT345" i="14"/>
  <c r="IC342" i="14"/>
  <c r="HT341" i="14"/>
  <c r="HT354" i="14"/>
  <c r="IC343" i="14"/>
  <c r="HT347" i="14"/>
  <c r="HT342" i="14"/>
  <c r="AC349" i="14"/>
  <c r="AC352" i="14"/>
  <c r="AC355" i="14"/>
  <c r="AC341" i="14"/>
  <c r="AE352" i="14"/>
  <c r="AE347" i="14"/>
  <c r="AD342" i="14"/>
  <c r="AE343" i="14"/>
  <c r="AB347" i="14"/>
  <c r="AD343" i="14"/>
  <c r="AC350" i="14"/>
  <c r="AD348" i="14"/>
  <c r="AD349" i="14"/>
  <c r="AB348" i="14"/>
  <c r="AE350" i="14"/>
  <c r="AE348" i="14"/>
  <c r="AC348" i="14"/>
  <c r="AD354" i="14"/>
  <c r="HU304" i="14"/>
  <c r="HU350" i="14"/>
  <c r="HU312" i="14"/>
  <c r="HU345" i="14"/>
  <c r="ID316" i="14"/>
  <c r="ID347" i="14"/>
  <c r="ID308" i="14"/>
  <c r="ID352" i="14"/>
  <c r="HU316" i="14"/>
  <c r="HU347" i="14"/>
  <c r="ID305" i="14"/>
  <c r="ID356" i="14"/>
  <c r="HU308" i="14"/>
  <c r="HU352" i="14"/>
  <c r="ID304" i="14"/>
  <c r="ID350" i="14"/>
  <c r="HU305" i="14"/>
  <c r="HU356" i="14"/>
  <c r="ID307" i="14"/>
  <c r="ID340" i="14"/>
  <c r="AE354" i="14"/>
  <c r="AC354" i="14"/>
  <c r="AE355" i="14"/>
  <c r="AE341" i="14"/>
  <c r="AD355" i="14"/>
  <c r="AE342" i="14"/>
  <c r="AC343" i="14"/>
  <c r="AE349" i="14"/>
  <c r="AC356" i="14"/>
  <c r="AB350" i="14"/>
  <c r="AB356" i="14"/>
  <c r="AE340" i="14"/>
  <c r="AE356" i="14"/>
  <c r="AB340" i="14"/>
  <c r="AD340" i="14"/>
  <c r="AD341" i="14"/>
  <c r="AE353" i="14"/>
  <c r="IA352" i="14"/>
  <c r="ID309" i="14"/>
  <c r="ID311" i="14"/>
  <c r="ID313" i="14"/>
  <c r="IA340" i="14"/>
  <c r="IA345" i="14"/>
  <c r="AD352" i="14"/>
  <c r="HU340" i="14"/>
  <c r="IA353" i="14"/>
  <c r="IA354" i="14"/>
  <c r="IA346" i="14"/>
  <c r="IA341" i="14"/>
  <c r="IA342" i="14"/>
  <c r="IA343" i="14"/>
  <c r="IA344" i="14"/>
  <c r="AC303" i="14"/>
  <c r="AC309" i="14"/>
  <c r="AD302" i="14"/>
  <c r="AE317" i="14"/>
  <c r="HT310" i="14"/>
  <c r="AB303" i="14"/>
  <c r="AC310" i="14"/>
  <c r="AE310" i="14"/>
  <c r="AD317" i="14"/>
  <c r="AD304" i="14"/>
  <c r="AD308" i="14"/>
  <c r="AD313" i="14"/>
  <c r="AD316" i="14"/>
  <c r="AD301" i="14"/>
  <c r="AD303" i="14"/>
  <c r="HT311" i="14"/>
  <c r="AE303" i="14"/>
  <c r="AB310" i="14"/>
  <c r="AD315" i="14"/>
  <c r="IC302" i="14"/>
  <c r="IA302" i="14"/>
  <c r="IA305" i="14"/>
  <c r="IA304" i="14"/>
  <c r="HT303" i="14"/>
  <c r="HT307" i="14"/>
  <c r="HT301" i="14"/>
  <c r="HT308" i="14"/>
  <c r="IC306" i="14"/>
  <c r="HT317" i="14"/>
  <c r="IC313" i="14"/>
  <c r="HT304" i="14"/>
  <c r="AE313" i="14"/>
  <c r="AE308" i="14"/>
  <c r="AE314" i="14"/>
  <c r="AD306" i="14"/>
  <c r="AB307" i="14"/>
  <c r="AD307" i="14"/>
  <c r="IA308" i="14"/>
  <c r="AB311" i="14"/>
  <c r="IA307" i="14"/>
  <c r="ID306" i="14"/>
  <c r="IA314" i="14"/>
  <c r="IC309" i="14"/>
  <c r="IA309" i="14"/>
  <c r="AB314" i="14"/>
  <c r="AB313" i="14"/>
  <c r="IC344" i="14"/>
  <c r="IA316" i="14"/>
  <c r="AB308" i="14"/>
  <c r="AB312" i="14"/>
  <c r="HT306" i="14"/>
  <c r="HT309" i="14"/>
  <c r="HT305" i="14"/>
  <c r="HT316" i="14"/>
  <c r="AE306" i="14"/>
  <c r="AD309" i="14"/>
  <c r="AE311" i="14"/>
  <c r="AD311" i="14"/>
  <c r="AC315" i="14"/>
  <c r="AE307" i="14"/>
  <c r="AC302" i="14"/>
  <c r="IC301" i="14"/>
  <c r="IA301" i="14"/>
  <c r="AE312" i="14"/>
  <c r="AC317" i="14"/>
  <c r="AD312" i="14"/>
  <c r="IC314" i="14"/>
  <c r="IC308" i="14"/>
  <c r="AC301" i="14"/>
  <c r="AB301" i="14"/>
  <c r="AE301" i="14"/>
  <c r="AC308" i="14"/>
  <c r="AB316" i="14"/>
  <c r="AE315" i="14"/>
  <c r="AB304" i="14"/>
  <c r="AB305" i="14"/>
  <c r="AB302" i="14"/>
  <c r="AE309" i="14"/>
  <c r="AB306" i="14"/>
  <c r="AB309" i="14"/>
  <c r="IA313" i="14"/>
  <c r="IA303" i="14"/>
  <c r="IA306" i="14"/>
  <c r="IA312" i="14"/>
  <c r="IA315" i="14"/>
  <c r="IA317" i="14"/>
  <c r="AC313" i="14"/>
  <c r="AC312" i="14"/>
  <c r="AC316" i="14"/>
  <c r="AB317" i="14"/>
  <c r="IC307" i="14"/>
  <c r="IC315" i="14"/>
  <c r="HT312" i="14"/>
  <c r="HT313" i="14"/>
  <c r="HT314" i="14"/>
  <c r="HT315" i="14"/>
  <c r="IC317" i="14"/>
  <c r="IC312" i="14"/>
  <c r="IC303" i="14"/>
  <c r="HT302" i="14"/>
  <c r="AC311" i="14"/>
  <c r="AE316" i="14"/>
  <c r="AD314" i="14"/>
  <c r="AB315" i="14"/>
  <c r="AC314" i="14"/>
  <c r="AC304" i="14"/>
  <c r="AC305" i="14"/>
  <c r="AE304" i="14"/>
  <c r="AE305" i="14"/>
  <c r="AE302" i="14"/>
  <c r="AC306" i="14"/>
  <c r="AC307" i="14"/>
  <c r="DX349" i="14"/>
  <c r="AE53" i="14"/>
  <c r="AD53" i="14"/>
  <c r="AC53" i="14"/>
  <c r="G253" i="14" l="1"/>
  <c r="CB253" i="14" s="1"/>
  <c r="N45" i="14"/>
  <c r="IC355" i="14"/>
  <c r="IC354" i="14"/>
  <c r="IC352" i="14"/>
  <c r="IC345" i="14"/>
  <c r="IC311" i="14"/>
  <c r="IC316" i="14"/>
  <c r="IC347" i="14"/>
  <c r="IC304" i="14"/>
  <c r="IC350" i="14"/>
  <c r="IC305" i="14"/>
  <c r="IC356" i="14"/>
  <c r="IC353" i="14"/>
  <c r="G254" i="14" l="1"/>
  <c r="P46" i="14"/>
  <c r="O46" i="14"/>
  <c r="M46" i="14"/>
  <c r="EL46" i="14" s="1"/>
  <c r="CB254" i="14" l="1"/>
  <c r="N46" i="14"/>
  <c r="JA349" i="14"/>
  <c r="JA341" i="14"/>
  <c r="I49" i="14"/>
  <c r="J49" i="14"/>
  <c r="I72" i="14"/>
  <c r="J72" i="14"/>
  <c r="I91" i="14"/>
  <c r="P47" i="14" l="1"/>
  <c r="O47" i="14"/>
  <c r="M47" i="14"/>
  <c r="EL47" i="14" s="1"/>
  <c r="Q49" i="14"/>
  <c r="AA54" i="1"/>
  <c r="CJ52" i="1"/>
  <c r="CG52" i="1"/>
  <c r="CF52" i="1"/>
  <c r="CA52" i="1"/>
  <c r="BC52" i="1"/>
  <c r="BB52" i="1"/>
  <c r="AR52" i="1"/>
  <c r="AQ52" i="1"/>
  <c r="AM52" i="1"/>
  <c r="Z52" i="1"/>
  <c r="Y52" i="1"/>
  <c r="CJ51" i="1"/>
  <c r="CG51" i="1"/>
  <c r="CF51" i="1"/>
  <c r="CA51" i="1"/>
  <c r="BC51" i="1"/>
  <c r="BB51" i="1"/>
  <c r="AR51" i="1"/>
  <c r="AQ51" i="1"/>
  <c r="Z51" i="1"/>
  <c r="Y51" i="1"/>
  <c r="CJ50" i="1"/>
  <c r="CG50" i="1"/>
  <c r="CF50" i="1"/>
  <c r="CA50" i="1"/>
  <c r="BC50" i="1"/>
  <c r="BB50" i="1"/>
  <c r="AR50" i="1"/>
  <c r="AQ50" i="1"/>
  <c r="Z50" i="1"/>
  <c r="Y50" i="1"/>
  <c r="Z315" i="14"/>
  <c r="Y315" i="14"/>
  <c r="Z340" i="14"/>
  <c r="Y340" i="14"/>
  <c r="Z301" i="14"/>
  <c r="Y301" i="14"/>
  <c r="AZ250" i="14"/>
  <c r="AZ110" i="14"/>
  <c r="Y91" i="14"/>
  <c r="CQ91" i="14" s="1"/>
  <c r="AZ68" i="14"/>
  <c r="Q73" i="14"/>
  <c r="P72" i="14"/>
  <c r="O72" i="14"/>
  <c r="C50" i="14"/>
  <c r="Q16" i="1"/>
  <c r="Q14" i="1"/>
  <c r="AZ13" i="1"/>
  <c r="O49" i="14" l="1"/>
  <c r="N47" i="14"/>
  <c r="Z347" i="14"/>
  <c r="Y347" i="14"/>
  <c r="Z317" i="14"/>
  <c r="Y313" i="14"/>
  <c r="Y341" i="14"/>
  <c r="Z313" i="14"/>
  <c r="Z341" i="14"/>
  <c r="Y307" i="14"/>
  <c r="Y317" i="14"/>
  <c r="Z309" i="14"/>
  <c r="Z307" i="14"/>
  <c r="Y309" i="14"/>
  <c r="J50" i="14"/>
  <c r="I50" i="14"/>
  <c r="J63" i="14"/>
  <c r="I63" i="14"/>
  <c r="J39" i="14"/>
  <c r="J61" i="14"/>
  <c r="I62" i="14"/>
  <c r="G72" i="14"/>
  <c r="AZ66" i="14"/>
  <c r="AZ108" i="14"/>
  <c r="AZ247" i="14"/>
  <c r="AZ276" i="14"/>
  <c r="AZ280" i="14"/>
  <c r="AZ106" i="14"/>
  <c r="AZ278" i="14"/>
  <c r="AZ70" i="14"/>
  <c r="Q72" i="14"/>
  <c r="AZ72" i="14" s="1"/>
  <c r="AZ261" i="14"/>
  <c r="AZ166" i="14"/>
  <c r="AZ173" i="14"/>
  <c r="AZ287" i="14"/>
  <c r="AZ259" i="14"/>
  <c r="AM47" i="1" l="1"/>
  <c r="I39" i="14"/>
  <c r="R49" i="14"/>
  <c r="CV49" i="14" s="1"/>
  <c r="R72" i="14"/>
  <c r="DW72" i="14" s="1"/>
  <c r="CB72" i="14"/>
  <c r="N62" i="14"/>
  <c r="J62" i="14"/>
  <c r="P61" i="14"/>
  <c r="I56" i="14"/>
  <c r="O41" i="14"/>
  <c r="I41" i="14"/>
  <c r="P57" i="14"/>
  <c r="J57" i="14"/>
  <c r="P60" i="14"/>
  <c r="J60" i="14"/>
  <c r="P59" i="14"/>
  <c r="J59" i="14"/>
  <c r="I57" i="14"/>
  <c r="N49" i="14"/>
  <c r="P49" i="14"/>
  <c r="I60" i="14"/>
  <c r="M61" i="14"/>
  <c r="EL61" i="14" s="1"/>
  <c r="I61" i="14"/>
  <c r="P58" i="14"/>
  <c r="J58" i="14"/>
  <c r="I59" i="14"/>
  <c r="I58" i="14"/>
  <c r="P56" i="14"/>
  <c r="J56" i="14"/>
  <c r="P41" i="14"/>
  <c r="J41" i="14"/>
  <c r="N61" i="14"/>
  <c r="P63" i="14"/>
  <c r="Q79" i="14"/>
  <c r="AZ79" i="14" s="1"/>
  <c r="AZ240" i="14"/>
  <c r="I341" i="14"/>
  <c r="I351" i="14"/>
  <c r="AZ234" i="14"/>
  <c r="AZ188" i="14"/>
  <c r="J351" i="14"/>
  <c r="J344" i="14"/>
  <c r="J305" i="14"/>
  <c r="J356" i="14"/>
  <c r="J348" i="14"/>
  <c r="J341" i="14"/>
  <c r="I355" i="14"/>
  <c r="I353" i="14"/>
  <c r="I349" i="14"/>
  <c r="J350" i="14"/>
  <c r="I305" i="14"/>
  <c r="I356" i="14"/>
  <c r="I348" i="14"/>
  <c r="J340" i="14"/>
  <c r="J345" i="14"/>
  <c r="J352" i="14"/>
  <c r="I350" i="14"/>
  <c r="J343" i="14"/>
  <c r="J347" i="14"/>
  <c r="J342" i="14"/>
  <c r="J346" i="14"/>
  <c r="I340" i="14"/>
  <c r="I345" i="14"/>
  <c r="J354" i="14"/>
  <c r="I352" i="14"/>
  <c r="I344" i="14"/>
  <c r="J355" i="14"/>
  <c r="J353" i="14"/>
  <c r="I343" i="14"/>
  <c r="I347" i="14"/>
  <c r="I342" i="14"/>
  <c r="I346" i="14"/>
  <c r="I354" i="14"/>
  <c r="J349" i="14"/>
  <c r="J315" i="14"/>
  <c r="J310" i="14"/>
  <c r="I310" i="14"/>
  <c r="I309" i="14"/>
  <c r="I303" i="14"/>
  <c r="I315" i="14"/>
  <c r="I316" i="14"/>
  <c r="J311" i="14"/>
  <c r="I306" i="14"/>
  <c r="AZ305" i="14"/>
  <c r="Q305" i="14"/>
  <c r="J313" i="14"/>
  <c r="J301" i="14"/>
  <c r="J314" i="14"/>
  <c r="J302" i="14"/>
  <c r="J317" i="14"/>
  <c r="I311" i="14"/>
  <c r="J304" i="14"/>
  <c r="I313" i="14"/>
  <c r="I301" i="14"/>
  <c r="I314" i="14"/>
  <c r="J309" i="14"/>
  <c r="I302" i="14"/>
  <c r="J307" i="14"/>
  <c r="J303" i="14"/>
  <c r="I317" i="14"/>
  <c r="J312" i="14"/>
  <c r="J308" i="14"/>
  <c r="I304" i="14"/>
  <c r="J316" i="14"/>
  <c r="I307" i="14"/>
  <c r="I312" i="14"/>
  <c r="I308" i="14"/>
  <c r="J306" i="14"/>
  <c r="AZ285" i="14"/>
  <c r="Q350" i="14"/>
  <c r="AZ122" i="14"/>
  <c r="AZ198" i="14"/>
  <c r="AZ253" i="14"/>
  <c r="AZ162" i="14"/>
  <c r="Q75" i="14"/>
  <c r="AZ181" i="14"/>
  <c r="AZ265" i="14"/>
  <c r="Q356" i="14"/>
  <c r="AZ227" i="14"/>
  <c r="AZ229" i="14"/>
  <c r="AZ203" i="14"/>
  <c r="Q354" i="14"/>
  <c r="AZ264" i="14"/>
  <c r="AZ187" i="14"/>
  <c r="Q81" i="14"/>
  <c r="AZ197" i="14"/>
  <c r="AZ85" i="14"/>
  <c r="AZ163" i="14"/>
  <c r="AZ84" i="14"/>
  <c r="Q74" i="14"/>
  <c r="AZ74" i="14" s="1"/>
  <c r="AZ189" i="14"/>
  <c r="Q80" i="14"/>
  <c r="AZ80" i="14" s="1"/>
  <c r="Q77" i="14"/>
  <c r="AZ164" i="14"/>
  <c r="Q83" i="14"/>
  <c r="AZ83" i="14" s="1"/>
  <c r="Q82" i="14"/>
  <c r="Q78" i="14"/>
  <c r="AZ78" i="14" s="1"/>
  <c r="AZ147" i="14"/>
  <c r="AZ73" i="14"/>
  <c r="Q76" i="14"/>
  <c r="O58" i="14" l="1"/>
  <c r="O56" i="14"/>
  <c r="O63" i="14"/>
  <c r="O59" i="14"/>
  <c r="O57" i="14"/>
  <c r="O62" i="14"/>
  <c r="O60" i="14"/>
  <c r="M62" i="14"/>
  <c r="EL62" i="14" s="1"/>
  <c r="DW22" i="14"/>
  <c r="CV72" i="14"/>
  <c r="DW23" i="14"/>
  <c r="O39" i="14"/>
  <c r="DW24" i="14"/>
  <c r="M50" i="14"/>
  <c r="EL50" i="14" s="1"/>
  <c r="DW49" i="14"/>
  <c r="R76" i="14"/>
  <c r="CV76" i="14" s="1"/>
  <c r="R73" i="14"/>
  <c r="CV73" i="14" s="1"/>
  <c r="R77" i="14"/>
  <c r="DW77" i="14" s="1"/>
  <c r="R79" i="14"/>
  <c r="DW79" i="14" s="1"/>
  <c r="R75" i="14"/>
  <c r="CV75" i="14" s="1"/>
  <c r="R80" i="14"/>
  <c r="DW80" i="14" s="1"/>
  <c r="DW17" i="14"/>
  <c r="O50" i="14"/>
  <c r="Q62" i="14"/>
  <c r="Q50" i="14"/>
  <c r="Q58" i="14"/>
  <c r="AZ28" i="14"/>
  <c r="Q57" i="14"/>
  <c r="Q63" i="14"/>
  <c r="Q39" i="14"/>
  <c r="Q56" i="14"/>
  <c r="Q61" i="14"/>
  <c r="AZ61" i="14" s="1"/>
  <c r="Q41" i="14"/>
  <c r="AZ31" i="14"/>
  <c r="Q60" i="14"/>
  <c r="Q59" i="14"/>
  <c r="O303" i="14"/>
  <c r="EL356" i="14"/>
  <c r="Q351" i="14"/>
  <c r="Q349" i="14"/>
  <c r="Q355" i="14"/>
  <c r="O350" i="14"/>
  <c r="Q352" i="14"/>
  <c r="Q344" i="14"/>
  <c r="O305" i="14"/>
  <c r="O356" i="14"/>
  <c r="Q347" i="14"/>
  <c r="Q341" i="14"/>
  <c r="AZ346" i="14"/>
  <c r="Q346" i="14"/>
  <c r="M356" i="14"/>
  <c r="Q340" i="14"/>
  <c r="Q342" i="14"/>
  <c r="Q348" i="14"/>
  <c r="Q353" i="14"/>
  <c r="Q345" i="14"/>
  <c r="Q343" i="14"/>
  <c r="AZ341" i="14"/>
  <c r="O302" i="14"/>
  <c r="Q314" i="14"/>
  <c r="Q308" i="14"/>
  <c r="Q304" i="14"/>
  <c r="Q315" i="14"/>
  <c r="O310" i="14"/>
  <c r="P302" i="14"/>
  <c r="Q306" i="14"/>
  <c r="Q317" i="14"/>
  <c r="P303" i="14"/>
  <c r="AZ310" i="14"/>
  <c r="Q307" i="14"/>
  <c r="Q310" i="14"/>
  <c r="O314" i="14"/>
  <c r="Q312" i="14"/>
  <c r="Q316" i="14"/>
  <c r="Q303" i="14"/>
  <c r="Q313" i="14"/>
  <c r="AZ302" i="14"/>
  <c r="P310" i="14"/>
  <c r="Q311" i="14"/>
  <c r="AZ303" i="14"/>
  <c r="Q301" i="14"/>
  <c r="Q302" i="14"/>
  <c r="Q309" i="14"/>
  <c r="P350" i="14"/>
  <c r="DW75" i="14" l="1"/>
  <c r="N39" i="14"/>
  <c r="CV79" i="14"/>
  <c r="DW73" i="14"/>
  <c r="DW76" i="14"/>
  <c r="P39" i="14"/>
  <c r="CV80" i="14"/>
  <c r="CV77" i="14"/>
  <c r="R57" i="14"/>
  <c r="CV57" i="14" s="1"/>
  <c r="CV28" i="14"/>
  <c r="R60" i="14"/>
  <c r="CV60" i="14" s="1"/>
  <c r="R82" i="14"/>
  <c r="DW82" i="14" s="1"/>
  <c r="R78" i="14"/>
  <c r="CV78" i="14" s="1"/>
  <c r="DW27" i="14"/>
  <c r="DW26" i="14"/>
  <c r="DW21" i="14"/>
  <c r="R74" i="14"/>
  <c r="CV74" i="14" s="1"/>
  <c r="DW20" i="14"/>
  <c r="R81" i="14"/>
  <c r="DW81" i="14" s="1"/>
  <c r="DW25" i="14"/>
  <c r="R63" i="14"/>
  <c r="DW63" i="14" s="1"/>
  <c r="R58" i="14"/>
  <c r="DW58" i="14" s="1"/>
  <c r="CV29" i="14"/>
  <c r="R83" i="14"/>
  <c r="CV83" i="14" s="1"/>
  <c r="DW18" i="14"/>
  <c r="DW30" i="14"/>
  <c r="DW31" i="14"/>
  <c r="DW19" i="14"/>
  <c r="R41" i="14"/>
  <c r="DW41" i="14" s="1"/>
  <c r="R56" i="14"/>
  <c r="CV56" i="14" s="1"/>
  <c r="R59" i="14"/>
  <c r="CV59" i="14" s="1"/>
  <c r="DW16" i="14"/>
  <c r="CV16" i="14"/>
  <c r="P50" i="14"/>
  <c r="N50" i="14"/>
  <c r="M305" i="14"/>
  <c r="G355" i="14"/>
  <c r="AZ343" i="14"/>
  <c r="M350" i="14"/>
  <c r="P305" i="14"/>
  <c r="P356" i="14"/>
  <c r="R356" i="14"/>
  <c r="G356" i="14"/>
  <c r="R310" i="14"/>
  <c r="O315" i="14"/>
  <c r="G311" i="14"/>
  <c r="EL350" i="14"/>
  <c r="EL305" i="14"/>
  <c r="R305" i="14"/>
  <c r="R303" i="14"/>
  <c r="M315" i="14"/>
  <c r="P314" i="14"/>
  <c r="R302" i="14"/>
  <c r="G305" i="14"/>
  <c r="G354" i="14"/>
  <c r="N350" i="14"/>
  <c r="R350" i="14"/>
  <c r="EL33" i="14" l="1"/>
  <c r="DW74" i="14"/>
  <c r="DW78" i="14"/>
  <c r="CV41" i="14"/>
  <c r="CV58" i="14"/>
  <c r="CV63" i="14"/>
  <c r="CV82" i="14"/>
  <c r="DW60" i="14"/>
  <c r="CV31" i="14"/>
  <c r="DW57" i="14"/>
  <c r="R39" i="14"/>
  <c r="CV30" i="14"/>
  <c r="DW29" i="14"/>
  <c r="CV81" i="14"/>
  <c r="DW83" i="14"/>
  <c r="DW56" i="14"/>
  <c r="DW28" i="14"/>
  <c r="DW32" i="14"/>
  <c r="CV32" i="14"/>
  <c r="DW59" i="14"/>
  <c r="O51" i="14"/>
  <c r="R50" i="14"/>
  <c r="O352" i="14"/>
  <c r="DW356" i="14"/>
  <c r="N314" i="14"/>
  <c r="DW303" i="14"/>
  <c r="CV303" i="14"/>
  <c r="K356" i="14"/>
  <c r="DW310" i="14"/>
  <c r="DW302" i="14"/>
  <c r="P315" i="14"/>
  <c r="DW314" i="14"/>
  <c r="R314" i="14"/>
  <c r="DW305" i="14"/>
  <c r="DW350" i="14"/>
  <c r="EL315" i="14"/>
  <c r="O309" i="14"/>
  <c r="DW315" i="14"/>
  <c r="R315" i="14"/>
  <c r="CV305" i="14"/>
  <c r="G350" i="14"/>
  <c r="O355" i="14"/>
  <c r="DW39" i="14" l="1"/>
  <c r="CV39" i="14"/>
  <c r="DW50" i="14"/>
  <c r="CV50" i="14"/>
  <c r="P51" i="14"/>
  <c r="O354" i="14"/>
  <c r="P353" i="14"/>
  <c r="M352" i="14"/>
  <c r="G351" i="14"/>
  <c r="L356" i="14"/>
  <c r="N305" i="14"/>
  <c r="N356" i="14"/>
  <c r="N315" i="14"/>
  <c r="P309" i="14"/>
  <c r="M309" i="14"/>
  <c r="G317" i="14"/>
  <c r="G314" i="14"/>
  <c r="O349" i="14"/>
  <c r="O353" i="14"/>
  <c r="N351" i="14"/>
  <c r="P355" i="14"/>
  <c r="M355" i="14"/>
  <c r="O346" i="14"/>
  <c r="DW33" i="14" l="1"/>
  <c r="EL34" i="14"/>
  <c r="O52" i="14"/>
  <c r="R352" i="14"/>
  <c r="P354" i="14"/>
  <c r="N353" i="14"/>
  <c r="M354" i="14"/>
  <c r="EL352" i="14"/>
  <c r="N308" i="14"/>
  <c r="N352" i="14"/>
  <c r="G302" i="14"/>
  <c r="EL355" i="14"/>
  <c r="M311" i="14"/>
  <c r="R309" i="14"/>
  <c r="EL309" i="14"/>
  <c r="DW307" i="14"/>
  <c r="R307" i="14"/>
  <c r="N309" i="14"/>
  <c r="G304" i="14"/>
  <c r="R355" i="14"/>
  <c r="P349" i="14"/>
  <c r="R351" i="14"/>
  <c r="P346" i="14"/>
  <c r="N355" i="14"/>
  <c r="M353" i="14" l="1"/>
  <c r="M351" i="14"/>
  <c r="R354" i="14"/>
  <c r="N354" i="14"/>
  <c r="EL354" i="14"/>
  <c r="EL346" i="14"/>
  <c r="M346" i="14"/>
  <c r="DW353" i="14"/>
  <c r="R353" i="14"/>
  <c r="DW309" i="14"/>
  <c r="G309" i="14"/>
  <c r="EL311" i="14"/>
  <c r="M312" i="14"/>
  <c r="M304" i="14"/>
  <c r="DW308" i="14"/>
  <c r="M308" i="14"/>
  <c r="DW355" i="14"/>
  <c r="R311" i="14"/>
  <c r="R308" i="14"/>
  <c r="G73" i="14"/>
  <c r="N346" i="14"/>
  <c r="CB73" i="14" l="1"/>
  <c r="EL353" i="14"/>
  <c r="EL351" i="14"/>
  <c r="DW354" i="14"/>
  <c r="DW351" i="14"/>
  <c r="DW352" i="14"/>
  <c r="EL312" i="14"/>
  <c r="EL308" i="14"/>
  <c r="R304" i="14"/>
  <c r="EL304" i="14"/>
  <c r="R349" i="14" l="1"/>
  <c r="R346" i="14"/>
  <c r="R312" i="14"/>
  <c r="R317" i="14"/>
  <c r="G74" i="14"/>
  <c r="CB74" i="14" l="1"/>
  <c r="CV346" i="14"/>
  <c r="DW349" i="14"/>
  <c r="DW346" i="14"/>
  <c r="DW304" i="14"/>
  <c r="DW312" i="14"/>
  <c r="DW311" i="14"/>
  <c r="DW317" i="14"/>
  <c r="G352" i="14"/>
  <c r="G75" i="14"/>
  <c r="G76" i="14"/>
  <c r="CB75" i="14" l="1"/>
  <c r="CB76" i="14"/>
  <c r="G79" i="14" l="1"/>
  <c r="CB79" i="14" l="1"/>
  <c r="G345" i="14"/>
  <c r="G349" i="14" l="1"/>
  <c r="G353" i="14"/>
  <c r="G347" i="14"/>
  <c r="G348" i="14"/>
  <c r="G316" i="14"/>
  <c r="G308" i="14"/>
  <c r="G310" i="14"/>
  <c r="G301" i="14"/>
  <c r="G81" i="14"/>
  <c r="G82" i="14"/>
  <c r="CB81" i="14" l="1"/>
  <c r="CB82" i="14"/>
  <c r="A39" i="14" l="1"/>
  <c r="AW39" i="14" s="1"/>
  <c r="BQ39" i="14" l="1"/>
  <c r="BX39" i="14" s="1"/>
  <c r="G83" i="14"/>
  <c r="S39" i="14"/>
  <c r="T39" i="14" s="1"/>
  <c r="DF39" i="14" s="1"/>
  <c r="A40" i="14" l="1"/>
  <c r="AW40" i="14" s="1"/>
  <c r="CB83" i="14"/>
  <c r="GR39" i="14"/>
  <c r="GV39" i="14"/>
  <c r="GZ39" i="14"/>
  <c r="GU39" i="14"/>
  <c r="GY39" i="14"/>
  <c r="HC39" i="14"/>
  <c r="GT39" i="14"/>
  <c r="GX39" i="14"/>
  <c r="HB39" i="14"/>
  <c r="GS39" i="14"/>
  <c r="GW39" i="14"/>
  <c r="HA39" i="14"/>
  <c r="GQ39" i="14"/>
  <c r="EZ39" i="14"/>
  <c r="FK39" i="14"/>
  <c r="GO39" i="14"/>
  <c r="FL39" i="14"/>
  <c r="GP39" i="14"/>
  <c r="FM39" i="14"/>
  <c r="FI39" i="14"/>
  <c r="FE39" i="14"/>
  <c r="FD39" i="14"/>
  <c r="EY39" i="14"/>
  <c r="FJ39" i="14"/>
  <c r="FF39" i="14"/>
  <c r="FG39" i="14"/>
  <c r="FB39" i="14"/>
  <c r="FH39" i="14"/>
  <c r="FC39" i="14"/>
  <c r="FA39" i="14"/>
  <c r="CP39" i="14"/>
  <c r="DD39" i="14"/>
  <c r="CI39" i="14"/>
  <c r="CK39" i="14"/>
  <c r="EM39" i="14"/>
  <c r="EO39" i="14"/>
  <c r="F39" i="14"/>
  <c r="W39" i="14" s="1"/>
  <c r="E39" i="14"/>
  <c r="AF39" i="14" s="1"/>
  <c r="A41" i="14"/>
  <c r="BQ40" i="14" l="1"/>
  <c r="BX40" i="14" s="1"/>
  <c r="S40" i="14"/>
  <c r="GR40" i="14" s="1"/>
  <c r="CO39" i="14"/>
  <c r="AV39" i="14" s="1"/>
  <c r="EM40" i="14"/>
  <c r="EO40" i="14"/>
  <c r="T40" i="14"/>
  <c r="DF40" i="14" s="1"/>
  <c r="FN39" i="14"/>
  <c r="DG39" i="14"/>
  <c r="DM39" i="14"/>
  <c r="HD39" i="14"/>
  <c r="BQ41" i="14"/>
  <c r="F40" i="14"/>
  <c r="S41" i="14"/>
  <c r="A42" i="14"/>
  <c r="E40" i="14" l="1"/>
  <c r="CK40" i="14"/>
  <c r="DO40" i="14"/>
  <c r="DV40" i="14"/>
  <c r="FE40" i="14"/>
  <c r="DX40" i="14"/>
  <c r="FG40" i="14"/>
  <c r="FB40" i="14"/>
  <c r="CP40" i="14"/>
  <c r="EZ40" i="14"/>
  <c r="DN40" i="14"/>
  <c r="ET40" i="14" s="1"/>
  <c r="EW40" i="14" s="1"/>
  <c r="EX40" i="14" s="1"/>
  <c r="GX40" i="14"/>
  <c r="EY40" i="14"/>
  <c r="FN40" i="14" s="1"/>
  <c r="CO40" i="14"/>
  <c r="FC40" i="14"/>
  <c r="HC40" i="14"/>
  <c r="GV40" i="14"/>
  <c r="GU40" i="14"/>
  <c r="EP40" i="14"/>
  <c r="AF40" i="14"/>
  <c r="FI40" i="14"/>
  <c r="FJ40" i="14"/>
  <c r="AV40" i="14"/>
  <c r="ER40" i="14"/>
  <c r="FK40" i="14"/>
  <c r="DD40" i="14"/>
  <c r="DG40" i="14" s="1"/>
  <c r="FH40" i="14"/>
  <c r="FM40" i="14"/>
  <c r="GP40" i="14"/>
  <c r="FL40" i="14"/>
  <c r="HA40" i="14"/>
  <c r="GS40" i="14"/>
  <c r="GW40" i="14"/>
  <c r="W40" i="14"/>
  <c r="GT40" i="14"/>
  <c r="CI40" i="14"/>
  <c r="DC40" i="14"/>
  <c r="FA40" i="14"/>
  <c r="FF40" i="14"/>
  <c r="GO40" i="14"/>
  <c r="HD40" i="14" s="1"/>
  <c r="GY40" i="14"/>
  <c r="GZ40" i="14"/>
  <c r="CJ40" i="14"/>
  <c r="FD40" i="14"/>
  <c r="EQ40" i="14"/>
  <c r="GQ40" i="14"/>
  <c r="HB40" i="14"/>
  <c r="BC41" i="14"/>
  <c r="BB41" i="14"/>
  <c r="BA41" i="14"/>
  <c r="BQ42" i="14"/>
  <c r="W41" i="14"/>
  <c r="AV41" i="14"/>
  <c r="GR41" i="14"/>
  <c r="GV41" i="14"/>
  <c r="GZ41" i="14"/>
  <c r="GU41" i="14"/>
  <c r="GY41" i="14"/>
  <c r="HC41" i="14"/>
  <c r="GT41" i="14"/>
  <c r="GX41" i="14"/>
  <c r="HB41" i="14"/>
  <c r="GS41" i="14"/>
  <c r="GW41" i="14"/>
  <c r="HA41" i="14"/>
  <c r="GP41" i="14"/>
  <c r="FM41" i="14"/>
  <c r="GQ41" i="14"/>
  <c r="EZ41" i="14"/>
  <c r="FK41" i="14"/>
  <c r="GO41" i="14"/>
  <c r="FL41" i="14"/>
  <c r="FG41" i="14"/>
  <c r="FB41" i="14"/>
  <c r="EQ41" i="14"/>
  <c r="DX41" i="14"/>
  <c r="FH41" i="14"/>
  <c r="FC41" i="14"/>
  <c r="FA41" i="14"/>
  <c r="ER41" i="14"/>
  <c r="FI41" i="14"/>
  <c r="FE41" i="14"/>
  <c r="FD41" i="14"/>
  <c r="EY41" i="14"/>
  <c r="FJ41" i="14"/>
  <c r="FF41" i="14"/>
  <c r="EP41" i="14"/>
  <c r="DC41" i="14"/>
  <c r="DD41" i="14"/>
  <c r="DV41" i="14"/>
  <c r="DO41" i="14"/>
  <c r="DN41" i="14"/>
  <c r="CP41" i="14"/>
  <c r="AF41" i="14"/>
  <c r="BY41" i="14"/>
  <c r="CK41" i="14"/>
  <c r="CO41" i="14"/>
  <c r="CI41" i="14"/>
  <c r="CJ41" i="14"/>
  <c r="EM41" i="14"/>
  <c r="EO41" i="14"/>
  <c r="T41" i="14"/>
  <c r="DF41" i="14" s="1"/>
  <c r="DH39" i="14"/>
  <c r="E41" i="14"/>
  <c r="DM40" i="14"/>
  <c r="EE40" i="14" s="1"/>
  <c r="F41" i="14"/>
  <c r="S42" i="14"/>
  <c r="DR40" i="14" l="1"/>
  <c r="DP40" i="14"/>
  <c r="EA40" i="14"/>
  <c r="DE40" i="14"/>
  <c r="A43" i="14"/>
  <c r="S43" i="14" s="1"/>
  <c r="DV39" i="14"/>
  <c r="T42" i="14"/>
  <c r="DF42" i="14" s="1"/>
  <c r="BC42" i="14"/>
  <c r="BB42" i="14"/>
  <c r="BA42" i="14"/>
  <c r="DI40" i="14"/>
  <c r="DK40" i="14" s="1"/>
  <c r="DU40" i="14" s="1"/>
  <c r="DH40" i="14"/>
  <c r="EA41" i="14"/>
  <c r="DR41" i="14"/>
  <c r="DG41" i="14"/>
  <c r="DE41" i="14"/>
  <c r="DI41" i="14" s="1"/>
  <c r="DP41" i="14"/>
  <c r="DM41" i="14"/>
  <c r="EE41" i="14" s="1"/>
  <c r="HD41" i="14"/>
  <c r="W42" i="14"/>
  <c r="AV42" i="14"/>
  <c r="GR42" i="14"/>
  <c r="GV42" i="14"/>
  <c r="GZ42" i="14"/>
  <c r="GU42" i="14"/>
  <c r="GY42" i="14"/>
  <c r="HC42" i="14"/>
  <c r="GT42" i="14"/>
  <c r="GX42" i="14"/>
  <c r="HB42" i="14"/>
  <c r="GS42" i="14"/>
  <c r="GW42" i="14"/>
  <c r="HA42" i="14"/>
  <c r="GQ42" i="14"/>
  <c r="EZ42" i="14"/>
  <c r="FK42" i="14"/>
  <c r="GO42" i="14"/>
  <c r="FL42" i="14"/>
  <c r="GP42" i="14"/>
  <c r="FM42" i="14"/>
  <c r="FH42" i="14"/>
  <c r="FC42" i="14"/>
  <c r="FA42" i="14"/>
  <c r="ER42" i="14"/>
  <c r="FI42" i="14"/>
  <c r="FE42" i="14"/>
  <c r="FD42" i="14"/>
  <c r="EY42" i="14"/>
  <c r="FJ42" i="14"/>
  <c r="FF42" i="14"/>
  <c r="EP42" i="14"/>
  <c r="FG42" i="14"/>
  <c r="FB42" i="14"/>
  <c r="EQ42" i="14"/>
  <c r="DX42" i="14"/>
  <c r="DD42" i="14"/>
  <c r="DV42" i="14"/>
  <c r="DO42" i="14"/>
  <c r="DN42" i="14"/>
  <c r="CP42" i="14"/>
  <c r="DC42" i="14"/>
  <c r="CK42" i="14"/>
  <c r="CO42" i="14"/>
  <c r="CI42" i="14"/>
  <c r="CJ42" i="14"/>
  <c r="AF42" i="14"/>
  <c r="BY42" i="14"/>
  <c r="EM42" i="14"/>
  <c r="EO42" i="14"/>
  <c r="ET41" i="14"/>
  <c r="FN41" i="14"/>
  <c r="F42" i="14"/>
  <c r="E42" i="14"/>
  <c r="A44" i="14"/>
  <c r="BQ43" i="14" l="1"/>
  <c r="DQ40" i="14"/>
  <c r="DT40" i="14" s="1"/>
  <c r="DH41" i="14"/>
  <c r="ET42" i="14"/>
  <c r="DH43" i="14"/>
  <c r="DV43" i="14" s="1"/>
  <c r="DD43" i="14"/>
  <c r="EM43" i="14"/>
  <c r="EO43" i="14"/>
  <c r="EA42" i="14"/>
  <c r="DE42" i="14"/>
  <c r="DP42" i="14"/>
  <c r="DR42" i="14"/>
  <c r="DG42" i="14"/>
  <c r="DM42" i="14"/>
  <c r="EE42" i="14" s="1"/>
  <c r="FN42" i="14"/>
  <c r="DK41" i="14"/>
  <c r="DU41" i="14" s="1"/>
  <c r="BQ44" i="14"/>
  <c r="HD42" i="14"/>
  <c r="T43" i="14"/>
  <c r="DF43" i="14" s="1"/>
  <c r="E43" i="14"/>
  <c r="S44" i="14"/>
  <c r="F43" i="14"/>
  <c r="W43" i="14" s="1"/>
  <c r="A45" i="14"/>
  <c r="DI42" i="14" l="1"/>
  <c r="DK42" i="14" s="1"/>
  <c r="DU42" i="14" s="1"/>
  <c r="DH42" i="14"/>
  <c r="DD44" i="14"/>
  <c r="DH44" i="14"/>
  <c r="DV44" i="14" s="1"/>
  <c r="EM44" i="14"/>
  <c r="EO44" i="14"/>
  <c r="DG43" i="14"/>
  <c r="DM43" i="14"/>
  <c r="BQ45" i="14"/>
  <c r="T44" i="14"/>
  <c r="DF44" i="14" s="1"/>
  <c r="F44" i="14"/>
  <c r="W44" i="14" s="1"/>
  <c r="E44" i="14"/>
  <c r="S45" i="14"/>
  <c r="T45" i="14" s="1"/>
  <c r="DF45" i="14" s="1"/>
  <c r="A46" i="14"/>
  <c r="O351" i="14"/>
  <c r="O304" i="14"/>
  <c r="O317" i="14"/>
  <c r="O311" i="14"/>
  <c r="O312" i="14"/>
  <c r="O308" i="14"/>
  <c r="O301" i="14"/>
  <c r="O316" i="14"/>
  <c r="DD45" i="14" l="1"/>
  <c r="DH45" i="14"/>
  <c r="DV45" i="14" s="1"/>
  <c r="EM45" i="14"/>
  <c r="EO45" i="14"/>
  <c r="BQ46" i="14"/>
  <c r="DG44" i="14"/>
  <c r="DM44" i="14"/>
  <c r="F45" i="14"/>
  <c r="W45" i="14" s="1"/>
  <c r="E45" i="14"/>
  <c r="S46" i="14"/>
  <c r="P351" i="14"/>
  <c r="O345" i="14"/>
  <c r="P352" i="14"/>
  <c r="M349" i="14"/>
  <c r="O348" i="14"/>
  <c r="P312" i="14"/>
  <c r="P308" i="14"/>
  <c r="P304" i="14"/>
  <c r="P311" i="14"/>
  <c r="P317" i="14"/>
  <c r="P301" i="14"/>
  <c r="M301" i="14"/>
  <c r="M317" i="14"/>
  <c r="M345" i="14"/>
  <c r="P316" i="14"/>
  <c r="DD46" i="14" l="1"/>
  <c r="DH46" i="14"/>
  <c r="DV46" i="14" s="1"/>
  <c r="EO46" i="14"/>
  <c r="EM46" i="14"/>
  <c r="DG45" i="14"/>
  <c r="DM45" i="14"/>
  <c r="T46" i="14"/>
  <c r="DF46" i="14" s="1"/>
  <c r="E46" i="14"/>
  <c r="F46" i="14"/>
  <c r="W46" i="14" s="1"/>
  <c r="A47" i="14"/>
  <c r="A49" i="14"/>
  <c r="P345" i="14"/>
  <c r="P348" i="14"/>
  <c r="N349" i="14"/>
  <c r="EL316" i="14"/>
  <c r="M348" i="14"/>
  <c r="EL349" i="14"/>
  <c r="EL348" i="14"/>
  <c r="M316" i="14"/>
  <c r="EL301" i="14"/>
  <c r="EL317" i="14"/>
  <c r="N301" i="14"/>
  <c r="N312" i="14"/>
  <c r="N317" i="14"/>
  <c r="N311" i="14"/>
  <c r="N304" i="14"/>
  <c r="R345" i="14"/>
  <c r="N316" i="14"/>
  <c r="O347" i="14"/>
  <c r="BQ47" i="14" l="1"/>
  <c r="S49" i="14"/>
  <c r="E49" i="14" s="1"/>
  <c r="BQ49" i="14"/>
  <c r="DG46" i="14"/>
  <c r="DM46" i="14"/>
  <c r="S47" i="14"/>
  <c r="T47" i="14" s="1"/>
  <c r="DF47" i="14" s="1"/>
  <c r="A50" i="14"/>
  <c r="N345" i="14"/>
  <c r="EL345" i="14"/>
  <c r="N348" i="14"/>
  <c r="R347" i="14"/>
  <c r="R348" i="14"/>
  <c r="DW345" i="14"/>
  <c r="R316" i="14"/>
  <c r="R301" i="14"/>
  <c r="P347" i="14"/>
  <c r="F49" i="14" l="1"/>
  <c r="T49" i="14"/>
  <c r="DF49" i="14" s="1"/>
  <c r="BO47" i="14"/>
  <c r="DH47" i="14"/>
  <c r="DV47" i="14" s="1"/>
  <c r="DD47" i="14"/>
  <c r="EM47" i="14"/>
  <c r="EO47" i="14"/>
  <c r="BQ50" i="14"/>
  <c r="BX50" i="14" s="1"/>
  <c r="GS49" i="14"/>
  <c r="GW49" i="14"/>
  <c r="HA49" i="14"/>
  <c r="GR49" i="14"/>
  <c r="GV49" i="14"/>
  <c r="GZ49" i="14"/>
  <c r="GU49" i="14"/>
  <c r="GY49" i="14"/>
  <c r="HC49" i="14"/>
  <c r="GT49" i="14"/>
  <c r="GX49" i="14"/>
  <c r="HB49" i="14"/>
  <c r="GO49" i="14"/>
  <c r="FL49" i="14"/>
  <c r="GP49" i="14"/>
  <c r="FM49" i="14"/>
  <c r="GQ49" i="14"/>
  <c r="EZ49" i="14"/>
  <c r="FK49" i="14"/>
  <c r="FJ49" i="14"/>
  <c r="FF49" i="14"/>
  <c r="FG49" i="14"/>
  <c r="FB49" i="14"/>
  <c r="FH49" i="14"/>
  <c r="FC49" i="14"/>
  <c r="FA49" i="14"/>
  <c r="FI49" i="14"/>
  <c r="FE49" i="14"/>
  <c r="FD49" i="14"/>
  <c r="EY49" i="14"/>
  <c r="DD49" i="14"/>
  <c r="DH49" i="14"/>
  <c r="DV49" i="14" s="1"/>
  <c r="BY49" i="14"/>
  <c r="EM49" i="14"/>
  <c r="EO49" i="14"/>
  <c r="S50" i="14"/>
  <c r="E47" i="14"/>
  <c r="F47" i="14"/>
  <c r="W47" i="14" s="1"/>
  <c r="A51" i="14"/>
  <c r="EL347" i="14"/>
  <c r="M347" i="14"/>
  <c r="DW347" i="14"/>
  <c r="DW348" i="14"/>
  <c r="K347" i="14"/>
  <c r="K348" i="14"/>
  <c r="DW316" i="14"/>
  <c r="DW301" i="14"/>
  <c r="N347" i="14"/>
  <c r="O307" i="14"/>
  <c r="T50" i="14" l="1"/>
  <c r="DF50" i="14" s="1"/>
  <c r="BQ51" i="14"/>
  <c r="FN49" i="14"/>
  <c r="GS50" i="14"/>
  <c r="GW50" i="14"/>
  <c r="HA50" i="14"/>
  <c r="GR50" i="14"/>
  <c r="GV50" i="14"/>
  <c r="GZ50" i="14"/>
  <c r="GU50" i="14"/>
  <c r="GY50" i="14"/>
  <c r="HC50" i="14"/>
  <c r="GT50" i="14"/>
  <c r="GX50" i="14"/>
  <c r="HB50" i="14"/>
  <c r="GP50" i="14"/>
  <c r="FM50" i="14"/>
  <c r="GQ50" i="14"/>
  <c r="EZ50" i="14"/>
  <c r="FK50" i="14"/>
  <c r="GO50" i="14"/>
  <c r="FL50" i="14"/>
  <c r="FG50" i="14"/>
  <c r="FB50" i="14"/>
  <c r="FH50" i="14"/>
  <c r="FC50" i="14"/>
  <c r="FA50" i="14"/>
  <c r="FI50" i="14"/>
  <c r="FE50" i="14"/>
  <c r="FD50" i="14"/>
  <c r="EY50" i="14"/>
  <c r="FJ50" i="14"/>
  <c r="FF50" i="14"/>
  <c r="DD50" i="14"/>
  <c r="DH50" i="14"/>
  <c r="DV50" i="14" s="1"/>
  <c r="EP50" i="14"/>
  <c r="EQ50" i="14"/>
  <c r="ER50" i="14"/>
  <c r="EM50" i="14"/>
  <c r="EO50" i="14"/>
  <c r="DG47" i="14"/>
  <c r="DM47" i="14"/>
  <c r="DG49" i="14"/>
  <c r="DM49" i="14"/>
  <c r="HD49" i="14"/>
  <c r="S51" i="14"/>
  <c r="F50" i="14"/>
  <c r="W50" i="14" s="1"/>
  <c r="BA50" i="14" s="1"/>
  <c r="E50" i="14"/>
  <c r="BY50" i="14" s="1"/>
  <c r="A52" i="14"/>
  <c r="L347" i="14"/>
  <c r="L348" i="14"/>
  <c r="P307" i="14"/>
  <c r="BC50" i="14" l="1"/>
  <c r="BX51" i="14"/>
  <c r="BR51" i="14"/>
  <c r="BB50" i="14"/>
  <c r="T51" i="14"/>
  <c r="DF51" i="14" s="1"/>
  <c r="FN50" i="14"/>
  <c r="BQ52" i="14"/>
  <c r="AI51" i="14"/>
  <c r="CE51" i="14" s="1"/>
  <c r="AH51" i="14"/>
  <c r="AG51" i="14"/>
  <c r="DD51" i="14"/>
  <c r="DH51" i="14"/>
  <c r="DV51" i="14" s="1"/>
  <c r="EQ51" i="14"/>
  <c r="EP51" i="14"/>
  <c r="ER51" i="14"/>
  <c r="DG50" i="14"/>
  <c r="DM50" i="14"/>
  <c r="HD50" i="14"/>
  <c r="S52" i="14"/>
  <c r="F51" i="14"/>
  <c r="W51" i="14" s="1"/>
  <c r="BB51" i="14" s="1"/>
  <c r="E51" i="14"/>
  <c r="AF51" i="14" s="1"/>
  <c r="A53" i="14"/>
  <c r="M307" i="14"/>
  <c r="N307" i="14"/>
  <c r="BC51" i="14" l="1"/>
  <c r="BA51" i="14"/>
  <c r="IU51" i="14" s="1"/>
  <c r="BX52" i="14"/>
  <c r="BR52" i="14"/>
  <c r="BT51" i="14"/>
  <c r="BS51" i="14"/>
  <c r="AH52" i="14"/>
  <c r="AG52" i="14"/>
  <c r="AI52" i="14"/>
  <c r="CE52" i="14" s="1"/>
  <c r="DH52" i="14"/>
  <c r="DV52" i="14" s="1"/>
  <c r="DD52" i="14"/>
  <c r="ER52" i="14"/>
  <c r="EQ52" i="14"/>
  <c r="EP52" i="14"/>
  <c r="BQ53" i="14"/>
  <c r="T52" i="14"/>
  <c r="DF52" i="14" s="1"/>
  <c r="DG51" i="14"/>
  <c r="DM51" i="14"/>
  <c r="S53" i="14"/>
  <c r="F52" i="14"/>
  <c r="E52" i="14"/>
  <c r="AF52" i="14" s="1"/>
  <c r="A54" i="14"/>
  <c r="EL307" i="14"/>
  <c r="BT52" i="14" l="1"/>
  <c r="BS52" i="14"/>
  <c r="BX53" i="14"/>
  <c r="BR53" i="14"/>
  <c r="BC52" i="14"/>
  <c r="DG52" i="14"/>
  <c r="DM52" i="14"/>
  <c r="BQ54" i="14"/>
  <c r="BX54" i="14" s="1"/>
  <c r="AI53" i="14"/>
  <c r="AH53" i="14"/>
  <c r="AG53" i="14"/>
  <c r="DD53" i="14"/>
  <c r="DH53" i="14"/>
  <c r="DV53" i="14" s="1"/>
  <c r="EQ53" i="14"/>
  <c r="EP53" i="14"/>
  <c r="ER53" i="14"/>
  <c r="T53" i="14"/>
  <c r="DF53" i="14" s="1"/>
  <c r="S54" i="14"/>
  <c r="E53" i="14"/>
  <c r="AF53" i="14" s="1"/>
  <c r="F53" i="14"/>
  <c r="A56" i="14"/>
  <c r="BC53" i="14" l="1"/>
  <c r="BT53" i="14"/>
  <c r="BS53" i="14"/>
  <c r="AH54" i="14"/>
  <c r="AG54" i="14"/>
  <c r="DN54" i="14"/>
  <c r="DO54" i="14" s="1"/>
  <c r="DD54" i="14"/>
  <c r="DH54" i="14"/>
  <c r="DV54" i="14" s="1"/>
  <c r="AF54" i="14"/>
  <c r="EP54" i="14"/>
  <c r="EQ54" i="14"/>
  <c r="ER54" i="14"/>
  <c r="DG53" i="14"/>
  <c r="DM53" i="14"/>
  <c r="S56" i="14"/>
  <c r="F56" i="14" s="1"/>
  <c r="BQ56" i="14"/>
  <c r="T54" i="14"/>
  <c r="DF54" i="14" s="1"/>
  <c r="F54" i="14"/>
  <c r="E54" i="14"/>
  <c r="BC54" i="14" s="1"/>
  <c r="A57" i="14"/>
  <c r="M306" i="14"/>
  <c r="E56" i="14" l="1"/>
  <c r="AV56" i="14"/>
  <c r="GS56" i="14"/>
  <c r="GW56" i="14"/>
  <c r="HA56" i="14"/>
  <c r="GR56" i="14"/>
  <c r="GV56" i="14"/>
  <c r="GZ56" i="14"/>
  <c r="GU56" i="14"/>
  <c r="GY56" i="14"/>
  <c r="HC56" i="14"/>
  <c r="GT56" i="14"/>
  <c r="GX56" i="14"/>
  <c r="HB56" i="14"/>
  <c r="GQ56" i="14"/>
  <c r="EZ56" i="14"/>
  <c r="FK56" i="14"/>
  <c r="GO56" i="14"/>
  <c r="FL56" i="14"/>
  <c r="GP56" i="14"/>
  <c r="FM56" i="14"/>
  <c r="FH56" i="14"/>
  <c r="FC56" i="14"/>
  <c r="FA56" i="14"/>
  <c r="FI56" i="14"/>
  <c r="FE56" i="14"/>
  <c r="FD56" i="14"/>
  <c r="EY56" i="14"/>
  <c r="EP56" i="14"/>
  <c r="FJ56" i="14"/>
  <c r="FF56" i="14"/>
  <c r="EQ56" i="14"/>
  <c r="DX56" i="14"/>
  <c r="FG56" i="14"/>
  <c r="FB56" i="14"/>
  <c r="ER56" i="14"/>
  <c r="DV56" i="14"/>
  <c r="DO56" i="14"/>
  <c r="DN56" i="14"/>
  <c r="DD56" i="14"/>
  <c r="CP56" i="14"/>
  <c r="DC56" i="14"/>
  <c r="CO56" i="14"/>
  <c r="CI56" i="14"/>
  <c r="CJ56" i="14"/>
  <c r="BY56" i="14"/>
  <c r="CK56" i="14"/>
  <c r="EO56" i="14"/>
  <c r="EM56" i="14"/>
  <c r="BQ57" i="14"/>
  <c r="BX57" i="14" s="1"/>
  <c r="T56" i="14"/>
  <c r="DF56" i="14" s="1"/>
  <c r="DG54" i="14"/>
  <c r="DM54" i="14"/>
  <c r="S57" i="14"/>
  <c r="T57" i="14" s="1"/>
  <c r="DF57" i="14" s="1"/>
  <c r="A58" i="14"/>
  <c r="EL306" i="14"/>
  <c r="HD56" i="14" l="1"/>
  <c r="BQ58" i="14"/>
  <c r="BX58" i="14" s="1"/>
  <c r="ET56" i="14"/>
  <c r="EA56" i="14"/>
  <c r="DE56" i="14"/>
  <c r="DP56" i="14"/>
  <c r="DR56" i="14"/>
  <c r="DG56" i="14"/>
  <c r="DM56" i="14"/>
  <c r="EE56" i="14" s="1"/>
  <c r="FN56" i="14"/>
  <c r="AV57" i="14"/>
  <c r="GS57" i="14"/>
  <c r="GW57" i="14"/>
  <c r="HA57" i="14"/>
  <c r="GR57" i="14"/>
  <c r="GV57" i="14"/>
  <c r="GZ57" i="14"/>
  <c r="GU57" i="14"/>
  <c r="GY57" i="14"/>
  <c r="HC57" i="14"/>
  <c r="GT57" i="14"/>
  <c r="GX57" i="14"/>
  <c r="HB57" i="14"/>
  <c r="GQ57" i="14"/>
  <c r="EZ57" i="14"/>
  <c r="FK57" i="14"/>
  <c r="GO57" i="14"/>
  <c r="FL57" i="14"/>
  <c r="GP57" i="14"/>
  <c r="FM57" i="14"/>
  <c r="FI57" i="14"/>
  <c r="FE57" i="14"/>
  <c r="FD57" i="14"/>
  <c r="EY57" i="14"/>
  <c r="EP57" i="14"/>
  <c r="FJ57" i="14"/>
  <c r="FF57" i="14"/>
  <c r="EQ57" i="14"/>
  <c r="DX57" i="14"/>
  <c r="FG57" i="14"/>
  <c r="FB57" i="14"/>
  <c r="ER57" i="14"/>
  <c r="FH57" i="14"/>
  <c r="FC57" i="14"/>
  <c r="FA57" i="14"/>
  <c r="DC57" i="14"/>
  <c r="DV57" i="14"/>
  <c r="DO57" i="14"/>
  <c r="DN57" i="14"/>
  <c r="DD57" i="14"/>
  <c r="CJ57" i="14"/>
  <c r="BY57" i="14"/>
  <c r="CK57" i="14"/>
  <c r="CP57" i="14"/>
  <c r="CO57" i="14"/>
  <c r="CI57" i="14"/>
  <c r="EM57" i="14"/>
  <c r="EO57" i="14"/>
  <c r="W57" i="14"/>
  <c r="E57" i="14"/>
  <c r="F57" i="14"/>
  <c r="S58" i="14"/>
  <c r="T58" i="14" s="1"/>
  <c r="DF58" i="14" s="1"/>
  <c r="A59" i="14"/>
  <c r="GE53" i="14"/>
  <c r="GL53" i="14"/>
  <c r="FW53" i="14"/>
  <c r="GC53" i="14"/>
  <c r="GJ53" i="14"/>
  <c r="FX53" i="14"/>
  <c r="GF53" i="14"/>
  <c r="FU53" i="14"/>
  <c r="GG53" i="14"/>
  <c r="FS53" i="14"/>
  <c r="GM53" i="14"/>
  <c r="FO53" i="14"/>
  <c r="FZ53" i="14" s="1"/>
  <c r="GI53" i="14"/>
  <c r="GK53" i="14"/>
  <c r="FQ53" i="14"/>
  <c r="FV53" i="14"/>
  <c r="GD53" i="14"/>
  <c r="FR53" i="14"/>
  <c r="FY53" i="14"/>
  <c r="FT53" i="14"/>
  <c r="GB53" i="14"/>
  <c r="GA53" i="14"/>
  <c r="GN53" i="14" s="1"/>
  <c r="FP53" i="14"/>
  <c r="GH53" i="14"/>
  <c r="U53" i="14"/>
  <c r="DI56" i="14" l="1"/>
  <c r="DK56" i="14" s="1"/>
  <c r="DU56" i="14" s="1"/>
  <c r="DH56" i="14"/>
  <c r="ET57" i="14"/>
  <c r="BQ59" i="14"/>
  <c r="BX59" i="14" s="1"/>
  <c r="EA57" i="14"/>
  <c r="DP57" i="14"/>
  <c r="DR57" i="14"/>
  <c r="DG57" i="14"/>
  <c r="DE57" i="14"/>
  <c r="DM57" i="14"/>
  <c r="EE57" i="14" s="1"/>
  <c r="FN57" i="14"/>
  <c r="AV58" i="14"/>
  <c r="GS58" i="14"/>
  <c r="GW58" i="14"/>
  <c r="HA58" i="14"/>
  <c r="GR58" i="14"/>
  <c r="GV58" i="14"/>
  <c r="GZ58" i="14"/>
  <c r="GU58" i="14"/>
  <c r="GY58" i="14"/>
  <c r="HC58" i="14"/>
  <c r="GT58" i="14"/>
  <c r="GX58" i="14"/>
  <c r="HB58" i="14"/>
  <c r="GO58" i="14"/>
  <c r="FL58" i="14"/>
  <c r="GP58" i="14"/>
  <c r="FM58" i="14"/>
  <c r="GQ58" i="14"/>
  <c r="EZ58" i="14"/>
  <c r="FK58" i="14"/>
  <c r="FJ58" i="14"/>
  <c r="FF58" i="14"/>
  <c r="EQ58" i="14"/>
  <c r="DX58" i="14"/>
  <c r="FG58" i="14"/>
  <c r="FB58" i="14"/>
  <c r="ER58" i="14"/>
  <c r="FH58" i="14"/>
  <c r="FC58" i="14"/>
  <c r="FA58" i="14"/>
  <c r="FI58" i="14"/>
  <c r="FE58" i="14"/>
  <c r="FD58" i="14"/>
  <c r="EY58" i="14"/>
  <c r="EP58" i="14"/>
  <c r="DC58" i="14"/>
  <c r="DV58" i="14"/>
  <c r="DO58" i="14"/>
  <c r="DN58" i="14"/>
  <c r="DD58" i="14"/>
  <c r="CJ58" i="14"/>
  <c r="BY58" i="14"/>
  <c r="CK58" i="14"/>
  <c r="CP58" i="14"/>
  <c r="CO58" i="14"/>
  <c r="CI58" i="14"/>
  <c r="EM58" i="14"/>
  <c r="EO58" i="14"/>
  <c r="HD57" i="14"/>
  <c r="W58" i="14"/>
  <c r="E58" i="14"/>
  <c r="F58" i="14"/>
  <c r="S59" i="14"/>
  <c r="A60" i="14"/>
  <c r="ET58" i="14" l="1"/>
  <c r="BQ60" i="14"/>
  <c r="BX60" i="14" s="1"/>
  <c r="EA58" i="14"/>
  <c r="DR58" i="14"/>
  <c r="DG58" i="14"/>
  <c r="DE58" i="14"/>
  <c r="DP58" i="14"/>
  <c r="DM58" i="14"/>
  <c r="EE58" i="14" s="1"/>
  <c r="DI57" i="14"/>
  <c r="DK57" i="14" s="1"/>
  <c r="DU57" i="14" s="1"/>
  <c r="DH57" i="14"/>
  <c r="AV59" i="14"/>
  <c r="GS59" i="14"/>
  <c r="GW59" i="14"/>
  <c r="HA59" i="14"/>
  <c r="GR59" i="14"/>
  <c r="GV59" i="14"/>
  <c r="GZ59" i="14"/>
  <c r="GU59" i="14"/>
  <c r="GY59" i="14"/>
  <c r="HC59" i="14"/>
  <c r="GT59" i="14"/>
  <c r="GX59" i="14"/>
  <c r="HB59" i="14"/>
  <c r="GP59" i="14"/>
  <c r="FM59" i="14"/>
  <c r="GQ59" i="14"/>
  <c r="EZ59" i="14"/>
  <c r="FK59" i="14"/>
  <c r="GO59" i="14"/>
  <c r="FL59" i="14"/>
  <c r="FG59" i="14"/>
  <c r="FB59" i="14"/>
  <c r="ER59" i="14"/>
  <c r="FH59" i="14"/>
  <c r="FC59" i="14"/>
  <c r="FA59" i="14"/>
  <c r="FI59" i="14"/>
  <c r="FE59" i="14"/>
  <c r="FD59" i="14"/>
  <c r="EY59" i="14"/>
  <c r="EP59" i="14"/>
  <c r="FJ59" i="14"/>
  <c r="FF59" i="14"/>
  <c r="EQ59" i="14"/>
  <c r="DX59" i="14"/>
  <c r="DC59" i="14"/>
  <c r="DV59" i="14"/>
  <c r="DO59" i="14"/>
  <c r="DN59" i="14"/>
  <c r="DD59" i="14"/>
  <c r="CP59" i="14"/>
  <c r="CK59" i="14"/>
  <c r="CO59" i="14"/>
  <c r="CI59" i="14"/>
  <c r="CJ59" i="14"/>
  <c r="BY59" i="14"/>
  <c r="EM59" i="14"/>
  <c r="EO59" i="14"/>
  <c r="FN58" i="14"/>
  <c r="HD58" i="14"/>
  <c r="T59" i="14"/>
  <c r="DF59" i="14" s="1"/>
  <c r="W59" i="14"/>
  <c r="E59" i="14"/>
  <c r="F59" i="14"/>
  <c r="S60" i="14"/>
  <c r="T60" i="14" s="1"/>
  <c r="DF60" i="14" s="1"/>
  <c r="A61" i="14"/>
  <c r="ET59" i="14" l="1"/>
  <c r="HD59" i="14"/>
  <c r="FN59" i="14"/>
  <c r="BQ61" i="14"/>
  <c r="BX61" i="14" s="1"/>
  <c r="EA59" i="14"/>
  <c r="DG59" i="14"/>
  <c r="DE59" i="14"/>
  <c r="DP59" i="14"/>
  <c r="DR59" i="14"/>
  <c r="DM59" i="14"/>
  <c r="EE59" i="14" s="1"/>
  <c r="DI58" i="14"/>
  <c r="DK58" i="14" s="1"/>
  <c r="DU58" i="14" s="1"/>
  <c r="DH58" i="14"/>
  <c r="AV60" i="14"/>
  <c r="GS60" i="14"/>
  <c r="GW60" i="14"/>
  <c r="HA60" i="14"/>
  <c r="GR60" i="14"/>
  <c r="GV60" i="14"/>
  <c r="GZ60" i="14"/>
  <c r="GU60" i="14"/>
  <c r="GY60" i="14"/>
  <c r="HC60" i="14"/>
  <c r="GT60" i="14"/>
  <c r="GX60" i="14"/>
  <c r="HB60" i="14"/>
  <c r="GQ60" i="14"/>
  <c r="EZ60" i="14"/>
  <c r="FK60" i="14"/>
  <c r="GO60" i="14"/>
  <c r="FL60" i="14"/>
  <c r="GP60" i="14"/>
  <c r="FM60" i="14"/>
  <c r="FH60" i="14"/>
  <c r="FC60" i="14"/>
  <c r="FA60" i="14"/>
  <c r="FI60" i="14"/>
  <c r="FE60" i="14"/>
  <c r="FD60" i="14"/>
  <c r="EY60" i="14"/>
  <c r="EP60" i="14"/>
  <c r="FJ60" i="14"/>
  <c r="FF60" i="14"/>
  <c r="EQ60" i="14"/>
  <c r="DX60" i="14"/>
  <c r="FG60" i="14"/>
  <c r="FB60" i="14"/>
  <c r="ER60" i="14"/>
  <c r="DV60" i="14"/>
  <c r="DO60" i="14"/>
  <c r="DN60" i="14"/>
  <c r="DD60" i="14"/>
  <c r="CP60" i="14"/>
  <c r="DC60" i="14"/>
  <c r="CO60" i="14"/>
  <c r="CI60" i="14"/>
  <c r="CJ60" i="14"/>
  <c r="BY60" i="14"/>
  <c r="CK60" i="14"/>
  <c r="EM60" i="14"/>
  <c r="EO60" i="14"/>
  <c r="W60" i="14"/>
  <c r="E60" i="14"/>
  <c r="F60" i="14"/>
  <c r="S61" i="14"/>
  <c r="A62" i="14"/>
  <c r="ET60" i="14" l="1"/>
  <c r="HD60" i="14"/>
  <c r="AV61" i="14"/>
  <c r="GS61" i="14"/>
  <c r="GW61" i="14"/>
  <c r="HA61" i="14"/>
  <c r="GR61" i="14"/>
  <c r="GV61" i="14"/>
  <c r="GZ61" i="14"/>
  <c r="GU61" i="14"/>
  <c r="GY61" i="14"/>
  <c r="HC61" i="14"/>
  <c r="GT61" i="14"/>
  <c r="GX61" i="14"/>
  <c r="HB61" i="14"/>
  <c r="GQ61" i="14"/>
  <c r="EZ61" i="14"/>
  <c r="FK61" i="14"/>
  <c r="GO61" i="14"/>
  <c r="FL61" i="14"/>
  <c r="GP61" i="14"/>
  <c r="FM61" i="14"/>
  <c r="FI61" i="14"/>
  <c r="FE61" i="14"/>
  <c r="FD61" i="14"/>
  <c r="EY61" i="14"/>
  <c r="EP61" i="14"/>
  <c r="FJ61" i="14"/>
  <c r="FF61" i="14"/>
  <c r="EQ61" i="14"/>
  <c r="DX61" i="14"/>
  <c r="FG61" i="14"/>
  <c r="FB61" i="14"/>
  <c r="ER61" i="14"/>
  <c r="FH61" i="14"/>
  <c r="FC61" i="14"/>
  <c r="FA61" i="14"/>
  <c r="DC61" i="14"/>
  <c r="DV61" i="14"/>
  <c r="DO61" i="14"/>
  <c r="DN61" i="14"/>
  <c r="DD61" i="14"/>
  <c r="CP61" i="14"/>
  <c r="CJ61" i="14"/>
  <c r="BY61" i="14"/>
  <c r="CK61" i="14"/>
  <c r="CO61" i="14"/>
  <c r="CI61" i="14"/>
  <c r="EM61" i="14"/>
  <c r="EO61" i="14"/>
  <c r="BQ62" i="14"/>
  <c r="BX62" i="14" s="1"/>
  <c r="EA60" i="14"/>
  <c r="DE60" i="14"/>
  <c r="DP60" i="14"/>
  <c r="DR60" i="14"/>
  <c r="DG60" i="14"/>
  <c r="DM60" i="14"/>
  <c r="EE60" i="14" s="1"/>
  <c r="DI59" i="14"/>
  <c r="DK59" i="14" s="1"/>
  <c r="DU59" i="14" s="1"/>
  <c r="DH59" i="14"/>
  <c r="FN60" i="14"/>
  <c r="T61" i="14"/>
  <c r="DF61" i="14" s="1"/>
  <c r="W61" i="14"/>
  <c r="E61" i="14"/>
  <c r="F61" i="14"/>
  <c r="S62" i="14"/>
  <c r="A63" i="14"/>
  <c r="HD61" i="14" l="1"/>
  <c r="EA61" i="14"/>
  <c r="DP61" i="14"/>
  <c r="DR61" i="14"/>
  <c r="DG61" i="14"/>
  <c r="DE61" i="14"/>
  <c r="DI61" i="14" s="1"/>
  <c r="DM61" i="14"/>
  <c r="EE61" i="14" s="1"/>
  <c r="FN61" i="14"/>
  <c r="BQ63" i="14"/>
  <c r="BX63" i="14" s="1"/>
  <c r="DI60" i="14"/>
  <c r="DK60" i="14" s="1"/>
  <c r="DU60" i="14" s="1"/>
  <c r="DH60" i="14"/>
  <c r="AV62" i="14"/>
  <c r="GS62" i="14"/>
  <c r="GW62" i="14"/>
  <c r="HA62" i="14"/>
  <c r="GR62" i="14"/>
  <c r="GV62" i="14"/>
  <c r="GZ62" i="14"/>
  <c r="GU62" i="14"/>
  <c r="GY62" i="14"/>
  <c r="HC62" i="14"/>
  <c r="GT62" i="14"/>
  <c r="GX62" i="14"/>
  <c r="HB62" i="14"/>
  <c r="GO62" i="14"/>
  <c r="FL62" i="14"/>
  <c r="GP62" i="14"/>
  <c r="FM62" i="14"/>
  <c r="GQ62" i="14"/>
  <c r="EZ62" i="14"/>
  <c r="FK62" i="14"/>
  <c r="FJ62" i="14"/>
  <c r="FF62" i="14"/>
  <c r="EQ62" i="14"/>
  <c r="DX62" i="14"/>
  <c r="FG62" i="14"/>
  <c r="FB62" i="14"/>
  <c r="ER62" i="14"/>
  <c r="FH62" i="14"/>
  <c r="FC62" i="14"/>
  <c r="FA62" i="14"/>
  <c r="FI62" i="14"/>
  <c r="FE62" i="14"/>
  <c r="FD62" i="14"/>
  <c r="EY62" i="14"/>
  <c r="EP62" i="14"/>
  <c r="DC62" i="14"/>
  <c r="DV62" i="14"/>
  <c r="DO62" i="14"/>
  <c r="DN62" i="14"/>
  <c r="DD62" i="14"/>
  <c r="CP62" i="14"/>
  <c r="CJ62" i="14"/>
  <c r="BY62" i="14"/>
  <c r="CK62" i="14"/>
  <c r="CO62" i="14"/>
  <c r="CI62" i="14"/>
  <c r="EM62" i="14"/>
  <c r="EO62" i="14"/>
  <c r="T62" i="14"/>
  <c r="DF62" i="14" s="1"/>
  <c r="ET61" i="14"/>
  <c r="W62" i="14"/>
  <c r="E62" i="14"/>
  <c r="F62" i="14"/>
  <c r="S63" i="14"/>
  <c r="A64" i="14"/>
  <c r="DH61" i="14" l="1"/>
  <c r="DK61" i="14"/>
  <c r="DU61" i="14" s="1"/>
  <c r="FN62" i="14"/>
  <c r="HD62" i="14"/>
  <c r="ET62" i="14"/>
  <c r="AV63" i="14"/>
  <c r="GS63" i="14"/>
  <c r="GW63" i="14"/>
  <c r="HA63" i="14"/>
  <c r="GR63" i="14"/>
  <c r="GV63" i="14"/>
  <c r="GZ63" i="14"/>
  <c r="GU63" i="14"/>
  <c r="GY63" i="14"/>
  <c r="HC63" i="14"/>
  <c r="GT63" i="14"/>
  <c r="GX63" i="14"/>
  <c r="HB63" i="14"/>
  <c r="GP63" i="14"/>
  <c r="FM63" i="14"/>
  <c r="GQ63" i="14"/>
  <c r="EZ63" i="14"/>
  <c r="FK63" i="14"/>
  <c r="GO63" i="14"/>
  <c r="FL63" i="14"/>
  <c r="FG63" i="14"/>
  <c r="FB63" i="14"/>
  <c r="ER63" i="14"/>
  <c r="FH63" i="14"/>
  <c r="FC63" i="14"/>
  <c r="FA63" i="14"/>
  <c r="FI63" i="14"/>
  <c r="FE63" i="14"/>
  <c r="FD63" i="14"/>
  <c r="EY63" i="14"/>
  <c r="EP63" i="14"/>
  <c r="FJ63" i="14"/>
  <c r="FF63" i="14"/>
  <c r="EQ63" i="14"/>
  <c r="DX63" i="14"/>
  <c r="DC63" i="14"/>
  <c r="DV63" i="14"/>
  <c r="DO63" i="14"/>
  <c r="DN63" i="14"/>
  <c r="DD63" i="14"/>
  <c r="CK63" i="14"/>
  <c r="CO63" i="14"/>
  <c r="CI63" i="14"/>
  <c r="CP63" i="14"/>
  <c r="CJ63" i="14"/>
  <c r="BY63" i="14"/>
  <c r="EM63" i="14"/>
  <c r="EO63" i="14"/>
  <c r="BQ64" i="14"/>
  <c r="BX64" i="14" s="1"/>
  <c r="EA62" i="14"/>
  <c r="DR62" i="14"/>
  <c r="DG62" i="14"/>
  <c r="DE62" i="14"/>
  <c r="DP62" i="14"/>
  <c r="DM62" i="14"/>
  <c r="EE62" i="14" s="1"/>
  <c r="T63" i="14"/>
  <c r="DF63" i="14" s="1"/>
  <c r="W63" i="14"/>
  <c r="E63" i="14"/>
  <c r="F63" i="14"/>
  <c r="S64" i="14"/>
  <c r="T64" i="14" s="1"/>
  <c r="DF64" i="14" s="1"/>
  <c r="A65" i="14"/>
  <c r="IS51" i="14" l="1"/>
  <c r="IR51" i="14"/>
  <c r="BQ65" i="14"/>
  <c r="BX65" i="14" s="1"/>
  <c r="FN63" i="14"/>
  <c r="ET63" i="14"/>
  <c r="HD63" i="14"/>
  <c r="AV64" i="14"/>
  <c r="GS64" i="14"/>
  <c r="GW64" i="14"/>
  <c r="HA64" i="14"/>
  <c r="GR64" i="14"/>
  <c r="GV64" i="14"/>
  <c r="GZ64" i="14"/>
  <c r="GU64" i="14"/>
  <c r="GY64" i="14"/>
  <c r="HC64" i="14"/>
  <c r="GT64" i="14"/>
  <c r="GX64" i="14"/>
  <c r="HB64" i="14"/>
  <c r="GQ64" i="14"/>
  <c r="EZ64" i="14"/>
  <c r="FK64" i="14"/>
  <c r="GO64" i="14"/>
  <c r="FL64" i="14"/>
  <c r="GP64" i="14"/>
  <c r="FM64" i="14"/>
  <c r="FH64" i="14"/>
  <c r="FC64" i="14"/>
  <c r="FA64" i="14"/>
  <c r="FI64" i="14"/>
  <c r="FE64" i="14"/>
  <c r="FD64" i="14"/>
  <c r="EY64" i="14"/>
  <c r="EP64" i="14"/>
  <c r="FJ64" i="14"/>
  <c r="FF64" i="14"/>
  <c r="EQ64" i="14"/>
  <c r="DX64" i="14"/>
  <c r="FG64" i="14"/>
  <c r="FB64" i="14"/>
  <c r="ER64" i="14"/>
  <c r="DV64" i="14"/>
  <c r="DO64" i="14"/>
  <c r="DN64" i="14"/>
  <c r="DD64" i="14"/>
  <c r="DC64" i="14"/>
  <c r="CO64" i="14"/>
  <c r="CI64" i="14"/>
  <c r="CP64" i="14"/>
  <c r="CJ64" i="14"/>
  <c r="BY64" i="14"/>
  <c r="CK64" i="14"/>
  <c r="EM64" i="14"/>
  <c r="EO64" i="14"/>
  <c r="DI62" i="14"/>
  <c r="DK62" i="14" s="1"/>
  <c r="DU62" i="14" s="1"/>
  <c r="DH62" i="14"/>
  <c r="EA63" i="14"/>
  <c r="DG63" i="14"/>
  <c r="DE63" i="14"/>
  <c r="DP63" i="14"/>
  <c r="DR63" i="14"/>
  <c r="DM63" i="14"/>
  <c r="EE63" i="14" s="1"/>
  <c r="W64" i="14"/>
  <c r="E64" i="14"/>
  <c r="F64" i="14"/>
  <c r="S65" i="14"/>
  <c r="T65" i="14" s="1"/>
  <c r="DF65" i="14" s="1"/>
  <c r="G340" i="14"/>
  <c r="IS52" i="14" l="1"/>
  <c r="IR52" i="14"/>
  <c r="ET64" i="14"/>
  <c r="FN64" i="14"/>
  <c r="DI63" i="14"/>
  <c r="DK63" i="14" s="1"/>
  <c r="DU63" i="14" s="1"/>
  <c r="DH63" i="14"/>
  <c r="EA64" i="14"/>
  <c r="DE64" i="14"/>
  <c r="DI64" i="14" s="1"/>
  <c r="DP64" i="14"/>
  <c r="DR64" i="14"/>
  <c r="DG64" i="14"/>
  <c r="DM64" i="14"/>
  <c r="EE64" i="14" s="1"/>
  <c r="AV65" i="14"/>
  <c r="GS65" i="14"/>
  <c r="GW65" i="14"/>
  <c r="HA65" i="14"/>
  <c r="GR65" i="14"/>
  <c r="GV65" i="14"/>
  <c r="GZ65" i="14"/>
  <c r="GU65" i="14"/>
  <c r="GY65" i="14"/>
  <c r="HC65" i="14"/>
  <c r="GT65" i="14"/>
  <c r="GX65" i="14"/>
  <c r="HB65" i="14"/>
  <c r="GQ65" i="14"/>
  <c r="EZ65" i="14"/>
  <c r="FK65" i="14"/>
  <c r="GO65" i="14"/>
  <c r="FL65" i="14"/>
  <c r="GP65" i="14"/>
  <c r="FM65" i="14"/>
  <c r="FI65" i="14"/>
  <c r="FE65" i="14"/>
  <c r="FD65" i="14"/>
  <c r="EY65" i="14"/>
  <c r="EP65" i="14"/>
  <c r="FJ65" i="14"/>
  <c r="FF65" i="14"/>
  <c r="EQ65" i="14"/>
  <c r="DX65" i="14"/>
  <c r="FG65" i="14"/>
  <c r="FB65" i="14"/>
  <c r="ER65" i="14"/>
  <c r="FH65" i="14"/>
  <c r="FC65" i="14"/>
  <c r="FA65" i="14"/>
  <c r="DC65" i="14"/>
  <c r="DV65" i="14"/>
  <c r="DO65" i="14"/>
  <c r="DN65" i="14"/>
  <c r="DD65" i="14"/>
  <c r="CP65" i="14"/>
  <c r="CJ65" i="14"/>
  <c r="BY65" i="14"/>
  <c r="CK65" i="14"/>
  <c r="CO65" i="14"/>
  <c r="CI65" i="14"/>
  <c r="EM65" i="14"/>
  <c r="EO65" i="14"/>
  <c r="HD64" i="14"/>
  <c r="A66" i="14"/>
  <c r="W65" i="14"/>
  <c r="E65" i="14"/>
  <c r="F65" i="14"/>
  <c r="DK64" i="14" l="1"/>
  <c r="DU64" i="14" s="1"/>
  <c r="IS53" i="14"/>
  <c r="IR53" i="14"/>
  <c r="FN65" i="14"/>
  <c r="BQ66" i="14"/>
  <c r="BX66" i="14" s="1"/>
  <c r="ET65" i="14"/>
  <c r="DH64" i="14"/>
  <c r="EA65" i="14"/>
  <c r="DP65" i="14"/>
  <c r="DR65" i="14"/>
  <c r="DG65" i="14"/>
  <c r="DE65" i="14"/>
  <c r="DI65" i="14" s="1"/>
  <c r="DM65" i="14"/>
  <c r="EE65" i="14" s="1"/>
  <c r="HD65" i="14"/>
  <c r="S66" i="14"/>
  <c r="T66" i="14" s="1"/>
  <c r="DF66" i="14" s="1"/>
  <c r="A67" i="14"/>
  <c r="DH65" i="14" l="1"/>
  <c r="DK65" i="14"/>
  <c r="DU65" i="14" s="1"/>
  <c r="AV66" i="14"/>
  <c r="GS66" i="14"/>
  <c r="GW66" i="14"/>
  <c r="HA66" i="14"/>
  <c r="GR66" i="14"/>
  <c r="GV66" i="14"/>
  <c r="GZ66" i="14"/>
  <c r="GU66" i="14"/>
  <c r="GY66" i="14"/>
  <c r="HC66" i="14"/>
  <c r="GT66" i="14"/>
  <c r="GX66" i="14"/>
  <c r="HB66" i="14"/>
  <c r="GO66" i="14"/>
  <c r="FL66" i="14"/>
  <c r="GP66" i="14"/>
  <c r="FM66" i="14"/>
  <c r="GQ66" i="14"/>
  <c r="EZ66" i="14"/>
  <c r="FK66" i="14"/>
  <c r="FJ66" i="14"/>
  <c r="FF66" i="14"/>
  <c r="EQ66" i="14"/>
  <c r="DX66" i="14"/>
  <c r="FG66" i="14"/>
  <c r="FB66" i="14"/>
  <c r="ER66" i="14"/>
  <c r="FH66" i="14"/>
  <c r="FC66" i="14"/>
  <c r="FA66" i="14"/>
  <c r="FI66" i="14"/>
  <c r="FE66" i="14"/>
  <c r="FD66" i="14"/>
  <c r="EY66" i="14"/>
  <c r="EP66" i="14"/>
  <c r="DC66" i="14"/>
  <c r="DV66" i="14"/>
  <c r="DO66" i="14"/>
  <c r="DN66" i="14"/>
  <c r="DD66" i="14"/>
  <c r="CP66" i="14"/>
  <c r="CJ66" i="14"/>
  <c r="BY66" i="14"/>
  <c r="CK66" i="14"/>
  <c r="CO66" i="14"/>
  <c r="CI66" i="14"/>
  <c r="EO66" i="14"/>
  <c r="EM66" i="14"/>
  <c r="BQ67" i="14"/>
  <c r="BX67" i="14" s="1"/>
  <c r="W66" i="14"/>
  <c r="E66" i="14"/>
  <c r="F66" i="14"/>
  <c r="S67" i="14"/>
  <c r="A68" i="14"/>
  <c r="EA66" i="14" l="1"/>
  <c r="DR66" i="14"/>
  <c r="DG66" i="14"/>
  <c r="DE66" i="14"/>
  <c r="DI66" i="14" s="1"/>
  <c r="DP66" i="14"/>
  <c r="DM66" i="14"/>
  <c r="EE66" i="14" s="1"/>
  <c r="AV67" i="14"/>
  <c r="GS67" i="14"/>
  <c r="GW67" i="14"/>
  <c r="HA67" i="14"/>
  <c r="GR67" i="14"/>
  <c r="GV67" i="14"/>
  <c r="GZ67" i="14"/>
  <c r="GU67" i="14"/>
  <c r="GY67" i="14"/>
  <c r="HC67" i="14"/>
  <c r="GT67" i="14"/>
  <c r="GX67" i="14"/>
  <c r="HB67" i="14"/>
  <c r="GP67" i="14"/>
  <c r="FM67" i="14"/>
  <c r="GQ67" i="14"/>
  <c r="EZ67" i="14"/>
  <c r="FK67" i="14"/>
  <c r="GO67" i="14"/>
  <c r="FL67" i="14"/>
  <c r="FG67" i="14"/>
  <c r="FB67" i="14"/>
  <c r="ER67" i="14"/>
  <c r="FH67" i="14"/>
  <c r="FC67" i="14"/>
  <c r="FA67" i="14"/>
  <c r="FI67" i="14"/>
  <c r="FE67" i="14"/>
  <c r="FD67" i="14"/>
  <c r="EY67" i="14"/>
  <c r="EP67" i="14"/>
  <c r="FJ67" i="14"/>
  <c r="FF67" i="14"/>
  <c r="EQ67" i="14"/>
  <c r="DX67" i="14"/>
  <c r="DC67" i="14"/>
  <c r="DV67" i="14"/>
  <c r="DO67" i="14"/>
  <c r="DN67" i="14"/>
  <c r="DD67" i="14"/>
  <c r="CK67" i="14"/>
  <c r="CO67" i="14"/>
  <c r="CI67" i="14"/>
  <c r="CP67" i="14"/>
  <c r="CJ67" i="14"/>
  <c r="BY67" i="14"/>
  <c r="EO67" i="14"/>
  <c r="EM67" i="14"/>
  <c r="BQ68" i="14"/>
  <c r="BX68" i="14" s="1"/>
  <c r="T67" i="14"/>
  <c r="DF67" i="14" s="1"/>
  <c r="FN66" i="14"/>
  <c r="HD66" i="14"/>
  <c r="ET66" i="14"/>
  <c r="W67" i="14"/>
  <c r="E67" i="14"/>
  <c r="F67" i="14"/>
  <c r="A69" i="14"/>
  <c r="S68" i="14"/>
  <c r="FU68" i="14" s="1"/>
  <c r="BR66" i="14"/>
  <c r="FT66" i="14"/>
  <c r="GJ66" i="14"/>
  <c r="FO66" i="14"/>
  <c r="GE66" i="14"/>
  <c r="GH66" i="14"/>
  <c r="GC66" i="14"/>
  <c r="FP66" i="14"/>
  <c r="GF66" i="14"/>
  <c r="GA66" i="14"/>
  <c r="GD66" i="14"/>
  <c r="FY66" i="14"/>
  <c r="GB66" i="14"/>
  <c r="FW66" i="14"/>
  <c r="GM66" i="14"/>
  <c r="FV66" i="14"/>
  <c r="FU66" i="14"/>
  <c r="GK66" i="14"/>
  <c r="FX66" i="14"/>
  <c r="FS66" i="14"/>
  <c r="GI66" i="14"/>
  <c r="FR66" i="14"/>
  <c r="GL66" i="14"/>
  <c r="FQ66" i="14"/>
  <c r="GG66" i="14"/>
  <c r="JB66" i="14"/>
  <c r="AF66" i="14"/>
  <c r="IZ66" i="14"/>
  <c r="AI66" i="14"/>
  <c r="CE66" i="14" s="1"/>
  <c r="CD66" i="14"/>
  <c r="AG66" i="14"/>
  <c r="GG68" i="14" l="1"/>
  <c r="DK66" i="14"/>
  <c r="DU66" i="14" s="1"/>
  <c r="CD68" i="14"/>
  <c r="CU68" i="14" s="1"/>
  <c r="AF68" i="14"/>
  <c r="AI68" i="14"/>
  <c r="CE68" i="14" s="1"/>
  <c r="AG68" i="14"/>
  <c r="GI68" i="14"/>
  <c r="IZ68" i="14"/>
  <c r="GF68" i="14"/>
  <c r="BR68" i="14"/>
  <c r="BT68" i="14" s="1"/>
  <c r="GK68" i="14"/>
  <c r="BB68" i="14"/>
  <c r="FT68" i="14"/>
  <c r="BC68" i="14"/>
  <c r="FR68" i="14"/>
  <c r="GM68" i="14"/>
  <c r="FO68" i="14"/>
  <c r="FV68" i="14"/>
  <c r="GJ68" i="14"/>
  <c r="GD68" i="14"/>
  <c r="FS68" i="14"/>
  <c r="GH68" i="14"/>
  <c r="FQ68" i="14"/>
  <c r="HD67" i="14"/>
  <c r="DH66" i="14"/>
  <c r="GA68" i="14"/>
  <c r="FX68" i="14"/>
  <c r="FW68" i="14"/>
  <c r="GC68" i="14"/>
  <c r="ET67" i="14"/>
  <c r="EA67" i="14"/>
  <c r="DG67" i="14"/>
  <c r="DE67" i="14"/>
  <c r="DP67" i="14"/>
  <c r="DR67" i="14"/>
  <c r="DM67" i="14"/>
  <c r="EE67" i="14" s="1"/>
  <c r="BQ69" i="14"/>
  <c r="BX69" i="14" s="1"/>
  <c r="CU66" i="14"/>
  <c r="AV68" i="14"/>
  <c r="GS68" i="14"/>
  <c r="GW68" i="14"/>
  <c r="HA68" i="14"/>
  <c r="GR68" i="14"/>
  <c r="GV68" i="14"/>
  <c r="GZ68" i="14"/>
  <c r="GU68" i="14"/>
  <c r="GY68" i="14"/>
  <c r="HC68" i="14"/>
  <c r="GT68" i="14"/>
  <c r="GX68" i="14"/>
  <c r="HB68" i="14"/>
  <c r="GQ68" i="14"/>
  <c r="EZ68" i="14"/>
  <c r="FK68" i="14"/>
  <c r="GO68" i="14"/>
  <c r="FL68" i="14"/>
  <c r="GP68" i="14"/>
  <c r="FM68" i="14"/>
  <c r="FH68" i="14"/>
  <c r="FC68" i="14"/>
  <c r="FA68" i="14"/>
  <c r="FI68" i="14"/>
  <c r="FE68" i="14"/>
  <c r="FD68" i="14"/>
  <c r="EY68" i="14"/>
  <c r="EP68" i="14"/>
  <c r="FJ68" i="14"/>
  <c r="FF68" i="14"/>
  <c r="EQ68" i="14"/>
  <c r="DX68" i="14"/>
  <c r="FG68" i="14"/>
  <c r="FB68" i="14"/>
  <c r="ER68" i="14"/>
  <c r="DV68" i="14"/>
  <c r="DO68" i="14"/>
  <c r="DN68" i="14"/>
  <c r="DD68" i="14"/>
  <c r="DC68" i="14"/>
  <c r="CO68" i="14"/>
  <c r="CI68" i="14"/>
  <c r="CP68" i="14"/>
  <c r="CJ68" i="14"/>
  <c r="BY68" i="14"/>
  <c r="CK68" i="14"/>
  <c r="EO68" i="14"/>
  <c r="EM68" i="14"/>
  <c r="T68" i="14"/>
  <c r="DF68" i="14" s="1"/>
  <c r="FN67" i="14"/>
  <c r="W68" i="14"/>
  <c r="E68" i="14"/>
  <c r="F68" i="14"/>
  <c r="S69" i="14"/>
  <c r="A70" i="14"/>
  <c r="GL68" i="14"/>
  <c r="GE68" i="14"/>
  <c r="FY68" i="14"/>
  <c r="GB68" i="14"/>
  <c r="FP68" i="14"/>
  <c r="A72" i="14"/>
  <c r="GD65" i="14"/>
  <c r="BN65" i="14"/>
  <c r="JF65" i="14"/>
  <c r="AF65" i="14"/>
  <c r="AL65" i="14"/>
  <c r="EN65" i="14" s="1"/>
  <c r="GC65" i="14"/>
  <c r="FQ65" i="14"/>
  <c r="FT65" i="14"/>
  <c r="BB65" i="14"/>
  <c r="CA65" i="14"/>
  <c r="GJ65" i="14"/>
  <c r="GB65" i="14"/>
  <c r="AH65" i="14"/>
  <c r="BP65" i="14"/>
  <c r="GM65" i="14"/>
  <c r="BJ65" i="14"/>
  <c r="IZ65" i="14"/>
  <c r="BF65" i="14"/>
  <c r="GH65" i="14"/>
  <c r="BA65" i="14"/>
  <c r="IU65" i="14" s="1"/>
  <c r="GK65" i="14"/>
  <c r="FY65" i="14"/>
  <c r="AJ65" i="14"/>
  <c r="X65" i="14"/>
  <c r="FS65" i="14"/>
  <c r="FO65" i="14"/>
  <c r="FW65" i="14"/>
  <c r="GF65" i="14"/>
  <c r="AG65" i="14"/>
  <c r="GE65" i="14"/>
  <c r="JB65" i="14"/>
  <c r="FX65" i="14"/>
  <c r="FR65" i="14"/>
  <c r="GG65" i="14"/>
  <c r="GL65" i="14"/>
  <c r="JG65" i="14"/>
  <c r="AI65" i="14"/>
  <c r="CE65" i="14" s="1"/>
  <c r="JH65" i="14"/>
  <c r="CD65" i="14"/>
  <c r="IX65" i="14"/>
  <c r="BM65" i="14"/>
  <c r="IY65" i="14"/>
  <c r="AK65" i="14"/>
  <c r="BO65" i="14"/>
  <c r="BC65" i="14"/>
  <c r="IW65" i="14"/>
  <c r="AM65" i="14"/>
  <c r="AN65" i="14"/>
  <c r="FP65" i="14"/>
  <c r="FU65" i="14"/>
  <c r="BG65" i="14"/>
  <c r="DS65" i="14" s="1"/>
  <c r="DQ65" i="14" s="1"/>
  <c r="DT65" i="14" s="1"/>
  <c r="JC65" i="14"/>
  <c r="BL65" i="14"/>
  <c r="GI65" i="14"/>
  <c r="FV65" i="14"/>
  <c r="GA65" i="14"/>
  <c r="JN65" i="14"/>
  <c r="BR65" i="14"/>
  <c r="BB66" i="14"/>
  <c r="JB68" i="14"/>
  <c r="BA68" i="14"/>
  <c r="IU68" i="14" s="1"/>
  <c r="BC66" i="14"/>
  <c r="U66" i="14"/>
  <c r="BS68" i="14"/>
  <c r="GN66" i="14"/>
  <c r="BT66" i="14"/>
  <c r="BS66" i="14"/>
  <c r="FZ66" i="14"/>
  <c r="U68" i="14" l="1"/>
  <c r="FZ68" i="14"/>
  <c r="CF65" i="14"/>
  <c r="CG65" i="14" s="1"/>
  <c r="AW65" i="14"/>
  <c r="ET68" i="14"/>
  <c r="S72" i="14"/>
  <c r="F72" i="14" s="1"/>
  <c r="BQ72" i="14"/>
  <c r="CT65" i="14"/>
  <c r="CS65" i="14"/>
  <c r="CU65" i="14"/>
  <c r="DI67" i="14"/>
  <c r="DK67" i="14" s="1"/>
  <c r="DU67" i="14" s="1"/>
  <c r="DH67" i="14"/>
  <c r="AV69" i="14"/>
  <c r="GS69" i="14"/>
  <c r="GW69" i="14"/>
  <c r="HA69" i="14"/>
  <c r="GR69" i="14"/>
  <c r="GV69" i="14"/>
  <c r="GZ69" i="14"/>
  <c r="GU69" i="14"/>
  <c r="GY69" i="14"/>
  <c r="HC69" i="14"/>
  <c r="GT69" i="14"/>
  <c r="GX69" i="14"/>
  <c r="HB69" i="14"/>
  <c r="GQ69" i="14"/>
  <c r="EZ69" i="14"/>
  <c r="FK69" i="14"/>
  <c r="GO69" i="14"/>
  <c r="FL69" i="14"/>
  <c r="GP69" i="14"/>
  <c r="FM69" i="14"/>
  <c r="FI69" i="14"/>
  <c r="FE69" i="14"/>
  <c r="FD69" i="14"/>
  <c r="EY69" i="14"/>
  <c r="EP69" i="14"/>
  <c r="FJ69" i="14"/>
  <c r="FF69" i="14"/>
  <c r="EQ69" i="14"/>
  <c r="DX69" i="14"/>
  <c r="FG69" i="14"/>
  <c r="FB69" i="14"/>
  <c r="ER69" i="14"/>
  <c r="FH69" i="14"/>
  <c r="FC69" i="14"/>
  <c r="FA69" i="14"/>
  <c r="DC69" i="14"/>
  <c r="DV69" i="14"/>
  <c r="DO69" i="14"/>
  <c r="DN69" i="14"/>
  <c r="DD69" i="14"/>
  <c r="CP69" i="14"/>
  <c r="CJ69" i="14"/>
  <c r="BY69" i="14"/>
  <c r="CK69" i="14"/>
  <c r="CO69" i="14"/>
  <c r="CI69" i="14"/>
  <c r="EO69" i="14"/>
  <c r="EM69" i="14"/>
  <c r="EA68" i="14"/>
  <c r="DE68" i="14"/>
  <c r="DP68" i="14"/>
  <c r="DR68" i="14"/>
  <c r="DG68" i="14"/>
  <c r="DM68" i="14"/>
  <c r="EE68" i="14" s="1"/>
  <c r="FN68" i="14"/>
  <c r="T69" i="14"/>
  <c r="DF69" i="14" s="1"/>
  <c r="BQ70" i="14"/>
  <c r="BX70" i="14" s="1"/>
  <c r="GN68" i="14"/>
  <c r="HD68" i="14"/>
  <c r="JJ66" i="14"/>
  <c r="BV66" i="14"/>
  <c r="EV66" i="14" s="1"/>
  <c r="EW66" i="14" s="1"/>
  <c r="EX66" i="14" s="1"/>
  <c r="JJ68" i="14"/>
  <c r="BV68" i="14"/>
  <c r="EV68" i="14" s="1"/>
  <c r="JK65" i="14"/>
  <c r="JM65" i="14" s="1"/>
  <c r="W69" i="14"/>
  <c r="E69" i="14"/>
  <c r="F69" i="14"/>
  <c r="S70" i="14"/>
  <c r="GN65" i="14"/>
  <c r="FZ65" i="14"/>
  <c r="JD65" i="14"/>
  <c r="JI65" i="14"/>
  <c r="BS65" i="14"/>
  <c r="BT65" i="14"/>
  <c r="U65" i="14"/>
  <c r="BR69" i="14"/>
  <c r="FR69" i="14"/>
  <c r="GL69" i="14"/>
  <c r="GC69" i="14"/>
  <c r="FT69" i="14"/>
  <c r="GJ69" i="14"/>
  <c r="GA69" i="14"/>
  <c r="BJ69" i="14"/>
  <c r="CA69" i="14"/>
  <c r="CD69" i="14"/>
  <c r="BF69" i="14"/>
  <c r="GD69" i="14"/>
  <c r="FU69" i="14"/>
  <c r="GK69" i="14"/>
  <c r="GB69" i="14"/>
  <c r="FS69" i="14"/>
  <c r="GI69" i="14"/>
  <c r="JN69" i="14"/>
  <c r="JC69" i="14"/>
  <c r="AM69" i="14"/>
  <c r="BA69" i="14"/>
  <c r="IU69" i="14" s="1"/>
  <c r="BB69" i="14"/>
  <c r="BP69" i="14"/>
  <c r="AN69" i="14"/>
  <c r="IW69" i="14"/>
  <c r="GH69" i="14"/>
  <c r="FY69" i="14"/>
  <c r="FP69" i="14"/>
  <c r="GF69" i="14"/>
  <c r="FW69" i="14"/>
  <c r="GM69" i="14"/>
  <c r="IX69" i="14"/>
  <c r="IY69" i="14"/>
  <c r="BC69" i="14"/>
  <c r="JB69" i="14"/>
  <c r="IZ69" i="14"/>
  <c r="AK69" i="14"/>
  <c r="AL69" i="14"/>
  <c r="EN69" i="14" s="1"/>
  <c r="BL69" i="14"/>
  <c r="AJ69" i="14"/>
  <c r="FV69" i="14"/>
  <c r="FQ69" i="14"/>
  <c r="GG69" i="14"/>
  <c r="FX69" i="14"/>
  <c r="FO69" i="14"/>
  <c r="GE69" i="14"/>
  <c r="BO69" i="14"/>
  <c r="AI69" i="14"/>
  <c r="CE69" i="14" s="1"/>
  <c r="BG69" i="14"/>
  <c r="DS69" i="14" s="1"/>
  <c r="BN69" i="14"/>
  <c r="X69" i="14"/>
  <c r="BM69" i="14"/>
  <c r="AG69" i="14"/>
  <c r="AH69" i="14"/>
  <c r="AF69" i="14"/>
  <c r="JH69" i="14"/>
  <c r="JG69" i="14"/>
  <c r="JF69" i="14"/>
  <c r="A73" i="14"/>
  <c r="BA66" i="14"/>
  <c r="IU66" i="14" s="1"/>
  <c r="BU66" i="14"/>
  <c r="BW66" i="14"/>
  <c r="BW68" i="14"/>
  <c r="BU68" i="14"/>
  <c r="JG68" i="14"/>
  <c r="JF68" i="14"/>
  <c r="JH68" i="14"/>
  <c r="U69" i="14" l="1"/>
  <c r="E72" i="14"/>
  <c r="EW68" i="14"/>
  <c r="EX68" i="14" s="1"/>
  <c r="CL65" i="14"/>
  <c r="CW65" i="14" s="1"/>
  <c r="AS65" i="14" s="1"/>
  <c r="CF69" i="14"/>
  <c r="CG69" i="14" s="1"/>
  <c r="AW69" i="14"/>
  <c r="JL65" i="14"/>
  <c r="AV72" i="14"/>
  <c r="GS72" i="14"/>
  <c r="GW72" i="14"/>
  <c r="HA72" i="14"/>
  <c r="GR72" i="14"/>
  <c r="GV72" i="14"/>
  <c r="GZ72" i="14"/>
  <c r="GU72" i="14"/>
  <c r="GY72" i="14"/>
  <c r="HC72" i="14"/>
  <c r="GT72" i="14"/>
  <c r="GX72" i="14"/>
  <c r="HB72" i="14"/>
  <c r="GP72" i="14"/>
  <c r="FM72" i="14"/>
  <c r="GQ72" i="14"/>
  <c r="EZ72" i="14"/>
  <c r="FK72" i="14"/>
  <c r="GO72" i="14"/>
  <c r="FL72" i="14"/>
  <c r="FG72" i="14"/>
  <c r="FB72" i="14"/>
  <c r="ER72" i="14"/>
  <c r="FH72" i="14"/>
  <c r="FC72" i="14"/>
  <c r="FA72" i="14"/>
  <c r="FI72" i="14"/>
  <c r="FE72" i="14"/>
  <c r="FD72" i="14"/>
  <c r="EY72" i="14"/>
  <c r="EP72" i="14"/>
  <c r="FJ72" i="14"/>
  <c r="FF72" i="14"/>
  <c r="EQ72" i="14"/>
  <c r="DX72" i="14"/>
  <c r="DC72" i="14"/>
  <c r="DV72" i="14"/>
  <c r="DO72" i="14"/>
  <c r="DN72" i="14"/>
  <c r="DD72" i="14"/>
  <c r="CK72" i="14"/>
  <c r="CO72" i="14"/>
  <c r="CI72" i="14"/>
  <c r="CP72" i="14"/>
  <c r="CJ72" i="14"/>
  <c r="BY72" i="14"/>
  <c r="EM72" i="14"/>
  <c r="EO72" i="14"/>
  <c r="HD69" i="14"/>
  <c r="BQ73" i="14"/>
  <c r="BX73" i="14" s="1"/>
  <c r="CT69" i="14"/>
  <c r="CS69" i="14"/>
  <c r="CU69" i="14"/>
  <c r="AV70" i="14"/>
  <c r="GS70" i="14"/>
  <c r="GW70" i="14"/>
  <c r="HA70" i="14"/>
  <c r="GR70" i="14"/>
  <c r="GV70" i="14"/>
  <c r="GZ70" i="14"/>
  <c r="GU70" i="14"/>
  <c r="GY70" i="14"/>
  <c r="HC70" i="14"/>
  <c r="GT70" i="14"/>
  <c r="GX70" i="14"/>
  <c r="HB70" i="14"/>
  <c r="GO70" i="14"/>
  <c r="FL70" i="14"/>
  <c r="GP70" i="14"/>
  <c r="FM70" i="14"/>
  <c r="GQ70" i="14"/>
  <c r="EZ70" i="14"/>
  <c r="FK70" i="14"/>
  <c r="FJ70" i="14"/>
  <c r="FF70" i="14"/>
  <c r="EQ70" i="14"/>
  <c r="DX70" i="14"/>
  <c r="FG70" i="14"/>
  <c r="FB70" i="14"/>
  <c r="ER70" i="14"/>
  <c r="FH70" i="14"/>
  <c r="FC70" i="14"/>
  <c r="FA70" i="14"/>
  <c r="FI70" i="14"/>
  <c r="FE70" i="14"/>
  <c r="FD70" i="14"/>
  <c r="EY70" i="14"/>
  <c r="EP70" i="14"/>
  <c r="DC70" i="14"/>
  <c r="DV70" i="14"/>
  <c r="DO70" i="14"/>
  <c r="DN70" i="14"/>
  <c r="DD70" i="14"/>
  <c r="CP70" i="14"/>
  <c r="CJ70" i="14"/>
  <c r="BY70" i="14"/>
  <c r="CK70" i="14"/>
  <c r="CO70" i="14"/>
  <c r="CI70" i="14"/>
  <c r="EM70" i="14"/>
  <c r="EO70" i="14"/>
  <c r="T72" i="14"/>
  <c r="DF72" i="14" s="1"/>
  <c r="DI68" i="14"/>
  <c r="DK68" i="14" s="1"/>
  <c r="DU68" i="14" s="1"/>
  <c r="DH68" i="14"/>
  <c r="ET69" i="14"/>
  <c r="EA69" i="14"/>
  <c r="DP69" i="14"/>
  <c r="DR69" i="14"/>
  <c r="DG69" i="14"/>
  <c r="DE69" i="14"/>
  <c r="DM69" i="14"/>
  <c r="EE69" i="14" s="1"/>
  <c r="CM65" i="14"/>
  <c r="CX65" i="14" s="1"/>
  <c r="CH65" i="14"/>
  <c r="CN65" i="14" s="1"/>
  <c r="CY65" i="14" s="1"/>
  <c r="T70" i="14"/>
  <c r="DF70" i="14" s="1"/>
  <c r="FN69" i="14"/>
  <c r="JK69" i="14"/>
  <c r="JL69" i="14" s="1"/>
  <c r="JJ65" i="14"/>
  <c r="BV65" i="14"/>
  <c r="EV65" i="14" s="1"/>
  <c r="EW65" i="14" s="1"/>
  <c r="EX65" i="14" s="1"/>
  <c r="JK68" i="14"/>
  <c r="JM68" i="14" s="1"/>
  <c r="W70" i="14"/>
  <c r="E70" i="14"/>
  <c r="F70" i="14"/>
  <c r="S73" i="14"/>
  <c r="FZ69" i="14"/>
  <c r="GN69" i="14"/>
  <c r="BR67" i="14"/>
  <c r="BW65" i="14"/>
  <c r="BU65" i="14"/>
  <c r="AG67" i="14"/>
  <c r="IZ67" i="14"/>
  <c r="FP67" i="14"/>
  <c r="FW67" i="14"/>
  <c r="FS67" i="14"/>
  <c r="GL67" i="14"/>
  <c r="AM67" i="14"/>
  <c r="JC67" i="14"/>
  <c r="FU67" i="14"/>
  <c r="IX67" i="14"/>
  <c r="AL67" i="14"/>
  <c r="EN67" i="14" s="1"/>
  <c r="BC67" i="14"/>
  <c r="JF67" i="14"/>
  <c r="BF67" i="14"/>
  <c r="BP67" i="14"/>
  <c r="FQ67" i="14"/>
  <c r="AN67" i="14"/>
  <c r="GH67" i="14"/>
  <c r="JN67" i="14"/>
  <c r="BG67" i="14"/>
  <c r="DS67" i="14" s="1"/>
  <c r="DQ67" i="14" s="1"/>
  <c r="DT67" i="14" s="1"/>
  <c r="GA67" i="14"/>
  <c r="AJ67" i="14"/>
  <c r="IY67" i="14"/>
  <c r="FV67" i="14"/>
  <c r="GG67" i="14"/>
  <c r="JB67" i="14"/>
  <c r="FX67" i="14"/>
  <c r="GE67" i="14"/>
  <c r="BB67" i="14"/>
  <c r="AK67" i="14"/>
  <c r="FR67" i="14"/>
  <c r="GC67" i="14"/>
  <c r="BL67" i="14"/>
  <c r="BN67" i="14"/>
  <c r="GJ67" i="14"/>
  <c r="BA67" i="14"/>
  <c r="IU67" i="14" s="1"/>
  <c r="JH67" i="14"/>
  <c r="X67" i="14"/>
  <c r="GF67" i="14"/>
  <c r="GM67" i="14"/>
  <c r="IW67" i="14"/>
  <c r="CD67" i="14"/>
  <c r="FY67" i="14"/>
  <c r="AI67" i="14"/>
  <c r="CE67" i="14" s="1"/>
  <c r="AF67" i="14"/>
  <c r="GB67" i="14"/>
  <c r="GI67" i="14"/>
  <c r="BM67" i="14"/>
  <c r="CA67" i="14"/>
  <c r="BO67" i="14"/>
  <c r="GD67" i="14"/>
  <c r="GK67" i="14"/>
  <c r="AH67" i="14"/>
  <c r="FO67" i="14"/>
  <c r="FT67" i="14"/>
  <c r="BJ67" i="14"/>
  <c r="JG67" i="14"/>
  <c r="AY65" i="14"/>
  <c r="AX65" i="14"/>
  <c r="JD69" i="14"/>
  <c r="JI69" i="14"/>
  <c r="BS69" i="14"/>
  <c r="BT69" i="14"/>
  <c r="IR54" i="14"/>
  <c r="IS54" i="14" s="1"/>
  <c r="A74" i="14"/>
  <c r="BR54" i="14"/>
  <c r="GJ54" i="14"/>
  <c r="FX54" i="14"/>
  <c r="GA54" i="14"/>
  <c r="GE54" i="14"/>
  <c r="GB54" i="14"/>
  <c r="GC54" i="14"/>
  <c r="GD54" i="14"/>
  <c r="GH54" i="14"/>
  <c r="GF54" i="14"/>
  <c r="GG54" i="14"/>
  <c r="GK54" i="14"/>
  <c r="GI54" i="14"/>
  <c r="FW54" i="14"/>
  <c r="FR54" i="14"/>
  <c r="FP54" i="14"/>
  <c r="FQ54" i="14"/>
  <c r="FS54" i="14"/>
  <c r="FT54" i="14"/>
  <c r="GM54" i="14"/>
  <c r="GL54" i="14"/>
  <c r="FV54" i="14"/>
  <c r="FO54" i="14"/>
  <c r="FY54" i="14"/>
  <c r="FU54" i="14"/>
  <c r="U54" i="14"/>
  <c r="JN66" i="14"/>
  <c r="JC66" i="14"/>
  <c r="JD66" i="14" s="1"/>
  <c r="JE68" i="14"/>
  <c r="JH66" i="14"/>
  <c r="JI68" i="14"/>
  <c r="JC68" i="14"/>
  <c r="JD68" i="14" s="1"/>
  <c r="JG66" i="14"/>
  <c r="JE66" i="14"/>
  <c r="JN68" i="14"/>
  <c r="JF66" i="14"/>
  <c r="CL69" i="14" l="1"/>
  <c r="CW69" i="14" s="1"/>
  <c r="AP69" i="14" s="1"/>
  <c r="AP65" i="14"/>
  <c r="CF67" i="14"/>
  <c r="CL67" i="14" s="1"/>
  <c r="CW67" i="14" s="1"/>
  <c r="AW67" i="14"/>
  <c r="AU65" i="14"/>
  <c r="AR65" i="14"/>
  <c r="FN70" i="14"/>
  <c r="DI69" i="14"/>
  <c r="DK69" i="14" s="1"/>
  <c r="DU69" i="14" s="1"/>
  <c r="DQ69" i="14" s="1"/>
  <c r="DT69" i="14" s="1"/>
  <c r="DH69" i="14"/>
  <c r="EA70" i="14"/>
  <c r="DR70" i="14"/>
  <c r="DG70" i="14"/>
  <c r="DE70" i="14"/>
  <c r="DI70" i="14" s="1"/>
  <c r="DP70" i="14"/>
  <c r="DM70" i="14"/>
  <c r="EE70" i="14" s="1"/>
  <c r="BQ74" i="14"/>
  <c r="BX74" i="14" s="1"/>
  <c r="CU67" i="14"/>
  <c r="CT67" i="14"/>
  <c r="CS67" i="14"/>
  <c r="FN72" i="14"/>
  <c r="AV73" i="14"/>
  <c r="GS73" i="14"/>
  <c r="GW73" i="14"/>
  <c r="HA73" i="14"/>
  <c r="GR73" i="14"/>
  <c r="GV73" i="14"/>
  <c r="GZ73" i="14"/>
  <c r="GU73" i="14"/>
  <c r="GY73" i="14"/>
  <c r="HC73" i="14"/>
  <c r="GT73" i="14"/>
  <c r="GX73" i="14"/>
  <c r="HB73" i="14"/>
  <c r="GQ73" i="14"/>
  <c r="EZ73" i="14"/>
  <c r="FK73" i="14"/>
  <c r="GO73" i="14"/>
  <c r="FL73" i="14"/>
  <c r="GP73" i="14"/>
  <c r="FM73" i="14"/>
  <c r="FH73" i="14"/>
  <c r="FC73" i="14"/>
  <c r="FA73" i="14"/>
  <c r="FI73" i="14"/>
  <c r="FE73" i="14"/>
  <c r="FD73" i="14"/>
  <c r="EY73" i="14"/>
  <c r="EP73" i="14"/>
  <c r="FJ73" i="14"/>
  <c r="FF73" i="14"/>
  <c r="EQ73" i="14"/>
  <c r="DX73" i="14"/>
  <c r="FG73" i="14"/>
  <c r="FB73" i="14"/>
  <c r="ER73" i="14"/>
  <c r="DV73" i="14"/>
  <c r="DO73" i="14"/>
  <c r="DN73" i="14"/>
  <c r="DD73" i="14"/>
  <c r="DC73" i="14"/>
  <c r="CO73" i="14"/>
  <c r="CI73" i="14"/>
  <c r="CP73" i="14"/>
  <c r="CJ73" i="14"/>
  <c r="BY73" i="14"/>
  <c r="CK73" i="14"/>
  <c r="EM73" i="14"/>
  <c r="EO73" i="14"/>
  <c r="HD70" i="14"/>
  <c r="ET72" i="14"/>
  <c r="HD72" i="14"/>
  <c r="CM69" i="14"/>
  <c r="CX69" i="14" s="1"/>
  <c r="CH69" i="14"/>
  <c r="CN69" i="14" s="1"/>
  <c r="CY69" i="14" s="1"/>
  <c r="EA72" i="14"/>
  <c r="DG72" i="14"/>
  <c r="DE72" i="14"/>
  <c r="DP72" i="14"/>
  <c r="DR72" i="14"/>
  <c r="DM72" i="14"/>
  <c r="EE72" i="14" s="1"/>
  <c r="ET70" i="14"/>
  <c r="T73" i="14"/>
  <c r="DF73" i="14" s="1"/>
  <c r="JL68" i="14"/>
  <c r="JM69" i="14"/>
  <c r="JK66" i="14"/>
  <c r="JL66" i="14" s="1"/>
  <c r="JJ69" i="14"/>
  <c r="BV69" i="14"/>
  <c r="EV69" i="14" s="1"/>
  <c r="EW69" i="14" s="1"/>
  <c r="EX69" i="14" s="1"/>
  <c r="JK67" i="14"/>
  <c r="JM67" i="14" s="1"/>
  <c r="W73" i="14"/>
  <c r="E73" i="14"/>
  <c r="F73" i="14"/>
  <c r="S74" i="14"/>
  <c r="FZ67" i="14"/>
  <c r="GN67" i="14"/>
  <c r="JD67" i="14"/>
  <c r="JE65" i="14"/>
  <c r="U67" i="14"/>
  <c r="JI67" i="14"/>
  <c r="BT67" i="14"/>
  <c r="BS67" i="14"/>
  <c r="BW69" i="14"/>
  <c r="BU69" i="14"/>
  <c r="A75" i="14"/>
  <c r="AY69" i="14"/>
  <c r="AX69" i="14"/>
  <c r="BS54" i="14"/>
  <c r="BT54" i="14"/>
  <c r="BX56" i="14"/>
  <c r="FZ54" i="14"/>
  <c r="GN54" i="14"/>
  <c r="G341" i="14"/>
  <c r="JI66" i="14"/>
  <c r="AS69" i="14" l="1"/>
  <c r="DH70" i="14"/>
  <c r="CG67" i="14"/>
  <c r="CH67" i="14" s="1"/>
  <c r="CN67" i="14" s="1"/>
  <c r="CY67" i="14" s="1"/>
  <c r="DK70" i="14"/>
  <c r="DU70" i="14" s="1"/>
  <c r="AP67" i="14"/>
  <c r="AS67" i="14"/>
  <c r="AU69" i="14"/>
  <c r="AR69" i="14"/>
  <c r="ET73" i="14"/>
  <c r="BQ75" i="14"/>
  <c r="BX75" i="14" s="1"/>
  <c r="EA73" i="14"/>
  <c r="DE73" i="14"/>
  <c r="DP73" i="14"/>
  <c r="DR73" i="14"/>
  <c r="DG73" i="14"/>
  <c r="DM73" i="14"/>
  <c r="EE73" i="14" s="1"/>
  <c r="FN73" i="14"/>
  <c r="AV74" i="14"/>
  <c r="GS74" i="14"/>
  <c r="GW74" i="14"/>
  <c r="HA74" i="14"/>
  <c r="GR74" i="14"/>
  <c r="GV74" i="14"/>
  <c r="GZ74" i="14"/>
  <c r="GU74" i="14"/>
  <c r="GY74" i="14"/>
  <c r="HC74" i="14"/>
  <c r="GT74" i="14"/>
  <c r="GX74" i="14"/>
  <c r="HB74" i="14"/>
  <c r="GQ74" i="14"/>
  <c r="EZ74" i="14"/>
  <c r="FK74" i="14"/>
  <c r="GO74" i="14"/>
  <c r="FL74" i="14"/>
  <c r="GP74" i="14"/>
  <c r="FM74" i="14"/>
  <c r="FI74" i="14"/>
  <c r="FE74" i="14"/>
  <c r="FD74" i="14"/>
  <c r="EY74" i="14"/>
  <c r="EP74" i="14"/>
  <c r="FJ74" i="14"/>
  <c r="FF74" i="14"/>
  <c r="EQ74" i="14"/>
  <c r="DX74" i="14"/>
  <c r="FG74" i="14"/>
  <c r="FB74" i="14"/>
  <c r="ER74" i="14"/>
  <c r="FH74" i="14"/>
  <c r="FC74" i="14"/>
  <c r="FA74" i="14"/>
  <c r="DC74" i="14"/>
  <c r="DV74" i="14"/>
  <c r="DO74" i="14"/>
  <c r="DN74" i="14"/>
  <c r="DD74" i="14"/>
  <c r="CP74" i="14"/>
  <c r="CJ74" i="14"/>
  <c r="BY74" i="14"/>
  <c r="CK74" i="14"/>
  <c r="CO74" i="14"/>
  <c r="CI74" i="14"/>
  <c r="EO74" i="14"/>
  <c r="EM74" i="14"/>
  <c r="DI72" i="14"/>
  <c r="DK72" i="14" s="1"/>
  <c r="DU72" i="14" s="1"/>
  <c r="DH72" i="14"/>
  <c r="HD73" i="14"/>
  <c r="T74" i="14"/>
  <c r="DF74" i="14" s="1"/>
  <c r="JL67" i="14"/>
  <c r="JM66" i="14"/>
  <c r="JJ67" i="14"/>
  <c r="BV67" i="14"/>
  <c r="EV67" i="14" s="1"/>
  <c r="EW67" i="14" s="1"/>
  <c r="EX67" i="14" s="1"/>
  <c r="W74" i="14"/>
  <c r="F74" i="14"/>
  <c r="E74" i="14"/>
  <c r="S75" i="14"/>
  <c r="BU67" i="14"/>
  <c r="BW67" i="14"/>
  <c r="AY67" i="14"/>
  <c r="AX67" i="14"/>
  <c r="JE69" i="14"/>
  <c r="A76" i="14"/>
  <c r="IR56" i="14"/>
  <c r="IS56" i="14" s="1"/>
  <c r="BR56" i="14"/>
  <c r="GI56" i="14"/>
  <c r="GM56" i="14"/>
  <c r="GE56" i="14"/>
  <c r="CA56" i="14"/>
  <c r="JN56" i="14"/>
  <c r="FU56" i="14"/>
  <c r="FR56" i="14"/>
  <c r="FY56" i="14"/>
  <c r="GC56" i="14"/>
  <c r="BP56" i="14"/>
  <c r="BB56" i="14"/>
  <c r="JC56" i="14"/>
  <c r="JG56" i="14"/>
  <c r="BJ56" i="14"/>
  <c r="IX56" i="14"/>
  <c r="IZ56" i="14"/>
  <c r="W56" i="14"/>
  <c r="BC56" i="14"/>
  <c r="FT56" i="14"/>
  <c r="FQ56" i="14"/>
  <c r="GK56" i="14"/>
  <c r="GL56" i="14"/>
  <c r="FV56" i="14"/>
  <c r="GD56" i="14"/>
  <c r="BN56" i="14"/>
  <c r="AF56" i="14"/>
  <c r="AH56" i="14"/>
  <c r="AJ56" i="14"/>
  <c r="AM56" i="14"/>
  <c r="FP56" i="14"/>
  <c r="GJ56" i="14"/>
  <c r="GG56" i="14"/>
  <c r="GH56" i="14"/>
  <c r="JB56" i="14"/>
  <c r="JH56" i="14"/>
  <c r="X56" i="14"/>
  <c r="IW56" i="14"/>
  <c r="AG56" i="14"/>
  <c r="BF56" i="14"/>
  <c r="CD56" i="14"/>
  <c r="BL56" i="14"/>
  <c r="BA56" i="14"/>
  <c r="IU56" i="14" s="1"/>
  <c r="AL56" i="14"/>
  <c r="EN56" i="14" s="1"/>
  <c r="FS56" i="14"/>
  <c r="FW56" i="14"/>
  <c r="GA56" i="14"/>
  <c r="FO56" i="14"/>
  <c r="FX56" i="14"/>
  <c r="GB56" i="14"/>
  <c r="GF56" i="14"/>
  <c r="AI56" i="14"/>
  <c r="CE56" i="14" s="1"/>
  <c r="BO56" i="14"/>
  <c r="JF56" i="14"/>
  <c r="AN56" i="14"/>
  <c r="BG56" i="14"/>
  <c r="DS56" i="14" s="1"/>
  <c r="DQ56" i="14" s="1"/>
  <c r="DT56" i="14" s="1"/>
  <c r="IY56" i="14"/>
  <c r="BM56" i="14"/>
  <c r="AK56" i="14"/>
  <c r="G342" i="14"/>
  <c r="G344" i="14"/>
  <c r="G313" i="14"/>
  <c r="CM67" i="14" l="1"/>
  <c r="CX67" i="14" s="1"/>
  <c r="CF56" i="14"/>
  <c r="CL56" i="14" s="1"/>
  <c r="CW56" i="14" s="1"/>
  <c r="AW56" i="14"/>
  <c r="AR67" i="14"/>
  <c r="AU67" i="14"/>
  <c r="FN74" i="14"/>
  <c r="BQ76" i="14"/>
  <c r="BX76" i="14" s="1"/>
  <c r="AV75" i="14"/>
  <c r="GS75" i="14"/>
  <c r="GW75" i="14"/>
  <c r="HA75" i="14"/>
  <c r="GR75" i="14"/>
  <c r="GV75" i="14"/>
  <c r="GZ75" i="14"/>
  <c r="GU75" i="14"/>
  <c r="GY75" i="14"/>
  <c r="HC75" i="14"/>
  <c r="GT75" i="14"/>
  <c r="GX75" i="14"/>
  <c r="HB75" i="14"/>
  <c r="GO75" i="14"/>
  <c r="FL75" i="14"/>
  <c r="GP75" i="14"/>
  <c r="FM75" i="14"/>
  <c r="GQ75" i="14"/>
  <c r="EZ75" i="14"/>
  <c r="FK75" i="14"/>
  <c r="FJ75" i="14"/>
  <c r="FF75" i="14"/>
  <c r="EQ75" i="14"/>
  <c r="DX75" i="14"/>
  <c r="FG75" i="14"/>
  <c r="FB75" i="14"/>
  <c r="ER75" i="14"/>
  <c r="FH75" i="14"/>
  <c r="FC75" i="14"/>
  <c r="FA75" i="14"/>
  <c r="FI75" i="14"/>
  <c r="FE75" i="14"/>
  <c r="FD75" i="14"/>
  <c r="EY75" i="14"/>
  <c r="EP75" i="14"/>
  <c r="DC75" i="14"/>
  <c r="DV75" i="14"/>
  <c r="DO75" i="14"/>
  <c r="DN75" i="14"/>
  <c r="DD75" i="14"/>
  <c r="CP75" i="14"/>
  <c r="CJ75" i="14"/>
  <c r="BY75" i="14"/>
  <c r="CK75" i="14"/>
  <c r="CO75" i="14"/>
  <c r="CI75" i="14"/>
  <c r="EM75" i="14"/>
  <c r="EO75" i="14"/>
  <c r="DI73" i="14"/>
  <c r="DK73" i="14" s="1"/>
  <c r="DU73" i="14" s="1"/>
  <c r="DH73" i="14"/>
  <c r="ET74" i="14"/>
  <c r="T75" i="14"/>
  <c r="DF75" i="14" s="1"/>
  <c r="EA74" i="14"/>
  <c r="DP74" i="14"/>
  <c r="DR74" i="14"/>
  <c r="DG74" i="14"/>
  <c r="DE74" i="14"/>
  <c r="DI74" i="14" s="1"/>
  <c r="DM74" i="14"/>
  <c r="EE74" i="14" s="1"/>
  <c r="CT56" i="14"/>
  <c r="CS56" i="14"/>
  <c r="CU56" i="14"/>
  <c r="HD74" i="14"/>
  <c r="JK56" i="14"/>
  <c r="JM56" i="14" s="1"/>
  <c r="S76" i="14"/>
  <c r="T76" i="14" s="1"/>
  <c r="DF76" i="14" s="1"/>
  <c r="W75" i="14"/>
  <c r="F75" i="14"/>
  <c r="E75" i="14"/>
  <c r="JD56" i="14"/>
  <c r="JE67" i="14"/>
  <c r="A77" i="14"/>
  <c r="IR57" i="14"/>
  <c r="IS57" i="14" s="1"/>
  <c r="JI56" i="14"/>
  <c r="BO57" i="14"/>
  <c r="BP57" i="14"/>
  <c r="GC57" i="14"/>
  <c r="FP57" i="14"/>
  <c r="FT57" i="14"/>
  <c r="FQ57" i="14"/>
  <c r="GL57" i="14"/>
  <c r="AJ57" i="14"/>
  <c r="FR57" i="14"/>
  <c r="IZ57" i="14"/>
  <c r="JF57" i="14"/>
  <c r="JG57" i="14"/>
  <c r="JH57" i="14"/>
  <c r="BM57" i="14"/>
  <c r="BB57" i="14"/>
  <c r="GD57" i="14"/>
  <c r="IY57" i="14"/>
  <c r="BA57" i="14"/>
  <c r="IU57" i="14" s="1"/>
  <c r="X57" i="14"/>
  <c r="CD57" i="14"/>
  <c r="GG57" i="14"/>
  <c r="GK57" i="14"/>
  <c r="FX57" i="14"/>
  <c r="GH57" i="14"/>
  <c r="JN57" i="14"/>
  <c r="GA57" i="14"/>
  <c r="GE57" i="14"/>
  <c r="FO57" i="14"/>
  <c r="GI57" i="14"/>
  <c r="FS57" i="14"/>
  <c r="BL57" i="14"/>
  <c r="IW57" i="14"/>
  <c r="FV57" i="14"/>
  <c r="AI57" i="14"/>
  <c r="CE57" i="14" s="1"/>
  <c r="AG57" i="14"/>
  <c r="FU57" i="14"/>
  <c r="AF57" i="14"/>
  <c r="BJ57" i="14"/>
  <c r="AK57" i="14"/>
  <c r="JB57" i="14"/>
  <c r="AL57" i="14"/>
  <c r="EN57" i="14" s="1"/>
  <c r="AH57" i="14"/>
  <c r="CA57" i="14"/>
  <c r="AM57" i="14"/>
  <c r="GB57" i="14"/>
  <c r="AN57" i="14"/>
  <c r="GF57" i="14"/>
  <c r="BC57" i="14"/>
  <c r="GJ57" i="14"/>
  <c r="BF57" i="14"/>
  <c r="GM57" i="14"/>
  <c r="FW57" i="14"/>
  <c r="BN57" i="14"/>
  <c r="BG57" i="14"/>
  <c r="DS57" i="14" s="1"/>
  <c r="DQ57" i="14" s="1"/>
  <c r="DT57" i="14" s="1"/>
  <c r="IX57" i="14"/>
  <c r="JC57" i="14"/>
  <c r="FY57" i="14"/>
  <c r="BR57" i="14"/>
  <c r="GN56" i="14"/>
  <c r="U56" i="14"/>
  <c r="BT56" i="14"/>
  <c r="BS56" i="14"/>
  <c r="FZ56" i="14"/>
  <c r="CG56" i="14" l="1"/>
  <c r="CH56" i="14" s="1"/>
  <c r="CN56" i="14" s="1"/>
  <c r="CY56" i="14" s="1"/>
  <c r="CF57" i="14"/>
  <c r="CG57" i="14" s="1"/>
  <c r="AW57" i="14"/>
  <c r="AS56" i="14"/>
  <c r="AP56" i="14"/>
  <c r="CT57" i="14"/>
  <c r="CS57" i="14"/>
  <c r="CU57" i="14"/>
  <c r="BQ77" i="14"/>
  <c r="BX77" i="14" s="1"/>
  <c r="DH74" i="14"/>
  <c r="FN75" i="14"/>
  <c r="HD75" i="14"/>
  <c r="AV76" i="14"/>
  <c r="GS76" i="14"/>
  <c r="GW76" i="14"/>
  <c r="HA76" i="14"/>
  <c r="GR76" i="14"/>
  <c r="GV76" i="14"/>
  <c r="GZ76" i="14"/>
  <c r="GU76" i="14"/>
  <c r="GY76" i="14"/>
  <c r="HC76" i="14"/>
  <c r="GT76" i="14"/>
  <c r="GX76" i="14"/>
  <c r="HB76" i="14"/>
  <c r="GP76" i="14"/>
  <c r="FM76" i="14"/>
  <c r="GQ76" i="14"/>
  <c r="EZ76" i="14"/>
  <c r="FK76" i="14"/>
  <c r="GO76" i="14"/>
  <c r="FL76" i="14"/>
  <c r="FG76" i="14"/>
  <c r="FB76" i="14"/>
  <c r="ER76" i="14"/>
  <c r="FH76" i="14"/>
  <c r="FC76" i="14"/>
  <c r="FA76" i="14"/>
  <c r="FI76" i="14"/>
  <c r="FE76" i="14"/>
  <c r="FD76" i="14"/>
  <c r="EY76" i="14"/>
  <c r="EP76" i="14"/>
  <c r="FJ76" i="14"/>
  <c r="FF76" i="14"/>
  <c r="EQ76" i="14"/>
  <c r="DX76" i="14"/>
  <c r="DC76" i="14"/>
  <c r="DV76" i="14"/>
  <c r="DO76" i="14"/>
  <c r="DN76" i="14"/>
  <c r="DD76" i="14"/>
  <c r="CK76" i="14"/>
  <c r="CO76" i="14"/>
  <c r="CI76" i="14"/>
  <c r="CP76" i="14"/>
  <c r="CJ76" i="14"/>
  <c r="BY76" i="14"/>
  <c r="EM76" i="14"/>
  <c r="EO76" i="14"/>
  <c r="ET75" i="14"/>
  <c r="EA75" i="14"/>
  <c r="DR75" i="14"/>
  <c r="DG75" i="14"/>
  <c r="DE75" i="14"/>
  <c r="DP75" i="14"/>
  <c r="DM75" i="14"/>
  <c r="EE75" i="14" s="1"/>
  <c r="DK74" i="14"/>
  <c r="DU74" i="14" s="1"/>
  <c r="JL56" i="14"/>
  <c r="JK57" i="14"/>
  <c r="JL57" i="14" s="1"/>
  <c r="JJ56" i="14"/>
  <c r="BV56" i="14"/>
  <c r="EV56" i="14" s="1"/>
  <c r="EW56" i="14" s="1"/>
  <c r="EX56" i="14" s="1"/>
  <c r="W76" i="14"/>
  <c r="E76" i="14"/>
  <c r="F76" i="14"/>
  <c r="S77" i="14"/>
  <c r="A78" i="14"/>
  <c r="IR58" i="14"/>
  <c r="IS58" i="14" s="1"/>
  <c r="AY56" i="14"/>
  <c r="AX56" i="14"/>
  <c r="BS57" i="14"/>
  <c r="BT57" i="14"/>
  <c r="FT58" i="14"/>
  <c r="FO58" i="14"/>
  <c r="GH58" i="14"/>
  <c r="FU58" i="14"/>
  <c r="GB58" i="14"/>
  <c r="GM58" i="14"/>
  <c r="BO58" i="14"/>
  <c r="CD58" i="14"/>
  <c r="IZ58" i="14"/>
  <c r="AG58" i="14"/>
  <c r="AF58" i="14"/>
  <c r="AM58" i="14"/>
  <c r="AL58" i="14"/>
  <c r="EN58" i="14" s="1"/>
  <c r="GI58" i="14"/>
  <c r="FY58" i="14"/>
  <c r="GF58" i="14"/>
  <c r="FW58" i="14"/>
  <c r="X58" i="14"/>
  <c r="AI58" i="14"/>
  <c r="CE58" i="14" s="1"/>
  <c r="AH58" i="14"/>
  <c r="IX58" i="14"/>
  <c r="AK58" i="14"/>
  <c r="BL58" i="14"/>
  <c r="JC58" i="14"/>
  <c r="JF58" i="14"/>
  <c r="BG58" i="14"/>
  <c r="DS58" i="14" s="1"/>
  <c r="DQ58" i="14" s="1"/>
  <c r="DT58" i="14" s="1"/>
  <c r="FS58" i="14"/>
  <c r="GL58" i="14"/>
  <c r="FP58" i="14"/>
  <c r="GA58" i="14"/>
  <c r="FV58" i="14"/>
  <c r="GG58" i="14"/>
  <c r="IY58" i="14"/>
  <c r="JB58" i="14"/>
  <c r="BA58" i="14"/>
  <c r="IU58" i="14" s="1"/>
  <c r="BP58" i="14"/>
  <c r="AJ58" i="14"/>
  <c r="BC58" i="14"/>
  <c r="BB58" i="14"/>
  <c r="FR58" i="14"/>
  <c r="GC58" i="14"/>
  <c r="GJ58" i="14"/>
  <c r="GE58" i="14"/>
  <c r="GD58" i="14"/>
  <c r="GK58" i="14"/>
  <c r="FQ58" i="14"/>
  <c r="FX58" i="14"/>
  <c r="IW58" i="14"/>
  <c r="AN58" i="14"/>
  <c r="BJ58" i="14"/>
  <c r="BN58" i="14"/>
  <c r="JG58" i="14"/>
  <c r="JN58" i="14"/>
  <c r="BM58" i="14"/>
  <c r="BF58" i="14"/>
  <c r="CA58" i="14"/>
  <c r="JH58" i="14"/>
  <c r="BR58" i="14"/>
  <c r="GN57" i="14"/>
  <c r="U57" i="14"/>
  <c r="FZ57" i="14"/>
  <c r="JD57" i="14"/>
  <c r="BU56" i="14"/>
  <c r="BW56" i="14"/>
  <c r="JI57" i="14"/>
  <c r="CM56" i="14" l="1"/>
  <c r="CX56" i="14" s="1"/>
  <c r="CL57" i="14"/>
  <c r="CW57" i="14" s="1"/>
  <c r="AP57" i="14" s="1"/>
  <c r="CF58" i="14"/>
  <c r="CL58" i="14" s="1"/>
  <c r="CW58" i="14" s="1"/>
  <c r="AW58" i="14"/>
  <c r="AU56" i="14"/>
  <c r="AR56" i="14"/>
  <c r="FN76" i="14"/>
  <c r="BQ78" i="14"/>
  <c r="BX78" i="14" s="1"/>
  <c r="DI75" i="14"/>
  <c r="DK75" i="14" s="1"/>
  <c r="DU75" i="14" s="1"/>
  <c r="DH75" i="14"/>
  <c r="AV77" i="14"/>
  <c r="GS77" i="14"/>
  <c r="GW77" i="14"/>
  <c r="HA77" i="14"/>
  <c r="GR77" i="14"/>
  <c r="GV77" i="14"/>
  <c r="GZ77" i="14"/>
  <c r="GU77" i="14"/>
  <c r="GY77" i="14"/>
  <c r="HC77" i="14"/>
  <c r="GT77" i="14"/>
  <c r="GX77" i="14"/>
  <c r="HB77" i="14"/>
  <c r="GQ77" i="14"/>
  <c r="EZ77" i="14"/>
  <c r="FK77" i="14"/>
  <c r="GO77" i="14"/>
  <c r="FL77" i="14"/>
  <c r="GP77" i="14"/>
  <c r="FM77" i="14"/>
  <c r="FH77" i="14"/>
  <c r="FC77" i="14"/>
  <c r="FA77" i="14"/>
  <c r="FI77" i="14"/>
  <c r="FE77" i="14"/>
  <c r="FD77" i="14"/>
  <c r="EY77" i="14"/>
  <c r="EP77" i="14"/>
  <c r="FJ77" i="14"/>
  <c r="FF77" i="14"/>
  <c r="EQ77" i="14"/>
  <c r="DX77" i="14"/>
  <c r="FG77" i="14"/>
  <c r="FB77" i="14"/>
  <c r="ER77" i="14"/>
  <c r="DV77" i="14"/>
  <c r="DO77" i="14"/>
  <c r="DN77" i="14"/>
  <c r="DD77" i="14"/>
  <c r="DC77" i="14"/>
  <c r="CO77" i="14"/>
  <c r="CI77" i="14"/>
  <c r="CP77" i="14"/>
  <c r="CJ77" i="14"/>
  <c r="BY77" i="14"/>
  <c r="CK77" i="14"/>
  <c r="EM77" i="14"/>
  <c r="EO77" i="14"/>
  <c r="ET76" i="14"/>
  <c r="HD76" i="14"/>
  <c r="T77" i="14"/>
  <c r="DF77" i="14" s="1"/>
  <c r="CU58" i="14"/>
  <c r="CT58" i="14"/>
  <c r="CS58" i="14"/>
  <c r="EA76" i="14"/>
  <c r="DG76" i="14"/>
  <c r="DE76" i="14"/>
  <c r="DP76" i="14"/>
  <c r="DR76" i="14"/>
  <c r="DM76" i="14"/>
  <c r="EE76" i="14" s="1"/>
  <c r="CM57" i="14"/>
  <c r="CX57" i="14" s="1"/>
  <c r="CH57" i="14"/>
  <c r="CN57" i="14" s="1"/>
  <c r="CY57" i="14" s="1"/>
  <c r="JK58" i="14"/>
  <c r="JL58" i="14" s="1"/>
  <c r="JM57" i="14"/>
  <c r="JJ57" i="14"/>
  <c r="BV57" i="14"/>
  <c r="EV57" i="14" s="1"/>
  <c r="EW57" i="14" s="1"/>
  <c r="EX57" i="14" s="1"/>
  <c r="S78" i="14"/>
  <c r="W77" i="14"/>
  <c r="E77" i="14"/>
  <c r="F77" i="14"/>
  <c r="IR59" i="14"/>
  <c r="IS59" i="14" s="1"/>
  <c r="A79" i="14"/>
  <c r="JD58" i="14"/>
  <c r="AH59" i="14"/>
  <c r="GH59" i="14"/>
  <c r="FR59" i="14"/>
  <c r="GM59" i="14"/>
  <c r="CA59" i="14"/>
  <c r="GC59" i="14"/>
  <c r="BB59" i="14"/>
  <c r="GB59" i="14"/>
  <c r="FP59" i="14"/>
  <c r="BJ59" i="14"/>
  <c r="FO59" i="14"/>
  <c r="JF59" i="14"/>
  <c r="BG59" i="14"/>
  <c r="DS59" i="14" s="1"/>
  <c r="DQ59" i="14" s="1"/>
  <c r="DT59" i="14" s="1"/>
  <c r="AF59" i="14"/>
  <c r="BA59" i="14"/>
  <c r="IU59" i="14" s="1"/>
  <c r="BC59" i="14"/>
  <c r="AL59" i="14"/>
  <c r="EN59" i="14" s="1"/>
  <c r="FY59" i="14"/>
  <c r="GD59" i="14"/>
  <c r="GI59" i="14"/>
  <c r="CD59" i="14"/>
  <c r="GG59" i="14"/>
  <c r="GF59" i="14"/>
  <c r="FT59" i="14"/>
  <c r="BP59" i="14"/>
  <c r="X59" i="14"/>
  <c r="AG59" i="14"/>
  <c r="AJ59" i="14"/>
  <c r="BN59" i="14"/>
  <c r="FU59" i="14"/>
  <c r="GE59" i="14"/>
  <c r="IZ59" i="14"/>
  <c r="FS59" i="14"/>
  <c r="BL59" i="14"/>
  <c r="IY59" i="14"/>
  <c r="GK59" i="14"/>
  <c r="AN59" i="14"/>
  <c r="BM59" i="14"/>
  <c r="JG59" i="14"/>
  <c r="JC59" i="14"/>
  <c r="IW59" i="14"/>
  <c r="JN59" i="14"/>
  <c r="GL59" i="14"/>
  <c r="BF59" i="14"/>
  <c r="BO59" i="14"/>
  <c r="IX59" i="14"/>
  <c r="FQ59" i="14"/>
  <c r="GA59" i="14"/>
  <c r="AM59" i="14"/>
  <c r="FV59" i="14"/>
  <c r="GJ59" i="14"/>
  <c r="FX59" i="14"/>
  <c r="AI59" i="14"/>
  <c r="CE59" i="14" s="1"/>
  <c r="FW59" i="14"/>
  <c r="JB59" i="14"/>
  <c r="JH59" i="14"/>
  <c r="AK59" i="14"/>
  <c r="JI58" i="14"/>
  <c r="BR59" i="14"/>
  <c r="BW57" i="14"/>
  <c r="BU57" i="14"/>
  <c r="GN58" i="14"/>
  <c r="U58" i="14"/>
  <c r="BS58" i="14"/>
  <c r="BT58" i="14"/>
  <c r="AX57" i="14"/>
  <c r="AY57" i="14"/>
  <c r="JE56" i="14"/>
  <c r="FZ58" i="14"/>
  <c r="AS57" i="14" l="1"/>
  <c r="CG58" i="14"/>
  <c r="CM58" i="14" s="1"/>
  <c r="CX58" i="14" s="1"/>
  <c r="CF59" i="14"/>
  <c r="CL59" i="14" s="1"/>
  <c r="CW59" i="14" s="1"/>
  <c r="AW59" i="14"/>
  <c r="AP58" i="14"/>
  <c r="AS58" i="14"/>
  <c r="AU57" i="14"/>
  <c r="AR57" i="14"/>
  <c r="BQ79" i="14"/>
  <c r="BX79" i="14" s="1"/>
  <c r="DI76" i="14"/>
  <c r="DK76" i="14" s="1"/>
  <c r="DU76" i="14" s="1"/>
  <c r="DH76" i="14"/>
  <c r="AV78" i="14"/>
  <c r="GS78" i="14"/>
  <c r="GW78" i="14"/>
  <c r="HA78" i="14"/>
  <c r="GR78" i="14"/>
  <c r="GV78" i="14"/>
  <c r="GZ78" i="14"/>
  <c r="GU78" i="14"/>
  <c r="GY78" i="14"/>
  <c r="HC78" i="14"/>
  <c r="GT78" i="14"/>
  <c r="GX78" i="14"/>
  <c r="HB78" i="14"/>
  <c r="GQ78" i="14"/>
  <c r="EZ78" i="14"/>
  <c r="FK78" i="14"/>
  <c r="GO78" i="14"/>
  <c r="FL78" i="14"/>
  <c r="GP78" i="14"/>
  <c r="FM78" i="14"/>
  <c r="FI78" i="14"/>
  <c r="FE78" i="14"/>
  <c r="FD78" i="14"/>
  <c r="EY78" i="14"/>
  <c r="EP78" i="14"/>
  <c r="FJ78" i="14"/>
  <c r="FF78" i="14"/>
  <c r="EQ78" i="14"/>
  <c r="DX78" i="14"/>
  <c r="FG78" i="14"/>
  <c r="FB78" i="14"/>
  <c r="ER78" i="14"/>
  <c r="FH78" i="14"/>
  <c r="FC78" i="14"/>
  <c r="FA78" i="14"/>
  <c r="DC78" i="14"/>
  <c r="DV78" i="14"/>
  <c r="DO78" i="14"/>
  <c r="DN78" i="14"/>
  <c r="DD78" i="14"/>
  <c r="CP78" i="14"/>
  <c r="CJ78" i="14"/>
  <c r="BY78" i="14"/>
  <c r="CK78" i="14"/>
  <c r="CO78" i="14"/>
  <c r="CI78" i="14"/>
  <c r="EM78" i="14"/>
  <c r="EO78" i="14"/>
  <c r="HD77" i="14"/>
  <c r="T78" i="14"/>
  <c r="DF78" i="14" s="1"/>
  <c r="ET77" i="14"/>
  <c r="CU59" i="14"/>
  <c r="CT59" i="14"/>
  <c r="CS59" i="14"/>
  <c r="EA77" i="14"/>
  <c r="DE77" i="14"/>
  <c r="DP77" i="14"/>
  <c r="DR77" i="14"/>
  <c r="DG77" i="14"/>
  <c r="DM77" i="14"/>
  <c r="EE77" i="14" s="1"/>
  <c r="FN77" i="14"/>
  <c r="JM58" i="14"/>
  <c r="JK59" i="14"/>
  <c r="JL59" i="14" s="1"/>
  <c r="JJ58" i="14"/>
  <c r="BV58" i="14"/>
  <c r="EV58" i="14" s="1"/>
  <c r="EW58" i="14" s="1"/>
  <c r="EX58" i="14" s="1"/>
  <c r="S79" i="14"/>
  <c r="T79" i="14" s="1"/>
  <c r="DF79" i="14" s="1"/>
  <c r="W78" i="14"/>
  <c r="F78" i="14"/>
  <c r="E78" i="14"/>
  <c r="IR60" i="14"/>
  <c r="IS60" i="14" s="1"/>
  <c r="A80" i="14"/>
  <c r="U60" i="14"/>
  <c r="U59" i="14"/>
  <c r="GN59" i="14"/>
  <c r="JI59" i="14"/>
  <c r="BR60" i="14"/>
  <c r="BS59" i="14"/>
  <c r="BT59" i="14"/>
  <c r="JE57" i="14"/>
  <c r="JD59" i="14"/>
  <c r="AX58" i="14"/>
  <c r="AY58" i="14"/>
  <c r="AM60" i="14"/>
  <c r="FR60" i="14"/>
  <c r="GH60" i="14"/>
  <c r="FS60" i="14"/>
  <c r="BC60" i="14"/>
  <c r="GF60" i="14"/>
  <c r="GK60" i="14"/>
  <c r="IX60" i="14"/>
  <c r="BJ60" i="14"/>
  <c r="CA60" i="14"/>
  <c r="BB60" i="14"/>
  <c r="AJ60" i="14"/>
  <c r="AN60" i="14"/>
  <c r="BM60" i="14"/>
  <c r="AH60" i="14"/>
  <c r="AL60" i="14"/>
  <c r="EN60" i="14" s="1"/>
  <c r="JF60" i="14"/>
  <c r="GL60" i="14"/>
  <c r="GI60" i="14"/>
  <c r="FW60" i="14"/>
  <c r="FT60" i="14"/>
  <c r="AI60" i="14"/>
  <c r="CE60" i="14" s="1"/>
  <c r="JC60" i="14"/>
  <c r="BL60" i="14"/>
  <c r="BG60" i="14"/>
  <c r="DS60" i="14" s="1"/>
  <c r="DQ60" i="14" s="1"/>
  <c r="DT60" i="14" s="1"/>
  <c r="BP60" i="14"/>
  <c r="CD60" i="14"/>
  <c r="JB60" i="14"/>
  <c r="FV60" i="14"/>
  <c r="GM60" i="14"/>
  <c r="GA60" i="14"/>
  <c r="FO60" i="14"/>
  <c r="GB60" i="14"/>
  <c r="FQ60" i="14"/>
  <c r="GJ60" i="14"/>
  <c r="FY60" i="14"/>
  <c r="FX60" i="14"/>
  <c r="JN60" i="14"/>
  <c r="AF60" i="14"/>
  <c r="JH60" i="14"/>
  <c r="IW60" i="14"/>
  <c r="AK60" i="14"/>
  <c r="BO60" i="14"/>
  <c r="GD60" i="14"/>
  <c r="GE60" i="14"/>
  <c r="GG60" i="14"/>
  <c r="FP60" i="14"/>
  <c r="FU60" i="14"/>
  <c r="GC60" i="14"/>
  <c r="BF60" i="14"/>
  <c r="BA60" i="14"/>
  <c r="IU60" i="14" s="1"/>
  <c r="JG60" i="14"/>
  <c r="IZ60" i="14"/>
  <c r="BN60" i="14"/>
  <c r="X60" i="14"/>
  <c r="AG60" i="14"/>
  <c r="IY60" i="14"/>
  <c r="FZ59" i="14"/>
  <c r="CG59" i="14" l="1"/>
  <c r="CH59" i="14" s="1"/>
  <c r="CN59" i="14" s="1"/>
  <c r="CY59" i="14" s="1"/>
  <c r="CH58" i="14"/>
  <c r="CN58" i="14" s="1"/>
  <c r="CY58" i="14" s="1"/>
  <c r="AR58" i="14" s="1"/>
  <c r="CF60" i="14"/>
  <c r="CG60" i="14" s="1"/>
  <c r="AW60" i="14"/>
  <c r="AP59" i="14"/>
  <c r="AS59" i="14"/>
  <c r="HD78" i="14"/>
  <c r="BQ80" i="14"/>
  <c r="BX80" i="14" s="1"/>
  <c r="EA78" i="14"/>
  <c r="DP78" i="14"/>
  <c r="DR78" i="14"/>
  <c r="DG78" i="14"/>
  <c r="DE78" i="14"/>
  <c r="DM78" i="14"/>
  <c r="EE78" i="14" s="1"/>
  <c r="FN78" i="14"/>
  <c r="AV79" i="14"/>
  <c r="GS79" i="14"/>
  <c r="GW79" i="14"/>
  <c r="GR79" i="14"/>
  <c r="GV79" i="14"/>
  <c r="GZ79" i="14"/>
  <c r="GU79" i="14"/>
  <c r="GY79" i="14"/>
  <c r="GT79" i="14"/>
  <c r="GX79" i="14"/>
  <c r="HB79" i="14"/>
  <c r="HC79" i="14"/>
  <c r="HA79" i="14"/>
  <c r="GO79" i="14"/>
  <c r="FL79" i="14"/>
  <c r="GP79" i="14"/>
  <c r="FM79" i="14"/>
  <c r="GQ79" i="14"/>
  <c r="EZ79" i="14"/>
  <c r="FK79" i="14"/>
  <c r="FJ79" i="14"/>
  <c r="FF79" i="14"/>
  <c r="EQ79" i="14"/>
  <c r="DX79" i="14"/>
  <c r="FG79" i="14"/>
  <c r="FB79" i="14"/>
  <c r="ER79" i="14"/>
  <c r="FH79" i="14"/>
  <c r="FC79" i="14"/>
  <c r="FA79" i="14"/>
  <c r="FI79" i="14"/>
  <c r="FE79" i="14"/>
  <c r="FD79" i="14"/>
  <c r="EY79" i="14"/>
  <c r="EP79" i="14"/>
  <c r="DC79" i="14"/>
  <c r="DV79" i="14"/>
  <c r="DO79" i="14"/>
  <c r="DN79" i="14"/>
  <c r="DD79" i="14"/>
  <c r="CP79" i="14"/>
  <c r="CJ79" i="14"/>
  <c r="BY79" i="14"/>
  <c r="CK79" i="14"/>
  <c r="CO79" i="14"/>
  <c r="CI79" i="14"/>
  <c r="EM79" i="14"/>
  <c r="EO79" i="14"/>
  <c r="CT60" i="14"/>
  <c r="CS60" i="14"/>
  <c r="CU60" i="14"/>
  <c r="DI77" i="14"/>
  <c r="DK77" i="14" s="1"/>
  <c r="DU77" i="14" s="1"/>
  <c r="DH77" i="14"/>
  <c r="ET78" i="14"/>
  <c r="JM59" i="14"/>
  <c r="JJ59" i="14"/>
  <c r="BV59" i="14"/>
  <c r="EV59" i="14" s="1"/>
  <c r="EW59" i="14" s="1"/>
  <c r="EX59" i="14" s="1"/>
  <c r="JK60" i="14"/>
  <c r="JL60" i="14" s="1"/>
  <c r="S80" i="14"/>
  <c r="T80" i="14" s="1"/>
  <c r="DF80" i="14" s="1"/>
  <c r="W79" i="14"/>
  <c r="F79" i="14"/>
  <c r="E79" i="14"/>
  <c r="A81" i="14"/>
  <c r="IR61" i="14"/>
  <c r="IS61" i="14" s="1"/>
  <c r="JI60" i="14"/>
  <c r="JB61" i="14"/>
  <c r="AL61" i="14"/>
  <c r="EN61" i="14" s="1"/>
  <c r="JC61" i="14"/>
  <c r="FS61" i="14"/>
  <c r="GG61" i="14"/>
  <c r="GK61" i="14"/>
  <c r="FX61" i="14"/>
  <c r="AN61" i="14"/>
  <c r="BB61" i="14"/>
  <c r="IZ61" i="14"/>
  <c r="FQ61" i="14"/>
  <c r="FV61" i="14"/>
  <c r="AH61" i="14"/>
  <c r="IY61" i="14"/>
  <c r="AG61" i="14"/>
  <c r="BG61" i="14"/>
  <c r="DS61" i="14" s="1"/>
  <c r="DQ61" i="14" s="1"/>
  <c r="DT61" i="14" s="1"/>
  <c r="BF61" i="14"/>
  <c r="BN61" i="14"/>
  <c r="GJ61" i="14"/>
  <c r="AF61" i="14"/>
  <c r="JF61" i="14"/>
  <c r="BM61" i="14"/>
  <c r="AJ61" i="14"/>
  <c r="BL61" i="14"/>
  <c r="BP61" i="14"/>
  <c r="IW61" i="14"/>
  <c r="CA61" i="14"/>
  <c r="FO61" i="14"/>
  <c r="GB61" i="14"/>
  <c r="FU61" i="14"/>
  <c r="FY61" i="14"/>
  <c r="GD61" i="14"/>
  <c r="FR61" i="14"/>
  <c r="JH61" i="14"/>
  <c r="JG61" i="14"/>
  <c r="BA61" i="14"/>
  <c r="IU61" i="14" s="1"/>
  <c r="JN61" i="14"/>
  <c r="BC61" i="14"/>
  <c r="FW61" i="14"/>
  <c r="GM61" i="14"/>
  <c r="AM61" i="14"/>
  <c r="X61" i="14"/>
  <c r="IX61" i="14"/>
  <c r="AI61" i="14"/>
  <c r="CE61" i="14" s="1"/>
  <c r="GF61" i="14"/>
  <c r="GC61" i="14"/>
  <c r="FP61" i="14"/>
  <c r="FT61" i="14"/>
  <c r="GL61" i="14"/>
  <c r="GA61" i="14"/>
  <c r="GE61" i="14"/>
  <c r="GI61" i="14"/>
  <c r="BJ61" i="14"/>
  <c r="BO61" i="14"/>
  <c r="AK61" i="14"/>
  <c r="GH61" i="14"/>
  <c r="CD61" i="14"/>
  <c r="GN60" i="14"/>
  <c r="AX59" i="14"/>
  <c r="AY59" i="14"/>
  <c r="BR61" i="14"/>
  <c r="BS60" i="14"/>
  <c r="BT60" i="14"/>
  <c r="FZ60" i="14"/>
  <c r="JD60" i="14"/>
  <c r="CM59" i="14" l="1"/>
  <c r="CX59" i="14" s="1"/>
  <c r="AU58" i="14"/>
  <c r="CL60" i="14"/>
  <c r="CW60" i="14" s="1"/>
  <c r="AS60" i="14" s="1"/>
  <c r="CF61" i="14"/>
  <c r="CL61" i="14" s="1"/>
  <c r="CW61" i="14" s="1"/>
  <c r="AW61" i="14"/>
  <c r="AR59" i="14"/>
  <c r="AU59" i="14"/>
  <c r="CT61" i="14"/>
  <c r="CS61" i="14"/>
  <c r="CU61" i="14"/>
  <c r="BQ81" i="14"/>
  <c r="BX81" i="14" s="1"/>
  <c r="FN79" i="14"/>
  <c r="HD79" i="14"/>
  <c r="CH60" i="14"/>
  <c r="CN60" i="14" s="1"/>
  <c r="CY60" i="14" s="1"/>
  <c r="CM60" i="14"/>
  <c r="CX60" i="14" s="1"/>
  <c r="DI78" i="14"/>
  <c r="DK78" i="14" s="1"/>
  <c r="DU78" i="14" s="1"/>
  <c r="DH78" i="14"/>
  <c r="ET79" i="14"/>
  <c r="EA79" i="14"/>
  <c r="DR79" i="14"/>
  <c r="DG79" i="14"/>
  <c r="DE79" i="14"/>
  <c r="DP79" i="14"/>
  <c r="DM79" i="14"/>
  <c r="EE79" i="14" s="1"/>
  <c r="AV80" i="14"/>
  <c r="GR80" i="14"/>
  <c r="GV80" i="14"/>
  <c r="GZ80" i="14"/>
  <c r="GU80" i="14"/>
  <c r="GY80" i="14"/>
  <c r="HC80" i="14"/>
  <c r="GT80" i="14"/>
  <c r="GX80" i="14"/>
  <c r="HB80" i="14"/>
  <c r="GS80" i="14"/>
  <c r="GW80" i="14"/>
  <c r="HA80" i="14"/>
  <c r="GP80" i="14"/>
  <c r="FM80" i="14"/>
  <c r="GQ80" i="14"/>
  <c r="EZ80" i="14"/>
  <c r="FK80" i="14"/>
  <c r="GO80" i="14"/>
  <c r="FL80" i="14"/>
  <c r="FG80" i="14"/>
  <c r="FB80" i="14"/>
  <c r="ER80" i="14"/>
  <c r="FH80" i="14"/>
  <c r="FC80" i="14"/>
  <c r="FA80" i="14"/>
  <c r="FI80" i="14"/>
  <c r="FE80" i="14"/>
  <c r="FD80" i="14"/>
  <c r="EY80" i="14"/>
  <c r="EP80" i="14"/>
  <c r="FJ80" i="14"/>
  <c r="FF80" i="14"/>
  <c r="EQ80" i="14"/>
  <c r="DX80" i="14"/>
  <c r="DC80" i="14"/>
  <c r="DV80" i="14"/>
  <c r="DO80" i="14"/>
  <c r="DN80" i="14"/>
  <c r="DD80" i="14"/>
  <c r="CK80" i="14"/>
  <c r="CO80" i="14"/>
  <c r="CI80" i="14"/>
  <c r="CP80" i="14"/>
  <c r="CJ80" i="14"/>
  <c r="BY80" i="14"/>
  <c r="EO80" i="14"/>
  <c r="EM80" i="14"/>
  <c r="JJ60" i="14"/>
  <c r="BV60" i="14"/>
  <c r="EV60" i="14" s="1"/>
  <c r="EW60" i="14" s="1"/>
  <c r="EX60" i="14" s="1"/>
  <c r="JM60" i="14"/>
  <c r="JK61" i="14"/>
  <c r="JM61" i="14" s="1"/>
  <c r="W80" i="14"/>
  <c r="E80" i="14"/>
  <c r="F80" i="14"/>
  <c r="S81" i="14"/>
  <c r="T81" i="14" s="1"/>
  <c r="DF81" i="14" s="1"/>
  <c r="A82" i="14"/>
  <c r="BR62" i="14"/>
  <c r="U61" i="14"/>
  <c r="AX60" i="14"/>
  <c r="AY60" i="14"/>
  <c r="BU60" i="14"/>
  <c r="BW60" i="14"/>
  <c r="BT61" i="14"/>
  <c r="BS61" i="14"/>
  <c r="JI61" i="14"/>
  <c r="JD61" i="14"/>
  <c r="FY62" i="14"/>
  <c r="GF62" i="14"/>
  <c r="GM62" i="14"/>
  <c r="FU62" i="14"/>
  <c r="GB62" i="14"/>
  <c r="GI62" i="14"/>
  <c r="FO62" i="14"/>
  <c r="GD62" i="14"/>
  <c r="AF62" i="14"/>
  <c r="FP62" i="14"/>
  <c r="FW62" i="14"/>
  <c r="FS62" i="14"/>
  <c r="GH62" i="14"/>
  <c r="GC62" i="14"/>
  <c r="GJ62" i="14"/>
  <c r="AG62" i="14"/>
  <c r="IZ62" i="14"/>
  <c r="GL62" i="14"/>
  <c r="GG62" i="14"/>
  <c r="FT62" i="14"/>
  <c r="GA62" i="14"/>
  <c r="AI62" i="14"/>
  <c r="CE62" i="14" s="1"/>
  <c r="BC62" i="14"/>
  <c r="FV62" i="14"/>
  <c r="FR62" i="14"/>
  <c r="GK62" i="14"/>
  <c r="FQ62" i="14"/>
  <c r="FX62" i="14"/>
  <c r="GE62" i="14"/>
  <c r="CD62" i="14"/>
  <c r="BA62" i="14"/>
  <c r="BB62" i="14"/>
  <c r="JB62" i="14"/>
  <c r="JN62" i="14"/>
  <c r="JF62" i="14"/>
  <c r="JC62" i="14"/>
  <c r="JG62" i="14"/>
  <c r="JH62" i="14"/>
  <c r="GN61" i="14"/>
  <c r="FZ61" i="14"/>
  <c r="CG61" i="14" l="1"/>
  <c r="CH61" i="14" s="1"/>
  <c r="CN61" i="14" s="1"/>
  <c r="CY61" i="14" s="1"/>
  <c r="AP60" i="14"/>
  <c r="AU60" i="14"/>
  <c r="AR60" i="14"/>
  <c r="AS61" i="14"/>
  <c r="AP61" i="14"/>
  <c r="FN80" i="14"/>
  <c r="CU62" i="14"/>
  <c r="DI79" i="14"/>
  <c r="DK79" i="14" s="1"/>
  <c r="DU79" i="14" s="1"/>
  <c r="DH79" i="14"/>
  <c r="ET80" i="14"/>
  <c r="HD80" i="14"/>
  <c r="BQ82" i="14"/>
  <c r="BX82" i="14" s="1"/>
  <c r="EA80" i="14"/>
  <c r="DG80" i="14"/>
  <c r="DE80" i="14"/>
  <c r="DP80" i="14"/>
  <c r="DR80" i="14"/>
  <c r="DM80" i="14"/>
  <c r="EE80" i="14" s="1"/>
  <c r="AV81" i="14"/>
  <c r="GR81" i="14"/>
  <c r="GV81" i="14"/>
  <c r="GZ81" i="14"/>
  <c r="GU81" i="14"/>
  <c r="GY81" i="14"/>
  <c r="HC81" i="14"/>
  <c r="GT81" i="14"/>
  <c r="GX81" i="14"/>
  <c r="HB81" i="14"/>
  <c r="GS81" i="14"/>
  <c r="GW81" i="14"/>
  <c r="HA81" i="14"/>
  <c r="GQ81" i="14"/>
  <c r="EZ81" i="14"/>
  <c r="FK81" i="14"/>
  <c r="GO81" i="14"/>
  <c r="FL81" i="14"/>
  <c r="GP81" i="14"/>
  <c r="FM81" i="14"/>
  <c r="FH81" i="14"/>
  <c r="FC81" i="14"/>
  <c r="FA81" i="14"/>
  <c r="FI81" i="14"/>
  <c r="FE81" i="14"/>
  <c r="FD81" i="14"/>
  <c r="EY81" i="14"/>
  <c r="EP81" i="14"/>
  <c r="FJ81" i="14"/>
  <c r="FF81" i="14"/>
  <c r="EQ81" i="14"/>
  <c r="DX81" i="14"/>
  <c r="FG81" i="14"/>
  <c r="FB81" i="14"/>
  <c r="ER81" i="14"/>
  <c r="DV81" i="14"/>
  <c r="DO81" i="14"/>
  <c r="DN81" i="14"/>
  <c r="DD81" i="14"/>
  <c r="DC81" i="14"/>
  <c r="CO81" i="14"/>
  <c r="CI81" i="14"/>
  <c r="CP81" i="14"/>
  <c r="CJ81" i="14"/>
  <c r="BY81" i="14"/>
  <c r="CK81" i="14"/>
  <c r="EO81" i="14"/>
  <c r="EM81" i="14"/>
  <c r="JK62" i="14"/>
  <c r="JM62" i="14" s="1"/>
  <c r="JL61" i="14"/>
  <c r="JJ61" i="14"/>
  <c r="BV61" i="14"/>
  <c r="EV61" i="14" s="1"/>
  <c r="EW61" i="14" s="1"/>
  <c r="EX61" i="14" s="1"/>
  <c r="W81" i="14"/>
  <c r="E81" i="14"/>
  <c r="F81" i="14"/>
  <c r="S82" i="14"/>
  <c r="T82" i="14" s="1"/>
  <c r="DF82" i="14" s="1"/>
  <c r="IR62" i="14"/>
  <c r="IS62" i="14"/>
  <c r="IR63" i="14"/>
  <c r="IS63" i="14" s="1"/>
  <c r="A83" i="14"/>
  <c r="JD62" i="14"/>
  <c r="JE60" i="14"/>
  <c r="GA63" i="14"/>
  <c r="GM63" i="14"/>
  <c r="GF63" i="14"/>
  <c r="FT63" i="14"/>
  <c r="FS63" i="14"/>
  <c r="GB63" i="14"/>
  <c r="FP63" i="14"/>
  <c r="AF63" i="14"/>
  <c r="GD63" i="14"/>
  <c r="FQ63" i="14"/>
  <c r="GE63" i="14"/>
  <c r="FR63" i="14"/>
  <c r="GK63" i="14"/>
  <c r="GJ63" i="14"/>
  <c r="FX63" i="14"/>
  <c r="GG63" i="14"/>
  <c r="AG63" i="14"/>
  <c r="BC63" i="14"/>
  <c r="GH63" i="14"/>
  <c r="FU63" i="14"/>
  <c r="GI63" i="14"/>
  <c r="FW63" i="14"/>
  <c r="CD63" i="14"/>
  <c r="IZ63" i="14"/>
  <c r="GL63" i="14"/>
  <c r="FY63" i="14"/>
  <c r="FV63" i="14"/>
  <c r="FO63" i="14"/>
  <c r="GC63" i="14"/>
  <c r="AI63" i="14"/>
  <c r="CE63" i="14" s="1"/>
  <c r="BB63" i="14"/>
  <c r="JB63" i="14"/>
  <c r="BA63" i="14"/>
  <c r="JN63" i="14"/>
  <c r="JF63" i="14"/>
  <c r="JC63" i="14"/>
  <c r="JH63" i="14"/>
  <c r="JG63" i="14"/>
  <c r="BT62" i="14"/>
  <c r="BS62" i="14"/>
  <c r="GN62" i="14"/>
  <c r="AX61" i="14"/>
  <c r="AY61" i="14"/>
  <c r="FZ62" i="14"/>
  <c r="U62" i="14"/>
  <c r="BR63" i="14"/>
  <c r="CM61" i="14" l="1"/>
  <c r="CX61" i="14" s="1"/>
  <c r="AU61" i="14"/>
  <c r="AR61" i="14"/>
  <c r="JL62" i="14"/>
  <c r="HD81" i="14"/>
  <c r="DI80" i="14"/>
  <c r="DK80" i="14" s="1"/>
  <c r="DU80" i="14" s="1"/>
  <c r="DH80" i="14"/>
  <c r="ET81" i="14"/>
  <c r="AV82" i="14"/>
  <c r="GR82" i="14"/>
  <c r="GV82" i="14"/>
  <c r="GZ82" i="14"/>
  <c r="GU82" i="14"/>
  <c r="GY82" i="14"/>
  <c r="HC82" i="14"/>
  <c r="GT82" i="14"/>
  <c r="GX82" i="14"/>
  <c r="HB82" i="14"/>
  <c r="GS82" i="14"/>
  <c r="GW82" i="14"/>
  <c r="HA82" i="14"/>
  <c r="GQ82" i="14"/>
  <c r="EZ82" i="14"/>
  <c r="FK82" i="14"/>
  <c r="GO82" i="14"/>
  <c r="FL82" i="14"/>
  <c r="GP82" i="14"/>
  <c r="FM82" i="14"/>
  <c r="FI82" i="14"/>
  <c r="FE82" i="14"/>
  <c r="FD82" i="14"/>
  <c r="EY82" i="14"/>
  <c r="EP82" i="14"/>
  <c r="FJ82" i="14"/>
  <c r="FF82" i="14"/>
  <c r="EQ82" i="14"/>
  <c r="DX82" i="14"/>
  <c r="FG82" i="14"/>
  <c r="FB82" i="14"/>
  <c r="ER82" i="14"/>
  <c r="FH82" i="14"/>
  <c r="FC82" i="14"/>
  <c r="FA82" i="14"/>
  <c r="DC82" i="14"/>
  <c r="DV82" i="14"/>
  <c r="DO82" i="14"/>
  <c r="DN82" i="14"/>
  <c r="DD82" i="14"/>
  <c r="CP82" i="14"/>
  <c r="CJ82" i="14"/>
  <c r="BY82" i="14"/>
  <c r="CK82" i="14"/>
  <c r="CO82" i="14"/>
  <c r="CI82" i="14"/>
  <c r="EM82" i="14"/>
  <c r="EO82" i="14"/>
  <c r="EA81" i="14"/>
  <c r="DE81" i="14"/>
  <c r="DP81" i="14"/>
  <c r="DR81" i="14"/>
  <c r="DG81" i="14"/>
  <c r="DM81" i="14"/>
  <c r="EE81" i="14" s="1"/>
  <c r="FN81" i="14"/>
  <c r="CU63" i="14"/>
  <c r="BQ83" i="14"/>
  <c r="BX83" i="14" s="1"/>
  <c r="JK63" i="14"/>
  <c r="JL63" i="14" s="1"/>
  <c r="JJ62" i="14"/>
  <c r="BV62" i="14"/>
  <c r="EV62" i="14" s="1"/>
  <c r="EW62" i="14" s="1"/>
  <c r="EX62" i="14" s="1"/>
  <c r="W82" i="14"/>
  <c r="F82" i="14"/>
  <c r="E82" i="14"/>
  <c r="S83" i="14"/>
  <c r="T83" i="14" s="1"/>
  <c r="DF83" i="14" s="1"/>
  <c r="A84" i="14"/>
  <c r="JD63" i="14"/>
  <c r="FZ63" i="14"/>
  <c r="FX64" i="14"/>
  <c r="GF64" i="14"/>
  <c r="FU64" i="14"/>
  <c r="GG64" i="14"/>
  <c r="FS64" i="14"/>
  <c r="IZ64" i="14"/>
  <c r="AF64" i="14"/>
  <c r="FO64" i="14"/>
  <c r="GA64" i="14"/>
  <c r="FP64" i="14"/>
  <c r="FW64" i="14"/>
  <c r="GI64" i="14"/>
  <c r="CD64" i="14"/>
  <c r="AG64" i="14"/>
  <c r="GE64" i="14"/>
  <c r="FY64" i="14"/>
  <c r="GK64" i="14"/>
  <c r="GM64" i="14"/>
  <c r="FR64" i="14"/>
  <c r="GH64" i="14"/>
  <c r="AI64" i="14"/>
  <c r="CE64" i="14" s="1"/>
  <c r="IR64" i="14"/>
  <c r="IS64" i="14" s="1"/>
  <c r="GD64" i="14"/>
  <c r="FT64" i="14"/>
  <c r="GB64" i="14"/>
  <c r="FV64" i="14"/>
  <c r="GL64" i="14"/>
  <c r="FQ64" i="14"/>
  <c r="GC64" i="14"/>
  <c r="GJ64" i="14"/>
  <c r="BC64" i="14"/>
  <c r="JB64" i="14"/>
  <c r="BA64" i="14"/>
  <c r="JG64" i="14"/>
  <c r="JH64" i="14"/>
  <c r="JF64" i="14"/>
  <c r="BB64" i="14"/>
  <c r="JN64" i="14"/>
  <c r="JC64" i="14"/>
  <c r="U63" i="14"/>
  <c r="GN63" i="14"/>
  <c r="BW62" i="14"/>
  <c r="BU62" i="14"/>
  <c r="JI62" i="14"/>
  <c r="BR64" i="14"/>
  <c r="BS63" i="14"/>
  <c r="BT63" i="14"/>
  <c r="JI63" i="14"/>
  <c r="AV83" i="14" l="1"/>
  <c r="GR83" i="14"/>
  <c r="GV83" i="14"/>
  <c r="GZ83" i="14"/>
  <c r="GU83" i="14"/>
  <c r="GY83" i="14"/>
  <c r="HC83" i="14"/>
  <c r="GT83" i="14"/>
  <c r="GX83" i="14"/>
  <c r="HB83" i="14"/>
  <c r="GS83" i="14"/>
  <c r="GW83" i="14"/>
  <c r="HA83" i="14"/>
  <c r="GO83" i="14"/>
  <c r="FL83" i="14"/>
  <c r="GP83" i="14"/>
  <c r="FM83" i="14"/>
  <c r="GQ83" i="14"/>
  <c r="EZ83" i="14"/>
  <c r="FK83" i="14"/>
  <c r="FJ83" i="14"/>
  <c r="FF83" i="14"/>
  <c r="EQ83" i="14"/>
  <c r="DX83" i="14"/>
  <c r="FG83" i="14"/>
  <c r="FB83" i="14"/>
  <c r="ER83" i="14"/>
  <c r="FH83" i="14"/>
  <c r="FC83" i="14"/>
  <c r="FA83" i="14"/>
  <c r="FI83" i="14"/>
  <c r="FE83" i="14"/>
  <c r="FD83" i="14"/>
  <c r="EY83" i="14"/>
  <c r="EP83" i="14"/>
  <c r="DC83" i="14"/>
  <c r="DV83" i="14"/>
  <c r="DO83" i="14"/>
  <c r="DN83" i="14"/>
  <c r="DD83" i="14"/>
  <c r="CP83" i="14"/>
  <c r="CJ83" i="14"/>
  <c r="BY83" i="14"/>
  <c r="CK83" i="14"/>
  <c r="CO83" i="14"/>
  <c r="CI83" i="14"/>
  <c r="EO83" i="14"/>
  <c r="EM83" i="14"/>
  <c r="DI81" i="14"/>
  <c r="DK81" i="14" s="1"/>
  <c r="DU81" i="14" s="1"/>
  <c r="DH81" i="14"/>
  <c r="ET82" i="14"/>
  <c r="EA82" i="14"/>
  <c r="DP82" i="14"/>
  <c r="DR82" i="14"/>
  <c r="DG82" i="14"/>
  <c r="DE82" i="14"/>
  <c r="DM82" i="14"/>
  <c r="EE82" i="14" s="1"/>
  <c r="FN82" i="14"/>
  <c r="CU64" i="14"/>
  <c r="BQ84" i="14"/>
  <c r="BX84" i="14" s="1"/>
  <c r="HD82" i="14"/>
  <c r="JM63" i="14"/>
  <c r="JJ63" i="14"/>
  <c r="BV63" i="14"/>
  <c r="EV63" i="14" s="1"/>
  <c r="EW63" i="14" s="1"/>
  <c r="EX63" i="14" s="1"/>
  <c r="JK64" i="14"/>
  <c r="JL64" i="14" s="1"/>
  <c r="W83" i="14"/>
  <c r="F83" i="14"/>
  <c r="E83" i="14"/>
  <c r="S84" i="14"/>
  <c r="T84" i="14" s="1"/>
  <c r="DF84" i="14" s="1"/>
  <c r="JD64" i="14"/>
  <c r="JE62" i="14"/>
  <c r="U64" i="14"/>
  <c r="GN64" i="14"/>
  <c r="BU63" i="14"/>
  <c r="BW63" i="14"/>
  <c r="JI64" i="14"/>
  <c r="BS64" i="14"/>
  <c r="BT64" i="14"/>
  <c r="FZ64" i="14"/>
  <c r="DI82" i="14" l="1"/>
  <c r="DK82" i="14" s="1"/>
  <c r="DU82" i="14" s="1"/>
  <c r="DH82" i="14"/>
  <c r="FN83" i="14"/>
  <c r="HD83" i="14"/>
  <c r="ET83" i="14"/>
  <c r="AV84" i="14"/>
  <c r="GR84" i="14"/>
  <c r="GV84" i="14"/>
  <c r="GZ84" i="14"/>
  <c r="GU84" i="14"/>
  <c r="GY84" i="14"/>
  <c r="HC84" i="14"/>
  <c r="GT84" i="14"/>
  <c r="GX84" i="14"/>
  <c r="HB84" i="14"/>
  <c r="GS84" i="14"/>
  <c r="GW84" i="14"/>
  <c r="HA84" i="14"/>
  <c r="GP84" i="14"/>
  <c r="FM84" i="14"/>
  <c r="GQ84" i="14"/>
  <c r="EZ84" i="14"/>
  <c r="FK84" i="14"/>
  <c r="GO84" i="14"/>
  <c r="FL84" i="14"/>
  <c r="FG84" i="14"/>
  <c r="FB84" i="14"/>
  <c r="ER84" i="14"/>
  <c r="FH84" i="14"/>
  <c r="FC84" i="14"/>
  <c r="FA84" i="14"/>
  <c r="FI84" i="14"/>
  <c r="FE84" i="14"/>
  <c r="FD84" i="14"/>
  <c r="EY84" i="14"/>
  <c r="EP84" i="14"/>
  <c r="FJ84" i="14"/>
  <c r="FF84" i="14"/>
  <c r="EQ84" i="14"/>
  <c r="DX84" i="14"/>
  <c r="DC84" i="14"/>
  <c r="DV84" i="14"/>
  <c r="DO84" i="14"/>
  <c r="DN84" i="14"/>
  <c r="DD84" i="14"/>
  <c r="CK84" i="14"/>
  <c r="CO84" i="14"/>
  <c r="CI84" i="14"/>
  <c r="CP84" i="14"/>
  <c r="CJ84" i="14"/>
  <c r="BY84" i="14"/>
  <c r="EM84" i="14"/>
  <c r="EO84" i="14"/>
  <c r="EA83" i="14"/>
  <c r="DR83" i="14"/>
  <c r="DG83" i="14"/>
  <c r="DE83" i="14"/>
  <c r="DP83" i="14"/>
  <c r="DM83" i="14"/>
  <c r="EE83" i="14" s="1"/>
  <c r="JM64" i="14"/>
  <c r="JJ64" i="14"/>
  <c r="BV64" i="14"/>
  <c r="EV64" i="14" s="1"/>
  <c r="EW64" i="14" s="1"/>
  <c r="EX64" i="14" s="1"/>
  <c r="A85" i="14"/>
  <c r="W84" i="14"/>
  <c r="E84" i="14"/>
  <c r="F84" i="14"/>
  <c r="JE63" i="14"/>
  <c r="BU64" i="14"/>
  <c r="BW64" i="14"/>
  <c r="ET84" i="14" l="1"/>
  <c r="HD84" i="14"/>
  <c r="EA84" i="14"/>
  <c r="DG84" i="14"/>
  <c r="DE84" i="14"/>
  <c r="DP84" i="14"/>
  <c r="DR84" i="14"/>
  <c r="DM84" i="14"/>
  <c r="EE84" i="14" s="1"/>
  <c r="BQ85" i="14"/>
  <c r="BX85" i="14" s="1"/>
  <c r="DI83" i="14"/>
  <c r="DK83" i="14" s="1"/>
  <c r="DU83" i="14" s="1"/>
  <c r="DH83" i="14"/>
  <c r="FN84" i="14"/>
  <c r="S85" i="14"/>
  <c r="A86" i="14"/>
  <c r="JE64" i="14"/>
  <c r="IS66" i="14"/>
  <c r="IR66" i="14"/>
  <c r="AV85" i="14" l="1"/>
  <c r="GR85" i="14"/>
  <c r="GV85" i="14"/>
  <c r="GZ85" i="14"/>
  <c r="GU85" i="14"/>
  <c r="GY85" i="14"/>
  <c r="HC85" i="14"/>
  <c r="GT85" i="14"/>
  <c r="GX85" i="14"/>
  <c r="HB85" i="14"/>
  <c r="GS85" i="14"/>
  <c r="GW85" i="14"/>
  <c r="HA85" i="14"/>
  <c r="GQ85" i="14"/>
  <c r="EZ85" i="14"/>
  <c r="FK85" i="14"/>
  <c r="GO85" i="14"/>
  <c r="FL85" i="14"/>
  <c r="GP85" i="14"/>
  <c r="FM85" i="14"/>
  <c r="FH85" i="14"/>
  <c r="FC85" i="14"/>
  <c r="FA85" i="14"/>
  <c r="FI85" i="14"/>
  <c r="FE85" i="14"/>
  <c r="FD85" i="14"/>
  <c r="EY85" i="14"/>
  <c r="EP85" i="14"/>
  <c r="FJ85" i="14"/>
  <c r="FF85" i="14"/>
  <c r="EQ85" i="14"/>
  <c r="DX85" i="14"/>
  <c r="FG85" i="14"/>
  <c r="FB85" i="14"/>
  <c r="ER85" i="14"/>
  <c r="DV85" i="14"/>
  <c r="DO85" i="14"/>
  <c r="DN85" i="14"/>
  <c r="DD85" i="14"/>
  <c r="DC85" i="14"/>
  <c r="CO85" i="14"/>
  <c r="CI85" i="14"/>
  <c r="CP85" i="14"/>
  <c r="CJ85" i="14"/>
  <c r="BY85" i="14"/>
  <c r="CK85" i="14"/>
  <c r="EM85" i="14"/>
  <c r="EO85" i="14"/>
  <c r="DI84" i="14"/>
  <c r="DK84" i="14" s="1"/>
  <c r="DU84" i="14" s="1"/>
  <c r="DH84" i="14"/>
  <c r="BQ86" i="14"/>
  <c r="T85" i="14"/>
  <c r="DF85" i="14" s="1"/>
  <c r="W85" i="14"/>
  <c r="E85" i="14"/>
  <c r="F85" i="14"/>
  <c r="A87" i="14"/>
  <c r="S86" i="14"/>
  <c r="A89" i="14"/>
  <c r="HD85" i="14" l="1"/>
  <c r="T86" i="14"/>
  <c r="DF86" i="14" s="1"/>
  <c r="BN86" i="14"/>
  <c r="BF86" i="14"/>
  <c r="AL86" i="14"/>
  <c r="EN86" i="14" s="1"/>
  <c r="BY86" i="14"/>
  <c r="BM86" i="14"/>
  <c r="AK86" i="14"/>
  <c r="CA86" i="14"/>
  <c r="BL86" i="14"/>
  <c r="BP86" i="14"/>
  <c r="AJ86" i="14"/>
  <c r="AN86" i="14"/>
  <c r="BO86" i="14"/>
  <c r="BJ86" i="14"/>
  <c r="BG86" i="14"/>
  <c r="DS86" i="14" s="1"/>
  <c r="AM86" i="14"/>
  <c r="CD86" i="14"/>
  <c r="CU86" i="14" s="1"/>
  <c r="BX86" i="14"/>
  <c r="BR86" i="14"/>
  <c r="BQ87" i="14"/>
  <c r="X86" i="14"/>
  <c r="AV86" i="14"/>
  <c r="GR86" i="14"/>
  <c r="GV86" i="14"/>
  <c r="GZ86" i="14"/>
  <c r="GU86" i="14"/>
  <c r="GY86" i="14"/>
  <c r="HC86" i="14"/>
  <c r="GT86" i="14"/>
  <c r="GX86" i="14"/>
  <c r="HB86" i="14"/>
  <c r="GS86" i="14"/>
  <c r="GW86" i="14"/>
  <c r="HA86" i="14"/>
  <c r="GQ86" i="14"/>
  <c r="EZ86" i="14"/>
  <c r="FK86" i="14"/>
  <c r="GO86" i="14"/>
  <c r="FL86" i="14"/>
  <c r="GP86" i="14"/>
  <c r="FM86" i="14"/>
  <c r="FI86" i="14"/>
  <c r="FE86" i="14"/>
  <c r="FD86" i="14"/>
  <c r="EY86" i="14"/>
  <c r="EP86" i="14"/>
  <c r="FJ86" i="14"/>
  <c r="FF86" i="14"/>
  <c r="EQ86" i="14"/>
  <c r="DX86" i="14"/>
  <c r="FG86" i="14"/>
  <c r="FB86" i="14"/>
  <c r="ER86" i="14"/>
  <c r="FH86" i="14"/>
  <c r="FC86" i="14"/>
  <c r="FA86" i="14"/>
  <c r="DC86" i="14"/>
  <c r="DV86" i="14"/>
  <c r="DO86" i="14"/>
  <c r="DN86" i="14"/>
  <c r="DD86" i="14"/>
  <c r="CP86" i="14"/>
  <c r="CJ86" i="14"/>
  <c r="CK86" i="14"/>
  <c r="CO86" i="14"/>
  <c r="CI86" i="14"/>
  <c r="EO86" i="14"/>
  <c r="EM86" i="14"/>
  <c r="ET85" i="14"/>
  <c r="BQ89" i="14"/>
  <c r="EA85" i="14"/>
  <c r="DE85" i="14"/>
  <c r="DP85" i="14"/>
  <c r="DR85" i="14"/>
  <c r="DG85" i="14"/>
  <c r="DM85" i="14"/>
  <c r="EE85" i="14" s="1"/>
  <c r="FN85" i="14"/>
  <c r="S87" i="14"/>
  <c r="W86" i="14"/>
  <c r="F86" i="14"/>
  <c r="E86" i="14"/>
  <c r="S89" i="14"/>
  <c r="G346" i="14"/>
  <c r="G343" i="14"/>
  <c r="G312" i="14"/>
  <c r="ET86" i="14" l="1"/>
  <c r="BT86" i="14"/>
  <c r="BS86" i="14"/>
  <c r="BX87" i="14"/>
  <c r="BR87" i="14"/>
  <c r="CF86" i="14"/>
  <c r="AW86" i="14"/>
  <c r="T89" i="14"/>
  <c r="DF89" i="14" s="1"/>
  <c r="CD89" i="14"/>
  <c r="T87" i="14"/>
  <c r="DF87" i="14" s="1"/>
  <c r="BM87" i="14"/>
  <c r="BL87" i="14"/>
  <c r="BP87" i="14"/>
  <c r="BJ87" i="14"/>
  <c r="BG87" i="14"/>
  <c r="BO87" i="14"/>
  <c r="BF87" i="14"/>
  <c r="CA87" i="14"/>
  <c r="CD87" i="14"/>
  <c r="BN87" i="14"/>
  <c r="BY87" i="14"/>
  <c r="BX89" i="14"/>
  <c r="BR89" i="14"/>
  <c r="HD86" i="14"/>
  <c r="DI85" i="14"/>
  <c r="DK85" i="14" s="1"/>
  <c r="DU85" i="14" s="1"/>
  <c r="DH85" i="14"/>
  <c r="DH89" i="14"/>
  <c r="DV89" i="14" s="1"/>
  <c r="DD89" i="14"/>
  <c r="CJ89" i="14"/>
  <c r="EP89" i="14"/>
  <c r="EQ89" i="14"/>
  <c r="ER89" i="14"/>
  <c r="EO89" i="14"/>
  <c r="EM89" i="14"/>
  <c r="AV87" i="14"/>
  <c r="GR87" i="14"/>
  <c r="GV87" i="14"/>
  <c r="GZ87" i="14"/>
  <c r="GU87" i="14"/>
  <c r="GY87" i="14"/>
  <c r="HC87" i="14"/>
  <c r="GT87" i="14"/>
  <c r="GX87" i="14"/>
  <c r="HB87" i="14"/>
  <c r="GS87" i="14"/>
  <c r="GW87" i="14"/>
  <c r="HA87" i="14"/>
  <c r="GO87" i="14"/>
  <c r="FL87" i="14"/>
  <c r="GP87" i="14"/>
  <c r="FM87" i="14"/>
  <c r="GQ87" i="14"/>
  <c r="EZ87" i="14"/>
  <c r="FK87" i="14"/>
  <c r="FJ87" i="14"/>
  <c r="FF87" i="14"/>
  <c r="EQ87" i="14"/>
  <c r="DX87" i="14"/>
  <c r="FG87" i="14"/>
  <c r="FB87" i="14"/>
  <c r="ER87" i="14"/>
  <c r="FH87" i="14"/>
  <c r="FC87" i="14"/>
  <c r="FA87" i="14"/>
  <c r="FI87" i="14"/>
  <c r="FE87" i="14"/>
  <c r="FD87" i="14"/>
  <c r="EY87" i="14"/>
  <c r="EP87" i="14"/>
  <c r="DC87" i="14"/>
  <c r="DV87" i="14"/>
  <c r="DO87" i="14"/>
  <c r="DN87" i="14"/>
  <c r="DD87" i="14"/>
  <c r="CP87" i="14"/>
  <c r="CJ87" i="14"/>
  <c r="CK87" i="14"/>
  <c r="CO87" i="14"/>
  <c r="CI87" i="14"/>
  <c r="EM87" i="14"/>
  <c r="EO87" i="14"/>
  <c r="EA86" i="14"/>
  <c r="DP86" i="14"/>
  <c r="DR86" i="14"/>
  <c r="DG86" i="14"/>
  <c r="DE86" i="14"/>
  <c r="DM86" i="14"/>
  <c r="EE86" i="14" s="1"/>
  <c r="CT86" i="14"/>
  <c r="CS86" i="14"/>
  <c r="FN86" i="14"/>
  <c r="E89" i="14"/>
  <c r="BY89" i="14" s="1"/>
  <c r="F89" i="14"/>
  <c r="W89" i="14" s="1"/>
  <c r="W87" i="14"/>
  <c r="F87" i="14"/>
  <c r="E87" i="14"/>
  <c r="IS68" i="14"/>
  <c r="IR68" i="14"/>
  <c r="FN87" i="14" l="1"/>
  <c r="BS89" i="14"/>
  <c r="BT89" i="14"/>
  <c r="CL86" i="14"/>
  <c r="CW86" i="14" s="1"/>
  <c r="CG86" i="14"/>
  <c r="BU86" i="14"/>
  <c r="JJ86" i="14"/>
  <c r="BW86" i="14"/>
  <c r="BV86" i="14"/>
  <c r="EV86" i="14" s="1"/>
  <c r="EW86" i="14" s="1"/>
  <c r="EX86" i="14" s="1"/>
  <c r="AX86" i="14"/>
  <c r="AY86" i="14"/>
  <c r="CU89" i="14"/>
  <c r="BS87" i="14"/>
  <c r="BT87" i="14"/>
  <c r="ET87" i="14"/>
  <c r="EA87" i="14"/>
  <c r="DR87" i="14"/>
  <c r="DG87" i="14"/>
  <c r="DE87" i="14"/>
  <c r="DI87" i="14" s="1"/>
  <c r="DP87" i="14"/>
  <c r="DM87" i="14"/>
  <c r="EE87" i="14" s="1"/>
  <c r="DG89" i="14"/>
  <c r="DM89" i="14"/>
  <c r="DI86" i="14"/>
  <c r="DK86" i="14" s="1"/>
  <c r="DU86" i="14" s="1"/>
  <c r="DQ86" i="14" s="1"/>
  <c r="DT86" i="14" s="1"/>
  <c r="DH86" i="14"/>
  <c r="HD87" i="14"/>
  <c r="U70" i="14"/>
  <c r="IS70" i="14"/>
  <c r="IR70" i="14"/>
  <c r="BX72" i="14"/>
  <c r="BR70" i="14"/>
  <c r="IZ70" i="14"/>
  <c r="FW70" i="14"/>
  <c r="GA70" i="14"/>
  <c r="FU70" i="14"/>
  <c r="GL70" i="14"/>
  <c r="GC70" i="14"/>
  <c r="FS70" i="14"/>
  <c r="GJ70" i="14"/>
  <c r="FV70" i="14"/>
  <c r="GM70" i="14"/>
  <c r="FQ70" i="14"/>
  <c r="GH70" i="14"/>
  <c r="FX70" i="14"/>
  <c r="FO70" i="14"/>
  <c r="GF70" i="14"/>
  <c r="FR70" i="14"/>
  <c r="GI70" i="14"/>
  <c r="GD70" i="14"/>
  <c r="FT70" i="14"/>
  <c r="GK70" i="14"/>
  <c r="GB70" i="14"/>
  <c r="GE70" i="14"/>
  <c r="FY70" i="14"/>
  <c r="FP70" i="14"/>
  <c r="GG70" i="14"/>
  <c r="AI70" i="14"/>
  <c r="CE70" i="14" s="1"/>
  <c r="CD70" i="14"/>
  <c r="AG70" i="14"/>
  <c r="AF70" i="14"/>
  <c r="DK87" i="14" l="1"/>
  <c r="DU87" i="14" s="1"/>
  <c r="AP86" i="14"/>
  <c r="AS86" i="14"/>
  <c r="BW87" i="14"/>
  <c r="BU87" i="14"/>
  <c r="BV87" i="14"/>
  <c r="CM86" i="14"/>
  <c r="CX86" i="14" s="1"/>
  <c r="CH86" i="14"/>
  <c r="CN86" i="14" s="1"/>
  <c r="CY86" i="14" s="1"/>
  <c r="BW89" i="14"/>
  <c r="BU89" i="14"/>
  <c r="BV89" i="14"/>
  <c r="EV89" i="14" s="1"/>
  <c r="JJ89" i="14"/>
  <c r="DH87" i="14"/>
  <c r="CU70" i="14"/>
  <c r="A91" i="14"/>
  <c r="BC70" i="14"/>
  <c r="JB70" i="14"/>
  <c r="U72" i="14"/>
  <c r="FZ70" i="14"/>
  <c r="BS70" i="14"/>
  <c r="BT70" i="14"/>
  <c r="FQ72" i="14"/>
  <c r="GH72" i="14"/>
  <c r="FX72" i="14"/>
  <c r="FS72" i="14"/>
  <c r="GJ72" i="14"/>
  <c r="FR72" i="14"/>
  <c r="GI72" i="14"/>
  <c r="GD72" i="14"/>
  <c r="FT72" i="14"/>
  <c r="GK72" i="14"/>
  <c r="FO72" i="14"/>
  <c r="GF72" i="14"/>
  <c r="GE72" i="14"/>
  <c r="FY72" i="14"/>
  <c r="FP72" i="14"/>
  <c r="GG72" i="14"/>
  <c r="GB72" i="14"/>
  <c r="GA72" i="14"/>
  <c r="FU72" i="14"/>
  <c r="GL72" i="14"/>
  <c r="GC72" i="14"/>
  <c r="FW72" i="14"/>
  <c r="FV72" i="14"/>
  <c r="GM72" i="14"/>
  <c r="CA72" i="14"/>
  <c r="JF72" i="14"/>
  <c r="IZ72" i="14"/>
  <c r="JG72" i="14"/>
  <c r="AI72" i="14"/>
  <c r="CE72" i="14" s="1"/>
  <c r="BO72" i="14"/>
  <c r="JB72" i="14"/>
  <c r="AH72" i="14"/>
  <c r="CD72" i="14"/>
  <c r="AF72" i="14"/>
  <c r="JC72" i="14"/>
  <c r="IX72" i="14"/>
  <c r="IW72" i="14"/>
  <c r="IY72" i="14"/>
  <c r="BC72" i="14"/>
  <c r="JN72" i="14"/>
  <c r="AG72" i="14"/>
  <c r="JH72" i="14"/>
  <c r="AN72" i="14"/>
  <c r="GN70" i="14"/>
  <c r="IS72" i="14"/>
  <c r="IR72" i="14"/>
  <c r="BR72" i="14"/>
  <c r="CF72" i="14" l="1"/>
  <c r="CL72" i="14" s="1"/>
  <c r="CW72" i="14" s="1"/>
  <c r="AW72" i="14"/>
  <c r="AR86" i="14"/>
  <c r="AU86" i="14"/>
  <c r="CU72" i="14"/>
  <c r="JJ70" i="14"/>
  <c r="BV70" i="14"/>
  <c r="EV70" i="14" s="1"/>
  <c r="EW70" i="14" s="1"/>
  <c r="EX70" i="14" s="1"/>
  <c r="JK72" i="14"/>
  <c r="JL72" i="14" s="1"/>
  <c r="S91" i="14"/>
  <c r="BQ91" i="14"/>
  <c r="W72" i="14"/>
  <c r="A92" i="14"/>
  <c r="IR91" i="14"/>
  <c r="IS91" i="14" s="1"/>
  <c r="JD72" i="14"/>
  <c r="BA70" i="14"/>
  <c r="IU70" i="14" s="1"/>
  <c r="BB70" i="14"/>
  <c r="AI73" i="14"/>
  <c r="CE73" i="14" s="1"/>
  <c r="BJ73" i="14"/>
  <c r="JF73" i="14"/>
  <c r="FQ73" i="14"/>
  <c r="GG73" i="14"/>
  <c r="FX73" i="14"/>
  <c r="FO73" i="14"/>
  <c r="GE73" i="14"/>
  <c r="GH73" i="14"/>
  <c r="JB73" i="14"/>
  <c r="AH73" i="14"/>
  <c r="GC73" i="14"/>
  <c r="FT73" i="14"/>
  <c r="GJ73" i="14"/>
  <c r="GA73" i="14"/>
  <c r="GD73" i="14"/>
  <c r="CD73" i="14"/>
  <c r="FY73" i="14"/>
  <c r="FP73" i="14"/>
  <c r="GF73" i="14"/>
  <c r="FW73" i="14"/>
  <c r="GM73" i="14"/>
  <c r="FV73" i="14"/>
  <c r="FU73" i="14"/>
  <c r="GK73" i="14"/>
  <c r="GB73" i="14"/>
  <c r="FS73" i="14"/>
  <c r="GI73" i="14"/>
  <c r="FR73" i="14"/>
  <c r="GL73" i="14"/>
  <c r="BN73" i="14"/>
  <c r="AM73" i="14"/>
  <c r="BC73" i="14"/>
  <c r="AL73" i="14"/>
  <c r="EN73" i="14" s="1"/>
  <c r="IX73" i="14"/>
  <c r="BO73" i="14"/>
  <c r="IW73" i="14"/>
  <c r="BB73" i="14"/>
  <c r="JN73" i="14"/>
  <c r="CA73" i="14"/>
  <c r="BG73" i="14"/>
  <c r="DS73" i="14" s="1"/>
  <c r="DQ73" i="14" s="1"/>
  <c r="DT73" i="14" s="1"/>
  <c r="JC73" i="14"/>
  <c r="BF73" i="14"/>
  <c r="AF73" i="14"/>
  <c r="BM73" i="14"/>
  <c r="AG73" i="14"/>
  <c r="JG73" i="14"/>
  <c r="BL73" i="14"/>
  <c r="AJ73" i="14"/>
  <c r="IZ73" i="14"/>
  <c r="AK73" i="14"/>
  <c r="BP73" i="14"/>
  <c r="AN73" i="14"/>
  <c r="JH73" i="14"/>
  <c r="BA73" i="14"/>
  <c r="IU73" i="14" s="1"/>
  <c r="IY73" i="14"/>
  <c r="X73" i="14"/>
  <c r="BT72" i="14"/>
  <c r="BS72" i="14"/>
  <c r="X72" i="14"/>
  <c r="CS72" i="14" s="1"/>
  <c r="IS73" i="14"/>
  <c r="IR73" i="14"/>
  <c r="JI72" i="14"/>
  <c r="FZ72" i="14"/>
  <c r="BW70" i="14"/>
  <c r="BU70" i="14"/>
  <c r="BR73" i="14"/>
  <c r="GN72" i="14"/>
  <c r="CG72" i="14" l="1"/>
  <c r="CH72" i="14" s="1"/>
  <c r="CN72" i="14" s="1"/>
  <c r="CY72" i="14" s="1"/>
  <c r="CF73" i="14"/>
  <c r="CG73" i="14" s="1"/>
  <c r="AW73" i="14"/>
  <c r="BA91" i="14"/>
  <c r="IU91" i="14" s="1"/>
  <c r="BC91" i="14"/>
  <c r="BB91" i="14"/>
  <c r="AS72" i="14"/>
  <c r="AP72" i="14"/>
  <c r="BQ92" i="14"/>
  <c r="BX92" i="14" s="1"/>
  <c r="IW91" i="14"/>
  <c r="AI91" i="14"/>
  <c r="CE91" i="14" s="1"/>
  <c r="AH91" i="14"/>
  <c r="AG91" i="14"/>
  <c r="AF91" i="14"/>
  <c r="GS91" i="14"/>
  <c r="GW91" i="14"/>
  <c r="HA91" i="14"/>
  <c r="GR91" i="14"/>
  <c r="GV91" i="14"/>
  <c r="GZ91" i="14"/>
  <c r="GU91" i="14"/>
  <c r="GY91" i="14"/>
  <c r="HC91" i="14"/>
  <c r="GT91" i="14"/>
  <c r="GX91" i="14"/>
  <c r="HB91" i="14"/>
  <c r="GQ91" i="14"/>
  <c r="EZ91" i="14"/>
  <c r="FK91" i="14"/>
  <c r="GO91" i="14"/>
  <c r="FL91" i="14"/>
  <c r="GP91" i="14"/>
  <c r="FM91" i="14"/>
  <c r="FH91" i="14"/>
  <c r="FC91" i="14"/>
  <c r="FA91" i="14"/>
  <c r="ER91" i="14"/>
  <c r="FI91" i="14"/>
  <c r="FE91" i="14"/>
  <c r="FD91" i="14"/>
  <c r="EY91" i="14"/>
  <c r="FJ91" i="14"/>
  <c r="FF91" i="14"/>
  <c r="EP91" i="14"/>
  <c r="FG91" i="14"/>
  <c r="FB91" i="14"/>
  <c r="EQ91" i="14"/>
  <c r="DX91" i="14"/>
  <c r="DD91" i="14"/>
  <c r="DV91" i="14"/>
  <c r="DO91" i="14"/>
  <c r="DN91" i="14"/>
  <c r="DC91" i="14"/>
  <c r="CO91" i="14"/>
  <c r="CI91" i="14"/>
  <c r="BY91" i="14"/>
  <c r="CP91" i="14"/>
  <c r="CJ91" i="14"/>
  <c r="CK91" i="14"/>
  <c r="EM91" i="14"/>
  <c r="EO91" i="14"/>
  <c r="CT72" i="14"/>
  <c r="CT73" i="14"/>
  <c r="CS73" i="14"/>
  <c r="CU73" i="14"/>
  <c r="JK73" i="14"/>
  <c r="JL73" i="14" s="1"/>
  <c r="JJ72" i="14"/>
  <c r="BV72" i="14"/>
  <c r="EV72" i="14" s="1"/>
  <c r="EW72" i="14" s="1"/>
  <c r="EX72" i="14" s="1"/>
  <c r="JM72" i="14"/>
  <c r="E91" i="14"/>
  <c r="GH91" i="14"/>
  <c r="F91" i="14"/>
  <c r="W91" i="14" s="1"/>
  <c r="AN91" i="14"/>
  <c r="CF91" i="14" s="1"/>
  <c r="FO91" i="14"/>
  <c r="GA91" i="14"/>
  <c r="IZ91" i="14"/>
  <c r="GB91" i="14"/>
  <c r="GC91" i="14"/>
  <c r="FU91" i="14"/>
  <c r="AL91" i="14"/>
  <c r="EN91" i="14" s="1"/>
  <c r="AM91" i="14"/>
  <c r="AJ91" i="14"/>
  <c r="AV91" i="14"/>
  <c r="FQ91" i="14"/>
  <c r="FX91" i="14"/>
  <c r="GJ91" i="14"/>
  <c r="GM91" i="14"/>
  <c r="JG91" i="14"/>
  <c r="FP91" i="14"/>
  <c r="CA91" i="14"/>
  <c r="FW91" i="14"/>
  <c r="X91" i="14"/>
  <c r="BM91" i="14"/>
  <c r="BP91" i="14" s="1"/>
  <c r="FS91" i="14"/>
  <c r="GE91" i="14"/>
  <c r="JF91" i="14"/>
  <c r="GD91" i="14"/>
  <c r="GK91" i="14"/>
  <c r="BO91" i="14"/>
  <c r="JH91" i="14"/>
  <c r="GG91" i="14"/>
  <c r="FV91" i="14"/>
  <c r="IX91" i="14"/>
  <c r="IY91" i="14" s="1"/>
  <c r="FY91" i="14"/>
  <c r="CD91" i="14"/>
  <c r="JB91" i="14"/>
  <c r="JN91" i="14"/>
  <c r="BL91" i="14"/>
  <c r="BJ91" i="14"/>
  <c r="BN91" i="14" s="1"/>
  <c r="T91" i="14"/>
  <c r="DF91" i="14" s="1"/>
  <c r="GL91" i="14"/>
  <c r="GI91" i="14"/>
  <c r="FT91" i="14"/>
  <c r="GF91" i="14"/>
  <c r="FR91" i="14"/>
  <c r="JC91" i="14"/>
  <c r="AK91" i="14"/>
  <c r="BF91" i="14"/>
  <c r="BG91" i="14" s="1"/>
  <c r="DS91" i="14" s="1"/>
  <c r="BX91" i="14"/>
  <c r="BR91" i="14"/>
  <c r="S92" i="14"/>
  <c r="BL72" i="14"/>
  <c r="BF72" i="14"/>
  <c r="BG72" i="14" s="1"/>
  <c r="DS72" i="14" s="1"/>
  <c r="DQ72" i="14" s="1"/>
  <c r="DT72" i="14" s="1"/>
  <c r="AM72" i="14"/>
  <c r="BA72" i="14"/>
  <c r="IU72" i="14" s="1"/>
  <c r="BB72" i="14"/>
  <c r="AJ72" i="14"/>
  <c r="AL72" i="14"/>
  <c r="EN72" i="14" s="1"/>
  <c r="AK72" i="14"/>
  <c r="A93" i="14"/>
  <c r="AW93" i="14" s="1"/>
  <c r="JE70" i="14"/>
  <c r="JD73" i="14"/>
  <c r="JH70" i="14"/>
  <c r="BT73" i="14"/>
  <c r="BS73" i="14"/>
  <c r="U73" i="14"/>
  <c r="JI73" i="14"/>
  <c r="JF70" i="14"/>
  <c r="FV74" i="14"/>
  <c r="GM74" i="14"/>
  <c r="FQ74" i="14"/>
  <c r="GH74" i="14"/>
  <c r="FX74" i="14"/>
  <c r="FS74" i="14"/>
  <c r="GJ74" i="14"/>
  <c r="FR74" i="14"/>
  <c r="GI74" i="14"/>
  <c r="GD74" i="14"/>
  <c r="FT74" i="14"/>
  <c r="GK74" i="14"/>
  <c r="FO74" i="14"/>
  <c r="GF74" i="14"/>
  <c r="GE74" i="14"/>
  <c r="FY74" i="14"/>
  <c r="FP74" i="14"/>
  <c r="GG74" i="14"/>
  <c r="GB74" i="14"/>
  <c r="GA74" i="14"/>
  <c r="FU74" i="14"/>
  <c r="GL74" i="14"/>
  <c r="GC74" i="14"/>
  <c r="FW74" i="14"/>
  <c r="AI74" i="14"/>
  <c r="CE74" i="14" s="1"/>
  <c r="AM74" i="14"/>
  <c r="JN74" i="14"/>
  <c r="JG74" i="14"/>
  <c r="IY74" i="14"/>
  <c r="IX74" i="14"/>
  <c r="BO74" i="14"/>
  <c r="JF74" i="14"/>
  <c r="BF74" i="14"/>
  <c r="CA74" i="14"/>
  <c r="AK74" i="14"/>
  <c r="X74" i="14"/>
  <c r="BN74" i="14"/>
  <c r="JB74" i="14"/>
  <c r="AG74" i="14"/>
  <c r="BM74" i="14"/>
  <c r="AN74" i="14"/>
  <c r="BB74" i="14"/>
  <c r="BJ74" i="14"/>
  <c r="BC74" i="14"/>
  <c r="BG74" i="14"/>
  <c r="DS74" i="14" s="1"/>
  <c r="DQ74" i="14" s="1"/>
  <c r="DT74" i="14" s="1"/>
  <c r="JH74" i="14"/>
  <c r="AJ74" i="14"/>
  <c r="AL74" i="14"/>
  <c r="EN74" i="14" s="1"/>
  <c r="BP74" i="14"/>
  <c r="JC74" i="14"/>
  <c r="BL74" i="14"/>
  <c r="BA74" i="14"/>
  <c r="IU74" i="14" s="1"/>
  <c r="IZ74" i="14"/>
  <c r="AF74" i="14"/>
  <c r="AH74" i="14"/>
  <c r="CD74" i="14"/>
  <c r="IW74" i="14"/>
  <c r="JG70" i="14"/>
  <c r="FZ73" i="14"/>
  <c r="BR74" i="14"/>
  <c r="AX72" i="14"/>
  <c r="AY72" i="14"/>
  <c r="JC70" i="14"/>
  <c r="JD70" i="14" s="1"/>
  <c r="GN73" i="14"/>
  <c r="IS74" i="14"/>
  <c r="IR74" i="14"/>
  <c r="BW72" i="14"/>
  <c r="BU72" i="14"/>
  <c r="JN70" i="14"/>
  <c r="CM72" i="14" l="1"/>
  <c r="CX72" i="14" s="1"/>
  <c r="CL73" i="14"/>
  <c r="CW73" i="14" s="1"/>
  <c r="AP73" i="14" s="1"/>
  <c r="AY93" i="14"/>
  <c r="AX93" i="14"/>
  <c r="CF74" i="14"/>
  <c r="CG74" i="14" s="1"/>
  <c r="AW74" i="14"/>
  <c r="T92" i="14"/>
  <c r="DF92" i="14" s="1"/>
  <c r="BB92" i="14"/>
  <c r="BA92" i="14"/>
  <c r="BC92" i="14"/>
  <c r="AV92" i="14"/>
  <c r="AU72" i="14"/>
  <c r="AR72" i="14"/>
  <c r="HD91" i="14"/>
  <c r="CT74" i="14"/>
  <c r="CS74" i="14"/>
  <c r="CU74" i="14"/>
  <c r="CT91" i="14"/>
  <c r="CS91" i="14"/>
  <c r="CU91" i="14"/>
  <c r="CH73" i="14"/>
  <c r="CN73" i="14" s="1"/>
  <c r="CY73" i="14" s="1"/>
  <c r="CM73" i="14"/>
  <c r="CX73" i="14" s="1"/>
  <c r="ET91" i="14"/>
  <c r="AI92" i="14"/>
  <c r="AH92" i="14"/>
  <c r="AG92" i="14"/>
  <c r="X92" i="14"/>
  <c r="AF92" i="14"/>
  <c r="GS92" i="14"/>
  <c r="GW92" i="14"/>
  <c r="HA92" i="14"/>
  <c r="GR92" i="14"/>
  <c r="GV92" i="14"/>
  <c r="GZ92" i="14"/>
  <c r="GU92" i="14"/>
  <c r="GY92" i="14"/>
  <c r="HC92" i="14"/>
  <c r="GT92" i="14"/>
  <c r="GX92" i="14"/>
  <c r="HB92" i="14"/>
  <c r="GQ92" i="14"/>
  <c r="EZ92" i="14"/>
  <c r="FK92" i="14"/>
  <c r="GO92" i="14"/>
  <c r="FL92" i="14"/>
  <c r="GP92" i="14"/>
  <c r="FM92" i="14"/>
  <c r="FI92" i="14"/>
  <c r="FE92" i="14"/>
  <c r="FD92" i="14"/>
  <c r="EY92" i="14"/>
  <c r="FJ92" i="14"/>
  <c r="FF92" i="14"/>
  <c r="EP92" i="14"/>
  <c r="FG92" i="14"/>
  <c r="FB92" i="14"/>
  <c r="EQ92" i="14"/>
  <c r="DX92" i="14"/>
  <c r="FH92" i="14"/>
  <c r="FC92" i="14"/>
  <c r="FA92" i="14"/>
  <c r="ER92" i="14"/>
  <c r="DV92" i="14"/>
  <c r="DO92" i="14"/>
  <c r="DN92" i="14"/>
  <c r="DC92" i="14"/>
  <c r="DD92" i="14"/>
  <c r="CP92" i="14"/>
  <c r="CJ92" i="14"/>
  <c r="CK92" i="14"/>
  <c r="CO92" i="14"/>
  <c r="CI92" i="14"/>
  <c r="BY92" i="14"/>
  <c r="EO92" i="14"/>
  <c r="EM92" i="14"/>
  <c r="CG91" i="14"/>
  <c r="CL91" i="14"/>
  <c r="CW91" i="14" s="1"/>
  <c r="EA91" i="14"/>
  <c r="DE91" i="14"/>
  <c r="DP91" i="14"/>
  <c r="DR91" i="14"/>
  <c r="DG91" i="14"/>
  <c r="DM91" i="14"/>
  <c r="EE91" i="14" s="1"/>
  <c r="FN91" i="14"/>
  <c r="BQ93" i="14"/>
  <c r="BX93" i="14" s="1"/>
  <c r="JM73" i="14"/>
  <c r="JK74" i="14"/>
  <c r="JL74" i="14" s="1"/>
  <c r="JK91" i="14"/>
  <c r="JM91" i="14" s="1"/>
  <c r="JK70" i="14"/>
  <c r="JL70" i="14" s="1"/>
  <c r="JJ73" i="14"/>
  <c r="BV73" i="14"/>
  <c r="EV73" i="14" s="1"/>
  <c r="EW73" i="14" s="1"/>
  <c r="EX73" i="14" s="1"/>
  <c r="JD91" i="14"/>
  <c r="BT91" i="14"/>
  <c r="JJ91" i="14" s="1"/>
  <c r="BS91" i="14"/>
  <c r="FZ91" i="14"/>
  <c r="U91" i="14"/>
  <c r="GN91" i="14"/>
  <c r="S93" i="14"/>
  <c r="W92" i="14"/>
  <c r="E92" i="14"/>
  <c r="F92" i="14"/>
  <c r="JI91" i="14"/>
  <c r="AW91" i="14"/>
  <c r="BM72" i="14"/>
  <c r="BP72" i="14" s="1"/>
  <c r="BJ72" i="14"/>
  <c r="A94" i="14"/>
  <c r="JE72" i="14"/>
  <c r="U74" i="14"/>
  <c r="AX73" i="14"/>
  <c r="AY73" i="14"/>
  <c r="BT74" i="14"/>
  <c r="BS74" i="14"/>
  <c r="BW73" i="14"/>
  <c r="BU73" i="14"/>
  <c r="JI74" i="14"/>
  <c r="FW75" i="14"/>
  <c r="FV75" i="14"/>
  <c r="GM75" i="14"/>
  <c r="FQ75" i="14"/>
  <c r="GH75" i="14"/>
  <c r="FX75" i="14"/>
  <c r="FS75" i="14"/>
  <c r="GJ75" i="14"/>
  <c r="FR75" i="14"/>
  <c r="GI75" i="14"/>
  <c r="GD75" i="14"/>
  <c r="FT75" i="14"/>
  <c r="GK75" i="14"/>
  <c r="FO75" i="14"/>
  <c r="GF75" i="14"/>
  <c r="GE75" i="14"/>
  <c r="FY75" i="14"/>
  <c r="FP75" i="14"/>
  <c r="GG75" i="14"/>
  <c r="AJ75" i="14"/>
  <c r="GB75" i="14"/>
  <c r="GA75" i="14"/>
  <c r="FU75" i="14"/>
  <c r="GL75" i="14"/>
  <c r="GC75" i="14"/>
  <c r="AF75" i="14"/>
  <c r="BP75" i="14"/>
  <c r="BA75" i="14"/>
  <c r="IU75" i="14" s="1"/>
  <c r="X75" i="14"/>
  <c r="IZ75" i="14"/>
  <c r="AK75" i="14"/>
  <c r="AL75" i="14"/>
  <c r="EN75" i="14" s="1"/>
  <c r="JC75" i="14"/>
  <c r="AH75" i="14"/>
  <c r="BN75" i="14"/>
  <c r="BJ75" i="14"/>
  <c r="IX75" i="14"/>
  <c r="BB75" i="14"/>
  <c r="AN75" i="14"/>
  <c r="BC75" i="14"/>
  <c r="BL75" i="14"/>
  <c r="BF75" i="14"/>
  <c r="IY75" i="14"/>
  <c r="CD75" i="14"/>
  <c r="AM75" i="14"/>
  <c r="CA75" i="14"/>
  <c r="JN75" i="14"/>
  <c r="AG75" i="14"/>
  <c r="IW75" i="14"/>
  <c r="BM75" i="14"/>
  <c r="BG75" i="14"/>
  <c r="DS75" i="14" s="1"/>
  <c r="DQ75" i="14" s="1"/>
  <c r="DT75" i="14" s="1"/>
  <c r="AI75" i="14"/>
  <c r="CE75" i="14" s="1"/>
  <c r="BO75" i="14"/>
  <c r="JB75" i="14"/>
  <c r="JG75" i="14"/>
  <c r="JF75" i="14"/>
  <c r="GN74" i="14"/>
  <c r="IS75" i="14"/>
  <c r="IR75" i="14"/>
  <c r="JI70" i="14"/>
  <c r="JH75" i="14"/>
  <c r="BR75" i="14"/>
  <c r="JD74" i="14"/>
  <c r="FZ74" i="14"/>
  <c r="ET92" i="14" l="1"/>
  <c r="AS73" i="14"/>
  <c r="CL74" i="14"/>
  <c r="CW74" i="14" s="1"/>
  <c r="AS74" i="14" s="1"/>
  <c r="T93" i="14"/>
  <c r="DF93" i="14" s="1"/>
  <c r="BC93" i="14"/>
  <c r="BB93" i="14"/>
  <c r="BA93" i="14"/>
  <c r="AV93" i="14"/>
  <c r="CF75" i="14"/>
  <c r="CL75" i="14" s="1"/>
  <c r="CW75" i="14" s="1"/>
  <c r="AW75" i="14"/>
  <c r="AU73" i="14"/>
  <c r="AR73" i="14"/>
  <c r="HD92" i="14"/>
  <c r="BQ94" i="14"/>
  <c r="BX94" i="14" s="1"/>
  <c r="DI91" i="14"/>
  <c r="DK91" i="14" s="1"/>
  <c r="DU91" i="14" s="1"/>
  <c r="DQ91" i="14" s="1"/>
  <c r="DT91" i="14" s="1"/>
  <c r="DH91" i="14"/>
  <c r="EA92" i="14"/>
  <c r="DE92" i="14"/>
  <c r="DP92" i="14"/>
  <c r="DR92" i="14"/>
  <c r="DG92" i="14"/>
  <c r="DM92" i="14"/>
  <c r="EE92" i="14" s="1"/>
  <c r="CM74" i="14"/>
  <c r="CX74" i="14" s="1"/>
  <c r="CH74" i="14"/>
  <c r="CN74" i="14" s="1"/>
  <c r="CY74" i="14" s="1"/>
  <c r="FN92" i="14"/>
  <c r="CM91" i="14"/>
  <c r="CX91" i="14" s="1"/>
  <c r="CH91" i="14"/>
  <c r="CN91" i="14" s="1"/>
  <c r="CY91" i="14" s="1"/>
  <c r="CU75" i="14"/>
  <c r="CT75" i="14"/>
  <c r="CS75" i="14"/>
  <c r="AI93" i="14"/>
  <c r="CE93" i="14" s="1"/>
  <c r="AH93" i="14"/>
  <c r="X93" i="14"/>
  <c r="AG93" i="14"/>
  <c r="AF93" i="14"/>
  <c r="GS93" i="14"/>
  <c r="GW93" i="14"/>
  <c r="HA93" i="14"/>
  <c r="GR93" i="14"/>
  <c r="GV93" i="14"/>
  <c r="GZ93" i="14"/>
  <c r="GU93" i="14"/>
  <c r="GY93" i="14"/>
  <c r="HC93" i="14"/>
  <c r="GT93" i="14"/>
  <c r="GX93" i="14"/>
  <c r="HB93" i="14"/>
  <c r="GO93" i="14"/>
  <c r="FL93" i="14"/>
  <c r="GP93" i="14"/>
  <c r="FM93" i="14"/>
  <c r="GQ93" i="14"/>
  <c r="EZ93" i="14"/>
  <c r="FK93" i="14"/>
  <c r="FJ93" i="14"/>
  <c r="FF93" i="14"/>
  <c r="EP93" i="14"/>
  <c r="FG93" i="14"/>
  <c r="FB93" i="14"/>
  <c r="EQ93" i="14"/>
  <c r="DX93" i="14"/>
  <c r="FH93" i="14"/>
  <c r="FC93" i="14"/>
  <c r="FA93" i="14"/>
  <c r="ER93" i="14"/>
  <c r="FI93" i="14"/>
  <c r="FE93" i="14"/>
  <c r="FD93" i="14"/>
  <c r="EY93" i="14"/>
  <c r="DC93" i="14"/>
  <c r="DD93" i="14"/>
  <c r="DV93" i="14"/>
  <c r="DO93" i="14"/>
  <c r="DN93" i="14"/>
  <c r="ET93" i="14" s="1"/>
  <c r="EW93" i="14" s="1"/>
  <c r="EX93" i="14" s="1"/>
  <c r="CP93" i="14"/>
  <c r="CJ93" i="14"/>
  <c r="CK93" i="14"/>
  <c r="CO93" i="14"/>
  <c r="CI93" i="14"/>
  <c r="EO93" i="14"/>
  <c r="EM93" i="14"/>
  <c r="JM74" i="14"/>
  <c r="JL91" i="14"/>
  <c r="JK75" i="14"/>
  <c r="JL75" i="14" s="1"/>
  <c r="JJ74" i="14"/>
  <c r="BV74" i="14"/>
  <c r="EV74" i="14" s="1"/>
  <c r="EW74" i="14" s="1"/>
  <c r="EX74" i="14" s="1"/>
  <c r="JM70" i="14"/>
  <c r="S94" i="14"/>
  <c r="BW91" i="14"/>
  <c r="BV91" i="14"/>
  <c r="EV91" i="14" s="1"/>
  <c r="EW91" i="14" s="1"/>
  <c r="EX91" i="14" s="1"/>
  <c r="BU91" i="14"/>
  <c r="AX91" i="14"/>
  <c r="AY91" i="14"/>
  <c r="W93" i="14"/>
  <c r="F93" i="14"/>
  <c r="E93" i="14"/>
  <c r="BN72" i="14"/>
  <c r="A95" i="14"/>
  <c r="AW95" i="14" s="1"/>
  <c r="JD75" i="14"/>
  <c r="JE73" i="14"/>
  <c r="U76" i="14"/>
  <c r="BR76" i="14"/>
  <c r="BW74" i="14"/>
  <c r="BU74" i="14"/>
  <c r="GN75" i="14"/>
  <c r="U75" i="14"/>
  <c r="JI75" i="14"/>
  <c r="AY74" i="14"/>
  <c r="AX74" i="14"/>
  <c r="BT75" i="14"/>
  <c r="BS75" i="14"/>
  <c r="FQ76" i="14"/>
  <c r="GH76" i="14"/>
  <c r="FX76" i="14"/>
  <c r="FS76" i="14"/>
  <c r="GJ76" i="14"/>
  <c r="GE76" i="14"/>
  <c r="GD76" i="14"/>
  <c r="FT76" i="14"/>
  <c r="GK76" i="14"/>
  <c r="FO76" i="14"/>
  <c r="GF76" i="14"/>
  <c r="GA76" i="14"/>
  <c r="FY76" i="14"/>
  <c r="FP76" i="14"/>
  <c r="GG76" i="14"/>
  <c r="GB76" i="14"/>
  <c r="FV76" i="14"/>
  <c r="GM76" i="14"/>
  <c r="FU76" i="14"/>
  <c r="GL76" i="14"/>
  <c r="GC76" i="14"/>
  <c r="FW76" i="14"/>
  <c r="FR76" i="14"/>
  <c r="GI76" i="14"/>
  <c r="AJ76" i="14"/>
  <c r="BL76" i="14"/>
  <c r="JG76" i="14"/>
  <c r="AM76" i="14"/>
  <c r="BJ76" i="14"/>
  <c r="JF76" i="14"/>
  <c r="IZ76" i="14"/>
  <c r="AF76" i="14"/>
  <c r="BF76" i="14"/>
  <c r="JC76" i="14"/>
  <c r="AH76" i="14"/>
  <c r="JH76" i="14"/>
  <c r="BB76" i="14"/>
  <c r="BO76" i="14"/>
  <c r="BN76" i="14"/>
  <c r="JN76" i="14"/>
  <c r="X76" i="14"/>
  <c r="IY76" i="14"/>
  <c r="BM76" i="14"/>
  <c r="JB76" i="14"/>
  <c r="AL76" i="14"/>
  <c r="EN76" i="14" s="1"/>
  <c r="BA76" i="14"/>
  <c r="IU76" i="14" s="1"/>
  <c r="BG76" i="14"/>
  <c r="DS76" i="14" s="1"/>
  <c r="DQ76" i="14" s="1"/>
  <c r="DT76" i="14" s="1"/>
  <c r="IX76" i="14"/>
  <c r="AN76" i="14"/>
  <c r="BP76" i="14"/>
  <c r="BC76" i="14"/>
  <c r="IW76" i="14"/>
  <c r="AG76" i="14"/>
  <c r="CA76" i="14"/>
  <c r="AK76" i="14"/>
  <c r="AI76" i="14"/>
  <c r="CE76" i="14" s="1"/>
  <c r="CD76" i="14"/>
  <c r="FZ75" i="14"/>
  <c r="AP74" i="14" l="1"/>
  <c r="CG75" i="14"/>
  <c r="CH75" i="14" s="1"/>
  <c r="CN75" i="14" s="1"/>
  <c r="CY75" i="14" s="1"/>
  <c r="CF76" i="14"/>
  <c r="CG76" i="14" s="1"/>
  <c r="AW76" i="14"/>
  <c r="AX95" i="14"/>
  <c r="AY95" i="14"/>
  <c r="BC94" i="14"/>
  <c r="BB94" i="14"/>
  <c r="BA94" i="14"/>
  <c r="AV94" i="14"/>
  <c r="AP75" i="14"/>
  <c r="AS75" i="14"/>
  <c r="AR74" i="14"/>
  <c r="AU74" i="14"/>
  <c r="DH92" i="14"/>
  <c r="DI92" i="14"/>
  <c r="DK92" i="14" s="1"/>
  <c r="DU92" i="14" s="1"/>
  <c r="HD93" i="14"/>
  <c r="BQ95" i="14"/>
  <c r="BX95" i="14" s="1"/>
  <c r="AI94" i="14"/>
  <c r="X94" i="14"/>
  <c r="AH94" i="14"/>
  <c r="AG94" i="14"/>
  <c r="AF94" i="14"/>
  <c r="GS94" i="14"/>
  <c r="GW94" i="14"/>
  <c r="HA94" i="14"/>
  <c r="GR94" i="14"/>
  <c r="GV94" i="14"/>
  <c r="GZ94" i="14"/>
  <c r="GU94" i="14"/>
  <c r="GY94" i="14"/>
  <c r="HC94" i="14"/>
  <c r="GT94" i="14"/>
  <c r="GX94" i="14"/>
  <c r="HB94" i="14"/>
  <c r="GP94" i="14"/>
  <c r="FM94" i="14"/>
  <c r="GQ94" i="14"/>
  <c r="EZ94" i="14"/>
  <c r="FK94" i="14"/>
  <c r="GO94" i="14"/>
  <c r="FL94" i="14"/>
  <c r="FG94" i="14"/>
  <c r="FB94" i="14"/>
  <c r="EQ94" i="14"/>
  <c r="DX94" i="14"/>
  <c r="FH94" i="14"/>
  <c r="FC94" i="14"/>
  <c r="FA94" i="14"/>
  <c r="ER94" i="14"/>
  <c r="FI94" i="14"/>
  <c r="FE94" i="14"/>
  <c r="FD94" i="14"/>
  <c r="EY94" i="14"/>
  <c r="FJ94" i="14"/>
  <c r="FF94" i="14"/>
  <c r="EP94" i="14"/>
  <c r="DC94" i="14"/>
  <c r="DD94" i="14"/>
  <c r="DV94" i="14"/>
  <c r="DO94" i="14"/>
  <c r="DN94" i="14"/>
  <c r="CK94" i="14"/>
  <c r="CO94" i="14"/>
  <c r="CI94" i="14"/>
  <c r="BY94" i="14"/>
  <c r="CP94" i="14"/>
  <c r="CJ94" i="14"/>
  <c r="EO94" i="14"/>
  <c r="EM94" i="14"/>
  <c r="CT93" i="14"/>
  <c r="CS93" i="14"/>
  <c r="FN93" i="14"/>
  <c r="CU76" i="14"/>
  <c r="CT76" i="14"/>
  <c r="CS76" i="14"/>
  <c r="T94" i="14"/>
  <c r="DF94" i="14" s="1"/>
  <c r="EA93" i="14"/>
  <c r="DP93" i="14"/>
  <c r="DR93" i="14"/>
  <c r="DG93" i="14"/>
  <c r="DE93" i="14"/>
  <c r="DM93" i="14"/>
  <c r="EE93" i="14" s="1"/>
  <c r="JM75" i="14"/>
  <c r="JJ75" i="14"/>
  <c r="BV75" i="14"/>
  <c r="EV75" i="14" s="1"/>
  <c r="EW75" i="14" s="1"/>
  <c r="EX75" i="14" s="1"/>
  <c r="JK76" i="14"/>
  <c r="JL76" i="14" s="1"/>
  <c r="W94" i="14"/>
  <c r="F94" i="14"/>
  <c r="E94" i="14"/>
  <c r="S95" i="14"/>
  <c r="AS91" i="14"/>
  <c r="AP91" i="14"/>
  <c r="JE91" i="14"/>
  <c r="A96" i="14"/>
  <c r="AW96" i="14" s="1"/>
  <c r="JE74" i="14"/>
  <c r="JD76" i="14"/>
  <c r="JI76" i="14"/>
  <c r="AX75" i="14"/>
  <c r="AY75" i="14"/>
  <c r="U77" i="14"/>
  <c r="IR77" i="14"/>
  <c r="IS77" i="14"/>
  <c r="BW75" i="14"/>
  <c r="BU75" i="14"/>
  <c r="BR77" i="14"/>
  <c r="BT76" i="14"/>
  <c r="BS76" i="14"/>
  <c r="FO77" i="14"/>
  <c r="GF77" i="14"/>
  <c r="GA77" i="14"/>
  <c r="FU77" i="14"/>
  <c r="GL77" i="14"/>
  <c r="GC77" i="14"/>
  <c r="AH77" i="14"/>
  <c r="GB77" i="14"/>
  <c r="FV77" i="14"/>
  <c r="GM77" i="14"/>
  <c r="FQ77" i="14"/>
  <c r="GH77" i="14"/>
  <c r="FX77" i="14"/>
  <c r="BP77" i="14"/>
  <c r="FW77" i="14"/>
  <c r="FR77" i="14"/>
  <c r="GI77" i="14"/>
  <c r="GD77" i="14"/>
  <c r="FT77" i="14"/>
  <c r="GK77" i="14"/>
  <c r="JB77" i="14"/>
  <c r="JC77" i="14"/>
  <c r="FS77" i="14"/>
  <c r="GJ77" i="14"/>
  <c r="GE77" i="14"/>
  <c r="FY77" i="14"/>
  <c r="FP77" i="14"/>
  <c r="GG77" i="14"/>
  <c r="BB77" i="14"/>
  <c r="JN77" i="14"/>
  <c r="CA77" i="14"/>
  <c r="AM77" i="14"/>
  <c r="BJ77" i="14"/>
  <c r="JG77" i="14"/>
  <c r="X77" i="14"/>
  <c r="IY77" i="14"/>
  <c r="JF77" i="14"/>
  <c r="IX77" i="14"/>
  <c r="JH77" i="14"/>
  <c r="BN77" i="14"/>
  <c r="AL77" i="14"/>
  <c r="EN77" i="14" s="1"/>
  <c r="BA77" i="14"/>
  <c r="IU77" i="14" s="1"/>
  <c r="BC77" i="14"/>
  <c r="BO77" i="14"/>
  <c r="AK77" i="14"/>
  <c r="BL77" i="14"/>
  <c r="AJ77" i="14"/>
  <c r="IW77" i="14"/>
  <c r="CD77" i="14"/>
  <c r="AG77" i="14"/>
  <c r="BM77" i="14"/>
  <c r="AI77" i="14"/>
  <c r="CE77" i="14" s="1"/>
  <c r="IZ77" i="14"/>
  <c r="BF77" i="14"/>
  <c r="AF77" i="14"/>
  <c r="BG77" i="14"/>
  <c r="DS77" i="14" s="1"/>
  <c r="DQ77" i="14" s="1"/>
  <c r="DT77" i="14" s="1"/>
  <c r="AN77" i="14"/>
  <c r="GN76" i="14"/>
  <c r="FZ76" i="14"/>
  <c r="ET94" i="14" l="1"/>
  <c r="CL76" i="14"/>
  <c r="CW76" i="14" s="1"/>
  <c r="AS76" i="14" s="1"/>
  <c r="CM75" i="14"/>
  <c r="CX75" i="14" s="1"/>
  <c r="FN94" i="14"/>
  <c r="CF77" i="14"/>
  <c r="CL77" i="14" s="1"/>
  <c r="CW77" i="14" s="1"/>
  <c r="AW77" i="14"/>
  <c r="AY96" i="14"/>
  <c r="AX96" i="14"/>
  <c r="BA95" i="14"/>
  <c r="BC95" i="14"/>
  <c r="BB95" i="14"/>
  <c r="AV95" i="14"/>
  <c r="AR75" i="14"/>
  <c r="AU75" i="14"/>
  <c r="BQ96" i="14"/>
  <c r="BX96" i="14" s="1"/>
  <c r="AI95" i="14"/>
  <c r="CE95" i="14" s="1"/>
  <c r="AH95" i="14"/>
  <c r="AG95" i="14"/>
  <c r="AF95" i="14"/>
  <c r="X95" i="14"/>
  <c r="GS95" i="14"/>
  <c r="GW95" i="14"/>
  <c r="HA95" i="14"/>
  <c r="GR95" i="14"/>
  <c r="GV95" i="14"/>
  <c r="GZ95" i="14"/>
  <c r="GU95" i="14"/>
  <c r="GY95" i="14"/>
  <c r="HC95" i="14"/>
  <c r="GT95" i="14"/>
  <c r="GX95" i="14"/>
  <c r="HB95" i="14"/>
  <c r="GQ95" i="14"/>
  <c r="EZ95" i="14"/>
  <c r="FK95" i="14"/>
  <c r="GO95" i="14"/>
  <c r="FL95" i="14"/>
  <c r="GP95" i="14"/>
  <c r="FM95" i="14"/>
  <c r="FH95" i="14"/>
  <c r="FC95" i="14"/>
  <c r="FA95" i="14"/>
  <c r="ER95" i="14"/>
  <c r="FI95" i="14"/>
  <c r="FE95" i="14"/>
  <c r="FD95" i="14"/>
  <c r="EY95" i="14"/>
  <c r="FJ95" i="14"/>
  <c r="FF95" i="14"/>
  <c r="EP95" i="14"/>
  <c r="FG95" i="14"/>
  <c r="FB95" i="14"/>
  <c r="EQ95" i="14"/>
  <c r="DX95" i="14"/>
  <c r="DD95" i="14"/>
  <c r="DV95" i="14"/>
  <c r="DO95" i="14"/>
  <c r="DN95" i="14"/>
  <c r="ET95" i="14" s="1"/>
  <c r="EW95" i="14" s="1"/>
  <c r="EX95" i="14" s="1"/>
  <c r="DC95" i="14"/>
  <c r="CO95" i="14"/>
  <c r="CI95" i="14"/>
  <c r="CP95" i="14"/>
  <c r="CJ95" i="14"/>
  <c r="CK95" i="14"/>
  <c r="EO95" i="14"/>
  <c r="EM95" i="14"/>
  <c r="HD94" i="14"/>
  <c r="CM76" i="14"/>
  <c r="CX76" i="14" s="1"/>
  <c r="CH76" i="14"/>
  <c r="CN76" i="14" s="1"/>
  <c r="CY76" i="14" s="1"/>
  <c r="CT77" i="14"/>
  <c r="CS77" i="14"/>
  <c r="CU77" i="14"/>
  <c r="EA94" i="14"/>
  <c r="DR94" i="14"/>
  <c r="DG94" i="14"/>
  <c r="DE94" i="14"/>
  <c r="DP94" i="14"/>
  <c r="DM94" i="14"/>
  <c r="EE94" i="14" s="1"/>
  <c r="DI93" i="14"/>
  <c r="DK93" i="14" s="1"/>
  <c r="DU93" i="14" s="1"/>
  <c r="DQ93" i="14" s="1"/>
  <c r="DT93" i="14" s="1"/>
  <c r="DH93" i="14"/>
  <c r="T95" i="14"/>
  <c r="DF95" i="14" s="1"/>
  <c r="JM76" i="14"/>
  <c r="JK77" i="14"/>
  <c r="JL77" i="14" s="1"/>
  <c r="JJ76" i="14"/>
  <c r="BV76" i="14"/>
  <c r="EV76" i="14" s="1"/>
  <c r="EW76" i="14" s="1"/>
  <c r="EX76" i="14" s="1"/>
  <c r="AR91" i="14"/>
  <c r="AU91" i="14"/>
  <c r="AT91" i="14"/>
  <c r="AQ91" i="14"/>
  <c r="S96" i="14"/>
  <c r="W95" i="14"/>
  <c r="F95" i="14"/>
  <c r="E95" i="14"/>
  <c r="A97" i="14"/>
  <c r="AW97" i="14" s="1"/>
  <c r="JI77" i="14"/>
  <c r="BT77" i="14"/>
  <c r="BS77" i="14"/>
  <c r="FQ78" i="14"/>
  <c r="GH78" i="14"/>
  <c r="FX78" i="14"/>
  <c r="FS78" i="14"/>
  <c r="GJ78" i="14"/>
  <c r="GE78" i="14"/>
  <c r="GD78" i="14"/>
  <c r="FT78" i="14"/>
  <c r="GK78" i="14"/>
  <c r="FO78" i="14"/>
  <c r="GF78" i="14"/>
  <c r="GA78" i="14"/>
  <c r="FY78" i="14"/>
  <c r="FP78" i="14"/>
  <c r="GG78" i="14"/>
  <c r="GB78" i="14"/>
  <c r="FV78" i="14"/>
  <c r="GM78" i="14"/>
  <c r="FU78" i="14"/>
  <c r="GL78" i="14"/>
  <c r="GC78" i="14"/>
  <c r="FW78" i="14"/>
  <c r="FR78" i="14"/>
  <c r="GI78" i="14"/>
  <c r="IZ78" i="14"/>
  <c r="AG78" i="14"/>
  <c r="BM78" i="14"/>
  <c r="AJ78" i="14"/>
  <c r="BL78" i="14"/>
  <c r="JG78" i="14"/>
  <c r="BC78" i="14"/>
  <c r="JN78" i="14"/>
  <c r="BB78" i="14"/>
  <c r="JH78" i="14"/>
  <c r="BG78" i="14"/>
  <c r="DS78" i="14" s="1"/>
  <c r="DQ78" i="14" s="1"/>
  <c r="DT78" i="14" s="1"/>
  <c r="AF78" i="14"/>
  <c r="BF78" i="14"/>
  <c r="JC78" i="14"/>
  <c r="AM78" i="14"/>
  <c r="CA78" i="14"/>
  <c r="JF78" i="14"/>
  <c r="AL78" i="14"/>
  <c r="EN78" i="14" s="1"/>
  <c r="BA78" i="14"/>
  <c r="IU78" i="14" s="1"/>
  <c r="X78" i="14"/>
  <c r="IY78" i="14"/>
  <c r="AI78" i="14"/>
  <c r="CE78" i="14" s="1"/>
  <c r="BO78" i="14"/>
  <c r="JB78" i="14"/>
  <c r="AH78" i="14"/>
  <c r="CD78" i="14"/>
  <c r="IW78" i="14"/>
  <c r="AK78" i="14"/>
  <c r="AN78" i="14"/>
  <c r="BP78" i="14"/>
  <c r="BJ78" i="14"/>
  <c r="IX78" i="14"/>
  <c r="BN78" i="14"/>
  <c r="JD77" i="14"/>
  <c r="GN77" i="14"/>
  <c r="FZ77" i="14"/>
  <c r="JE75" i="14"/>
  <c r="U78" i="14"/>
  <c r="AY76" i="14"/>
  <c r="AX76" i="14"/>
  <c r="BU76" i="14"/>
  <c r="BW76" i="14"/>
  <c r="BR78" i="14"/>
  <c r="CG77" i="14" l="1"/>
  <c r="CM77" i="14" s="1"/>
  <c r="CX77" i="14" s="1"/>
  <c r="AP76" i="14"/>
  <c r="AY97" i="14"/>
  <c r="AX97" i="14"/>
  <c r="T96" i="14"/>
  <c r="DF96" i="14" s="1"/>
  <c r="BB96" i="14"/>
  <c r="BA96" i="14"/>
  <c r="BC96" i="14"/>
  <c r="AV96" i="14"/>
  <c r="CF78" i="14"/>
  <c r="CG78" i="14" s="1"/>
  <c r="AW78" i="14"/>
  <c r="AU76" i="14"/>
  <c r="AR76" i="14"/>
  <c r="AS77" i="14"/>
  <c r="AP77" i="14"/>
  <c r="DI94" i="14"/>
  <c r="DK94" i="14" s="1"/>
  <c r="DU94" i="14" s="1"/>
  <c r="DH94" i="14"/>
  <c r="CT78" i="14"/>
  <c r="CS78" i="14"/>
  <c r="CU78" i="14"/>
  <c r="BQ97" i="14"/>
  <c r="BX97" i="14" s="1"/>
  <c r="AI96" i="14"/>
  <c r="CE96" i="14" s="1"/>
  <c r="AH96" i="14"/>
  <c r="AG96" i="14"/>
  <c r="X96" i="14"/>
  <c r="AF96" i="14"/>
  <c r="GS96" i="14"/>
  <c r="GW96" i="14"/>
  <c r="HA96" i="14"/>
  <c r="GR96" i="14"/>
  <c r="GV96" i="14"/>
  <c r="GZ96" i="14"/>
  <c r="GU96" i="14"/>
  <c r="GY96" i="14"/>
  <c r="HC96" i="14"/>
  <c r="GT96" i="14"/>
  <c r="GX96" i="14"/>
  <c r="HB96" i="14"/>
  <c r="GQ96" i="14"/>
  <c r="EZ96" i="14"/>
  <c r="FK96" i="14"/>
  <c r="GO96" i="14"/>
  <c r="FL96" i="14"/>
  <c r="GP96" i="14"/>
  <c r="FM96" i="14"/>
  <c r="FI96" i="14"/>
  <c r="FE96" i="14"/>
  <c r="FD96" i="14"/>
  <c r="EY96" i="14"/>
  <c r="FJ96" i="14"/>
  <c r="FF96" i="14"/>
  <c r="EP96" i="14"/>
  <c r="FG96" i="14"/>
  <c r="FB96" i="14"/>
  <c r="EQ96" i="14"/>
  <c r="DX96" i="14"/>
  <c r="FH96" i="14"/>
  <c r="FC96" i="14"/>
  <c r="FA96" i="14"/>
  <c r="ER96" i="14"/>
  <c r="DV96" i="14"/>
  <c r="DO96" i="14"/>
  <c r="DN96" i="14"/>
  <c r="ET96" i="14" s="1"/>
  <c r="EW96" i="14" s="1"/>
  <c r="EX96" i="14" s="1"/>
  <c r="DC96" i="14"/>
  <c r="DD96" i="14"/>
  <c r="CP96" i="14"/>
  <c r="CJ96" i="14"/>
  <c r="CK96" i="14"/>
  <c r="CO96" i="14"/>
  <c r="CI96" i="14"/>
  <c r="EM96" i="14"/>
  <c r="EO96" i="14"/>
  <c r="EA95" i="14"/>
  <c r="DE95" i="14"/>
  <c r="DI95" i="14" s="1"/>
  <c r="DP95" i="14"/>
  <c r="DR95" i="14"/>
  <c r="DG95" i="14"/>
  <c r="DM95" i="14"/>
  <c r="EE95" i="14" s="1"/>
  <c r="FN95" i="14"/>
  <c r="CT95" i="14"/>
  <c r="CS95" i="14"/>
  <c r="HD95" i="14"/>
  <c r="JM77" i="14"/>
  <c r="JK78" i="14"/>
  <c r="JL78" i="14" s="1"/>
  <c r="JJ77" i="14"/>
  <c r="BV77" i="14"/>
  <c r="EV77" i="14" s="1"/>
  <c r="EW77" i="14" s="1"/>
  <c r="EX77" i="14" s="1"/>
  <c r="S97" i="14"/>
  <c r="W96" i="14"/>
  <c r="E96" i="14"/>
  <c r="F96" i="14"/>
  <c r="A98" i="14"/>
  <c r="JD78" i="14"/>
  <c r="JE76" i="14"/>
  <c r="BT78" i="14"/>
  <c r="BS78" i="14"/>
  <c r="GN78" i="14"/>
  <c r="FZ78" i="14"/>
  <c r="JI78" i="14"/>
  <c r="BU77" i="14"/>
  <c r="BW77" i="14"/>
  <c r="IS78" i="14"/>
  <c r="IR78" i="14"/>
  <c r="AY77" i="14"/>
  <c r="AX77" i="14"/>
  <c r="CH77" i="14" l="1"/>
  <c r="CN77" i="14" s="1"/>
  <c r="CY77" i="14" s="1"/>
  <c r="AR77" i="14" s="1"/>
  <c r="CL78" i="14"/>
  <c r="CW78" i="14" s="1"/>
  <c r="AS78" i="14" s="1"/>
  <c r="BC97" i="14"/>
  <c r="BB97" i="14"/>
  <c r="BA97" i="14"/>
  <c r="AV97" i="14"/>
  <c r="DK95" i="14"/>
  <c r="DU95" i="14" s="1"/>
  <c r="DQ95" i="14" s="1"/>
  <c r="DT95" i="14" s="1"/>
  <c r="AI97" i="14"/>
  <c r="CE97" i="14" s="1"/>
  <c r="AH97" i="14"/>
  <c r="X97" i="14"/>
  <c r="AG97" i="14"/>
  <c r="AF97" i="14"/>
  <c r="GS97" i="14"/>
  <c r="GW97" i="14"/>
  <c r="HA97" i="14"/>
  <c r="GR97" i="14"/>
  <c r="GV97" i="14"/>
  <c r="GZ97" i="14"/>
  <c r="GU97" i="14"/>
  <c r="GY97" i="14"/>
  <c r="HC97" i="14"/>
  <c r="GT97" i="14"/>
  <c r="GX97" i="14"/>
  <c r="HB97" i="14"/>
  <c r="GO97" i="14"/>
  <c r="FL97" i="14"/>
  <c r="GP97" i="14"/>
  <c r="FM97" i="14"/>
  <c r="GQ97" i="14"/>
  <c r="EZ97" i="14"/>
  <c r="FK97" i="14"/>
  <c r="FJ97" i="14"/>
  <c r="FF97" i="14"/>
  <c r="EP97" i="14"/>
  <c r="FG97" i="14"/>
  <c r="FB97" i="14"/>
  <c r="EQ97" i="14"/>
  <c r="DX97" i="14"/>
  <c r="FH97" i="14"/>
  <c r="FC97" i="14"/>
  <c r="FA97" i="14"/>
  <c r="ER97" i="14"/>
  <c r="FI97" i="14"/>
  <c r="FE97" i="14"/>
  <c r="FD97" i="14"/>
  <c r="EY97" i="14"/>
  <c r="DC97" i="14"/>
  <c r="DD97" i="14"/>
  <c r="DV97" i="14"/>
  <c r="DO97" i="14"/>
  <c r="DN97" i="14"/>
  <c r="ET97" i="14" s="1"/>
  <c r="EW97" i="14" s="1"/>
  <c r="EX97" i="14" s="1"/>
  <c r="CP97" i="14"/>
  <c r="CJ97" i="14"/>
  <c r="CK97" i="14"/>
  <c r="CO97" i="14"/>
  <c r="CI97" i="14"/>
  <c r="EM97" i="14"/>
  <c r="EO97" i="14"/>
  <c r="CM78" i="14"/>
  <c r="CX78" i="14" s="1"/>
  <c r="CH78" i="14"/>
  <c r="CN78" i="14" s="1"/>
  <c r="CY78" i="14" s="1"/>
  <c r="HD96" i="14"/>
  <c r="DH95" i="14"/>
  <c r="T97" i="14"/>
  <c r="DF97" i="14" s="1"/>
  <c r="BQ98" i="14"/>
  <c r="BX98" i="14" s="1"/>
  <c r="EA96" i="14"/>
  <c r="DE96" i="14"/>
  <c r="DI96" i="14" s="1"/>
  <c r="DP96" i="14"/>
  <c r="DR96" i="14"/>
  <c r="DG96" i="14"/>
  <c r="DM96" i="14"/>
  <c r="EE96" i="14" s="1"/>
  <c r="CT96" i="14"/>
  <c r="CS96" i="14"/>
  <c r="FN96" i="14"/>
  <c r="JM78" i="14"/>
  <c r="JJ78" i="14"/>
  <c r="BV78" i="14"/>
  <c r="EV78" i="14" s="1"/>
  <c r="EW78" i="14" s="1"/>
  <c r="EX78" i="14" s="1"/>
  <c r="W97" i="14"/>
  <c r="F97" i="14"/>
  <c r="E97" i="14"/>
  <c r="S98" i="14"/>
  <c r="A99" i="14"/>
  <c r="BR79" i="14"/>
  <c r="GB79" i="14"/>
  <c r="FV79" i="14"/>
  <c r="GM79" i="14"/>
  <c r="FQ79" i="14"/>
  <c r="GH79" i="14"/>
  <c r="FX79" i="14"/>
  <c r="FW79" i="14"/>
  <c r="FR79" i="14"/>
  <c r="GI79" i="14"/>
  <c r="GD79" i="14"/>
  <c r="FT79" i="14"/>
  <c r="GK79" i="14"/>
  <c r="FS79" i="14"/>
  <c r="GJ79" i="14"/>
  <c r="GE79" i="14"/>
  <c r="FY79" i="14"/>
  <c r="FP79" i="14"/>
  <c r="GG79" i="14"/>
  <c r="FO79" i="14"/>
  <c r="GF79" i="14"/>
  <c r="GA79" i="14"/>
  <c r="FU79" i="14"/>
  <c r="GL79" i="14"/>
  <c r="GC79" i="14"/>
  <c r="BG79" i="14"/>
  <c r="DS79" i="14" s="1"/>
  <c r="DQ79" i="14" s="1"/>
  <c r="DT79" i="14" s="1"/>
  <c r="AJ79" i="14"/>
  <c r="BL79" i="14"/>
  <c r="JG79" i="14"/>
  <c r="BC79" i="14"/>
  <c r="JN79" i="14"/>
  <c r="IZ79" i="14"/>
  <c r="BA79" i="14"/>
  <c r="IU79" i="14" s="1"/>
  <c r="AF79" i="14"/>
  <c r="BF79" i="14"/>
  <c r="JC79" i="14"/>
  <c r="AM79" i="14"/>
  <c r="CA79" i="14"/>
  <c r="JF79" i="14"/>
  <c r="CD79" i="14"/>
  <c r="BB79" i="14"/>
  <c r="AK79" i="14"/>
  <c r="X79" i="14"/>
  <c r="IY79" i="14"/>
  <c r="AI79" i="14"/>
  <c r="CE79" i="14" s="1"/>
  <c r="BO79" i="14"/>
  <c r="JB79" i="14"/>
  <c r="BN79" i="14"/>
  <c r="IW79" i="14"/>
  <c r="AL79" i="14"/>
  <c r="EN79" i="14" s="1"/>
  <c r="AG79" i="14"/>
  <c r="BM79" i="14"/>
  <c r="AN79" i="14"/>
  <c r="BP79" i="14"/>
  <c r="BJ79" i="14"/>
  <c r="IX79" i="14"/>
  <c r="AH79" i="14"/>
  <c r="JH79" i="14"/>
  <c r="IR79" i="14"/>
  <c r="IS79" i="14"/>
  <c r="AX78" i="14"/>
  <c r="AY78" i="14"/>
  <c r="JE77" i="14"/>
  <c r="BW78" i="14"/>
  <c r="BU78" i="14"/>
  <c r="AU77" i="14" l="1"/>
  <c r="DK96" i="14"/>
  <c r="DU96" i="14" s="1"/>
  <c r="DQ96" i="14" s="1"/>
  <c r="DT96" i="14" s="1"/>
  <c r="AP78" i="14"/>
  <c r="CF79" i="14"/>
  <c r="CG79" i="14" s="1"/>
  <c r="AW79" i="14"/>
  <c r="BC98" i="14"/>
  <c r="BB98" i="14"/>
  <c r="BA98" i="14"/>
  <c r="AV98" i="14"/>
  <c r="AZ97" i="14"/>
  <c r="AR78" i="14"/>
  <c r="AU78" i="14"/>
  <c r="BQ99" i="14"/>
  <c r="BX99" i="14" s="1"/>
  <c r="DH96" i="14"/>
  <c r="CU79" i="14"/>
  <c r="CT79" i="14"/>
  <c r="CS79" i="14"/>
  <c r="AI98" i="14"/>
  <c r="AH98" i="14"/>
  <c r="AG98" i="14"/>
  <c r="AF98" i="14"/>
  <c r="GS98" i="14"/>
  <c r="GW98" i="14"/>
  <c r="HA98" i="14"/>
  <c r="GR98" i="14"/>
  <c r="GV98" i="14"/>
  <c r="GZ98" i="14"/>
  <c r="GU98" i="14"/>
  <c r="GY98" i="14"/>
  <c r="HC98" i="14"/>
  <c r="GT98" i="14"/>
  <c r="GX98" i="14"/>
  <c r="HB98" i="14"/>
  <c r="GP98" i="14"/>
  <c r="FM98" i="14"/>
  <c r="GQ98" i="14"/>
  <c r="EZ98" i="14"/>
  <c r="FK98" i="14"/>
  <c r="GO98" i="14"/>
  <c r="FL98" i="14"/>
  <c r="FG98" i="14"/>
  <c r="FB98" i="14"/>
  <c r="EQ98" i="14"/>
  <c r="DX98" i="14"/>
  <c r="FH98" i="14"/>
  <c r="FC98" i="14"/>
  <c r="FA98" i="14"/>
  <c r="ER98" i="14"/>
  <c r="FI98" i="14"/>
  <c r="FE98" i="14"/>
  <c r="FD98" i="14"/>
  <c r="EY98" i="14"/>
  <c r="FJ98" i="14"/>
  <c r="FF98" i="14"/>
  <c r="EP98" i="14"/>
  <c r="DC98" i="14"/>
  <c r="DD98" i="14"/>
  <c r="DV98" i="14"/>
  <c r="DO98" i="14"/>
  <c r="DN98" i="14"/>
  <c r="CK98" i="14"/>
  <c r="CO98" i="14"/>
  <c r="CI98" i="14"/>
  <c r="BY98" i="14"/>
  <c r="CP98" i="14"/>
  <c r="CJ98" i="14"/>
  <c r="EM98" i="14"/>
  <c r="EO98" i="14"/>
  <c r="EA97" i="14"/>
  <c r="DP97" i="14"/>
  <c r="DR97" i="14"/>
  <c r="DG97" i="14"/>
  <c r="DE97" i="14"/>
  <c r="DI97" i="14" s="1"/>
  <c r="DM97" i="14"/>
  <c r="EE97" i="14" s="1"/>
  <c r="T98" i="14"/>
  <c r="DF98" i="14" s="1"/>
  <c r="HD97" i="14"/>
  <c r="CT97" i="14"/>
  <c r="CS97" i="14"/>
  <c r="FN97" i="14"/>
  <c r="JK79" i="14"/>
  <c r="JL79" i="14" s="1"/>
  <c r="W98" i="14"/>
  <c r="F98" i="14"/>
  <c r="E98" i="14"/>
  <c r="S99" i="14"/>
  <c r="A100" i="14"/>
  <c r="U80" i="14"/>
  <c r="BT79" i="14"/>
  <c r="BS79" i="14"/>
  <c r="IS80" i="14"/>
  <c r="IR80" i="14"/>
  <c r="U79" i="14"/>
  <c r="GN79" i="14"/>
  <c r="BR80" i="14"/>
  <c r="JI79" i="14"/>
  <c r="FU80" i="14"/>
  <c r="GL80" i="14"/>
  <c r="GC80" i="14"/>
  <c r="FW80" i="14"/>
  <c r="FR80" i="14"/>
  <c r="GI80" i="14"/>
  <c r="FQ80" i="14"/>
  <c r="GH80" i="14"/>
  <c r="FX80" i="14"/>
  <c r="FS80" i="14"/>
  <c r="GJ80" i="14"/>
  <c r="GE80" i="14"/>
  <c r="AH80" i="14"/>
  <c r="GD80" i="14"/>
  <c r="FT80" i="14"/>
  <c r="GK80" i="14"/>
  <c r="FO80" i="14"/>
  <c r="GF80" i="14"/>
  <c r="GA80" i="14"/>
  <c r="FY80" i="14"/>
  <c r="FP80" i="14"/>
  <c r="GG80" i="14"/>
  <c r="FV80" i="14"/>
  <c r="GM80" i="14"/>
  <c r="AI80" i="14"/>
  <c r="CE80" i="14" s="1"/>
  <c r="BB80" i="14"/>
  <c r="AG80" i="14"/>
  <c r="BC80" i="14"/>
  <c r="FZ79" i="14"/>
  <c r="JE78" i="14"/>
  <c r="JD79" i="14"/>
  <c r="CL79" i="14" l="1"/>
  <c r="CW79" i="14" s="1"/>
  <c r="AP79" i="14" s="1"/>
  <c r="FN98" i="14"/>
  <c r="T99" i="14"/>
  <c r="DF99" i="14" s="1"/>
  <c r="BA99" i="14"/>
  <c r="BC99" i="14"/>
  <c r="BB99" i="14"/>
  <c r="AV99" i="14"/>
  <c r="DK97" i="14"/>
  <c r="DU97" i="14" s="1"/>
  <c r="DQ97" i="14" s="1"/>
  <c r="DT97" i="14" s="1"/>
  <c r="DH97" i="14"/>
  <c r="BQ100" i="14"/>
  <c r="BX100" i="14" s="1"/>
  <c r="HD98" i="14"/>
  <c r="AI99" i="14"/>
  <c r="AH99" i="14"/>
  <c r="AG99" i="14"/>
  <c r="AF99" i="14"/>
  <c r="GS99" i="14"/>
  <c r="GW99" i="14"/>
  <c r="HA99" i="14"/>
  <c r="GR99" i="14"/>
  <c r="GV99" i="14"/>
  <c r="GZ99" i="14"/>
  <c r="GU99" i="14"/>
  <c r="GY99" i="14"/>
  <c r="HC99" i="14"/>
  <c r="GT99" i="14"/>
  <c r="GX99" i="14"/>
  <c r="HB99" i="14"/>
  <c r="GQ99" i="14"/>
  <c r="EZ99" i="14"/>
  <c r="FK99" i="14"/>
  <c r="GO99" i="14"/>
  <c r="FL99" i="14"/>
  <c r="GP99" i="14"/>
  <c r="FM99" i="14"/>
  <c r="FH99" i="14"/>
  <c r="FC99" i="14"/>
  <c r="FA99" i="14"/>
  <c r="ER99" i="14"/>
  <c r="FI99" i="14"/>
  <c r="FE99" i="14"/>
  <c r="FD99" i="14"/>
  <c r="EY99" i="14"/>
  <c r="FJ99" i="14"/>
  <c r="FF99" i="14"/>
  <c r="EP99" i="14"/>
  <c r="FG99" i="14"/>
  <c r="FB99" i="14"/>
  <c r="EQ99" i="14"/>
  <c r="DX99" i="14"/>
  <c r="DD99" i="14"/>
  <c r="DV99" i="14"/>
  <c r="DO99" i="14"/>
  <c r="DN99" i="14"/>
  <c r="DC99" i="14"/>
  <c r="CO99" i="14"/>
  <c r="CI99" i="14"/>
  <c r="BY99" i="14"/>
  <c r="CP99" i="14"/>
  <c r="CJ99" i="14"/>
  <c r="CK99" i="14"/>
  <c r="EM99" i="14"/>
  <c r="EO99" i="14"/>
  <c r="CM79" i="14"/>
  <c r="CX79" i="14" s="1"/>
  <c r="CH79" i="14"/>
  <c r="CN79" i="14" s="1"/>
  <c r="CY79" i="14" s="1"/>
  <c r="ET98" i="14"/>
  <c r="EA98" i="14"/>
  <c r="DR98" i="14"/>
  <c r="DG98" i="14"/>
  <c r="DE98" i="14"/>
  <c r="DP98" i="14"/>
  <c r="DM98" i="14"/>
  <c r="EE98" i="14" s="1"/>
  <c r="JM79" i="14"/>
  <c r="JJ79" i="14"/>
  <c r="BV79" i="14"/>
  <c r="EV79" i="14" s="1"/>
  <c r="EW79" i="14" s="1"/>
  <c r="EX79" i="14" s="1"/>
  <c r="S100" i="14"/>
  <c r="W99" i="14"/>
  <c r="F99" i="14"/>
  <c r="E99" i="14"/>
  <c r="A101" i="14"/>
  <c r="GB80" i="14"/>
  <c r="GN80" i="14" s="1"/>
  <c r="AF80" i="14"/>
  <c r="BA80" i="14"/>
  <c r="IU80" i="14" s="1"/>
  <c r="BT80" i="14"/>
  <c r="BS80" i="14"/>
  <c r="BR81" i="14"/>
  <c r="U81" i="14"/>
  <c r="FZ80" i="14"/>
  <c r="GB81" i="14"/>
  <c r="FV81" i="14"/>
  <c r="GM81" i="14"/>
  <c r="FQ81" i="14"/>
  <c r="GH81" i="14"/>
  <c r="FX81" i="14"/>
  <c r="FW81" i="14"/>
  <c r="FR81" i="14"/>
  <c r="GI81" i="14"/>
  <c r="GD81" i="14"/>
  <c r="FT81" i="14"/>
  <c r="GK81" i="14"/>
  <c r="FS81" i="14"/>
  <c r="GJ81" i="14"/>
  <c r="GE81" i="14"/>
  <c r="FY81" i="14"/>
  <c r="FP81" i="14"/>
  <c r="GG81" i="14"/>
  <c r="AI81" i="14"/>
  <c r="CE81" i="14" s="1"/>
  <c r="AH81" i="14"/>
  <c r="FO81" i="14"/>
  <c r="GF81" i="14"/>
  <c r="GA81" i="14"/>
  <c r="FU81" i="14"/>
  <c r="GL81" i="14"/>
  <c r="GC81" i="14"/>
  <c r="JG81" i="14"/>
  <c r="JF81" i="14"/>
  <c r="AG81" i="14"/>
  <c r="AF81" i="14"/>
  <c r="JH81" i="14"/>
  <c r="AX79" i="14"/>
  <c r="AY79" i="14"/>
  <c r="AS79" i="14" l="1"/>
  <c r="T100" i="14"/>
  <c r="DF100" i="14" s="1"/>
  <c r="BB100" i="14"/>
  <c r="BA100" i="14"/>
  <c r="BC100" i="14"/>
  <c r="AV100" i="14"/>
  <c r="AR79" i="14"/>
  <c r="AU79" i="14"/>
  <c r="BQ101" i="14"/>
  <c r="BX101" i="14" s="1"/>
  <c r="DI98" i="14"/>
  <c r="DK98" i="14" s="1"/>
  <c r="DU98" i="14" s="1"/>
  <c r="DH98" i="14"/>
  <c r="EA99" i="14"/>
  <c r="DE99" i="14"/>
  <c r="DI99" i="14" s="1"/>
  <c r="DP99" i="14"/>
  <c r="DR99" i="14"/>
  <c r="DG99" i="14"/>
  <c r="DM99" i="14"/>
  <c r="EE99" i="14" s="1"/>
  <c r="FN99" i="14"/>
  <c r="HD99" i="14"/>
  <c r="AI100" i="14"/>
  <c r="AH100" i="14"/>
  <c r="AG100" i="14"/>
  <c r="AF100" i="14"/>
  <c r="GS100" i="14"/>
  <c r="GW100" i="14"/>
  <c r="HA100" i="14"/>
  <c r="GR100" i="14"/>
  <c r="GV100" i="14"/>
  <c r="GZ100" i="14"/>
  <c r="GU100" i="14"/>
  <c r="GY100" i="14"/>
  <c r="HC100" i="14"/>
  <c r="GT100" i="14"/>
  <c r="GX100" i="14"/>
  <c r="HB100" i="14"/>
  <c r="GQ100" i="14"/>
  <c r="EZ100" i="14"/>
  <c r="FK100" i="14"/>
  <c r="GO100" i="14"/>
  <c r="FL100" i="14"/>
  <c r="GP100" i="14"/>
  <c r="FM100" i="14"/>
  <c r="FI100" i="14"/>
  <c r="FE100" i="14"/>
  <c r="FD100" i="14"/>
  <c r="EY100" i="14"/>
  <c r="FJ100" i="14"/>
  <c r="FF100" i="14"/>
  <c r="EP100" i="14"/>
  <c r="FG100" i="14"/>
  <c r="FB100" i="14"/>
  <c r="EQ100" i="14"/>
  <c r="DX100" i="14"/>
  <c r="FH100" i="14"/>
  <c r="FC100" i="14"/>
  <c r="FA100" i="14"/>
  <c r="ER100" i="14"/>
  <c r="DV100" i="14"/>
  <c r="DO100" i="14"/>
  <c r="DN100" i="14"/>
  <c r="DC100" i="14"/>
  <c r="DD100" i="14"/>
  <c r="CP100" i="14"/>
  <c r="CJ100" i="14"/>
  <c r="CK100" i="14"/>
  <c r="CO100" i="14"/>
  <c r="CI100" i="14"/>
  <c r="BY100" i="14"/>
  <c r="EM100" i="14"/>
  <c r="EO100" i="14"/>
  <c r="ET99" i="14"/>
  <c r="JJ80" i="14"/>
  <c r="BV80" i="14"/>
  <c r="EV80" i="14" s="1"/>
  <c r="EW80" i="14" s="1"/>
  <c r="EX80" i="14" s="1"/>
  <c r="JK81" i="14"/>
  <c r="JL81" i="14" s="1"/>
  <c r="S101" i="14"/>
  <c r="W100" i="14"/>
  <c r="E100" i="14"/>
  <c r="F100" i="14"/>
  <c r="IR81" i="14"/>
  <c r="IS81" i="14" s="1"/>
  <c r="A102" i="14"/>
  <c r="BC81" i="14"/>
  <c r="FZ81" i="14"/>
  <c r="U82" i="14"/>
  <c r="BT81" i="14"/>
  <c r="BS81" i="14"/>
  <c r="JI81" i="14"/>
  <c r="GN81" i="14"/>
  <c r="BR82" i="14"/>
  <c r="FQ82" i="14"/>
  <c r="GH82" i="14"/>
  <c r="FX82" i="14"/>
  <c r="FS82" i="14"/>
  <c r="GJ82" i="14"/>
  <c r="GE82" i="14"/>
  <c r="GD82" i="14"/>
  <c r="FT82" i="14"/>
  <c r="GK82" i="14"/>
  <c r="FO82" i="14"/>
  <c r="GF82" i="14"/>
  <c r="GA82" i="14"/>
  <c r="FY82" i="14"/>
  <c r="FP82" i="14"/>
  <c r="GG82" i="14"/>
  <c r="GB82" i="14"/>
  <c r="FV82" i="14"/>
  <c r="GM82" i="14"/>
  <c r="FU82" i="14"/>
  <c r="GL82" i="14"/>
  <c r="GC82" i="14"/>
  <c r="FW82" i="14"/>
  <c r="FR82" i="14"/>
  <c r="GI82" i="14"/>
  <c r="JG82" i="14"/>
  <c r="AG82" i="14"/>
  <c r="BC82" i="14"/>
  <c r="JF82" i="14"/>
  <c r="JH82" i="14"/>
  <c r="AI82" i="14"/>
  <c r="CE82" i="14" s="1"/>
  <c r="AH82" i="14"/>
  <c r="DK99" i="14" l="1"/>
  <c r="DU99" i="14" s="1"/>
  <c r="T101" i="14"/>
  <c r="DF101" i="14" s="1"/>
  <c r="BC101" i="14"/>
  <c r="BB101" i="14"/>
  <c r="BA101" i="14"/>
  <c r="AV101" i="14"/>
  <c r="DH99" i="14"/>
  <c r="EA100" i="14"/>
  <c r="DE100" i="14"/>
  <c r="DP100" i="14"/>
  <c r="DR100" i="14"/>
  <c r="DG100" i="14"/>
  <c r="DM100" i="14"/>
  <c r="EE100" i="14" s="1"/>
  <c r="FN100" i="14"/>
  <c r="BQ102" i="14"/>
  <c r="BX102" i="14" s="1"/>
  <c r="HD100" i="14"/>
  <c r="ET100" i="14"/>
  <c r="AI101" i="14"/>
  <c r="AH101" i="14"/>
  <c r="AG101" i="14"/>
  <c r="AF101" i="14"/>
  <c r="GS101" i="14"/>
  <c r="GW101" i="14"/>
  <c r="HA101" i="14"/>
  <c r="GR101" i="14"/>
  <c r="GV101" i="14"/>
  <c r="GZ101" i="14"/>
  <c r="GU101" i="14"/>
  <c r="GY101" i="14"/>
  <c r="HC101" i="14"/>
  <c r="GT101" i="14"/>
  <c r="GX101" i="14"/>
  <c r="HB101" i="14"/>
  <c r="GO101" i="14"/>
  <c r="FL101" i="14"/>
  <c r="GP101" i="14"/>
  <c r="FM101" i="14"/>
  <c r="GQ101" i="14"/>
  <c r="EZ101" i="14"/>
  <c r="FK101" i="14"/>
  <c r="FJ101" i="14"/>
  <c r="FF101" i="14"/>
  <c r="EP101" i="14"/>
  <c r="FG101" i="14"/>
  <c r="FB101" i="14"/>
  <c r="EQ101" i="14"/>
  <c r="DX101" i="14"/>
  <c r="FH101" i="14"/>
  <c r="FC101" i="14"/>
  <c r="FA101" i="14"/>
  <c r="ER101" i="14"/>
  <c r="FI101" i="14"/>
  <c r="FE101" i="14"/>
  <c r="FD101" i="14"/>
  <c r="EY101" i="14"/>
  <c r="DC101" i="14"/>
  <c r="DD101" i="14"/>
  <c r="DV101" i="14"/>
  <c r="DO101" i="14"/>
  <c r="DN101" i="14"/>
  <c r="CP101" i="14"/>
  <c r="CJ101" i="14"/>
  <c r="CK101" i="14"/>
  <c r="CO101" i="14"/>
  <c r="CI101" i="14"/>
  <c r="BY101" i="14"/>
  <c r="EM101" i="14"/>
  <c r="EO101" i="14"/>
  <c r="JJ81" i="14"/>
  <c r="BV81" i="14"/>
  <c r="EV81" i="14" s="1"/>
  <c r="EW81" i="14" s="1"/>
  <c r="EX81" i="14" s="1"/>
  <c r="JK82" i="14"/>
  <c r="JL82" i="14" s="1"/>
  <c r="JM81" i="14"/>
  <c r="W101" i="14"/>
  <c r="F101" i="14"/>
  <c r="E101" i="14"/>
  <c r="S102" i="14"/>
  <c r="A103" i="14"/>
  <c r="IR82" i="14"/>
  <c r="IS82" i="14" s="1"/>
  <c r="AF82" i="14"/>
  <c r="BB81" i="14"/>
  <c r="BA81" i="14"/>
  <c r="IU81" i="14" s="1"/>
  <c r="BB82" i="14"/>
  <c r="BA82" i="14"/>
  <c r="IU82" i="14" s="1"/>
  <c r="JI82" i="14"/>
  <c r="AF83" i="14"/>
  <c r="GB83" i="14"/>
  <c r="FV83" i="14"/>
  <c r="GM83" i="14"/>
  <c r="FQ83" i="14"/>
  <c r="GH83" i="14"/>
  <c r="FX83" i="14"/>
  <c r="FW83" i="14"/>
  <c r="FR83" i="14"/>
  <c r="GI83" i="14"/>
  <c r="GD83" i="14"/>
  <c r="FT83" i="14"/>
  <c r="GK83" i="14"/>
  <c r="FS83" i="14"/>
  <c r="GJ83" i="14"/>
  <c r="GE83" i="14"/>
  <c r="FY83" i="14"/>
  <c r="FP83" i="14"/>
  <c r="GG83" i="14"/>
  <c r="FO83" i="14"/>
  <c r="GF83" i="14"/>
  <c r="GA83" i="14"/>
  <c r="FU83" i="14"/>
  <c r="GL83" i="14"/>
  <c r="GC83" i="14"/>
  <c r="BA83" i="14"/>
  <c r="IU83" i="14" s="1"/>
  <c r="AG83" i="14"/>
  <c r="AI83" i="14"/>
  <c r="CE83" i="14" s="1"/>
  <c r="JH83" i="14"/>
  <c r="AH83" i="14"/>
  <c r="JF83" i="14"/>
  <c r="JG83" i="14"/>
  <c r="BU81" i="14"/>
  <c r="BW81" i="14"/>
  <c r="GN82" i="14"/>
  <c r="FZ82" i="14"/>
  <c r="U83" i="14"/>
  <c r="IR83" i="14"/>
  <c r="IS83" i="14"/>
  <c r="BR83" i="14"/>
  <c r="BT82" i="14"/>
  <c r="BS82" i="14"/>
  <c r="FN101" i="14" l="1"/>
  <c r="BC102" i="14"/>
  <c r="BB102" i="14"/>
  <c r="BA102" i="14"/>
  <c r="AV102" i="14"/>
  <c r="AI102" i="14"/>
  <c r="CE102" i="14" s="1"/>
  <c r="AH102" i="14"/>
  <c r="AG102" i="14"/>
  <c r="AF102" i="14"/>
  <c r="GS102" i="14"/>
  <c r="GW102" i="14"/>
  <c r="HA102" i="14"/>
  <c r="GR102" i="14"/>
  <c r="GV102" i="14"/>
  <c r="GZ102" i="14"/>
  <c r="GU102" i="14"/>
  <c r="GY102" i="14"/>
  <c r="HC102" i="14"/>
  <c r="GT102" i="14"/>
  <c r="GX102" i="14"/>
  <c r="HB102" i="14"/>
  <c r="GP102" i="14"/>
  <c r="FM102" i="14"/>
  <c r="GQ102" i="14"/>
  <c r="EZ102" i="14"/>
  <c r="FK102" i="14"/>
  <c r="GO102" i="14"/>
  <c r="FL102" i="14"/>
  <c r="FG102" i="14"/>
  <c r="FB102" i="14"/>
  <c r="EQ102" i="14"/>
  <c r="DX102" i="14"/>
  <c r="FH102" i="14"/>
  <c r="FC102" i="14"/>
  <c r="FA102" i="14"/>
  <c r="ER102" i="14"/>
  <c r="FI102" i="14"/>
  <c r="FE102" i="14"/>
  <c r="FD102" i="14"/>
  <c r="EY102" i="14"/>
  <c r="FJ102" i="14"/>
  <c r="FF102" i="14"/>
  <c r="EP102" i="14"/>
  <c r="DC102" i="14"/>
  <c r="DD102" i="14"/>
  <c r="DV102" i="14"/>
  <c r="DO102" i="14"/>
  <c r="DN102" i="14"/>
  <c r="CK102" i="14"/>
  <c r="CO102" i="14"/>
  <c r="CI102" i="14"/>
  <c r="BY102" i="14"/>
  <c r="CP102" i="14"/>
  <c r="CJ102" i="14"/>
  <c r="EO102" i="14"/>
  <c r="EM102" i="14"/>
  <c r="HD101" i="14"/>
  <c r="DH100" i="14"/>
  <c r="DI100" i="14"/>
  <c r="DK100" i="14" s="1"/>
  <c r="DU100" i="14" s="1"/>
  <c r="ET101" i="14"/>
  <c r="BQ103" i="14"/>
  <c r="BX103" i="14" s="1"/>
  <c r="EA101" i="14"/>
  <c r="DP101" i="14"/>
  <c r="DR101" i="14"/>
  <c r="DG101" i="14"/>
  <c r="DE101" i="14"/>
  <c r="DM101" i="14"/>
  <c r="EE101" i="14" s="1"/>
  <c r="T102" i="14"/>
  <c r="DF102" i="14" s="1"/>
  <c r="JJ82" i="14"/>
  <c r="BV82" i="14"/>
  <c r="EV82" i="14" s="1"/>
  <c r="EW82" i="14" s="1"/>
  <c r="EX82" i="14" s="1"/>
  <c r="JK83" i="14"/>
  <c r="JL83" i="14" s="1"/>
  <c r="JM82" i="14"/>
  <c r="W102" i="14"/>
  <c r="F102" i="14"/>
  <c r="E102" i="14"/>
  <c r="FX102" i="14"/>
  <c r="CA102" i="14"/>
  <c r="FY102" i="14"/>
  <c r="FS102" i="14"/>
  <c r="CD102" i="14"/>
  <c r="FQ102" i="14"/>
  <c r="FT102" i="14"/>
  <c r="GB102" i="14"/>
  <c r="X102" i="14"/>
  <c r="BL102" i="14"/>
  <c r="AM102" i="14"/>
  <c r="BJ102" i="14"/>
  <c r="GA102" i="14"/>
  <c r="JN102" i="14"/>
  <c r="GJ102" i="14"/>
  <c r="GC102" i="14"/>
  <c r="JB102" i="14"/>
  <c r="FU102" i="14"/>
  <c r="JF102" i="14"/>
  <c r="IX102" i="14"/>
  <c r="AK102" i="14"/>
  <c r="BN102" i="14"/>
  <c r="IW102" i="14"/>
  <c r="JH102" i="14"/>
  <c r="AN102" i="14"/>
  <c r="AW102" i="14" s="1"/>
  <c r="GL102" i="14"/>
  <c r="BO102" i="14"/>
  <c r="FP102" i="14"/>
  <c r="FO102" i="14"/>
  <c r="FV102" i="14"/>
  <c r="GD102" i="14"/>
  <c r="GM102" i="14"/>
  <c r="AJ102" i="14"/>
  <c r="BF102" i="14"/>
  <c r="BG102" i="14" s="1"/>
  <c r="DS102" i="14" s="1"/>
  <c r="GK102" i="14"/>
  <c r="IZ102" i="14"/>
  <c r="GH102" i="14"/>
  <c r="FW102" i="14"/>
  <c r="FR102" i="14"/>
  <c r="GF102" i="14"/>
  <c r="JG102" i="14"/>
  <c r="GE102" i="14"/>
  <c r="IY102" i="14"/>
  <c r="GG102" i="14"/>
  <c r="GI102" i="14"/>
  <c r="AL102" i="14"/>
  <c r="EN102" i="14" s="1"/>
  <c r="BM102" i="14"/>
  <c r="BP102" i="14" s="1"/>
  <c r="BR102" i="14"/>
  <c r="S103" i="14"/>
  <c r="BC83" i="14"/>
  <c r="IR102" i="14"/>
  <c r="IS102" i="14"/>
  <c r="A104" i="14"/>
  <c r="BB83" i="14"/>
  <c r="JC81" i="14"/>
  <c r="JN81" i="14"/>
  <c r="BR84" i="14"/>
  <c r="FS84" i="14"/>
  <c r="GJ84" i="14"/>
  <c r="FV84" i="14"/>
  <c r="GM84" i="14"/>
  <c r="FY84" i="14"/>
  <c r="FX84" i="14"/>
  <c r="FO84" i="14"/>
  <c r="GF84" i="14"/>
  <c r="FR84" i="14"/>
  <c r="GI84" i="14"/>
  <c r="FU84" i="14"/>
  <c r="GL84" i="14"/>
  <c r="FT84" i="14"/>
  <c r="GK84" i="14"/>
  <c r="GB84" i="14"/>
  <c r="GE84" i="14"/>
  <c r="FQ84" i="14"/>
  <c r="GH84" i="14"/>
  <c r="FP84" i="14"/>
  <c r="GG84" i="14"/>
  <c r="FW84" i="14"/>
  <c r="GA84" i="14"/>
  <c r="GD84" i="14"/>
  <c r="GC84" i="14"/>
  <c r="AH84" i="14"/>
  <c r="BC84" i="14"/>
  <c r="AF84" i="14"/>
  <c r="AG84" i="14"/>
  <c r="BO84" i="14"/>
  <c r="JE81" i="14"/>
  <c r="BU82" i="14"/>
  <c r="BW82" i="14"/>
  <c r="IS84" i="14"/>
  <c r="IR84" i="14"/>
  <c r="BT83" i="14"/>
  <c r="BS83" i="14"/>
  <c r="JI83" i="14"/>
  <c r="GN83" i="14"/>
  <c r="FZ83" i="14"/>
  <c r="HD102" i="14" l="1"/>
  <c r="T103" i="14"/>
  <c r="DF103" i="14" s="1"/>
  <c r="BA103" i="14"/>
  <c r="BC103" i="14"/>
  <c r="BB103" i="14"/>
  <c r="AV103" i="14"/>
  <c r="BQ104" i="14"/>
  <c r="BX104" i="14" s="1"/>
  <c r="CU102" i="14"/>
  <c r="CT102" i="14"/>
  <c r="CS102" i="14"/>
  <c r="ET102" i="14"/>
  <c r="FN102" i="14"/>
  <c r="AI103" i="14"/>
  <c r="AH103" i="14"/>
  <c r="AG103" i="14"/>
  <c r="AF103" i="14"/>
  <c r="GS103" i="14"/>
  <c r="GW103" i="14"/>
  <c r="HA103" i="14"/>
  <c r="GR103" i="14"/>
  <c r="GV103" i="14"/>
  <c r="GZ103" i="14"/>
  <c r="GU103" i="14"/>
  <c r="GY103" i="14"/>
  <c r="HC103" i="14"/>
  <c r="GT103" i="14"/>
  <c r="GX103" i="14"/>
  <c r="HB103" i="14"/>
  <c r="GQ103" i="14"/>
  <c r="EZ103" i="14"/>
  <c r="FK103" i="14"/>
  <c r="GO103" i="14"/>
  <c r="FL103" i="14"/>
  <c r="GP103" i="14"/>
  <c r="FM103" i="14"/>
  <c r="FH103" i="14"/>
  <c r="FC103" i="14"/>
  <c r="FA103" i="14"/>
  <c r="ER103" i="14"/>
  <c r="FI103" i="14"/>
  <c r="FE103" i="14"/>
  <c r="FD103" i="14"/>
  <c r="EY103" i="14"/>
  <c r="FJ103" i="14"/>
  <c r="FF103" i="14"/>
  <c r="EP103" i="14"/>
  <c r="FG103" i="14"/>
  <c r="FB103" i="14"/>
  <c r="EQ103" i="14"/>
  <c r="DX103" i="14"/>
  <c r="DD103" i="14"/>
  <c r="DV103" i="14"/>
  <c r="DO103" i="14"/>
  <c r="DN103" i="14"/>
  <c r="DC103" i="14"/>
  <c r="CO103" i="14"/>
  <c r="CI103" i="14"/>
  <c r="BY103" i="14"/>
  <c r="CP103" i="14"/>
  <c r="CJ103" i="14"/>
  <c r="CK103" i="14"/>
  <c r="EO103" i="14"/>
  <c r="EM103" i="14"/>
  <c r="CF102" i="14"/>
  <c r="CV102" i="14"/>
  <c r="DI101" i="14"/>
  <c r="DK101" i="14" s="1"/>
  <c r="DU101" i="14" s="1"/>
  <c r="DH101" i="14"/>
  <c r="EA102" i="14"/>
  <c r="DR102" i="14"/>
  <c r="DG102" i="14"/>
  <c r="DE102" i="14"/>
  <c r="DP102" i="14"/>
  <c r="DM102" i="14"/>
  <c r="EE102" i="14" s="1"/>
  <c r="JK102" i="14"/>
  <c r="JL102" i="14" s="1"/>
  <c r="JM83" i="14"/>
  <c r="JJ83" i="14"/>
  <c r="BV83" i="14"/>
  <c r="EV83" i="14" s="1"/>
  <c r="EW83" i="14" s="1"/>
  <c r="EX83" i="14" s="1"/>
  <c r="GN102" i="14"/>
  <c r="W103" i="14"/>
  <c r="F103" i="14"/>
  <c r="E103" i="14"/>
  <c r="FZ102" i="14"/>
  <c r="S104" i="14"/>
  <c r="U102" i="14"/>
  <c r="BT102" i="14"/>
  <c r="BS102" i="14"/>
  <c r="JI102" i="14"/>
  <c r="AZ102" i="14"/>
  <c r="IU102" i="14" s="1"/>
  <c r="IS136" i="14"/>
  <c r="IR136" i="14"/>
  <c r="A105" i="14"/>
  <c r="BA84" i="14"/>
  <c r="IU84" i="14" s="1"/>
  <c r="BB84" i="14"/>
  <c r="JN82" i="14"/>
  <c r="JC82" i="14"/>
  <c r="GN84" i="14"/>
  <c r="U85" i="14"/>
  <c r="BR85" i="14"/>
  <c r="FZ84" i="14"/>
  <c r="JE82" i="14"/>
  <c r="IR85" i="14"/>
  <c r="IS85" i="14"/>
  <c r="FY85" i="14"/>
  <c r="FP85" i="14"/>
  <c r="GG85" i="14"/>
  <c r="GB85" i="14"/>
  <c r="FV85" i="14"/>
  <c r="GM85" i="14"/>
  <c r="FU85" i="14"/>
  <c r="GL85" i="14"/>
  <c r="GC85" i="14"/>
  <c r="FW85" i="14"/>
  <c r="FR85" i="14"/>
  <c r="GI85" i="14"/>
  <c r="FQ85" i="14"/>
  <c r="GH85" i="14"/>
  <c r="FX85" i="14"/>
  <c r="FS85" i="14"/>
  <c r="GJ85" i="14"/>
  <c r="GE85" i="14"/>
  <c r="GD85" i="14"/>
  <c r="FT85" i="14"/>
  <c r="GK85" i="14"/>
  <c r="FO85" i="14"/>
  <c r="GF85" i="14"/>
  <c r="GA85" i="14"/>
  <c r="BO85" i="14"/>
  <c r="JF85" i="14"/>
  <c r="BC85" i="14"/>
  <c r="AH85" i="14"/>
  <c r="AF85" i="14"/>
  <c r="JH85" i="14"/>
  <c r="AG85" i="14"/>
  <c r="JG85" i="14"/>
  <c r="U84" i="14"/>
  <c r="BU83" i="14"/>
  <c r="BW83" i="14"/>
  <c r="BT84" i="14"/>
  <c r="BS84" i="14"/>
  <c r="T104" i="14" l="1"/>
  <c r="DF104" i="14" s="1"/>
  <c r="BB104" i="14"/>
  <c r="BA104" i="14"/>
  <c r="BC104" i="14"/>
  <c r="AV104" i="14"/>
  <c r="HD103" i="14"/>
  <c r="ET103" i="14"/>
  <c r="BQ105" i="14"/>
  <c r="BX105" i="14" s="1"/>
  <c r="EA103" i="14"/>
  <c r="DE103" i="14"/>
  <c r="DP103" i="14"/>
  <c r="DR103" i="14"/>
  <c r="DG103" i="14"/>
  <c r="DM103" i="14"/>
  <c r="EE103" i="14" s="1"/>
  <c r="FN103" i="14"/>
  <c r="AI104" i="14"/>
  <c r="AH104" i="14"/>
  <c r="AG104" i="14"/>
  <c r="AF104" i="14"/>
  <c r="GS104" i="14"/>
  <c r="GW104" i="14"/>
  <c r="HA104" i="14"/>
  <c r="GR104" i="14"/>
  <c r="GV104" i="14"/>
  <c r="GZ104" i="14"/>
  <c r="GU104" i="14"/>
  <c r="GY104" i="14"/>
  <c r="HC104" i="14"/>
  <c r="GT104" i="14"/>
  <c r="GX104" i="14"/>
  <c r="HB104" i="14"/>
  <c r="GQ104" i="14"/>
  <c r="EZ104" i="14"/>
  <c r="FK104" i="14"/>
  <c r="GO104" i="14"/>
  <c r="FL104" i="14"/>
  <c r="GP104" i="14"/>
  <c r="FM104" i="14"/>
  <c r="FI104" i="14"/>
  <c r="FE104" i="14"/>
  <c r="FD104" i="14"/>
  <c r="EY104" i="14"/>
  <c r="FJ104" i="14"/>
  <c r="FF104" i="14"/>
  <c r="EP104" i="14"/>
  <c r="FG104" i="14"/>
  <c r="FB104" i="14"/>
  <c r="EQ104" i="14"/>
  <c r="DX104" i="14"/>
  <c r="FH104" i="14"/>
  <c r="FC104" i="14"/>
  <c r="FA104" i="14"/>
  <c r="ER104" i="14"/>
  <c r="DV104" i="14"/>
  <c r="DO104" i="14"/>
  <c r="DN104" i="14"/>
  <c r="DC104" i="14"/>
  <c r="DD104" i="14"/>
  <c r="CP104" i="14"/>
  <c r="CJ104" i="14"/>
  <c r="CK104" i="14"/>
  <c r="CO104" i="14"/>
  <c r="CI104" i="14"/>
  <c r="BY104" i="14"/>
  <c r="EM104" i="14"/>
  <c r="EO104" i="14"/>
  <c r="DI102" i="14"/>
  <c r="DK102" i="14" s="1"/>
  <c r="DU102" i="14" s="1"/>
  <c r="DQ102" i="14" s="1"/>
  <c r="DT102" i="14" s="1"/>
  <c r="DH102" i="14"/>
  <c r="CG102" i="14"/>
  <c r="CL102" i="14"/>
  <c r="CW102" i="14" s="1"/>
  <c r="AS102" i="14" s="1"/>
  <c r="JM102" i="14"/>
  <c r="JJ84" i="14"/>
  <c r="BV84" i="14"/>
  <c r="EV84" i="14" s="1"/>
  <c r="EW84" i="14" s="1"/>
  <c r="EX84" i="14" s="1"/>
  <c r="JJ102" i="14"/>
  <c r="BV102" i="14"/>
  <c r="EV102" i="14" s="1"/>
  <c r="EW102" i="14" s="1"/>
  <c r="EX102" i="14" s="1"/>
  <c r="JK85" i="14"/>
  <c r="JL85" i="14" s="1"/>
  <c r="AX102" i="14"/>
  <c r="AY102" i="14"/>
  <c r="BU102" i="14"/>
  <c r="BW102" i="14"/>
  <c r="JC102" i="14" s="1"/>
  <c r="JD102" i="14" s="1"/>
  <c r="W104" i="14"/>
  <c r="E104" i="14"/>
  <c r="F104" i="14"/>
  <c r="S105" i="14"/>
  <c r="A106" i="14"/>
  <c r="JN83" i="14"/>
  <c r="JF84" i="14"/>
  <c r="JH84" i="14"/>
  <c r="JG84" i="14"/>
  <c r="JC83" i="14"/>
  <c r="GN85" i="14"/>
  <c r="FZ85" i="14"/>
  <c r="FU87" i="14"/>
  <c r="GL87" i="14"/>
  <c r="GC87" i="14"/>
  <c r="FW87" i="14"/>
  <c r="FR87" i="14"/>
  <c r="GI87" i="14"/>
  <c r="FQ87" i="14"/>
  <c r="GH87" i="14"/>
  <c r="FX87" i="14"/>
  <c r="FS87" i="14"/>
  <c r="GJ87" i="14"/>
  <c r="GE87" i="14"/>
  <c r="GD87" i="14"/>
  <c r="FT87" i="14"/>
  <c r="GK87" i="14"/>
  <c r="FO87" i="14"/>
  <c r="GF87" i="14"/>
  <c r="GA87" i="14"/>
  <c r="FY87" i="14"/>
  <c r="FP87" i="14"/>
  <c r="GG87" i="14"/>
  <c r="GB87" i="14"/>
  <c r="FV87" i="14"/>
  <c r="GM87" i="14"/>
  <c r="AF87" i="14"/>
  <c r="JF87" i="14"/>
  <c r="AG87" i="14"/>
  <c r="AI87" i="14"/>
  <c r="CE87" i="14" s="1"/>
  <c r="AH87" i="14"/>
  <c r="JH87" i="14"/>
  <c r="IX87" i="14"/>
  <c r="IY87" i="14" s="1"/>
  <c r="AN87" i="14"/>
  <c r="IZ87" i="14"/>
  <c r="JG87" i="14"/>
  <c r="BW84" i="14"/>
  <c r="BU84" i="14"/>
  <c r="JI85" i="14"/>
  <c r="BT85" i="14"/>
  <c r="BS85" i="14"/>
  <c r="JE83" i="14"/>
  <c r="T105" i="14" l="1"/>
  <c r="DF105" i="14" s="1"/>
  <c r="BC105" i="14"/>
  <c r="BB105" i="14"/>
  <c r="BA105" i="14"/>
  <c r="AV105" i="14"/>
  <c r="CV87" i="14"/>
  <c r="AW87" i="14"/>
  <c r="CF87" i="14"/>
  <c r="BQ106" i="14"/>
  <c r="BX106" i="14" s="1"/>
  <c r="CU87" i="14"/>
  <c r="CM102" i="14"/>
  <c r="CX102" i="14" s="1"/>
  <c r="CH102" i="14"/>
  <c r="CN102" i="14" s="1"/>
  <c r="CY102" i="14" s="1"/>
  <c r="EA104" i="14"/>
  <c r="DE104" i="14"/>
  <c r="DI104" i="14" s="1"/>
  <c r="DP104" i="14"/>
  <c r="DR104" i="14"/>
  <c r="DG104" i="14"/>
  <c r="DM104" i="14"/>
  <c r="EE104" i="14" s="1"/>
  <c r="DI103" i="14"/>
  <c r="DK103" i="14" s="1"/>
  <c r="DU103" i="14" s="1"/>
  <c r="DH103" i="14"/>
  <c r="JM85" i="14"/>
  <c r="FN104" i="14"/>
  <c r="HD104" i="14"/>
  <c r="AI105" i="14"/>
  <c r="CE105" i="14" s="1"/>
  <c r="AH105" i="14"/>
  <c r="AG105" i="14"/>
  <c r="AF105" i="14"/>
  <c r="GS105" i="14"/>
  <c r="GW105" i="14"/>
  <c r="HA105" i="14"/>
  <c r="GR105" i="14"/>
  <c r="GV105" i="14"/>
  <c r="GZ105" i="14"/>
  <c r="GU105" i="14"/>
  <c r="GY105" i="14"/>
  <c r="HC105" i="14"/>
  <c r="GT105" i="14"/>
  <c r="GX105" i="14"/>
  <c r="HB105" i="14"/>
  <c r="GO105" i="14"/>
  <c r="FL105" i="14"/>
  <c r="GP105" i="14"/>
  <c r="FM105" i="14"/>
  <c r="GQ105" i="14"/>
  <c r="EZ105" i="14"/>
  <c r="FK105" i="14"/>
  <c r="FJ105" i="14"/>
  <c r="FF105" i="14"/>
  <c r="EP105" i="14"/>
  <c r="FG105" i="14"/>
  <c r="FB105" i="14"/>
  <c r="EQ105" i="14"/>
  <c r="DX105" i="14"/>
  <c r="FH105" i="14"/>
  <c r="FC105" i="14"/>
  <c r="FA105" i="14"/>
  <c r="ER105" i="14"/>
  <c r="FI105" i="14"/>
  <c r="FE105" i="14"/>
  <c r="FD105" i="14"/>
  <c r="EY105" i="14"/>
  <c r="DC105" i="14"/>
  <c r="DD105" i="14"/>
  <c r="DV105" i="14"/>
  <c r="DO105" i="14"/>
  <c r="DN105" i="14"/>
  <c r="CP105" i="14"/>
  <c r="CJ105" i="14"/>
  <c r="CK105" i="14"/>
  <c r="CO105" i="14"/>
  <c r="CI105" i="14"/>
  <c r="BY105" i="14"/>
  <c r="EO105" i="14"/>
  <c r="EM105" i="14"/>
  <c r="ET104" i="14"/>
  <c r="JE102" i="14"/>
  <c r="JK87" i="14"/>
  <c r="JL87" i="14" s="1"/>
  <c r="JJ85" i="14"/>
  <c r="BV85" i="14"/>
  <c r="EV85" i="14" s="1"/>
  <c r="EW85" i="14" s="1"/>
  <c r="EX85" i="14" s="1"/>
  <c r="JK84" i="14"/>
  <c r="JM84" i="14" s="1"/>
  <c r="U105" i="14"/>
  <c r="S106" i="14"/>
  <c r="W105" i="14"/>
  <c r="F105" i="14"/>
  <c r="E105" i="14"/>
  <c r="AL105" i="14"/>
  <c r="EN105" i="14" s="1"/>
  <c r="BF105" i="14"/>
  <c r="GF105" i="14"/>
  <c r="GB105" i="14"/>
  <c r="GG105" i="14"/>
  <c r="BG105" i="14"/>
  <c r="DS105" i="14" s="1"/>
  <c r="JB105" i="14"/>
  <c r="AJ105" i="14"/>
  <c r="X105" i="14"/>
  <c r="IW105" i="14"/>
  <c r="FT105" i="14"/>
  <c r="FX105" i="14"/>
  <c r="JG105" i="14"/>
  <c r="BO105" i="14"/>
  <c r="FR105" i="14"/>
  <c r="BM105" i="14"/>
  <c r="IX105" i="14"/>
  <c r="AN105" i="14"/>
  <c r="JF105" i="14"/>
  <c r="IZ105" i="14"/>
  <c r="GJ105" i="14"/>
  <c r="FO105" i="14"/>
  <c r="IU105" i="14"/>
  <c r="GC105" i="14"/>
  <c r="GH105" i="14"/>
  <c r="GA105" i="14"/>
  <c r="FY105" i="14"/>
  <c r="BN105" i="14"/>
  <c r="GE105" i="14"/>
  <c r="JN105" i="14"/>
  <c r="BP105" i="14"/>
  <c r="CD105" i="14"/>
  <c r="FV105" i="14"/>
  <c r="FW105" i="14"/>
  <c r="FQ105" i="14"/>
  <c r="GD105" i="14"/>
  <c r="BL105" i="14"/>
  <c r="JC105" i="14"/>
  <c r="AK105" i="14"/>
  <c r="FP105" i="14"/>
  <c r="JH105" i="14"/>
  <c r="GI105" i="14"/>
  <c r="GM105" i="14"/>
  <c r="GK105" i="14"/>
  <c r="AM105" i="14"/>
  <c r="CA105" i="14"/>
  <c r="BJ105" i="14"/>
  <c r="GL105" i="14"/>
  <c r="IY105" i="14"/>
  <c r="FS105" i="14"/>
  <c r="FU105" i="14"/>
  <c r="BR105" i="14"/>
  <c r="AP102" i="14"/>
  <c r="A107" i="14"/>
  <c r="IW87" i="14"/>
  <c r="BA87" i="14"/>
  <c r="BB87" i="14"/>
  <c r="BC87" i="14"/>
  <c r="JB87" i="14"/>
  <c r="JI84" i="14"/>
  <c r="JC84" i="14"/>
  <c r="BA85" i="14"/>
  <c r="IU85" i="14" s="1"/>
  <c r="BB85" i="14"/>
  <c r="JN84" i="14"/>
  <c r="JE84" i="14"/>
  <c r="X87" i="14"/>
  <c r="AZ87" i="14" s="1"/>
  <c r="GN87" i="14"/>
  <c r="FZ87" i="14"/>
  <c r="JI87" i="14"/>
  <c r="BW85" i="14"/>
  <c r="BU85" i="14"/>
  <c r="U87" i="14"/>
  <c r="FN105" i="14" l="1"/>
  <c r="AU102" i="14"/>
  <c r="AR102" i="14"/>
  <c r="IU87" i="14"/>
  <c r="BC106" i="14"/>
  <c r="BB106" i="14"/>
  <c r="BA106" i="14"/>
  <c r="AV106" i="14"/>
  <c r="CF105" i="14"/>
  <c r="CG105" i="14" s="1"/>
  <c r="AW105" i="14"/>
  <c r="AQ102" i="14"/>
  <c r="AT102" i="14"/>
  <c r="AY87" i="14"/>
  <c r="AX87" i="14"/>
  <c r="DK104" i="14"/>
  <c r="DU104" i="14" s="1"/>
  <c r="HD105" i="14"/>
  <c r="CS87" i="14"/>
  <c r="DH104" i="14"/>
  <c r="CG87" i="14"/>
  <c r="CL87" i="14"/>
  <c r="CW87" i="14" s="1"/>
  <c r="BQ107" i="14"/>
  <c r="BX107" i="14" s="1"/>
  <c r="ET105" i="14"/>
  <c r="CU105" i="14"/>
  <c r="CT105" i="14"/>
  <c r="CS105" i="14"/>
  <c r="AI106" i="14"/>
  <c r="AH106" i="14"/>
  <c r="AG106" i="14"/>
  <c r="AF106" i="14"/>
  <c r="GS106" i="14"/>
  <c r="GW106" i="14"/>
  <c r="HA106" i="14"/>
  <c r="GR106" i="14"/>
  <c r="GV106" i="14"/>
  <c r="GZ106" i="14"/>
  <c r="GU106" i="14"/>
  <c r="GY106" i="14"/>
  <c r="HC106" i="14"/>
  <c r="GT106" i="14"/>
  <c r="GX106" i="14"/>
  <c r="HB106" i="14"/>
  <c r="GP106" i="14"/>
  <c r="FM106" i="14"/>
  <c r="GQ106" i="14"/>
  <c r="EZ106" i="14"/>
  <c r="FK106" i="14"/>
  <c r="GO106" i="14"/>
  <c r="FL106" i="14"/>
  <c r="FG106" i="14"/>
  <c r="FB106" i="14"/>
  <c r="EQ106" i="14"/>
  <c r="DX106" i="14"/>
  <c r="FH106" i="14"/>
  <c r="FC106" i="14"/>
  <c r="FA106" i="14"/>
  <c r="ER106" i="14"/>
  <c r="FI106" i="14"/>
  <c r="FE106" i="14"/>
  <c r="FD106" i="14"/>
  <c r="EY106" i="14"/>
  <c r="FJ106" i="14"/>
  <c r="FF106" i="14"/>
  <c r="EP106" i="14"/>
  <c r="DC106" i="14"/>
  <c r="DD106" i="14"/>
  <c r="DV106" i="14"/>
  <c r="DO106" i="14"/>
  <c r="DN106" i="14"/>
  <c r="CK106" i="14"/>
  <c r="CO106" i="14"/>
  <c r="CI106" i="14"/>
  <c r="BY106" i="14"/>
  <c r="CP106" i="14"/>
  <c r="CJ106" i="14"/>
  <c r="EM106" i="14"/>
  <c r="EO106" i="14"/>
  <c r="EA105" i="14"/>
  <c r="DP105" i="14"/>
  <c r="DR105" i="14"/>
  <c r="DG105" i="14"/>
  <c r="DE105" i="14"/>
  <c r="DM105" i="14"/>
  <c r="EE105" i="14" s="1"/>
  <c r="CT87" i="14"/>
  <c r="T106" i="14"/>
  <c r="DF106" i="14" s="1"/>
  <c r="JL84" i="14"/>
  <c r="JM87" i="14"/>
  <c r="JK105" i="14"/>
  <c r="JL105" i="14" s="1"/>
  <c r="JJ87" i="14"/>
  <c r="EV87" i="14"/>
  <c r="EW87" i="14" s="1"/>
  <c r="EX87" i="14" s="1"/>
  <c r="GN105" i="14"/>
  <c r="S107" i="14"/>
  <c r="FZ105" i="14"/>
  <c r="BS105" i="14"/>
  <c r="BT105" i="14"/>
  <c r="JI105" i="14"/>
  <c r="W106" i="14"/>
  <c r="F106" i="14"/>
  <c r="E106" i="14"/>
  <c r="JD105" i="14"/>
  <c r="A108" i="14"/>
  <c r="AM87" i="14"/>
  <c r="AL87" i="14"/>
  <c r="EN87" i="14" s="1"/>
  <c r="AJ87" i="14"/>
  <c r="DS87" i="14"/>
  <c r="DQ87" i="14" s="1"/>
  <c r="DT87" i="14" s="1"/>
  <c r="AK87" i="14"/>
  <c r="JC85" i="14"/>
  <c r="JN85" i="14"/>
  <c r="JE85" i="14"/>
  <c r="BA107" i="14" l="1"/>
  <c r="BC107" i="14"/>
  <c r="BB107" i="14"/>
  <c r="AV107" i="14"/>
  <c r="CL105" i="14"/>
  <c r="CW105" i="14" s="1"/>
  <c r="AS105" i="14" s="1"/>
  <c r="AP87" i="14"/>
  <c r="AS87" i="14"/>
  <c r="HD106" i="14"/>
  <c r="BQ108" i="14"/>
  <c r="BX108" i="14" s="1"/>
  <c r="AI107" i="14"/>
  <c r="CE107" i="14" s="1"/>
  <c r="AH107" i="14"/>
  <c r="AG107" i="14"/>
  <c r="AF107" i="14"/>
  <c r="GS107" i="14"/>
  <c r="GW107" i="14"/>
  <c r="HA107" i="14"/>
  <c r="GR107" i="14"/>
  <c r="GV107" i="14"/>
  <c r="GZ107" i="14"/>
  <c r="GU107" i="14"/>
  <c r="GY107" i="14"/>
  <c r="HC107" i="14"/>
  <c r="GT107" i="14"/>
  <c r="GX107" i="14"/>
  <c r="HB107" i="14"/>
  <c r="GQ107" i="14"/>
  <c r="EZ107" i="14"/>
  <c r="FK107" i="14"/>
  <c r="GO107" i="14"/>
  <c r="FL107" i="14"/>
  <c r="GP107" i="14"/>
  <c r="FM107" i="14"/>
  <c r="FH107" i="14"/>
  <c r="FC107" i="14"/>
  <c r="FA107" i="14"/>
  <c r="ER107" i="14"/>
  <c r="FI107" i="14"/>
  <c r="FE107" i="14"/>
  <c r="FD107" i="14"/>
  <c r="EY107" i="14"/>
  <c r="FJ107" i="14"/>
  <c r="FF107" i="14"/>
  <c r="EP107" i="14"/>
  <c r="FG107" i="14"/>
  <c r="FB107" i="14"/>
  <c r="EQ107" i="14"/>
  <c r="DX107" i="14"/>
  <c r="DD107" i="14"/>
  <c r="DV107" i="14"/>
  <c r="DO107" i="14"/>
  <c r="DN107" i="14"/>
  <c r="DC107" i="14"/>
  <c r="CO107" i="14"/>
  <c r="CI107" i="14"/>
  <c r="BY107" i="14"/>
  <c r="CP107" i="14"/>
  <c r="CJ107" i="14"/>
  <c r="CK107" i="14"/>
  <c r="EM107" i="14"/>
  <c r="EO107" i="14"/>
  <c r="DI105" i="14"/>
  <c r="DK105" i="14" s="1"/>
  <c r="DU105" i="14" s="1"/>
  <c r="DQ105" i="14" s="1"/>
  <c r="DT105" i="14" s="1"/>
  <c r="DH105" i="14"/>
  <c r="CM105" i="14"/>
  <c r="CX105" i="14" s="1"/>
  <c r="CH105" i="14"/>
  <c r="CN105" i="14" s="1"/>
  <c r="CY105" i="14" s="1"/>
  <c r="CM87" i="14"/>
  <c r="CX87" i="14" s="1"/>
  <c r="CH87" i="14"/>
  <c r="CN87" i="14" s="1"/>
  <c r="CY87" i="14" s="1"/>
  <c r="ET106" i="14"/>
  <c r="FN106" i="14"/>
  <c r="EA106" i="14"/>
  <c r="DR106" i="14"/>
  <c r="DG106" i="14"/>
  <c r="DE106" i="14"/>
  <c r="DP106" i="14"/>
  <c r="DM106" i="14"/>
  <c r="EE106" i="14" s="1"/>
  <c r="T107" i="14"/>
  <c r="DF107" i="14" s="1"/>
  <c r="JM105" i="14"/>
  <c r="JJ105" i="14"/>
  <c r="BV105" i="14"/>
  <c r="EV105" i="14" s="1"/>
  <c r="EW105" i="14" s="1"/>
  <c r="EX105" i="14" s="1"/>
  <c r="S108" i="14"/>
  <c r="W107" i="14"/>
  <c r="F107" i="14"/>
  <c r="E107" i="14"/>
  <c r="X107" i="14"/>
  <c r="FT107" i="14"/>
  <c r="AK107" i="14"/>
  <c r="GC107" i="14"/>
  <c r="GE107" i="14"/>
  <c r="GB107" i="14"/>
  <c r="GI107" i="14"/>
  <c r="IX107" i="14"/>
  <c r="IW107" i="14"/>
  <c r="GH107" i="14"/>
  <c r="JH107" i="14"/>
  <c r="GK107" i="14"/>
  <c r="FQ107" i="14"/>
  <c r="JF107" i="14"/>
  <c r="GJ107" i="14"/>
  <c r="AM107" i="14"/>
  <c r="JG107" i="14"/>
  <c r="AL107" i="14"/>
  <c r="EN107" i="14" s="1"/>
  <c r="FS107" i="14"/>
  <c r="IY107" i="14"/>
  <c r="GL107" i="14"/>
  <c r="FP107" i="14"/>
  <c r="BM107" i="14"/>
  <c r="FW107" i="14"/>
  <c r="FY107" i="14"/>
  <c r="IZ107" i="14"/>
  <c r="FV107" i="14"/>
  <c r="GD107" i="14"/>
  <c r="CA107" i="14"/>
  <c r="BJ107" i="14"/>
  <c r="FX107" i="14"/>
  <c r="GG107" i="14"/>
  <c r="GA107" i="14"/>
  <c r="BO107" i="14"/>
  <c r="BG107" i="14"/>
  <c r="DS107" i="14" s="1"/>
  <c r="BN107" i="14"/>
  <c r="BF107" i="14"/>
  <c r="FR107" i="14"/>
  <c r="AN107" i="14"/>
  <c r="GF107" i="14"/>
  <c r="BL107" i="14"/>
  <c r="JC107" i="14"/>
  <c r="FO107" i="14"/>
  <c r="AJ107" i="14"/>
  <c r="GM107" i="14"/>
  <c r="JB107" i="14"/>
  <c r="BP107" i="14"/>
  <c r="FU107" i="14"/>
  <c r="CD107" i="14"/>
  <c r="JN107" i="14"/>
  <c r="BR107" i="14"/>
  <c r="AY105" i="14"/>
  <c r="AX105" i="14"/>
  <c r="BW105" i="14"/>
  <c r="BU105" i="14"/>
  <c r="A109" i="14"/>
  <c r="IR139" i="14"/>
  <c r="IS139" i="14"/>
  <c r="JN87" i="14"/>
  <c r="JC87" i="14"/>
  <c r="JD87" i="14" s="1"/>
  <c r="JE87" i="14"/>
  <c r="T108" i="14" l="1"/>
  <c r="DF108" i="14" s="1"/>
  <c r="BB108" i="14"/>
  <c r="BA108" i="14"/>
  <c r="BC108" i="14"/>
  <c r="AV108" i="14"/>
  <c r="AR105" i="14"/>
  <c r="AU105" i="14"/>
  <c r="CF107" i="14"/>
  <c r="CG107" i="14" s="1"/>
  <c r="AW107" i="14"/>
  <c r="AQ105" i="14"/>
  <c r="AT105" i="14"/>
  <c r="AR87" i="14"/>
  <c r="AU87" i="14"/>
  <c r="BQ109" i="14"/>
  <c r="BX109" i="14" s="1"/>
  <c r="CT107" i="14"/>
  <c r="CS107" i="14"/>
  <c r="CU107" i="14"/>
  <c r="DI106" i="14"/>
  <c r="DK106" i="14" s="1"/>
  <c r="DU106" i="14" s="1"/>
  <c r="DH106" i="14"/>
  <c r="ET107" i="14"/>
  <c r="EA107" i="14"/>
  <c r="DE107" i="14"/>
  <c r="DI107" i="14" s="1"/>
  <c r="DP107" i="14"/>
  <c r="DR107" i="14"/>
  <c r="DG107" i="14"/>
  <c r="DM107" i="14"/>
  <c r="EE107" i="14" s="1"/>
  <c r="FN107" i="14"/>
  <c r="AI108" i="14"/>
  <c r="AH108" i="14"/>
  <c r="AG108" i="14"/>
  <c r="AF108" i="14"/>
  <c r="GS108" i="14"/>
  <c r="GW108" i="14"/>
  <c r="HA108" i="14"/>
  <c r="GR108" i="14"/>
  <c r="GV108" i="14"/>
  <c r="GZ108" i="14"/>
  <c r="GU108" i="14"/>
  <c r="GY108" i="14"/>
  <c r="HC108" i="14"/>
  <c r="GT108" i="14"/>
  <c r="GX108" i="14"/>
  <c r="HB108" i="14"/>
  <c r="GQ108" i="14"/>
  <c r="EZ108" i="14"/>
  <c r="FK108" i="14"/>
  <c r="GO108" i="14"/>
  <c r="FL108" i="14"/>
  <c r="GP108" i="14"/>
  <c r="FM108" i="14"/>
  <c r="FI108" i="14"/>
  <c r="FE108" i="14"/>
  <c r="FD108" i="14"/>
  <c r="EY108" i="14"/>
  <c r="FJ108" i="14"/>
  <c r="FF108" i="14"/>
  <c r="EP108" i="14"/>
  <c r="FG108" i="14"/>
  <c r="FB108" i="14"/>
  <c r="EQ108" i="14"/>
  <c r="DX108" i="14"/>
  <c r="FH108" i="14"/>
  <c r="FC108" i="14"/>
  <c r="FA108" i="14"/>
  <c r="ER108" i="14"/>
  <c r="DV108" i="14"/>
  <c r="DO108" i="14"/>
  <c r="DN108" i="14"/>
  <c r="DC108" i="14"/>
  <c r="DD108" i="14"/>
  <c r="CP108" i="14"/>
  <c r="CJ108" i="14"/>
  <c r="CK108" i="14"/>
  <c r="CO108" i="14"/>
  <c r="CI108" i="14"/>
  <c r="BY108" i="14"/>
  <c r="EM108" i="14"/>
  <c r="EO108" i="14"/>
  <c r="HD107" i="14"/>
  <c r="JK107" i="14"/>
  <c r="JM107" i="14" s="1"/>
  <c r="JE105" i="14"/>
  <c r="FZ107" i="14"/>
  <c r="JI107" i="14"/>
  <c r="AZ107" i="14"/>
  <c r="IU107" i="14" s="1"/>
  <c r="W108" i="14"/>
  <c r="E108" i="14"/>
  <c r="F108" i="14"/>
  <c r="S109" i="14"/>
  <c r="BT107" i="14"/>
  <c r="BS107" i="14"/>
  <c r="U107" i="14"/>
  <c r="AP105" i="14"/>
  <c r="JD107" i="14"/>
  <c r="GN107" i="14"/>
  <c r="A110" i="14"/>
  <c r="CL107" i="14" l="1"/>
  <c r="CW107" i="14" s="1"/>
  <c r="AS107" i="14" s="1"/>
  <c r="T109" i="14"/>
  <c r="DF109" i="14" s="1"/>
  <c r="BC109" i="14"/>
  <c r="BB109" i="14"/>
  <c r="BA109" i="14"/>
  <c r="IU109" i="14" s="1"/>
  <c r="AV109" i="14"/>
  <c r="DK107" i="14"/>
  <c r="DU107" i="14" s="1"/>
  <c r="DQ107" i="14" s="1"/>
  <c r="DT107" i="14" s="1"/>
  <c r="CM107" i="14"/>
  <c r="CX107" i="14" s="1"/>
  <c r="CH107" i="14"/>
  <c r="CN107" i="14" s="1"/>
  <c r="CY107" i="14" s="1"/>
  <c r="FN108" i="14"/>
  <c r="HD108" i="14"/>
  <c r="DH107" i="14"/>
  <c r="BQ110" i="14"/>
  <c r="BX110" i="14" s="1"/>
  <c r="ET108" i="14"/>
  <c r="AI109" i="14"/>
  <c r="CE109" i="14" s="1"/>
  <c r="AH109" i="14"/>
  <c r="AG109" i="14"/>
  <c r="AF109" i="14"/>
  <c r="GS109" i="14"/>
  <c r="GW109" i="14"/>
  <c r="HA109" i="14"/>
  <c r="GR109" i="14"/>
  <c r="GV109" i="14"/>
  <c r="GZ109" i="14"/>
  <c r="GU109" i="14"/>
  <c r="GY109" i="14"/>
  <c r="HC109" i="14"/>
  <c r="GT109" i="14"/>
  <c r="GX109" i="14"/>
  <c r="HB109" i="14"/>
  <c r="GO109" i="14"/>
  <c r="FL109" i="14"/>
  <c r="GP109" i="14"/>
  <c r="FM109" i="14"/>
  <c r="GQ109" i="14"/>
  <c r="EZ109" i="14"/>
  <c r="FK109" i="14"/>
  <c r="FJ109" i="14"/>
  <c r="FF109" i="14"/>
  <c r="EP109" i="14"/>
  <c r="FG109" i="14"/>
  <c r="FB109" i="14"/>
  <c r="EQ109" i="14"/>
  <c r="DX109" i="14"/>
  <c r="FH109" i="14"/>
  <c r="FC109" i="14"/>
  <c r="FA109" i="14"/>
  <c r="ER109" i="14"/>
  <c r="FI109" i="14"/>
  <c r="FE109" i="14"/>
  <c r="FD109" i="14"/>
  <c r="EY109" i="14"/>
  <c r="DC109" i="14"/>
  <c r="DD109" i="14"/>
  <c r="DV109" i="14"/>
  <c r="DO109" i="14"/>
  <c r="DN109" i="14"/>
  <c r="CP109" i="14"/>
  <c r="CJ109" i="14"/>
  <c r="CK109" i="14"/>
  <c r="CO109" i="14"/>
  <c r="CI109" i="14"/>
  <c r="BY109" i="14"/>
  <c r="EM109" i="14"/>
  <c r="EO109" i="14"/>
  <c r="EA108" i="14"/>
  <c r="DE108" i="14"/>
  <c r="DP108" i="14"/>
  <c r="DR108" i="14"/>
  <c r="DG108" i="14"/>
  <c r="DM108" i="14"/>
  <c r="EE108" i="14" s="1"/>
  <c r="JL107" i="14"/>
  <c r="JJ107" i="14"/>
  <c r="BV107" i="14"/>
  <c r="EV107" i="14" s="1"/>
  <c r="EW107" i="14" s="1"/>
  <c r="EX107" i="14" s="1"/>
  <c r="AX107" i="14"/>
  <c r="AY107" i="14"/>
  <c r="S110" i="14"/>
  <c r="BW107" i="14"/>
  <c r="BU107" i="14"/>
  <c r="W109" i="14"/>
  <c r="F109" i="14"/>
  <c r="E109" i="14"/>
  <c r="GK109" i="14"/>
  <c r="FX109" i="14"/>
  <c r="BG109" i="14"/>
  <c r="DS109" i="14" s="1"/>
  <c r="AN109" i="14"/>
  <c r="FP109" i="14"/>
  <c r="FQ109" i="14"/>
  <c r="IX109" i="14"/>
  <c r="BM109" i="14"/>
  <c r="BJ109" i="14"/>
  <c r="CA109" i="14"/>
  <c r="JB109" i="14"/>
  <c r="BL109" i="14"/>
  <c r="BO109" i="14"/>
  <c r="GE109" i="14"/>
  <c r="FW109" i="14"/>
  <c r="FO109" i="14"/>
  <c r="IY109" i="14"/>
  <c r="GH109" i="14"/>
  <c r="FT109" i="14"/>
  <c r="GF109" i="14"/>
  <c r="GC109" i="14"/>
  <c r="JH109" i="14"/>
  <c r="AJ109" i="14"/>
  <c r="AM109" i="14"/>
  <c r="GL109" i="14"/>
  <c r="JC109" i="14"/>
  <c r="FY109" i="14"/>
  <c r="JN109" i="14"/>
  <c r="GD109" i="14"/>
  <c r="X109" i="14"/>
  <c r="CD109" i="14"/>
  <c r="FV109" i="14"/>
  <c r="FR109" i="14"/>
  <c r="AL109" i="14"/>
  <c r="EN109" i="14" s="1"/>
  <c r="IW109" i="14"/>
  <c r="BN109" i="14"/>
  <c r="IZ109" i="14"/>
  <c r="FS109" i="14"/>
  <c r="JF109" i="14"/>
  <c r="GB109" i="14"/>
  <c r="FU109" i="14"/>
  <c r="JG109" i="14"/>
  <c r="GI109" i="14"/>
  <c r="AK109" i="14"/>
  <c r="GM109" i="14"/>
  <c r="GJ109" i="14"/>
  <c r="GG109" i="14"/>
  <c r="GA109" i="14"/>
  <c r="BF109" i="14"/>
  <c r="BP109" i="14"/>
  <c r="BR109" i="14"/>
  <c r="A111" i="14"/>
  <c r="U109" i="14" l="1"/>
  <c r="AR107" i="14"/>
  <c r="AU107" i="14"/>
  <c r="BC110" i="14"/>
  <c r="BB110" i="14"/>
  <c r="BA110" i="14"/>
  <c r="AV110" i="14"/>
  <c r="CF109" i="14"/>
  <c r="CG109" i="14" s="1"/>
  <c r="AW109" i="14"/>
  <c r="AQ107" i="14"/>
  <c r="AT107" i="14"/>
  <c r="ET109" i="14"/>
  <c r="AI110" i="14"/>
  <c r="AH110" i="14"/>
  <c r="AG110" i="14"/>
  <c r="AF110" i="14"/>
  <c r="GS110" i="14"/>
  <c r="GW110" i="14"/>
  <c r="HA110" i="14"/>
  <c r="GR110" i="14"/>
  <c r="GV110" i="14"/>
  <c r="GZ110" i="14"/>
  <c r="GU110" i="14"/>
  <c r="GY110" i="14"/>
  <c r="HC110" i="14"/>
  <c r="GT110" i="14"/>
  <c r="GX110" i="14"/>
  <c r="HB110" i="14"/>
  <c r="GP110" i="14"/>
  <c r="FM110" i="14"/>
  <c r="GQ110" i="14"/>
  <c r="EZ110" i="14"/>
  <c r="FK110" i="14"/>
  <c r="GO110" i="14"/>
  <c r="FL110" i="14"/>
  <c r="FG110" i="14"/>
  <c r="FB110" i="14"/>
  <c r="EQ110" i="14"/>
  <c r="DX110" i="14"/>
  <c r="FH110" i="14"/>
  <c r="FC110" i="14"/>
  <c r="FA110" i="14"/>
  <c r="ER110" i="14"/>
  <c r="FI110" i="14"/>
  <c r="FE110" i="14"/>
  <c r="FD110" i="14"/>
  <c r="EY110" i="14"/>
  <c r="FJ110" i="14"/>
  <c r="FF110" i="14"/>
  <c r="EP110" i="14"/>
  <c r="DC110" i="14"/>
  <c r="DD110" i="14"/>
  <c r="DV110" i="14"/>
  <c r="DO110" i="14"/>
  <c r="DN110" i="14"/>
  <c r="CK110" i="14"/>
  <c r="CO110" i="14"/>
  <c r="CI110" i="14"/>
  <c r="BY110" i="14"/>
  <c r="CP110" i="14"/>
  <c r="CJ110" i="14"/>
  <c r="EO110" i="14"/>
  <c r="EM110" i="14"/>
  <c r="EA109" i="14"/>
  <c r="DP109" i="14"/>
  <c r="DR109" i="14"/>
  <c r="DG109" i="14"/>
  <c r="DE109" i="14"/>
  <c r="DI109" i="14" s="1"/>
  <c r="DM109" i="14"/>
  <c r="EE109" i="14" s="1"/>
  <c r="BQ111" i="14"/>
  <c r="BX111" i="14" s="1"/>
  <c r="CU109" i="14"/>
  <c r="CT109" i="14"/>
  <c r="CS109" i="14"/>
  <c r="HD109" i="14"/>
  <c r="T110" i="14"/>
  <c r="DF110" i="14" s="1"/>
  <c r="DH108" i="14"/>
  <c r="DI108" i="14"/>
  <c r="DK108" i="14" s="1"/>
  <c r="DU108" i="14" s="1"/>
  <c r="FN109" i="14"/>
  <c r="JK109" i="14"/>
  <c r="JM109" i="14" s="1"/>
  <c r="GN109" i="14"/>
  <c r="S111" i="14"/>
  <c r="JD109" i="14"/>
  <c r="FZ109" i="14"/>
  <c r="AP107" i="14"/>
  <c r="BT109" i="14"/>
  <c r="BS109" i="14"/>
  <c r="JI109" i="14"/>
  <c r="W110" i="14"/>
  <c r="F110" i="14"/>
  <c r="E110" i="14"/>
  <c r="JE107" i="14"/>
  <c r="A112" i="14"/>
  <c r="CL109" i="14" l="1"/>
  <c r="CW109" i="14" s="1"/>
  <c r="AS109" i="14" s="1"/>
  <c r="DK109" i="14"/>
  <c r="DU109" i="14" s="1"/>
  <c r="DQ109" i="14" s="1"/>
  <c r="DT109" i="14" s="1"/>
  <c r="HD110" i="14"/>
  <c r="DH109" i="14"/>
  <c r="T111" i="14"/>
  <c r="DF111" i="14" s="1"/>
  <c r="BA111" i="14"/>
  <c r="BC111" i="14"/>
  <c r="BB111" i="14"/>
  <c r="AV111" i="14"/>
  <c r="BQ112" i="14"/>
  <c r="BX112" i="14" s="1"/>
  <c r="AI111" i="14"/>
  <c r="AH111" i="14"/>
  <c r="AG111" i="14"/>
  <c r="AF111" i="14"/>
  <c r="GS111" i="14"/>
  <c r="GW111" i="14"/>
  <c r="HA111" i="14"/>
  <c r="GR111" i="14"/>
  <c r="GV111" i="14"/>
  <c r="GZ111" i="14"/>
  <c r="GU111" i="14"/>
  <c r="GY111" i="14"/>
  <c r="HC111" i="14"/>
  <c r="GT111" i="14"/>
  <c r="GX111" i="14"/>
  <c r="HB111" i="14"/>
  <c r="GQ111" i="14"/>
  <c r="EZ111" i="14"/>
  <c r="FK111" i="14"/>
  <c r="GO111" i="14"/>
  <c r="FL111" i="14"/>
  <c r="GP111" i="14"/>
  <c r="FM111" i="14"/>
  <c r="FH111" i="14"/>
  <c r="FC111" i="14"/>
  <c r="FA111" i="14"/>
  <c r="ER111" i="14"/>
  <c r="FI111" i="14"/>
  <c r="FE111" i="14"/>
  <c r="FD111" i="14"/>
  <c r="EY111" i="14"/>
  <c r="FJ111" i="14"/>
  <c r="FF111" i="14"/>
  <c r="EP111" i="14"/>
  <c r="FG111" i="14"/>
  <c r="FB111" i="14"/>
  <c r="EQ111" i="14"/>
  <c r="DX111" i="14"/>
  <c r="DD111" i="14"/>
  <c r="DV111" i="14"/>
  <c r="DO111" i="14"/>
  <c r="DN111" i="14"/>
  <c r="DC111" i="14"/>
  <c r="CO111" i="14"/>
  <c r="CI111" i="14"/>
  <c r="BY111" i="14"/>
  <c r="CP111" i="14"/>
  <c r="CJ111" i="14"/>
  <c r="CK111" i="14"/>
  <c r="EO111" i="14"/>
  <c r="EM111" i="14"/>
  <c r="CM109" i="14"/>
  <c r="CX109" i="14" s="1"/>
  <c r="CH109" i="14"/>
  <c r="CN109" i="14" s="1"/>
  <c r="CY109" i="14" s="1"/>
  <c r="ET110" i="14"/>
  <c r="FN110" i="14"/>
  <c r="EA110" i="14"/>
  <c r="DR110" i="14"/>
  <c r="DG110" i="14"/>
  <c r="DE110" i="14"/>
  <c r="DP110" i="14"/>
  <c r="DM110" i="14"/>
  <c r="EE110" i="14" s="1"/>
  <c r="JL109" i="14"/>
  <c r="JJ109" i="14"/>
  <c r="BV109" i="14"/>
  <c r="EV109" i="14" s="1"/>
  <c r="EW109" i="14" s="1"/>
  <c r="EX109" i="14" s="1"/>
  <c r="W111" i="14"/>
  <c r="F111" i="14"/>
  <c r="E111" i="14"/>
  <c r="AY109" i="14"/>
  <c r="AX109" i="14"/>
  <c r="S112" i="14"/>
  <c r="BU109" i="14"/>
  <c r="BW109" i="14"/>
  <c r="A113" i="14"/>
  <c r="HD111" i="14" l="1"/>
  <c r="AR109" i="14"/>
  <c r="AU109" i="14"/>
  <c r="BB112" i="14"/>
  <c r="BA112" i="14"/>
  <c r="BC112" i="14"/>
  <c r="AV112" i="14"/>
  <c r="AQ109" i="14"/>
  <c r="AT109" i="14"/>
  <c r="AI112" i="14"/>
  <c r="AH112" i="14"/>
  <c r="AG112" i="14"/>
  <c r="AF112" i="14"/>
  <c r="GS112" i="14"/>
  <c r="GW112" i="14"/>
  <c r="HA112" i="14"/>
  <c r="GR112" i="14"/>
  <c r="GV112" i="14"/>
  <c r="GZ112" i="14"/>
  <c r="GU112" i="14"/>
  <c r="GY112" i="14"/>
  <c r="HC112" i="14"/>
  <c r="GT112" i="14"/>
  <c r="GX112" i="14"/>
  <c r="HB112" i="14"/>
  <c r="GQ112" i="14"/>
  <c r="EZ112" i="14"/>
  <c r="FK112" i="14"/>
  <c r="GO112" i="14"/>
  <c r="FL112" i="14"/>
  <c r="GP112" i="14"/>
  <c r="FM112" i="14"/>
  <c r="FI112" i="14"/>
  <c r="FE112" i="14"/>
  <c r="FD112" i="14"/>
  <c r="EY112" i="14"/>
  <c r="FJ112" i="14"/>
  <c r="FF112" i="14"/>
  <c r="EP112" i="14"/>
  <c r="FG112" i="14"/>
  <c r="FB112" i="14"/>
  <c r="EQ112" i="14"/>
  <c r="DX112" i="14"/>
  <c r="FH112" i="14"/>
  <c r="FC112" i="14"/>
  <c r="FA112" i="14"/>
  <c r="ER112" i="14"/>
  <c r="DV112" i="14"/>
  <c r="DO112" i="14"/>
  <c r="DN112" i="14"/>
  <c r="DC112" i="14"/>
  <c r="DD112" i="14"/>
  <c r="CP112" i="14"/>
  <c r="CJ112" i="14"/>
  <c r="CK112" i="14"/>
  <c r="CO112" i="14"/>
  <c r="CI112" i="14"/>
  <c r="BY112" i="14"/>
  <c r="EM112" i="14"/>
  <c r="EO112" i="14"/>
  <c r="DI110" i="14"/>
  <c r="DK110" i="14" s="1"/>
  <c r="DU110" i="14" s="1"/>
  <c r="DH110" i="14"/>
  <c r="ET111" i="14"/>
  <c r="T112" i="14"/>
  <c r="DF112" i="14" s="1"/>
  <c r="BQ113" i="14"/>
  <c r="BX113" i="14" s="1"/>
  <c r="EA111" i="14"/>
  <c r="DE111" i="14"/>
  <c r="DP111" i="14"/>
  <c r="DR111" i="14"/>
  <c r="DG111" i="14"/>
  <c r="DM111" i="14"/>
  <c r="EE111" i="14" s="1"/>
  <c r="FN111" i="14"/>
  <c r="AP109" i="14"/>
  <c r="W112" i="14"/>
  <c r="E112" i="14"/>
  <c r="F112" i="14"/>
  <c r="S113" i="14"/>
  <c r="JE109" i="14"/>
  <c r="A114" i="14"/>
  <c r="IR144" i="14"/>
  <c r="IS144" i="14"/>
  <c r="BC113" i="14" l="1"/>
  <c r="BB113" i="14"/>
  <c r="BA113" i="14"/>
  <c r="AV113" i="14"/>
  <c r="AI113" i="14"/>
  <c r="AH113" i="14"/>
  <c r="AG113" i="14"/>
  <c r="AF113" i="14"/>
  <c r="GS113" i="14"/>
  <c r="GW113" i="14"/>
  <c r="HA113" i="14"/>
  <c r="GR113" i="14"/>
  <c r="GV113" i="14"/>
  <c r="GZ113" i="14"/>
  <c r="GU113" i="14"/>
  <c r="GY113" i="14"/>
  <c r="HC113" i="14"/>
  <c r="GT113" i="14"/>
  <c r="GX113" i="14"/>
  <c r="HB113" i="14"/>
  <c r="GO113" i="14"/>
  <c r="FL113" i="14"/>
  <c r="GP113" i="14"/>
  <c r="FM113" i="14"/>
  <c r="GQ113" i="14"/>
  <c r="EZ113" i="14"/>
  <c r="FK113" i="14"/>
  <c r="FJ113" i="14"/>
  <c r="FF113" i="14"/>
  <c r="EP113" i="14"/>
  <c r="FG113" i="14"/>
  <c r="FB113" i="14"/>
  <c r="EQ113" i="14"/>
  <c r="DX113" i="14"/>
  <c r="FH113" i="14"/>
  <c r="FC113" i="14"/>
  <c r="FA113" i="14"/>
  <c r="ER113" i="14"/>
  <c r="FI113" i="14"/>
  <c r="FE113" i="14"/>
  <c r="FD113" i="14"/>
  <c r="EY113" i="14"/>
  <c r="DC113" i="14"/>
  <c r="DD113" i="14"/>
  <c r="DV113" i="14"/>
  <c r="DO113" i="14"/>
  <c r="DN113" i="14"/>
  <c r="CP113" i="14"/>
  <c r="CJ113" i="14"/>
  <c r="CK113" i="14"/>
  <c r="CO113" i="14"/>
  <c r="CI113" i="14"/>
  <c r="BY113" i="14"/>
  <c r="EO113" i="14"/>
  <c r="EM113" i="14"/>
  <c r="ET112" i="14"/>
  <c r="DI111" i="14"/>
  <c r="DK111" i="14" s="1"/>
  <c r="DU111" i="14" s="1"/>
  <c r="DH111" i="14"/>
  <c r="T113" i="14"/>
  <c r="DF113" i="14" s="1"/>
  <c r="BQ114" i="14"/>
  <c r="BX114" i="14" s="1"/>
  <c r="EA112" i="14"/>
  <c r="DE112" i="14"/>
  <c r="DI112" i="14" s="1"/>
  <c r="DP112" i="14"/>
  <c r="DR112" i="14"/>
  <c r="DG112" i="14"/>
  <c r="DM112" i="14"/>
  <c r="EE112" i="14" s="1"/>
  <c r="FN112" i="14"/>
  <c r="HD112" i="14"/>
  <c r="S114" i="14"/>
  <c r="W113" i="14"/>
  <c r="F113" i="14"/>
  <c r="E113" i="14"/>
  <c r="A115" i="14"/>
  <c r="IR87" i="14"/>
  <c r="IS87" i="14"/>
  <c r="BC114" i="14" l="1"/>
  <c r="BB114" i="14"/>
  <c r="BA114" i="14"/>
  <c r="AV114" i="14"/>
  <c r="AI114" i="14"/>
  <c r="AH114" i="14"/>
  <c r="AG114" i="14"/>
  <c r="AF114" i="14"/>
  <c r="GS114" i="14"/>
  <c r="GW114" i="14"/>
  <c r="HA114" i="14"/>
  <c r="GR114" i="14"/>
  <c r="GV114" i="14"/>
  <c r="GZ114" i="14"/>
  <c r="GU114" i="14"/>
  <c r="GY114" i="14"/>
  <c r="HC114" i="14"/>
  <c r="GT114" i="14"/>
  <c r="GX114" i="14"/>
  <c r="HB114" i="14"/>
  <c r="GP114" i="14"/>
  <c r="FM114" i="14"/>
  <c r="GQ114" i="14"/>
  <c r="EZ114" i="14"/>
  <c r="FK114" i="14"/>
  <c r="GO114" i="14"/>
  <c r="FL114" i="14"/>
  <c r="FG114" i="14"/>
  <c r="FB114" i="14"/>
  <c r="EQ114" i="14"/>
  <c r="DX114" i="14"/>
  <c r="FH114" i="14"/>
  <c r="FC114" i="14"/>
  <c r="FA114" i="14"/>
  <c r="ER114" i="14"/>
  <c r="FI114" i="14"/>
  <c r="FE114" i="14"/>
  <c r="FD114" i="14"/>
  <c r="EY114" i="14"/>
  <c r="FJ114" i="14"/>
  <c r="FF114" i="14"/>
  <c r="EP114" i="14"/>
  <c r="DC114" i="14"/>
  <c r="DD114" i="14"/>
  <c r="DV114" i="14"/>
  <c r="DO114" i="14"/>
  <c r="DN114" i="14"/>
  <c r="CK114" i="14"/>
  <c r="CO114" i="14"/>
  <c r="CI114" i="14"/>
  <c r="BY114" i="14"/>
  <c r="CP114" i="14"/>
  <c r="CJ114" i="14"/>
  <c r="EM114" i="14"/>
  <c r="EO114" i="14"/>
  <c r="EA113" i="14"/>
  <c r="DP113" i="14"/>
  <c r="DR113" i="14"/>
  <c r="DG113" i="14"/>
  <c r="DE113" i="14"/>
  <c r="DI113" i="14" s="1"/>
  <c r="DM113" i="14"/>
  <c r="EE113" i="14" s="1"/>
  <c r="DH112" i="14"/>
  <c r="DK112" i="14"/>
  <c r="DU112" i="14" s="1"/>
  <c r="T114" i="14"/>
  <c r="DF114" i="14" s="1"/>
  <c r="HD113" i="14"/>
  <c r="BQ115" i="14"/>
  <c r="BX115" i="14" s="1"/>
  <c r="FN113" i="14"/>
  <c r="ET113" i="14"/>
  <c r="S115" i="14"/>
  <c r="W114" i="14"/>
  <c r="F114" i="14"/>
  <c r="E114" i="14"/>
  <c r="A116" i="14"/>
  <c r="DK113" i="14" l="1"/>
  <c r="DU113" i="14" s="1"/>
  <c r="DH113" i="14"/>
  <c r="HD114" i="14"/>
  <c r="BA115" i="14"/>
  <c r="BC115" i="14"/>
  <c r="BB115" i="14"/>
  <c r="AV115" i="14"/>
  <c r="AI115" i="14"/>
  <c r="AH115" i="14"/>
  <c r="AG115" i="14"/>
  <c r="AF115" i="14"/>
  <c r="GS115" i="14"/>
  <c r="GW115" i="14"/>
  <c r="HA115" i="14"/>
  <c r="GR115" i="14"/>
  <c r="GV115" i="14"/>
  <c r="GZ115" i="14"/>
  <c r="GU115" i="14"/>
  <c r="GY115" i="14"/>
  <c r="HC115" i="14"/>
  <c r="GT115" i="14"/>
  <c r="GX115" i="14"/>
  <c r="HB115" i="14"/>
  <c r="GQ115" i="14"/>
  <c r="EZ115" i="14"/>
  <c r="FK115" i="14"/>
  <c r="GO115" i="14"/>
  <c r="FL115" i="14"/>
  <c r="GP115" i="14"/>
  <c r="FM115" i="14"/>
  <c r="FH115" i="14"/>
  <c r="FC115" i="14"/>
  <c r="FA115" i="14"/>
  <c r="ER115" i="14"/>
  <c r="FI115" i="14"/>
  <c r="FE115" i="14"/>
  <c r="FD115" i="14"/>
  <c r="EY115" i="14"/>
  <c r="FJ115" i="14"/>
  <c r="FF115" i="14"/>
  <c r="EP115" i="14"/>
  <c r="FG115" i="14"/>
  <c r="FB115" i="14"/>
  <c r="EQ115" i="14"/>
  <c r="DX115" i="14"/>
  <c r="DD115" i="14"/>
  <c r="DV115" i="14"/>
  <c r="DO115" i="14"/>
  <c r="DN115" i="14"/>
  <c r="DC115" i="14"/>
  <c r="CO115" i="14"/>
  <c r="CI115" i="14"/>
  <c r="BY115" i="14"/>
  <c r="CP115" i="14"/>
  <c r="CJ115" i="14"/>
  <c r="CK115" i="14"/>
  <c r="EM115" i="14"/>
  <c r="EO115" i="14"/>
  <c r="T115" i="14"/>
  <c r="DF115" i="14" s="1"/>
  <c r="ET114" i="14"/>
  <c r="FN114" i="14"/>
  <c r="BQ116" i="14"/>
  <c r="BX116" i="14" s="1"/>
  <c r="EA114" i="14"/>
  <c r="DR114" i="14"/>
  <c r="DG114" i="14"/>
  <c r="DE114" i="14"/>
  <c r="DP114" i="14"/>
  <c r="DM114" i="14"/>
  <c r="EE114" i="14" s="1"/>
  <c r="W115" i="14"/>
  <c r="F115" i="14"/>
  <c r="E115" i="14"/>
  <c r="S116" i="14"/>
  <c r="A117" i="14"/>
  <c r="BQ117" i="14" l="1"/>
  <c r="BX117" i="14" s="1"/>
  <c r="AI116" i="14"/>
  <c r="AH116" i="14"/>
  <c r="AG116" i="14"/>
  <c r="GT116" i="14"/>
  <c r="GX116" i="14"/>
  <c r="HB116" i="14"/>
  <c r="GR116" i="14"/>
  <c r="GW116" i="14"/>
  <c r="HA116" i="14"/>
  <c r="GV116" i="14"/>
  <c r="GZ116" i="14"/>
  <c r="GU116" i="14"/>
  <c r="GY116" i="14"/>
  <c r="HC116" i="14"/>
  <c r="GQ116" i="14"/>
  <c r="EZ116" i="14"/>
  <c r="FK116" i="14"/>
  <c r="GO116" i="14"/>
  <c r="FL116" i="14"/>
  <c r="GP116" i="14"/>
  <c r="FM116" i="14"/>
  <c r="FI116" i="14"/>
  <c r="FE116" i="14"/>
  <c r="FD116" i="14"/>
  <c r="EY116" i="14"/>
  <c r="FJ116" i="14"/>
  <c r="FF116" i="14"/>
  <c r="FG116" i="14"/>
  <c r="FB116" i="14"/>
  <c r="FH116" i="14"/>
  <c r="FA116" i="14"/>
  <c r="DH116" i="14"/>
  <c r="DV116" i="14" s="1"/>
  <c r="DD116" i="14"/>
  <c r="CJ116" i="14"/>
  <c r="EP116" i="14"/>
  <c r="ER116" i="14"/>
  <c r="EQ116" i="14"/>
  <c r="EM116" i="14"/>
  <c r="EO116" i="14"/>
  <c r="T116" i="14"/>
  <c r="DF116" i="14" s="1"/>
  <c r="ET115" i="14"/>
  <c r="EA115" i="14"/>
  <c r="DE115" i="14"/>
  <c r="DP115" i="14"/>
  <c r="DR115" i="14"/>
  <c r="DG115" i="14"/>
  <c r="DM115" i="14"/>
  <c r="EE115" i="14" s="1"/>
  <c r="FN115" i="14"/>
  <c r="DI114" i="14"/>
  <c r="DK114" i="14" s="1"/>
  <c r="DU114" i="14" s="1"/>
  <c r="DH114" i="14"/>
  <c r="HD115" i="14"/>
  <c r="E116" i="14"/>
  <c r="BY116" i="14" s="1"/>
  <c r="F116" i="14"/>
  <c r="W116" i="14" s="1"/>
  <c r="S117" i="14"/>
  <c r="BR92" i="14"/>
  <c r="FO92" i="14"/>
  <c r="GF92" i="14"/>
  <c r="GA92" i="14"/>
  <c r="FU92" i="14"/>
  <c r="GL92" i="14"/>
  <c r="GC92" i="14"/>
  <c r="GB92" i="14"/>
  <c r="FV92" i="14"/>
  <c r="GM92" i="14"/>
  <c r="FQ92" i="14"/>
  <c r="GH92" i="14"/>
  <c r="FX92" i="14"/>
  <c r="FW92" i="14"/>
  <c r="FR92" i="14"/>
  <c r="GI92" i="14"/>
  <c r="GD92" i="14"/>
  <c r="FT92" i="14"/>
  <c r="GK92" i="14"/>
  <c r="FS92" i="14"/>
  <c r="GJ92" i="14"/>
  <c r="GE92" i="14"/>
  <c r="FY92" i="14"/>
  <c r="FP92" i="14"/>
  <c r="GG92" i="14"/>
  <c r="CD92" i="14"/>
  <c r="IZ92" i="14"/>
  <c r="AN92" i="14"/>
  <c r="CA92" i="14"/>
  <c r="IW92" i="14" s="1"/>
  <c r="JB92" i="14"/>
  <c r="CE92" i="14"/>
  <c r="BO92" i="14"/>
  <c r="IX92" i="14"/>
  <c r="IY92" i="14" s="1"/>
  <c r="IS92" i="14"/>
  <c r="IR92" i="14"/>
  <c r="A118" i="14" l="1"/>
  <c r="S118" i="14" s="1"/>
  <c r="T117" i="14"/>
  <c r="DF117" i="14" s="1"/>
  <c r="CF92" i="14"/>
  <c r="CG92" i="14" s="1"/>
  <c r="AW92" i="14"/>
  <c r="AI117" i="14"/>
  <c r="AH117" i="14"/>
  <c r="AG117" i="14"/>
  <c r="GU117" i="14"/>
  <c r="GY117" i="14"/>
  <c r="HC117" i="14"/>
  <c r="GT117" i="14"/>
  <c r="GX117" i="14"/>
  <c r="HB117" i="14"/>
  <c r="GR117" i="14"/>
  <c r="GW117" i="14"/>
  <c r="HA117" i="14"/>
  <c r="GV117" i="14"/>
  <c r="GZ117" i="14"/>
  <c r="GO117" i="14"/>
  <c r="FL117" i="14"/>
  <c r="GP117" i="14"/>
  <c r="FM117" i="14"/>
  <c r="GQ117" i="14"/>
  <c r="EZ117" i="14"/>
  <c r="FK117" i="14"/>
  <c r="FJ117" i="14"/>
  <c r="FF117" i="14"/>
  <c r="FG117" i="14"/>
  <c r="FB117" i="14"/>
  <c r="FH117" i="14"/>
  <c r="FA117" i="14"/>
  <c r="FI117" i="14"/>
  <c r="FE117" i="14"/>
  <c r="FD117" i="14"/>
  <c r="EY117" i="14"/>
  <c r="DD117" i="14"/>
  <c r="DH117" i="14"/>
  <c r="DV117" i="14" s="1"/>
  <c r="CJ117" i="14"/>
  <c r="ER117" i="14"/>
  <c r="EQ117" i="14"/>
  <c r="EP117" i="14"/>
  <c r="EM117" i="14"/>
  <c r="EO117" i="14"/>
  <c r="DI115" i="14"/>
  <c r="DK115" i="14" s="1"/>
  <c r="DU115" i="14" s="1"/>
  <c r="DH115" i="14"/>
  <c r="DG116" i="14"/>
  <c r="DM116" i="14"/>
  <c r="FC116" i="14"/>
  <c r="FN116" i="14" s="1"/>
  <c r="AF116" i="14"/>
  <c r="CT92" i="14"/>
  <c r="CS92" i="14"/>
  <c r="CU92" i="14"/>
  <c r="F117" i="14"/>
  <c r="W117" i="14" s="1"/>
  <c r="E117" i="14"/>
  <c r="BY117" i="14" s="1"/>
  <c r="A122" i="14"/>
  <c r="IU92" i="14"/>
  <c r="BT92" i="14"/>
  <c r="BS92" i="14"/>
  <c r="U92" i="14"/>
  <c r="AJ92" i="14"/>
  <c r="GN92" i="14"/>
  <c r="FZ92" i="14"/>
  <c r="BQ118" i="14" l="1"/>
  <c r="BX118" i="14" s="1"/>
  <c r="CL92" i="14"/>
  <c r="CW92" i="14" s="1"/>
  <c r="AS92" i="14" s="1"/>
  <c r="T118" i="14"/>
  <c r="DF118" i="14" s="1"/>
  <c r="AY92" i="14"/>
  <c r="AX92" i="14"/>
  <c r="DG117" i="14"/>
  <c r="DM117" i="14"/>
  <c r="CH92" i="14"/>
  <c r="CN92" i="14" s="1"/>
  <c r="CY92" i="14" s="1"/>
  <c r="CM92" i="14"/>
  <c r="CX92" i="14" s="1"/>
  <c r="S122" i="14"/>
  <c r="AV122" i="14" s="1"/>
  <c r="AI118" i="14"/>
  <c r="AH118" i="14"/>
  <c r="AG118" i="14"/>
  <c r="GV118" i="14"/>
  <c r="GZ118" i="14"/>
  <c r="GU118" i="14"/>
  <c r="GY118" i="14"/>
  <c r="HC118" i="14"/>
  <c r="GT118" i="14"/>
  <c r="GX118" i="14"/>
  <c r="HB118" i="14"/>
  <c r="GR118" i="14"/>
  <c r="GW118" i="14"/>
  <c r="HA118" i="14"/>
  <c r="GP118" i="14"/>
  <c r="FM118" i="14"/>
  <c r="GQ118" i="14"/>
  <c r="EZ118" i="14"/>
  <c r="FK118" i="14"/>
  <c r="GO118" i="14"/>
  <c r="FL118" i="14"/>
  <c r="FG118" i="14"/>
  <c r="FB118" i="14"/>
  <c r="FH118" i="14"/>
  <c r="FA118" i="14"/>
  <c r="FI118" i="14"/>
  <c r="FE118" i="14"/>
  <c r="FD118" i="14"/>
  <c r="EY118" i="14"/>
  <c r="FJ118" i="14"/>
  <c r="FF118" i="14"/>
  <c r="DD118" i="14"/>
  <c r="DH118" i="14"/>
  <c r="DV118" i="14" s="1"/>
  <c r="CJ118" i="14"/>
  <c r="EM118" i="14"/>
  <c r="EO118" i="14"/>
  <c r="FC117" i="14"/>
  <c r="FN117" i="14" s="1"/>
  <c r="AF117" i="14"/>
  <c r="JJ92" i="14"/>
  <c r="BV92" i="14"/>
  <c r="EV92" i="14" s="1"/>
  <c r="EW92" i="14" s="1"/>
  <c r="EX92" i="14" s="1"/>
  <c r="F118" i="14"/>
  <c r="W118" i="14" s="1"/>
  <c r="E118" i="14"/>
  <c r="AF118" i="14" s="1"/>
  <c r="A123" i="14"/>
  <c r="AK92" i="14"/>
  <c r="AM92" i="14"/>
  <c r="AL92" i="14"/>
  <c r="EN92" i="14" s="1"/>
  <c r="BL92" i="14"/>
  <c r="BF92" i="14"/>
  <c r="BG92" i="14" s="1"/>
  <c r="DS92" i="14" s="1"/>
  <c r="DQ92" i="14" s="1"/>
  <c r="DT92" i="14" s="1"/>
  <c r="IS94" i="14"/>
  <c r="IR94" i="14"/>
  <c r="U94" i="14"/>
  <c r="BR94" i="14"/>
  <c r="BU92" i="14"/>
  <c r="JF92" i="14" s="1"/>
  <c r="BW92" i="14"/>
  <c r="FS94" i="14"/>
  <c r="GJ94" i="14"/>
  <c r="GE94" i="14"/>
  <c r="FY94" i="14"/>
  <c r="FP94" i="14"/>
  <c r="GG94" i="14"/>
  <c r="FO94" i="14"/>
  <c r="GF94" i="14"/>
  <c r="GA94" i="14"/>
  <c r="FU94" i="14"/>
  <c r="GL94" i="14"/>
  <c r="GC94" i="14"/>
  <c r="GB94" i="14"/>
  <c r="FV94" i="14"/>
  <c r="GM94" i="14"/>
  <c r="FQ94" i="14"/>
  <c r="GH94" i="14"/>
  <c r="FX94" i="14"/>
  <c r="FW94" i="14"/>
  <c r="FR94" i="14"/>
  <c r="GI94" i="14"/>
  <c r="GD94" i="14"/>
  <c r="FT94" i="14"/>
  <c r="GK94" i="14"/>
  <c r="CE94" i="14"/>
  <c r="AN94" i="14"/>
  <c r="CD94" i="14"/>
  <c r="IX94" i="14"/>
  <c r="IY94" i="14" s="1"/>
  <c r="BO94" i="14"/>
  <c r="IZ94" i="14"/>
  <c r="JB94" i="14"/>
  <c r="CA94" i="14"/>
  <c r="IW94" i="14" s="1"/>
  <c r="EP118" i="14" l="1"/>
  <c r="ER118" i="14"/>
  <c r="EQ118" i="14"/>
  <c r="E122" i="14"/>
  <c r="F122" i="14"/>
  <c r="AQ92" i="14"/>
  <c r="AT92" i="14"/>
  <c r="AW94" i="14"/>
  <c r="AZ94" i="14"/>
  <c r="IU94" i="14" s="1"/>
  <c r="AU92" i="14"/>
  <c r="AR92" i="14"/>
  <c r="BQ123" i="14"/>
  <c r="BX123" i="14" s="1"/>
  <c r="AI122" i="14"/>
  <c r="AH122" i="14"/>
  <c r="AG122" i="14"/>
  <c r="AF122" i="14"/>
  <c r="GR122" i="14"/>
  <c r="GV122" i="14"/>
  <c r="GZ122" i="14"/>
  <c r="GU122" i="14"/>
  <c r="GY122" i="14"/>
  <c r="HC122" i="14"/>
  <c r="GT122" i="14"/>
  <c r="GX122" i="14"/>
  <c r="HB122" i="14"/>
  <c r="GS122" i="14"/>
  <c r="GW122" i="14"/>
  <c r="HA122" i="14"/>
  <c r="GQ122" i="14"/>
  <c r="EZ122" i="14"/>
  <c r="FK122" i="14"/>
  <c r="FJ122" i="14"/>
  <c r="GO122" i="14"/>
  <c r="FL122" i="14"/>
  <c r="GP122" i="14"/>
  <c r="FM122" i="14"/>
  <c r="FH122" i="14"/>
  <c r="FC122" i="14"/>
  <c r="FA122" i="14"/>
  <c r="FI122" i="14"/>
  <c r="FE122" i="14"/>
  <c r="FD122" i="14"/>
  <c r="EY122" i="14"/>
  <c r="EP122" i="14"/>
  <c r="FF122" i="14"/>
  <c r="EQ122" i="14"/>
  <c r="DX122" i="14"/>
  <c r="FG122" i="14"/>
  <c r="FB122" i="14"/>
  <c r="ER122" i="14"/>
  <c r="DV122" i="14"/>
  <c r="DO122" i="14"/>
  <c r="DN122" i="14"/>
  <c r="DD122" i="14"/>
  <c r="DC122" i="14"/>
  <c r="CI122" i="14"/>
  <c r="BY122" i="14"/>
  <c r="CP122" i="14"/>
  <c r="CJ122" i="14"/>
  <c r="CO122" i="14"/>
  <c r="CK122" i="14"/>
  <c r="EM122" i="14"/>
  <c r="EO122" i="14"/>
  <c r="FC118" i="14"/>
  <c r="FN118" i="14" s="1"/>
  <c r="CF94" i="14"/>
  <c r="CV94" i="14"/>
  <c r="DG118" i="14"/>
  <c r="DM118" i="14"/>
  <c r="BY118" i="14"/>
  <c r="T122" i="14"/>
  <c r="CU94" i="14"/>
  <c r="CT94" i="14"/>
  <c r="CS94" i="14"/>
  <c r="JK92" i="14"/>
  <c r="S123" i="14"/>
  <c r="A124" i="14"/>
  <c r="JI92" i="14"/>
  <c r="BJ92" i="14"/>
  <c r="BN92" i="14" s="1"/>
  <c r="BP92" i="14"/>
  <c r="BM92" i="14"/>
  <c r="JH92" i="14"/>
  <c r="JC92" i="14"/>
  <c r="JD92" i="14" s="1"/>
  <c r="JG92" i="14"/>
  <c r="JN92" i="14"/>
  <c r="JE92" i="14"/>
  <c r="GN94" i="14"/>
  <c r="FZ94" i="14"/>
  <c r="AP92" i="14"/>
  <c r="BT94" i="14"/>
  <c r="BS94" i="14"/>
  <c r="T123" i="14" l="1"/>
  <c r="BA123" i="14"/>
  <c r="AV123" i="14"/>
  <c r="DF122" i="14"/>
  <c r="BB122" i="14"/>
  <c r="AY94" i="14"/>
  <c r="AX94" i="14"/>
  <c r="BQ124" i="14"/>
  <c r="BX124" i="14" s="1"/>
  <c r="EA122" i="14"/>
  <c r="DE122" i="14"/>
  <c r="DP122" i="14"/>
  <c r="DR122" i="14"/>
  <c r="DG122" i="14"/>
  <c r="DM122" i="14"/>
  <c r="EE122" i="14" s="1"/>
  <c r="AI123" i="14"/>
  <c r="AH123" i="14"/>
  <c r="AG123" i="14"/>
  <c r="AF123" i="14"/>
  <c r="GR123" i="14"/>
  <c r="GV123" i="14"/>
  <c r="GZ123" i="14"/>
  <c r="GU123" i="14"/>
  <c r="GY123" i="14"/>
  <c r="HC123" i="14"/>
  <c r="GT123" i="14"/>
  <c r="GX123" i="14"/>
  <c r="HB123" i="14"/>
  <c r="GS123" i="14"/>
  <c r="GW123" i="14"/>
  <c r="HA123" i="14"/>
  <c r="GQ123" i="14"/>
  <c r="EZ123" i="14"/>
  <c r="FK123" i="14"/>
  <c r="FJ123" i="14"/>
  <c r="GO123" i="14"/>
  <c r="FL123" i="14"/>
  <c r="GP123" i="14"/>
  <c r="FM123" i="14"/>
  <c r="FI123" i="14"/>
  <c r="FE123" i="14"/>
  <c r="FD123" i="14"/>
  <c r="EY123" i="14"/>
  <c r="EP123" i="14"/>
  <c r="FF123" i="14"/>
  <c r="EQ123" i="14"/>
  <c r="DX123" i="14"/>
  <c r="FG123" i="14"/>
  <c r="FB123" i="14"/>
  <c r="ER123" i="14"/>
  <c r="FH123" i="14"/>
  <c r="FC123" i="14"/>
  <c r="FA123" i="14"/>
  <c r="DC123" i="14"/>
  <c r="DV123" i="14"/>
  <c r="DO123" i="14"/>
  <c r="DN123" i="14"/>
  <c r="DD123" i="14"/>
  <c r="CP123" i="14"/>
  <c r="CJ123" i="14"/>
  <c r="CO123" i="14"/>
  <c r="CK123" i="14"/>
  <c r="CI123" i="14"/>
  <c r="BY123" i="14"/>
  <c r="EO123" i="14"/>
  <c r="EM123" i="14"/>
  <c r="CG94" i="14"/>
  <c r="CL94" i="14"/>
  <c r="CW94" i="14" s="1"/>
  <c r="AS94" i="14" s="1"/>
  <c r="JL92" i="14"/>
  <c r="FN122" i="14"/>
  <c r="ET122" i="14"/>
  <c r="HD122" i="14"/>
  <c r="JM92" i="14"/>
  <c r="JJ94" i="14"/>
  <c r="BV94" i="14"/>
  <c r="EV94" i="14" s="1"/>
  <c r="EW94" i="14" s="1"/>
  <c r="EX94" i="14" s="1"/>
  <c r="S124" i="14"/>
  <c r="W123" i="14"/>
  <c r="E123" i="14"/>
  <c r="F123" i="14"/>
  <c r="A125" i="14"/>
  <c r="AL94" i="14"/>
  <c r="EN94" i="14" s="1"/>
  <c r="AJ94" i="14"/>
  <c r="BL94" i="14"/>
  <c r="BF94" i="14"/>
  <c r="BG94" i="14" s="1"/>
  <c r="DS94" i="14" s="1"/>
  <c r="DQ94" i="14" s="1"/>
  <c r="DT94" i="14" s="1"/>
  <c r="AK94" i="14"/>
  <c r="AM94" i="14"/>
  <c r="BU94" i="14"/>
  <c r="BW94" i="14"/>
  <c r="DF123" i="14" l="1"/>
  <c r="BB123" i="14"/>
  <c r="BA124" i="14"/>
  <c r="AV124" i="14"/>
  <c r="ET123" i="14"/>
  <c r="AI124" i="14"/>
  <c r="AH124" i="14"/>
  <c r="AG124" i="14"/>
  <c r="AF124" i="14"/>
  <c r="GR124" i="14"/>
  <c r="GV124" i="14"/>
  <c r="GZ124" i="14"/>
  <c r="GU124" i="14"/>
  <c r="GY124" i="14"/>
  <c r="HC124" i="14"/>
  <c r="GT124" i="14"/>
  <c r="GX124" i="14"/>
  <c r="HB124" i="14"/>
  <c r="GS124" i="14"/>
  <c r="GW124" i="14"/>
  <c r="HA124" i="14"/>
  <c r="GO124" i="14"/>
  <c r="FL124" i="14"/>
  <c r="GP124" i="14"/>
  <c r="FM124" i="14"/>
  <c r="GQ124" i="14"/>
  <c r="EZ124" i="14"/>
  <c r="FK124" i="14"/>
  <c r="FJ124" i="14"/>
  <c r="FF124" i="14"/>
  <c r="EQ124" i="14"/>
  <c r="DX124" i="14"/>
  <c r="FG124" i="14"/>
  <c r="FB124" i="14"/>
  <c r="ER124" i="14"/>
  <c r="FH124" i="14"/>
  <c r="FC124" i="14"/>
  <c r="FA124" i="14"/>
  <c r="FI124" i="14"/>
  <c r="FE124" i="14"/>
  <c r="FD124" i="14"/>
  <c r="EY124" i="14"/>
  <c r="EP124" i="14"/>
  <c r="DC124" i="14"/>
  <c r="DV124" i="14"/>
  <c r="DO124" i="14"/>
  <c r="DN124" i="14"/>
  <c r="DD124" i="14"/>
  <c r="CP124" i="14"/>
  <c r="CJ124" i="14"/>
  <c r="CO124" i="14"/>
  <c r="CK124" i="14"/>
  <c r="CI124" i="14"/>
  <c r="BY124" i="14"/>
  <c r="EO124" i="14"/>
  <c r="EM124" i="14"/>
  <c r="DI122" i="14"/>
  <c r="DK122" i="14" s="1"/>
  <c r="DU122" i="14" s="1"/>
  <c r="DH122" i="14"/>
  <c r="FN123" i="14"/>
  <c r="T124" i="14"/>
  <c r="BQ125" i="14"/>
  <c r="BX125" i="14" s="1"/>
  <c r="CM94" i="14"/>
  <c r="CX94" i="14" s="1"/>
  <c r="CH94" i="14"/>
  <c r="CN94" i="14" s="1"/>
  <c r="CY94" i="14" s="1"/>
  <c r="HD123" i="14"/>
  <c r="EA123" i="14"/>
  <c r="DP123" i="14"/>
  <c r="DR123" i="14"/>
  <c r="DG123" i="14"/>
  <c r="DE123" i="14"/>
  <c r="DM123" i="14"/>
  <c r="EE123" i="14" s="1"/>
  <c r="W124" i="14"/>
  <c r="E124" i="14"/>
  <c r="F124" i="14"/>
  <c r="S125" i="14"/>
  <c r="A126" i="14"/>
  <c r="AW126" i="14" s="1"/>
  <c r="JN94" i="14"/>
  <c r="JC94" i="14"/>
  <c r="JD94" i="14" s="1"/>
  <c r="JH94" i="14"/>
  <c r="JG94" i="14"/>
  <c r="JF94" i="14"/>
  <c r="BJ94" i="14"/>
  <c r="BM94" i="14"/>
  <c r="BP94" i="14" s="1"/>
  <c r="JE94" i="14"/>
  <c r="AP94" i="14"/>
  <c r="FN124" i="14" l="1"/>
  <c r="DF124" i="14"/>
  <c r="BB124" i="14"/>
  <c r="T125" i="14"/>
  <c r="BA125" i="14"/>
  <c r="AV125" i="14"/>
  <c r="AQ94" i="14"/>
  <c r="AT94" i="14"/>
  <c r="AY126" i="14"/>
  <c r="AX126" i="14"/>
  <c r="AU94" i="14"/>
  <c r="AR94" i="14"/>
  <c r="BQ126" i="14"/>
  <c r="BX126" i="14" s="1"/>
  <c r="DI123" i="14"/>
  <c r="DK123" i="14" s="1"/>
  <c r="DU123" i="14" s="1"/>
  <c r="DH123" i="14"/>
  <c r="HD124" i="14"/>
  <c r="AI125" i="14"/>
  <c r="AH125" i="14"/>
  <c r="AG125" i="14"/>
  <c r="AF125" i="14"/>
  <c r="GR125" i="14"/>
  <c r="GV125" i="14"/>
  <c r="GZ125" i="14"/>
  <c r="GU125" i="14"/>
  <c r="GY125" i="14"/>
  <c r="HC125" i="14"/>
  <c r="GT125" i="14"/>
  <c r="GX125" i="14"/>
  <c r="HB125" i="14"/>
  <c r="GS125" i="14"/>
  <c r="GW125" i="14"/>
  <c r="HA125" i="14"/>
  <c r="GP125" i="14"/>
  <c r="FM125" i="14"/>
  <c r="GQ125" i="14"/>
  <c r="EZ125" i="14"/>
  <c r="FK125" i="14"/>
  <c r="FJ125" i="14"/>
  <c r="GO125" i="14"/>
  <c r="FL125" i="14"/>
  <c r="FG125" i="14"/>
  <c r="FB125" i="14"/>
  <c r="ER125" i="14"/>
  <c r="FH125" i="14"/>
  <c r="FC125" i="14"/>
  <c r="FA125" i="14"/>
  <c r="FI125" i="14"/>
  <c r="FE125" i="14"/>
  <c r="FD125" i="14"/>
  <c r="EY125" i="14"/>
  <c r="EP125" i="14"/>
  <c r="FF125" i="14"/>
  <c r="EQ125" i="14"/>
  <c r="DX125" i="14"/>
  <c r="DC125" i="14"/>
  <c r="DV125" i="14"/>
  <c r="DO125" i="14"/>
  <c r="DN125" i="14"/>
  <c r="DD125" i="14"/>
  <c r="CO125" i="14"/>
  <c r="CK125" i="14"/>
  <c r="CI125" i="14"/>
  <c r="BY125" i="14"/>
  <c r="CP125" i="14"/>
  <c r="CJ125" i="14"/>
  <c r="EO125" i="14"/>
  <c r="EM125" i="14"/>
  <c r="ET124" i="14"/>
  <c r="EA124" i="14"/>
  <c r="DR124" i="14"/>
  <c r="DG124" i="14"/>
  <c r="DE124" i="14"/>
  <c r="DP124" i="14"/>
  <c r="DM124" i="14"/>
  <c r="EE124" i="14" s="1"/>
  <c r="JK94" i="14"/>
  <c r="JL94" i="14" s="1"/>
  <c r="W125" i="14"/>
  <c r="E125" i="14"/>
  <c r="F125" i="14"/>
  <c r="S126" i="14"/>
  <c r="A127" i="14"/>
  <c r="BN94" i="14"/>
  <c r="JI94" i="14"/>
  <c r="BR98" i="14"/>
  <c r="U98" i="14"/>
  <c r="IS98" i="14"/>
  <c r="IR98" i="14"/>
  <c r="FW98" i="14"/>
  <c r="FR98" i="14"/>
  <c r="GI98" i="14"/>
  <c r="GC98" i="14"/>
  <c r="FU98" i="14"/>
  <c r="FQ98" i="14"/>
  <c r="GD98" i="14"/>
  <c r="FS98" i="14"/>
  <c r="GJ98" i="14"/>
  <c r="GE98" i="14"/>
  <c r="FX98" i="14"/>
  <c r="FY98" i="14"/>
  <c r="FO98" i="14"/>
  <c r="GF98" i="14"/>
  <c r="GA98" i="14"/>
  <c r="FT98" i="14"/>
  <c r="GK98" i="14"/>
  <c r="GB98" i="14"/>
  <c r="FV98" i="14"/>
  <c r="GM98" i="14"/>
  <c r="FP98" i="14"/>
  <c r="GG98" i="14"/>
  <c r="GL98" i="14"/>
  <c r="GH98" i="14"/>
  <c r="CE98" i="14"/>
  <c r="BO98" i="14"/>
  <c r="CD98" i="14"/>
  <c r="IX98" i="14"/>
  <c r="IY98" i="14" s="1"/>
  <c r="JB98" i="14"/>
  <c r="AN98" i="14"/>
  <c r="AW98" i="14" s="1"/>
  <c r="IZ98" i="14"/>
  <c r="CA98" i="14"/>
  <c r="IW98" i="14" s="1"/>
  <c r="T126" i="14" l="1"/>
  <c r="BA126" i="14"/>
  <c r="AV126" i="14"/>
  <c r="DF125" i="14"/>
  <c r="BB125" i="14"/>
  <c r="EA125" i="14"/>
  <c r="DG125" i="14"/>
  <c r="DE125" i="14"/>
  <c r="DP125" i="14"/>
  <c r="DR125" i="14"/>
  <c r="DM125" i="14"/>
  <c r="EE125" i="14" s="1"/>
  <c r="HD125" i="14"/>
  <c r="CU98" i="14"/>
  <c r="CF98" i="14"/>
  <c r="CV98" i="14"/>
  <c r="BQ127" i="14"/>
  <c r="BX127" i="14" s="1"/>
  <c r="AI126" i="14"/>
  <c r="CE126" i="14" s="1"/>
  <c r="X126" i="14"/>
  <c r="AH126" i="14"/>
  <c r="AG126" i="14"/>
  <c r="AF126" i="14"/>
  <c r="GR126" i="14"/>
  <c r="GV126" i="14"/>
  <c r="GZ126" i="14"/>
  <c r="GU126" i="14"/>
  <c r="GY126" i="14"/>
  <c r="HC126" i="14"/>
  <c r="GT126" i="14"/>
  <c r="GX126" i="14"/>
  <c r="HB126" i="14"/>
  <c r="GS126" i="14"/>
  <c r="GW126" i="14"/>
  <c r="HA126" i="14"/>
  <c r="GQ126" i="14"/>
  <c r="EZ126" i="14"/>
  <c r="FK126" i="14"/>
  <c r="FJ126" i="14"/>
  <c r="GO126" i="14"/>
  <c r="FL126" i="14"/>
  <c r="GP126" i="14"/>
  <c r="FM126" i="14"/>
  <c r="FH126" i="14"/>
  <c r="FC126" i="14"/>
  <c r="FA126" i="14"/>
  <c r="FI126" i="14"/>
  <c r="FE126" i="14"/>
  <c r="FD126" i="14"/>
  <c r="EY126" i="14"/>
  <c r="EP126" i="14"/>
  <c r="FF126" i="14"/>
  <c r="EQ126" i="14"/>
  <c r="DX126" i="14"/>
  <c r="FG126" i="14"/>
  <c r="FB126" i="14"/>
  <c r="ER126" i="14"/>
  <c r="DV126" i="14"/>
  <c r="DO126" i="14"/>
  <c r="DN126" i="14"/>
  <c r="ET126" i="14" s="1"/>
  <c r="EW126" i="14" s="1"/>
  <c r="EX126" i="14" s="1"/>
  <c r="DD126" i="14"/>
  <c r="DC126" i="14"/>
  <c r="CI126" i="14"/>
  <c r="CP126" i="14"/>
  <c r="CJ126" i="14"/>
  <c r="CO126" i="14"/>
  <c r="CK126" i="14"/>
  <c r="EO126" i="14"/>
  <c r="EM126" i="14"/>
  <c r="DI124" i="14"/>
  <c r="DK124" i="14" s="1"/>
  <c r="DU124" i="14" s="1"/>
  <c r="DH124" i="14"/>
  <c r="ET125" i="14"/>
  <c r="FN125" i="14"/>
  <c r="JM94" i="14"/>
  <c r="S127" i="14"/>
  <c r="W126" i="14"/>
  <c r="E126" i="14"/>
  <c r="F126" i="14"/>
  <c r="A128" i="14"/>
  <c r="IR156" i="14"/>
  <c r="IS156" i="14" s="1"/>
  <c r="BR99" i="14"/>
  <c r="BS98" i="14"/>
  <c r="BT98" i="14"/>
  <c r="FZ98" i="14"/>
  <c r="X98" i="14"/>
  <c r="CS98" i="14" s="1"/>
  <c r="FU99" i="14"/>
  <c r="GC99" i="14"/>
  <c r="FV99" i="14"/>
  <c r="GM99" i="14"/>
  <c r="FO99" i="14"/>
  <c r="GF99" i="14"/>
  <c r="FS99" i="14"/>
  <c r="FQ99" i="14"/>
  <c r="FX99" i="14"/>
  <c r="FR99" i="14"/>
  <c r="GI99" i="14"/>
  <c r="GH99" i="14"/>
  <c r="FW99" i="14"/>
  <c r="FT99" i="14"/>
  <c r="GK99" i="14"/>
  <c r="GE99" i="14"/>
  <c r="GJ99" i="14"/>
  <c r="FY99" i="14"/>
  <c r="GL99" i="14"/>
  <c r="FP99" i="14"/>
  <c r="GG99" i="14"/>
  <c r="GA99" i="14"/>
  <c r="GB99" i="14"/>
  <c r="GD99" i="14"/>
  <c r="JG99" i="14"/>
  <c r="CA99" i="14"/>
  <c r="JF99" i="14"/>
  <c r="JH99" i="14"/>
  <c r="CD99" i="14"/>
  <c r="IY99" i="14"/>
  <c r="CE99" i="14"/>
  <c r="BO99" i="14"/>
  <c r="JB99" i="14"/>
  <c r="IZ99" i="14"/>
  <c r="AN99" i="14"/>
  <c r="AW99" i="14" s="1"/>
  <c r="IX99" i="14"/>
  <c r="IW99" i="14"/>
  <c r="GN98" i="14"/>
  <c r="IR99" i="14"/>
  <c r="IS99" i="14"/>
  <c r="FN126" i="14" l="1"/>
  <c r="DF126" i="14"/>
  <c r="BB126" i="14"/>
  <c r="T127" i="14"/>
  <c r="BA127" i="14"/>
  <c r="AV127" i="14"/>
  <c r="CU99" i="14"/>
  <c r="CT98" i="14"/>
  <c r="CF99" i="14"/>
  <c r="CV99" i="14"/>
  <c r="CT126" i="14"/>
  <c r="CS126" i="14"/>
  <c r="HD126" i="14"/>
  <c r="BQ128" i="14"/>
  <c r="BX128" i="14" s="1"/>
  <c r="AI127" i="14"/>
  <c r="AH127" i="14"/>
  <c r="AG127" i="14"/>
  <c r="AF127" i="14"/>
  <c r="X127" i="14"/>
  <c r="GR127" i="14"/>
  <c r="GV127" i="14"/>
  <c r="GZ127" i="14"/>
  <c r="GU127" i="14"/>
  <c r="GY127" i="14"/>
  <c r="HC127" i="14"/>
  <c r="GT127" i="14"/>
  <c r="GX127" i="14"/>
  <c r="HB127" i="14"/>
  <c r="GS127" i="14"/>
  <c r="GW127" i="14"/>
  <c r="HA127" i="14"/>
  <c r="GQ127" i="14"/>
  <c r="EZ127" i="14"/>
  <c r="FK127" i="14"/>
  <c r="FJ127" i="14"/>
  <c r="GO127" i="14"/>
  <c r="FL127" i="14"/>
  <c r="GP127" i="14"/>
  <c r="FM127" i="14"/>
  <c r="FI127" i="14"/>
  <c r="FE127" i="14"/>
  <c r="FD127" i="14"/>
  <c r="EY127" i="14"/>
  <c r="EP127" i="14"/>
  <c r="FF127" i="14"/>
  <c r="EQ127" i="14"/>
  <c r="DX127" i="14"/>
  <c r="FG127" i="14"/>
  <c r="FB127" i="14"/>
  <c r="ER127" i="14"/>
  <c r="FH127" i="14"/>
  <c r="FC127" i="14"/>
  <c r="FA127" i="14"/>
  <c r="DC127" i="14"/>
  <c r="DV127" i="14"/>
  <c r="DO127" i="14"/>
  <c r="DN127" i="14"/>
  <c r="DD127" i="14"/>
  <c r="BY127" i="14"/>
  <c r="CP127" i="14"/>
  <c r="CJ127" i="14"/>
  <c r="CO127" i="14"/>
  <c r="CK127" i="14"/>
  <c r="CI127" i="14"/>
  <c r="EM127" i="14"/>
  <c r="EO127" i="14"/>
  <c r="EA126" i="14"/>
  <c r="DE126" i="14"/>
  <c r="DP126" i="14"/>
  <c r="DR126" i="14"/>
  <c r="DG126" i="14"/>
  <c r="DM126" i="14"/>
  <c r="EE126" i="14" s="1"/>
  <c r="DH125" i="14"/>
  <c r="DI125" i="14"/>
  <c r="DK125" i="14" s="1"/>
  <c r="DU125" i="14" s="1"/>
  <c r="CG98" i="14"/>
  <c r="CL98" i="14"/>
  <c r="CW98" i="14" s="1"/>
  <c r="AS98" i="14" s="1"/>
  <c r="JK99" i="14"/>
  <c r="JL99" i="14" s="1"/>
  <c r="JJ98" i="14"/>
  <c r="BV98" i="14"/>
  <c r="EV98" i="14" s="1"/>
  <c r="EW98" i="14" s="1"/>
  <c r="EX98" i="14" s="1"/>
  <c r="W127" i="14"/>
  <c r="E127" i="14"/>
  <c r="F127" i="14"/>
  <c r="S128" i="14"/>
  <c r="A129" i="14"/>
  <c r="AK98" i="14"/>
  <c r="AZ98" i="14"/>
  <c r="BL98" i="14"/>
  <c r="AM98" i="14"/>
  <c r="BF98" i="14"/>
  <c r="BG98" i="14" s="1"/>
  <c r="DS98" i="14" s="1"/>
  <c r="DQ98" i="14" s="1"/>
  <c r="DT98" i="14" s="1"/>
  <c r="AL98" i="14"/>
  <c r="EN98" i="14" s="1"/>
  <c r="AJ98" i="14"/>
  <c r="BR100" i="14"/>
  <c r="JI99" i="14"/>
  <c r="BT99" i="14"/>
  <c r="BS99" i="14"/>
  <c r="FZ99" i="14"/>
  <c r="FV100" i="14"/>
  <c r="GM100" i="14"/>
  <c r="FP100" i="14"/>
  <c r="GG100" i="14"/>
  <c r="FU100" i="14"/>
  <c r="GB100" i="14"/>
  <c r="GH100" i="14"/>
  <c r="FO100" i="14"/>
  <c r="FR100" i="14"/>
  <c r="GI100" i="14"/>
  <c r="GC100" i="14"/>
  <c r="FS100" i="14"/>
  <c r="FY100" i="14"/>
  <c r="GE100" i="14"/>
  <c r="FX100" i="14"/>
  <c r="GL100" i="14"/>
  <c r="FQ100" i="14"/>
  <c r="GF100" i="14"/>
  <c r="GA100" i="14"/>
  <c r="FT100" i="14"/>
  <c r="GK100" i="14"/>
  <c r="GD100" i="14"/>
  <c r="GJ100" i="14"/>
  <c r="FW100" i="14"/>
  <c r="CA100" i="14"/>
  <c r="IW100" i="14" s="1"/>
  <c r="CE100" i="14"/>
  <c r="JH100" i="14"/>
  <c r="JG100" i="14"/>
  <c r="JB100" i="14"/>
  <c r="AN100" i="14"/>
  <c r="AW100" i="14" s="1"/>
  <c r="IZ100" i="14"/>
  <c r="IX100" i="14"/>
  <c r="IY100" i="14" s="1"/>
  <c r="BO100" i="14"/>
  <c r="JF100" i="14"/>
  <c r="CD100" i="14"/>
  <c r="U100" i="14"/>
  <c r="U99" i="14"/>
  <c r="AX98" i="14"/>
  <c r="AY98" i="14"/>
  <c r="BW98" i="14"/>
  <c r="BU98" i="14"/>
  <c r="JN98" i="14" s="1"/>
  <c r="IS100" i="14"/>
  <c r="IR100" i="14"/>
  <c r="X99" i="14"/>
  <c r="CS99" i="14" s="1"/>
  <c r="GN99" i="14"/>
  <c r="ET127" i="14" l="1"/>
  <c r="DF127" i="14"/>
  <c r="BB127" i="14"/>
  <c r="T128" i="14"/>
  <c r="BA128" i="14"/>
  <c r="AV128" i="14"/>
  <c r="EA127" i="14"/>
  <c r="DP127" i="14"/>
  <c r="DR127" i="14"/>
  <c r="DG127" i="14"/>
  <c r="DE127" i="14"/>
  <c r="DI127" i="14" s="1"/>
  <c r="DM127" i="14"/>
  <c r="EE127" i="14" s="1"/>
  <c r="CT99" i="14"/>
  <c r="CF100" i="14"/>
  <c r="CV100" i="14"/>
  <c r="CU100" i="14"/>
  <c r="CG99" i="14"/>
  <c r="CL99" i="14"/>
  <c r="CW99" i="14" s="1"/>
  <c r="AS99" i="14" s="1"/>
  <c r="FN127" i="14"/>
  <c r="BQ129" i="14"/>
  <c r="BX129" i="14" s="1"/>
  <c r="CM98" i="14"/>
  <c r="CX98" i="14" s="1"/>
  <c r="CH98" i="14"/>
  <c r="CN98" i="14" s="1"/>
  <c r="CY98" i="14" s="1"/>
  <c r="HD127" i="14"/>
  <c r="AI128" i="14"/>
  <c r="AH128" i="14"/>
  <c r="AG128" i="14"/>
  <c r="AF128" i="14"/>
  <c r="GR128" i="14"/>
  <c r="GV128" i="14"/>
  <c r="GZ128" i="14"/>
  <c r="GU128" i="14"/>
  <c r="GY128" i="14"/>
  <c r="HC128" i="14"/>
  <c r="GT128" i="14"/>
  <c r="GX128" i="14"/>
  <c r="HB128" i="14"/>
  <c r="GS128" i="14"/>
  <c r="GW128" i="14"/>
  <c r="HA128" i="14"/>
  <c r="GO128" i="14"/>
  <c r="FL128" i="14"/>
  <c r="GP128" i="14"/>
  <c r="FM128" i="14"/>
  <c r="GQ128" i="14"/>
  <c r="EZ128" i="14"/>
  <c r="FK128" i="14"/>
  <c r="FJ128" i="14"/>
  <c r="FF128" i="14"/>
  <c r="EQ128" i="14"/>
  <c r="DX128" i="14"/>
  <c r="FG128" i="14"/>
  <c r="FB128" i="14"/>
  <c r="ER128" i="14"/>
  <c r="FH128" i="14"/>
  <c r="FC128" i="14"/>
  <c r="FA128" i="14"/>
  <c r="FI128" i="14"/>
  <c r="FE128" i="14"/>
  <c r="FD128" i="14"/>
  <c r="EY128" i="14"/>
  <c r="EP128" i="14"/>
  <c r="DC128" i="14"/>
  <c r="DV128" i="14"/>
  <c r="DO128" i="14"/>
  <c r="DN128" i="14"/>
  <c r="DD128" i="14"/>
  <c r="CP128" i="14"/>
  <c r="CJ128" i="14"/>
  <c r="CO128" i="14"/>
  <c r="CK128" i="14"/>
  <c r="CI128" i="14"/>
  <c r="BY128" i="14"/>
  <c r="EM128" i="14"/>
  <c r="EO128" i="14"/>
  <c r="DI126" i="14"/>
  <c r="DK126" i="14" s="1"/>
  <c r="DU126" i="14" s="1"/>
  <c r="DQ126" i="14" s="1"/>
  <c r="DT126" i="14" s="1"/>
  <c r="DH126" i="14"/>
  <c r="JM99" i="14"/>
  <c r="JK100" i="14"/>
  <c r="JL100" i="14" s="1"/>
  <c r="JJ99" i="14"/>
  <c r="BV99" i="14"/>
  <c r="EV99" i="14" s="1"/>
  <c r="EW99" i="14" s="1"/>
  <c r="EX99" i="14" s="1"/>
  <c r="W128" i="14"/>
  <c r="E128" i="14"/>
  <c r="F128" i="14"/>
  <c r="S129" i="14"/>
  <c r="A130" i="14"/>
  <c r="AJ99" i="14"/>
  <c r="AZ99" i="14"/>
  <c r="IU99" i="14" s="1"/>
  <c r="IU98" i="14"/>
  <c r="AL99" i="14"/>
  <c r="EN99" i="14" s="1"/>
  <c r="AM99" i="14"/>
  <c r="AK99" i="14"/>
  <c r="BL99" i="14"/>
  <c r="BF99" i="14"/>
  <c r="BG99" i="14" s="1"/>
  <c r="DS99" i="14" s="1"/>
  <c r="DQ99" i="14" s="1"/>
  <c r="DT99" i="14" s="1"/>
  <c r="JG98" i="14"/>
  <c r="JF98" i="14"/>
  <c r="JH98" i="14"/>
  <c r="JC98" i="14"/>
  <c r="JD98" i="14" s="1"/>
  <c r="BM98" i="14"/>
  <c r="BP98" i="14" s="1"/>
  <c r="BJ98" i="14"/>
  <c r="JE98" i="14"/>
  <c r="AP98" i="14"/>
  <c r="GN100" i="14"/>
  <c r="IR101" i="14"/>
  <c r="IS101" i="14"/>
  <c r="X100" i="14"/>
  <c r="CS100" i="14" s="1"/>
  <c r="BW99" i="14"/>
  <c r="BU99" i="14"/>
  <c r="JC99" i="14" s="1"/>
  <c r="JD99" i="14" s="1"/>
  <c r="BT100" i="14"/>
  <c r="BS100" i="14"/>
  <c r="FZ100" i="14"/>
  <c r="BR101" i="14"/>
  <c r="AX99" i="14"/>
  <c r="AY99" i="14"/>
  <c r="GC101" i="14"/>
  <c r="FV101" i="14"/>
  <c r="GM101" i="14"/>
  <c r="FU101" i="14"/>
  <c r="GB101" i="14"/>
  <c r="GH101" i="14"/>
  <c r="FX101" i="14"/>
  <c r="FR101" i="14"/>
  <c r="GI101" i="14"/>
  <c r="GF101" i="14"/>
  <c r="FS101" i="14"/>
  <c r="FY101" i="14"/>
  <c r="FT101" i="14"/>
  <c r="GK101" i="14"/>
  <c r="GE101" i="14"/>
  <c r="FW101" i="14"/>
  <c r="GL101" i="14"/>
  <c r="FQ101" i="14"/>
  <c r="FP101" i="14"/>
  <c r="GG101" i="14"/>
  <c r="GA101" i="14"/>
  <c r="FO101" i="14"/>
  <c r="GD101" i="14"/>
  <c r="GJ101" i="14"/>
  <c r="JG101" i="14"/>
  <c r="IX101" i="14"/>
  <c r="IY101" i="14" s="1"/>
  <c r="AN101" i="14"/>
  <c r="AW101" i="14" s="1"/>
  <c r="JF101" i="14"/>
  <c r="CA101" i="14"/>
  <c r="IW101" i="14" s="1"/>
  <c r="JH101" i="14"/>
  <c r="BO101" i="14"/>
  <c r="CD101" i="14"/>
  <c r="CE101" i="14"/>
  <c r="IZ101" i="14"/>
  <c r="JI100" i="14"/>
  <c r="U101" i="14"/>
  <c r="DH127" i="14" l="1"/>
  <c r="FN128" i="14"/>
  <c r="BA129" i="14"/>
  <c r="AV129" i="14"/>
  <c r="AQ98" i="14"/>
  <c r="AT98" i="14"/>
  <c r="AU98" i="14"/>
  <c r="AR98" i="14"/>
  <c r="DK127" i="14"/>
  <c r="DU127" i="14" s="1"/>
  <c r="DF128" i="14"/>
  <c r="BB128" i="14"/>
  <c r="CF101" i="14"/>
  <c r="CV101" i="14"/>
  <c r="CU101" i="14"/>
  <c r="CG100" i="14"/>
  <c r="CL100" i="14"/>
  <c r="CW100" i="14" s="1"/>
  <c r="AS100" i="14" s="1"/>
  <c r="ET128" i="14"/>
  <c r="AI129" i="14"/>
  <c r="AH129" i="14"/>
  <c r="AG129" i="14"/>
  <c r="AF129" i="14"/>
  <c r="GR129" i="14"/>
  <c r="GV129" i="14"/>
  <c r="GZ129" i="14"/>
  <c r="GU129" i="14"/>
  <c r="GY129" i="14"/>
  <c r="HC129" i="14"/>
  <c r="GT129" i="14"/>
  <c r="GX129" i="14"/>
  <c r="HB129" i="14"/>
  <c r="GS129" i="14"/>
  <c r="GW129" i="14"/>
  <c r="HA129" i="14"/>
  <c r="GP129" i="14"/>
  <c r="FM129" i="14"/>
  <c r="GQ129" i="14"/>
  <c r="EZ129" i="14"/>
  <c r="FK129" i="14"/>
  <c r="FJ129" i="14"/>
  <c r="GO129" i="14"/>
  <c r="FL129" i="14"/>
  <c r="FG129" i="14"/>
  <c r="FB129" i="14"/>
  <c r="ER129" i="14"/>
  <c r="FH129" i="14"/>
  <c r="FC129" i="14"/>
  <c r="FA129" i="14"/>
  <c r="FI129" i="14"/>
  <c r="FE129" i="14"/>
  <c r="FD129" i="14"/>
  <c r="EY129" i="14"/>
  <c r="EP129" i="14"/>
  <c r="FF129" i="14"/>
  <c r="EQ129" i="14"/>
  <c r="DX129" i="14"/>
  <c r="DC129" i="14"/>
  <c r="DV129" i="14"/>
  <c r="DO129" i="14"/>
  <c r="DN129" i="14"/>
  <c r="DD129" i="14"/>
  <c r="CO129" i="14"/>
  <c r="CK129" i="14"/>
  <c r="CI129" i="14"/>
  <c r="BY129" i="14"/>
  <c r="CP129" i="14"/>
  <c r="CJ129" i="14"/>
  <c r="EM129" i="14"/>
  <c r="EO129" i="14"/>
  <c r="EA128" i="14"/>
  <c r="DR128" i="14"/>
  <c r="DG128" i="14"/>
  <c r="DE128" i="14"/>
  <c r="DP128" i="14"/>
  <c r="DM128" i="14"/>
  <c r="EE128" i="14" s="1"/>
  <c r="T129" i="14"/>
  <c r="CM99" i="14"/>
  <c r="CX99" i="14" s="1"/>
  <c r="CH99" i="14"/>
  <c r="CN99" i="14" s="1"/>
  <c r="CY99" i="14" s="1"/>
  <c r="CT100" i="14"/>
  <c r="BQ130" i="14"/>
  <c r="BX130" i="14" s="1"/>
  <c r="HD128" i="14"/>
  <c r="JM100" i="14"/>
  <c r="JK98" i="14"/>
  <c r="JL98" i="14" s="1"/>
  <c r="JK101" i="14"/>
  <c r="JM101" i="14" s="1"/>
  <c r="JJ100" i="14"/>
  <c r="BV100" i="14"/>
  <c r="EV100" i="14" s="1"/>
  <c r="EW100" i="14" s="1"/>
  <c r="EX100" i="14" s="1"/>
  <c r="W129" i="14"/>
  <c r="E129" i="14"/>
  <c r="F129" i="14"/>
  <c r="S130" i="14"/>
  <c r="IR159" i="14"/>
  <c r="IS159" i="14" s="1"/>
  <c r="A131" i="14"/>
  <c r="BL100" i="14"/>
  <c r="AZ100" i="14"/>
  <c r="IU100" i="14" s="1"/>
  <c r="JB101" i="14"/>
  <c r="BJ99" i="14"/>
  <c r="BM99" i="14"/>
  <c r="BP99" i="14" s="1"/>
  <c r="AM100" i="14"/>
  <c r="AL100" i="14"/>
  <c r="EN100" i="14" s="1"/>
  <c r="BF100" i="14"/>
  <c r="BG100" i="14" s="1"/>
  <c r="DS100" i="14" s="1"/>
  <c r="DQ100" i="14" s="1"/>
  <c r="DT100" i="14" s="1"/>
  <c r="AK100" i="14"/>
  <c r="JN99" i="14"/>
  <c r="AJ100" i="14"/>
  <c r="JI98" i="14"/>
  <c r="BN98" i="14"/>
  <c r="O340" i="14"/>
  <c r="O341" i="14"/>
  <c r="O342" i="14"/>
  <c r="O343" i="14"/>
  <c r="O344" i="14"/>
  <c r="AP99" i="14"/>
  <c r="FY103" i="14"/>
  <c r="FX103" i="14"/>
  <c r="FW103" i="14"/>
  <c r="FR103" i="14"/>
  <c r="GI103" i="14"/>
  <c r="FU103" i="14"/>
  <c r="GL103" i="14"/>
  <c r="FT103" i="14"/>
  <c r="GK103" i="14"/>
  <c r="FS103" i="14"/>
  <c r="GJ103" i="14"/>
  <c r="GE103" i="14"/>
  <c r="FQ103" i="14"/>
  <c r="GH103" i="14"/>
  <c r="FP103" i="14"/>
  <c r="GG103" i="14"/>
  <c r="FO103" i="14"/>
  <c r="GF103" i="14"/>
  <c r="GA103" i="14"/>
  <c r="GD103" i="14"/>
  <c r="GC103" i="14"/>
  <c r="GB103" i="14"/>
  <c r="FV103" i="14"/>
  <c r="GM103" i="14"/>
  <c r="CD103" i="14"/>
  <c r="CE103" i="14"/>
  <c r="IZ103" i="14"/>
  <c r="GN101" i="14"/>
  <c r="AY100" i="14"/>
  <c r="AX100" i="14"/>
  <c r="BR103" i="14"/>
  <c r="IR103" i="14"/>
  <c r="IS103" i="14"/>
  <c r="JI101" i="14"/>
  <c r="BW100" i="14"/>
  <c r="BU100" i="14"/>
  <c r="JC100" i="14" s="1"/>
  <c r="JD100" i="14" s="1"/>
  <c r="FZ101" i="14"/>
  <c r="O306" i="14"/>
  <c r="O313" i="14"/>
  <c r="X101" i="14"/>
  <c r="CT101" i="14" s="1"/>
  <c r="BT101" i="14"/>
  <c r="BS101" i="14"/>
  <c r="JE99" i="14"/>
  <c r="BA130" i="14" l="1"/>
  <c r="AV130" i="14"/>
  <c r="AR99" i="14"/>
  <c r="AU99" i="14"/>
  <c r="DF129" i="14"/>
  <c r="BB129" i="14"/>
  <c r="AQ99" i="14"/>
  <c r="AT99" i="14"/>
  <c r="HD129" i="14"/>
  <c r="ET129" i="14"/>
  <c r="DI128" i="14"/>
  <c r="DK128" i="14" s="1"/>
  <c r="DU128" i="14" s="1"/>
  <c r="DH128" i="14"/>
  <c r="CL101" i="14"/>
  <c r="CW101" i="14" s="1"/>
  <c r="AS101" i="14" s="1"/>
  <c r="CG101" i="14"/>
  <c r="CS101" i="14"/>
  <c r="CU103" i="14"/>
  <c r="BQ131" i="14"/>
  <c r="BX131" i="14" s="1"/>
  <c r="CH100" i="14"/>
  <c r="CN100" i="14" s="1"/>
  <c r="CY100" i="14" s="1"/>
  <c r="CM100" i="14"/>
  <c r="CX100" i="14" s="1"/>
  <c r="FN129" i="14"/>
  <c r="AI130" i="14"/>
  <c r="AH130" i="14"/>
  <c r="AG130" i="14"/>
  <c r="AF130" i="14"/>
  <c r="GR130" i="14"/>
  <c r="GV130" i="14"/>
  <c r="GZ130" i="14"/>
  <c r="GU130" i="14"/>
  <c r="GY130" i="14"/>
  <c r="HC130" i="14"/>
  <c r="GT130" i="14"/>
  <c r="GX130" i="14"/>
  <c r="HB130" i="14"/>
  <c r="GS130" i="14"/>
  <c r="GW130" i="14"/>
  <c r="HA130" i="14"/>
  <c r="GQ130" i="14"/>
  <c r="EZ130" i="14"/>
  <c r="FK130" i="14"/>
  <c r="FJ130" i="14"/>
  <c r="GO130" i="14"/>
  <c r="FL130" i="14"/>
  <c r="GP130" i="14"/>
  <c r="FM130" i="14"/>
  <c r="FH130" i="14"/>
  <c r="FC130" i="14"/>
  <c r="FA130" i="14"/>
  <c r="FI130" i="14"/>
  <c r="FE130" i="14"/>
  <c r="FD130" i="14"/>
  <c r="EY130" i="14"/>
  <c r="EP130" i="14"/>
  <c r="FF130" i="14"/>
  <c r="EQ130" i="14"/>
  <c r="DX130" i="14"/>
  <c r="FG130" i="14"/>
  <c r="FB130" i="14"/>
  <c r="ER130" i="14"/>
  <c r="DV130" i="14"/>
  <c r="DO130" i="14"/>
  <c r="DN130" i="14"/>
  <c r="DD130" i="14"/>
  <c r="DC130" i="14"/>
  <c r="CI130" i="14"/>
  <c r="BY130" i="14"/>
  <c r="CP130" i="14"/>
  <c r="CJ130" i="14"/>
  <c r="CO130" i="14"/>
  <c r="CK130" i="14"/>
  <c r="EM130" i="14"/>
  <c r="EO130" i="14"/>
  <c r="EA129" i="14"/>
  <c r="DG129" i="14"/>
  <c r="DE129" i="14"/>
  <c r="DP129" i="14"/>
  <c r="DR129" i="14"/>
  <c r="DM129" i="14"/>
  <c r="EE129" i="14" s="1"/>
  <c r="T130" i="14"/>
  <c r="JM98" i="14"/>
  <c r="JL101" i="14"/>
  <c r="JJ101" i="14"/>
  <c r="BV101" i="14"/>
  <c r="EV101" i="14" s="1"/>
  <c r="EW101" i="14" s="1"/>
  <c r="EX101" i="14" s="1"/>
  <c r="W130" i="14"/>
  <c r="E130" i="14"/>
  <c r="F130" i="14"/>
  <c r="S131" i="14"/>
  <c r="A132" i="14"/>
  <c r="AM101" i="14"/>
  <c r="AZ101" i="14"/>
  <c r="IU101" i="14" s="1"/>
  <c r="BL101" i="14"/>
  <c r="AK101" i="14"/>
  <c r="AJ101" i="14"/>
  <c r="BF101" i="14"/>
  <c r="BG101" i="14" s="1"/>
  <c r="DS101" i="14" s="1"/>
  <c r="DQ101" i="14" s="1"/>
  <c r="DT101" i="14" s="1"/>
  <c r="AL101" i="14"/>
  <c r="EN101" i="14" s="1"/>
  <c r="JN100" i="14"/>
  <c r="BP100" i="14"/>
  <c r="BJ100" i="14"/>
  <c r="BN100" i="14" s="1"/>
  <c r="BM100" i="14"/>
  <c r="BN99" i="14"/>
  <c r="M340" i="14"/>
  <c r="M341" i="14"/>
  <c r="M342" i="14"/>
  <c r="M343" i="14"/>
  <c r="M344" i="14"/>
  <c r="JB103" i="14"/>
  <c r="JE100" i="14"/>
  <c r="BU101" i="14"/>
  <c r="JC101" i="14" s="1"/>
  <c r="JD101" i="14" s="1"/>
  <c r="BW101" i="14"/>
  <c r="IS104" i="14"/>
  <c r="IR104" i="14"/>
  <c r="M313" i="14"/>
  <c r="BR104" i="14"/>
  <c r="BS103" i="14"/>
  <c r="BT103" i="14"/>
  <c r="AP100" i="14"/>
  <c r="U103" i="14"/>
  <c r="AX101" i="14"/>
  <c r="AY101" i="14"/>
  <c r="FP104" i="14"/>
  <c r="GG104" i="14"/>
  <c r="GB104" i="14"/>
  <c r="GA104" i="14"/>
  <c r="FU104" i="14"/>
  <c r="GL104" i="14"/>
  <c r="GC104" i="14"/>
  <c r="FW104" i="14"/>
  <c r="FV104" i="14"/>
  <c r="GM104" i="14"/>
  <c r="FQ104" i="14"/>
  <c r="GH104" i="14"/>
  <c r="FX104" i="14"/>
  <c r="FS104" i="14"/>
  <c r="GJ104" i="14"/>
  <c r="FR104" i="14"/>
  <c r="GI104" i="14"/>
  <c r="GD104" i="14"/>
  <c r="FT104" i="14"/>
  <c r="GK104" i="14"/>
  <c r="FO104" i="14"/>
  <c r="GF104" i="14"/>
  <c r="GE104" i="14"/>
  <c r="FY104" i="14"/>
  <c r="IZ104" i="14"/>
  <c r="CE104" i="14"/>
  <c r="CD104" i="14"/>
  <c r="U104" i="14"/>
  <c r="GN103" i="14"/>
  <c r="FZ103" i="14"/>
  <c r="P341" i="14"/>
  <c r="AQ100" i="14" l="1"/>
  <c r="AT100" i="14"/>
  <c r="DF130" i="14"/>
  <c r="BB130" i="14"/>
  <c r="AU100" i="14"/>
  <c r="AR100" i="14"/>
  <c r="HD130" i="14"/>
  <c r="CU104" i="14"/>
  <c r="ET130" i="14"/>
  <c r="BQ132" i="14"/>
  <c r="BX132" i="14" s="1"/>
  <c r="EA130" i="14"/>
  <c r="DE130" i="14"/>
  <c r="DP130" i="14"/>
  <c r="DR130" i="14"/>
  <c r="DG130" i="14"/>
  <c r="DM130" i="14"/>
  <c r="EE130" i="14" s="1"/>
  <c r="AI131" i="14"/>
  <c r="AH131" i="14"/>
  <c r="AG131" i="14"/>
  <c r="GR131" i="14"/>
  <c r="GV131" i="14"/>
  <c r="GZ131" i="14"/>
  <c r="GU131" i="14"/>
  <c r="GY131" i="14"/>
  <c r="HC131" i="14"/>
  <c r="GT131" i="14"/>
  <c r="GX131" i="14"/>
  <c r="HB131" i="14"/>
  <c r="GS131" i="14"/>
  <c r="GW131" i="14"/>
  <c r="HA131" i="14"/>
  <c r="GQ131" i="14"/>
  <c r="EZ131" i="14"/>
  <c r="FK131" i="14"/>
  <c r="FJ131" i="14"/>
  <c r="GO131" i="14"/>
  <c r="FL131" i="14"/>
  <c r="GP131" i="14"/>
  <c r="FM131" i="14"/>
  <c r="FI131" i="14"/>
  <c r="FE131" i="14"/>
  <c r="FD131" i="14"/>
  <c r="EY131" i="14"/>
  <c r="FF131" i="14"/>
  <c r="FG131" i="14"/>
  <c r="FB131" i="14"/>
  <c r="FH131" i="14"/>
  <c r="FC131" i="14"/>
  <c r="FA131" i="14"/>
  <c r="DH131" i="14"/>
  <c r="DV131" i="14" s="1"/>
  <c r="DD131" i="14"/>
  <c r="CJ131" i="14"/>
  <c r="EQ131" i="14"/>
  <c r="EP131" i="14"/>
  <c r="ER131" i="14"/>
  <c r="EO131" i="14"/>
  <c r="EM131" i="14"/>
  <c r="DI129" i="14"/>
  <c r="DK129" i="14" s="1"/>
  <c r="DU129" i="14" s="1"/>
  <c r="DH129" i="14"/>
  <c r="FN130" i="14"/>
  <c r="T131" i="14"/>
  <c r="CM101" i="14"/>
  <c r="CX101" i="14" s="1"/>
  <c r="CH101" i="14"/>
  <c r="CN101" i="14" s="1"/>
  <c r="CY101" i="14" s="1"/>
  <c r="JJ103" i="14"/>
  <c r="BV103" i="14"/>
  <c r="EV103" i="14" s="1"/>
  <c r="EW103" i="14" s="1"/>
  <c r="EX103" i="14" s="1"/>
  <c r="S132" i="14"/>
  <c r="E131" i="14"/>
  <c r="BY131" i="14" s="1"/>
  <c r="F131" i="14"/>
  <c r="W131" i="14" s="1"/>
  <c r="BA131" i="14" s="1"/>
  <c r="BP101" i="14"/>
  <c r="BJ101" i="14"/>
  <c r="BN101" i="14" s="1"/>
  <c r="BM101" i="14"/>
  <c r="JN101" i="14"/>
  <c r="R340" i="14"/>
  <c r="R341" i="14"/>
  <c r="EL340" i="14"/>
  <c r="EL341" i="14"/>
  <c r="P340" i="14"/>
  <c r="P342" i="14"/>
  <c r="P343" i="14"/>
  <c r="P344" i="14"/>
  <c r="R342" i="14"/>
  <c r="R343" i="14"/>
  <c r="R344" i="14"/>
  <c r="EL342" i="14"/>
  <c r="EL343" i="14"/>
  <c r="EL344" i="14"/>
  <c r="U106" i="14"/>
  <c r="BT104" i="14"/>
  <c r="BS104" i="14"/>
  <c r="R306" i="14"/>
  <c r="R313" i="14"/>
  <c r="FQ106" i="14"/>
  <c r="GH106" i="14"/>
  <c r="GC106" i="14"/>
  <c r="FW106" i="14"/>
  <c r="FV106" i="14"/>
  <c r="GM106" i="14"/>
  <c r="GD106" i="14"/>
  <c r="FX106" i="14"/>
  <c r="FS106" i="14"/>
  <c r="GJ106" i="14"/>
  <c r="FR106" i="14"/>
  <c r="GI106" i="14"/>
  <c r="FY106" i="14"/>
  <c r="FT106" i="14"/>
  <c r="GK106" i="14"/>
  <c r="FO106" i="14"/>
  <c r="GF106" i="14"/>
  <c r="GE106" i="14"/>
  <c r="FU106" i="14"/>
  <c r="GL106" i="14"/>
  <c r="FP106" i="14"/>
  <c r="GG106" i="14"/>
  <c r="GB106" i="14"/>
  <c r="GA106" i="14"/>
  <c r="CE106" i="14"/>
  <c r="IR106" i="14"/>
  <c r="IS106" i="14" s="1"/>
  <c r="IZ106" i="14"/>
  <c r="CD106" i="14"/>
  <c r="BW103" i="14"/>
  <c r="BU103" i="14"/>
  <c r="JB104" i="14"/>
  <c r="FZ104" i="14"/>
  <c r="JE101" i="14"/>
  <c r="P306" i="14"/>
  <c r="P313" i="14"/>
  <c r="AP101" i="14"/>
  <c r="BR106" i="14"/>
  <c r="EL313" i="14"/>
  <c r="GN104" i="14"/>
  <c r="N341" i="14"/>
  <c r="A133" i="14" l="1"/>
  <c r="S133" i="14" s="1"/>
  <c r="T132" i="14"/>
  <c r="AQ101" i="14"/>
  <c r="AT101" i="14"/>
  <c r="AR101" i="14"/>
  <c r="AU101" i="14"/>
  <c r="DF131" i="14"/>
  <c r="BB131" i="14"/>
  <c r="BQ133" i="14"/>
  <c r="BX133" i="14" s="1"/>
  <c r="DI130" i="14"/>
  <c r="DK130" i="14" s="1"/>
  <c r="DU130" i="14" s="1"/>
  <c r="DH130" i="14"/>
  <c r="FN131" i="14"/>
  <c r="AF131" i="14"/>
  <c r="CU106" i="14"/>
  <c r="DG131" i="14"/>
  <c r="DM131" i="14"/>
  <c r="HD131" i="14"/>
  <c r="AI132" i="14"/>
  <c r="AH132" i="14"/>
  <c r="AG132" i="14"/>
  <c r="GR132" i="14"/>
  <c r="GV132" i="14"/>
  <c r="GZ132" i="14"/>
  <c r="GU132" i="14"/>
  <c r="GY132" i="14"/>
  <c r="HC132" i="14"/>
  <c r="GT132" i="14"/>
  <c r="GX132" i="14"/>
  <c r="HB132" i="14"/>
  <c r="GS132" i="14"/>
  <c r="GW132" i="14"/>
  <c r="HA132" i="14"/>
  <c r="GO132" i="14"/>
  <c r="FL132" i="14"/>
  <c r="GP132" i="14"/>
  <c r="FM132" i="14"/>
  <c r="GQ132" i="14"/>
  <c r="EZ132" i="14"/>
  <c r="FK132" i="14"/>
  <c r="FJ132" i="14"/>
  <c r="FF132" i="14"/>
  <c r="FG132" i="14"/>
  <c r="FB132" i="14"/>
  <c r="FH132" i="14"/>
  <c r="FC132" i="14"/>
  <c r="FA132" i="14"/>
  <c r="FI132" i="14"/>
  <c r="FE132" i="14"/>
  <c r="FD132" i="14"/>
  <c r="EY132" i="14"/>
  <c r="DH132" i="14"/>
  <c r="DV132" i="14" s="1"/>
  <c r="DD132" i="14"/>
  <c r="CJ132" i="14"/>
  <c r="ER132" i="14"/>
  <c r="EQ132" i="14"/>
  <c r="EP132" i="14"/>
  <c r="EM132" i="14"/>
  <c r="EO132" i="14"/>
  <c r="JJ104" i="14"/>
  <c r="BV104" i="14"/>
  <c r="EV104" i="14" s="1"/>
  <c r="EW104" i="14" s="1"/>
  <c r="EX104" i="14" s="1"/>
  <c r="E132" i="14"/>
  <c r="AF132" i="14" s="1"/>
  <c r="F132" i="14"/>
  <c r="W132" i="14" s="1"/>
  <c r="BA132" i="14" s="1"/>
  <c r="A134" i="14"/>
  <c r="JE103" i="14"/>
  <c r="JB106" i="14"/>
  <c r="DW340" i="14"/>
  <c r="DW341" i="14"/>
  <c r="N340" i="14"/>
  <c r="N342" i="14"/>
  <c r="N343" i="14"/>
  <c r="N344" i="14"/>
  <c r="DW342" i="14"/>
  <c r="DW343" i="14"/>
  <c r="DW344" i="14"/>
  <c r="K346" i="14"/>
  <c r="JF103" i="14"/>
  <c r="JH103" i="14"/>
  <c r="JG103" i="14"/>
  <c r="FR108" i="14"/>
  <c r="GI108" i="14"/>
  <c r="GD108" i="14"/>
  <c r="FX108" i="14"/>
  <c r="FS108" i="14"/>
  <c r="GJ108" i="14"/>
  <c r="GE108" i="14"/>
  <c r="FY108" i="14"/>
  <c r="FT108" i="14"/>
  <c r="GK108" i="14"/>
  <c r="FO108" i="14"/>
  <c r="GF108" i="14"/>
  <c r="GA108" i="14"/>
  <c r="FU108" i="14"/>
  <c r="GL108" i="14"/>
  <c r="FP108" i="14"/>
  <c r="GG108" i="14"/>
  <c r="GB108" i="14"/>
  <c r="FV108" i="14"/>
  <c r="GM108" i="14"/>
  <c r="FQ108" i="14"/>
  <c r="GH108" i="14"/>
  <c r="GC108" i="14"/>
  <c r="FW108" i="14"/>
  <c r="CE108" i="14"/>
  <c r="CD108" i="14"/>
  <c r="IZ108" i="14"/>
  <c r="GN106" i="14"/>
  <c r="BR108" i="14"/>
  <c r="N306" i="14"/>
  <c r="N313" i="14"/>
  <c r="IR108" i="14"/>
  <c r="IS108" i="14"/>
  <c r="BT106" i="14"/>
  <c r="BS106" i="14"/>
  <c r="DW306" i="14"/>
  <c r="DW313" i="14"/>
  <c r="JG104" i="14"/>
  <c r="BW104" i="14"/>
  <c r="BU104" i="14"/>
  <c r="JF104" i="14"/>
  <c r="JH104" i="14"/>
  <c r="JN103" i="14"/>
  <c r="FZ106" i="14"/>
  <c r="JC103" i="14"/>
  <c r="JD103" i="14" s="1"/>
  <c r="DF132" i="14" l="1"/>
  <c r="BB132" i="14"/>
  <c r="T133" i="14"/>
  <c r="BY132" i="14"/>
  <c r="FN132" i="14"/>
  <c r="AI133" i="14"/>
  <c r="AH133" i="14"/>
  <c r="AG133" i="14"/>
  <c r="GR133" i="14"/>
  <c r="GV133" i="14"/>
  <c r="GZ133" i="14"/>
  <c r="GU133" i="14"/>
  <c r="GY133" i="14"/>
  <c r="HC133" i="14"/>
  <c r="GT133" i="14"/>
  <c r="GX133" i="14"/>
  <c r="HB133" i="14"/>
  <c r="GS133" i="14"/>
  <c r="GW133" i="14"/>
  <c r="HA133" i="14"/>
  <c r="GP133" i="14"/>
  <c r="FM133" i="14"/>
  <c r="EZ133" i="14"/>
  <c r="FK133" i="14"/>
  <c r="FJ133" i="14"/>
  <c r="GO133" i="14"/>
  <c r="FL133" i="14"/>
  <c r="FG133" i="14"/>
  <c r="FB133" i="14"/>
  <c r="FH133" i="14"/>
  <c r="FC133" i="14"/>
  <c r="FI133" i="14"/>
  <c r="FE133" i="14"/>
  <c r="FD133" i="14"/>
  <c r="EY133" i="14"/>
  <c r="FF133" i="14"/>
  <c r="DD133" i="14"/>
  <c r="CJ133" i="14"/>
  <c r="EO133" i="14"/>
  <c r="EP133" i="14" s="1"/>
  <c r="EM133" i="14"/>
  <c r="DG132" i="14"/>
  <c r="DM132" i="14"/>
  <c r="HD132" i="14"/>
  <c r="CU108" i="14"/>
  <c r="BQ134" i="14"/>
  <c r="BX134" i="14" s="1"/>
  <c r="JK103" i="14"/>
  <c r="JL103" i="14" s="1"/>
  <c r="JJ106" i="14"/>
  <c r="BV106" i="14"/>
  <c r="EV106" i="14" s="1"/>
  <c r="EW106" i="14" s="1"/>
  <c r="EX106" i="14" s="1"/>
  <c r="JK104" i="14"/>
  <c r="JM104" i="14" s="1"/>
  <c r="E133" i="14"/>
  <c r="AF133" i="14" s="1"/>
  <c r="F133" i="14"/>
  <c r="S134" i="14"/>
  <c r="A135" i="14"/>
  <c r="IU106" i="14"/>
  <c r="L346" i="14"/>
  <c r="JI103" i="14"/>
  <c r="JB108" i="14"/>
  <c r="IU108" i="14"/>
  <c r="JC104" i="14"/>
  <c r="JD104" i="14" s="1"/>
  <c r="U110" i="14"/>
  <c r="U108" i="14"/>
  <c r="IR110" i="14"/>
  <c r="IS110" i="14"/>
  <c r="JI104" i="14"/>
  <c r="BR110" i="14"/>
  <c r="BT108" i="14"/>
  <c r="BS108" i="14"/>
  <c r="JN104" i="14"/>
  <c r="GN108" i="14"/>
  <c r="FZ108" i="14"/>
  <c r="JE104" i="14"/>
  <c r="BW106" i="14"/>
  <c r="BU106" i="14"/>
  <c r="JG106" i="14" s="1"/>
  <c r="AM110" i="14"/>
  <c r="BJ110" i="14"/>
  <c r="JB110" i="14"/>
  <c r="IX110" i="14"/>
  <c r="CE110" i="14"/>
  <c r="CA110" i="14"/>
  <c r="FW110" i="14"/>
  <c r="FR110" i="14"/>
  <c r="GI110" i="14"/>
  <c r="GD110" i="14"/>
  <c r="FT110" i="14"/>
  <c r="GK110" i="14"/>
  <c r="JF110" i="14"/>
  <c r="FS110" i="14"/>
  <c r="GJ110" i="14"/>
  <c r="GE110" i="14"/>
  <c r="FY110" i="14"/>
  <c r="FP110" i="14"/>
  <c r="GG110" i="14"/>
  <c r="BO110" i="14"/>
  <c r="FO110" i="14"/>
  <c r="GF110" i="14"/>
  <c r="GA110" i="14"/>
  <c r="FU110" i="14"/>
  <c r="GL110" i="14"/>
  <c r="GC110" i="14"/>
  <c r="GB110" i="14"/>
  <c r="FV110" i="14"/>
  <c r="GM110" i="14"/>
  <c r="FQ110" i="14"/>
  <c r="GH110" i="14"/>
  <c r="FX110" i="14"/>
  <c r="JN110" i="14"/>
  <c r="IU110" i="14"/>
  <c r="IZ110" i="14"/>
  <c r="BF110" i="14"/>
  <c r="JC110" i="14"/>
  <c r="AL110" i="14"/>
  <c r="EN110" i="14" s="1"/>
  <c r="AK110" i="14"/>
  <c r="X110" i="14"/>
  <c r="IY110" i="14"/>
  <c r="CD110" i="14"/>
  <c r="IW110" i="14"/>
  <c r="BM110" i="14"/>
  <c r="AN110" i="14"/>
  <c r="BP110" i="14"/>
  <c r="BN110" i="14"/>
  <c r="BG110" i="14"/>
  <c r="DS110" i="14" s="1"/>
  <c r="DQ110" i="14" s="1"/>
  <c r="DT110" i="14" s="1"/>
  <c r="JH110" i="14"/>
  <c r="AJ110" i="14"/>
  <c r="BL110" i="14"/>
  <c r="JG110" i="14"/>
  <c r="ER133" i="14" l="1"/>
  <c r="W133" i="14"/>
  <c r="BA133" i="14" s="1"/>
  <c r="FA133" i="14"/>
  <c r="FN133" i="14" s="1"/>
  <c r="EQ133" i="14"/>
  <c r="DF133" i="14"/>
  <c r="BB133" i="14"/>
  <c r="CF110" i="14"/>
  <c r="CL110" i="14" s="1"/>
  <c r="CW110" i="14" s="1"/>
  <c r="AS110" i="14" s="1"/>
  <c r="AW110" i="14"/>
  <c r="DG133" i="14"/>
  <c r="DM133" i="14"/>
  <c r="AI134" i="14"/>
  <c r="CE134" i="14" s="1"/>
  <c r="AH134" i="14"/>
  <c r="AG134" i="14"/>
  <c r="GR134" i="14"/>
  <c r="GV134" i="14"/>
  <c r="GZ134" i="14"/>
  <c r="GU134" i="14"/>
  <c r="GY134" i="14"/>
  <c r="HC134" i="14"/>
  <c r="GT134" i="14"/>
  <c r="GX134" i="14"/>
  <c r="HB134" i="14"/>
  <c r="GS134" i="14"/>
  <c r="GW134" i="14"/>
  <c r="HA134" i="14"/>
  <c r="EZ134" i="14"/>
  <c r="FK134" i="14"/>
  <c r="FJ134" i="14"/>
  <c r="GO134" i="14"/>
  <c r="FL134" i="14"/>
  <c r="GP134" i="14"/>
  <c r="FM134" i="14"/>
  <c r="FH134" i="14"/>
  <c r="FC134" i="14"/>
  <c r="FI134" i="14"/>
  <c r="FE134" i="14"/>
  <c r="FD134" i="14"/>
  <c r="EY134" i="14"/>
  <c r="FF134" i="14"/>
  <c r="FG134" i="14"/>
  <c r="FB134" i="14"/>
  <c r="DD134" i="14"/>
  <c r="EO134" i="14"/>
  <c r="EM134" i="14"/>
  <c r="CU110" i="14"/>
  <c r="CT110" i="14"/>
  <c r="CS110" i="14"/>
  <c r="BQ135" i="14"/>
  <c r="BX135" i="14" s="1"/>
  <c r="T134" i="14"/>
  <c r="JL104" i="14"/>
  <c r="JM103" i="14"/>
  <c r="JJ108" i="14"/>
  <c r="BV108" i="14"/>
  <c r="EV108" i="14" s="1"/>
  <c r="EW108" i="14" s="1"/>
  <c r="EX108" i="14" s="1"/>
  <c r="JK110" i="14"/>
  <c r="JL110" i="14" s="1"/>
  <c r="E134" i="14"/>
  <c r="F134" i="14"/>
  <c r="W134" i="14" s="1"/>
  <c r="BA134" i="14" s="1"/>
  <c r="IU134" i="14" s="1"/>
  <c r="GD134" i="14"/>
  <c r="GA134" i="14"/>
  <c r="GE134" i="14"/>
  <c r="FR134" i="14"/>
  <c r="FV134" i="14"/>
  <c r="JH134" i="14"/>
  <c r="GK134" i="14"/>
  <c r="FT134" i="14"/>
  <c r="JF134" i="14"/>
  <c r="FW134" i="14"/>
  <c r="GG134" i="14"/>
  <c r="GH134" i="14"/>
  <c r="GJ134" i="14"/>
  <c r="GL134" i="14"/>
  <c r="GC134" i="14"/>
  <c r="GM134" i="14"/>
  <c r="FU134" i="14"/>
  <c r="GF134" i="14"/>
  <c r="FQ134" i="14"/>
  <c r="FP134" i="14"/>
  <c r="FS134" i="14"/>
  <c r="FX134" i="14"/>
  <c r="GB134" i="14"/>
  <c r="JG134" i="14"/>
  <c r="FO134" i="14"/>
  <c r="GI134" i="14"/>
  <c r="FY134" i="14"/>
  <c r="S135" i="14"/>
  <c r="BR134" i="14"/>
  <c r="A136" i="14"/>
  <c r="JD110" i="14"/>
  <c r="JC106" i="14"/>
  <c r="JD106" i="14" s="1"/>
  <c r="JF106" i="14"/>
  <c r="JE106" i="14"/>
  <c r="IS111" i="14"/>
  <c r="IR111" i="14"/>
  <c r="BR111" i="14"/>
  <c r="BS110" i="14"/>
  <c r="BT110" i="14"/>
  <c r="JI110" i="14"/>
  <c r="BW108" i="14"/>
  <c r="BU108" i="14"/>
  <c r="JF108" i="14"/>
  <c r="FU111" i="14"/>
  <c r="GL111" i="14"/>
  <c r="GC111" i="14"/>
  <c r="FW111" i="14"/>
  <c r="FR111" i="14"/>
  <c r="GI111" i="14"/>
  <c r="FQ111" i="14"/>
  <c r="GH111" i="14"/>
  <c r="FX111" i="14"/>
  <c r="FS111" i="14"/>
  <c r="GJ111" i="14"/>
  <c r="GE111" i="14"/>
  <c r="GD111" i="14"/>
  <c r="FT111" i="14"/>
  <c r="GK111" i="14"/>
  <c r="FO111" i="14"/>
  <c r="GF111" i="14"/>
  <c r="GA111" i="14"/>
  <c r="FY111" i="14"/>
  <c r="FP111" i="14"/>
  <c r="GG111" i="14"/>
  <c r="GB111" i="14"/>
  <c r="FV111" i="14"/>
  <c r="GM111" i="14"/>
  <c r="AJ111" i="14"/>
  <c r="JC111" i="14"/>
  <c r="AN111" i="14"/>
  <c r="BP111" i="14"/>
  <c r="BF111" i="14"/>
  <c r="BL111" i="14"/>
  <c r="CD111" i="14"/>
  <c r="IW111" i="14"/>
  <c r="IU111" i="14"/>
  <c r="IZ111" i="14"/>
  <c r="AM111" i="14"/>
  <c r="CA111" i="14"/>
  <c r="JF111" i="14"/>
  <c r="X111" i="14"/>
  <c r="BN111" i="14"/>
  <c r="AK111" i="14"/>
  <c r="CE111" i="14"/>
  <c r="BO111" i="14"/>
  <c r="JB111" i="14"/>
  <c r="IY111" i="14"/>
  <c r="BM111" i="14"/>
  <c r="BJ111" i="14"/>
  <c r="IX111" i="14"/>
  <c r="JG111" i="14"/>
  <c r="AL111" i="14"/>
  <c r="EN111" i="14" s="1"/>
  <c r="BG111" i="14"/>
  <c r="DS111" i="14" s="1"/>
  <c r="DQ111" i="14" s="1"/>
  <c r="DT111" i="14" s="1"/>
  <c r="JH111" i="14"/>
  <c r="JN111" i="14"/>
  <c r="GN110" i="14"/>
  <c r="FZ110" i="14"/>
  <c r="JN106" i="14"/>
  <c r="JH106" i="14"/>
  <c r="U111" i="14"/>
  <c r="FA134" i="14" l="1"/>
  <c r="FN134" i="14" s="1"/>
  <c r="AF134" i="14"/>
  <c r="CG110" i="14"/>
  <c r="CH110" i="14" s="1"/>
  <c r="CN110" i="14" s="1"/>
  <c r="CY110" i="14" s="1"/>
  <c r="T135" i="14"/>
  <c r="CF111" i="14"/>
  <c r="CG111" i="14" s="1"/>
  <c r="AW111" i="14"/>
  <c r="DF134" i="14"/>
  <c r="BB134" i="14"/>
  <c r="BQ136" i="14"/>
  <c r="BX136" i="14" s="1"/>
  <c r="DH133" i="14"/>
  <c r="AI135" i="14"/>
  <c r="AG135" i="14"/>
  <c r="AF135" i="14"/>
  <c r="GR135" i="14"/>
  <c r="GV135" i="14"/>
  <c r="GZ135" i="14"/>
  <c r="GU135" i="14"/>
  <c r="GY135" i="14"/>
  <c r="HC135" i="14"/>
  <c r="GT135" i="14"/>
  <c r="GX135" i="14"/>
  <c r="HB135" i="14"/>
  <c r="GS135" i="14"/>
  <c r="GW135" i="14"/>
  <c r="HA135" i="14"/>
  <c r="EZ135" i="14"/>
  <c r="FK135" i="14"/>
  <c r="FJ135" i="14"/>
  <c r="GO135" i="14"/>
  <c r="FL135" i="14"/>
  <c r="GP135" i="14"/>
  <c r="FM135" i="14"/>
  <c r="FI135" i="14"/>
  <c r="FE135" i="14"/>
  <c r="FD135" i="14"/>
  <c r="EY135" i="14"/>
  <c r="FF135" i="14"/>
  <c r="FG135" i="14"/>
  <c r="FB135" i="14"/>
  <c r="FH135" i="14"/>
  <c r="FC135" i="14"/>
  <c r="DD135" i="14"/>
  <c r="EM135" i="14"/>
  <c r="EO135" i="14"/>
  <c r="CT111" i="14"/>
  <c r="CS111" i="14"/>
  <c r="CU111" i="14"/>
  <c r="DG134" i="14"/>
  <c r="DM134" i="14"/>
  <c r="JK111" i="14"/>
  <c r="JL111" i="14" s="1"/>
  <c r="JK134" i="14"/>
  <c r="JM134" i="14" s="1"/>
  <c r="JK108" i="14"/>
  <c r="JJ110" i="14"/>
  <c r="BV110" i="14"/>
  <c r="EV110" i="14" s="1"/>
  <c r="EW110" i="14" s="1"/>
  <c r="EX110" i="14" s="1"/>
  <c r="JM110" i="14"/>
  <c r="JK106" i="14"/>
  <c r="JL106" i="14" s="1"/>
  <c r="JI134" i="14"/>
  <c r="GN134" i="14"/>
  <c r="U134" i="14"/>
  <c r="BC134" i="14" s="1"/>
  <c r="S136" i="14"/>
  <c r="E135" i="14"/>
  <c r="F135" i="14"/>
  <c r="FA135" i="14" s="1"/>
  <c r="FZ134" i="14"/>
  <c r="BS134" i="14"/>
  <c r="BT134" i="14"/>
  <c r="GN111" i="14"/>
  <c r="FZ111" i="14"/>
  <c r="JE108" i="14"/>
  <c r="U112" i="14"/>
  <c r="JD111" i="14"/>
  <c r="JH108" i="14"/>
  <c r="JG108" i="14"/>
  <c r="BT111" i="14"/>
  <c r="BS111" i="14"/>
  <c r="JI106" i="14"/>
  <c r="AY110" i="14"/>
  <c r="AX110" i="14"/>
  <c r="IR112" i="14"/>
  <c r="IS112" i="14"/>
  <c r="BR112" i="14"/>
  <c r="BU110" i="14"/>
  <c r="BW110" i="14"/>
  <c r="JC108" i="14"/>
  <c r="JD108" i="14" s="1"/>
  <c r="JI111" i="14"/>
  <c r="FS112" i="14"/>
  <c r="GJ112" i="14"/>
  <c r="GE112" i="14"/>
  <c r="FY112" i="14"/>
  <c r="FP112" i="14"/>
  <c r="GG112" i="14"/>
  <c r="FO112" i="14"/>
  <c r="GF112" i="14"/>
  <c r="GA112" i="14"/>
  <c r="FU112" i="14"/>
  <c r="GL112" i="14"/>
  <c r="GC112" i="14"/>
  <c r="GB112" i="14"/>
  <c r="FV112" i="14"/>
  <c r="GM112" i="14"/>
  <c r="FQ112" i="14"/>
  <c r="GH112" i="14"/>
  <c r="FX112" i="14"/>
  <c r="FW112" i="14"/>
  <c r="FR112" i="14"/>
  <c r="GI112" i="14"/>
  <c r="GD112" i="14"/>
  <c r="FT112" i="14"/>
  <c r="GK112" i="14"/>
  <c r="AM112" i="14"/>
  <c r="CA112" i="14"/>
  <c r="JF112" i="14"/>
  <c r="AL112" i="14"/>
  <c r="EN112" i="14" s="1"/>
  <c r="X112" i="14"/>
  <c r="IY112" i="14"/>
  <c r="IU112" i="14"/>
  <c r="BM112" i="14"/>
  <c r="IZ112" i="14"/>
  <c r="CE112" i="14"/>
  <c r="BO112" i="14"/>
  <c r="JB112" i="14"/>
  <c r="CD112" i="14"/>
  <c r="IW112" i="14"/>
  <c r="AN112" i="14"/>
  <c r="AW112" i="14" s="1"/>
  <c r="BP112" i="14"/>
  <c r="AK112" i="14"/>
  <c r="BJ112" i="14"/>
  <c r="IX112" i="14"/>
  <c r="BN112" i="14"/>
  <c r="AJ112" i="14"/>
  <c r="BL112" i="14"/>
  <c r="JG112" i="14"/>
  <c r="JH112" i="14"/>
  <c r="JN112" i="14"/>
  <c r="BF112" i="14"/>
  <c r="JC112" i="14"/>
  <c r="BG112" i="14"/>
  <c r="DS112" i="14" s="1"/>
  <c r="DQ112" i="14" s="1"/>
  <c r="DT112" i="14" s="1"/>
  <c r="JI108" i="14"/>
  <c r="JN108" i="14"/>
  <c r="W135" i="14" l="1"/>
  <c r="BA135" i="14" s="1"/>
  <c r="CL111" i="14"/>
  <c r="CW111" i="14" s="1"/>
  <c r="AS111" i="14" s="1"/>
  <c r="BY134" i="14"/>
  <c r="DV133" i="14"/>
  <c r="CM110" i="14"/>
  <c r="CX110" i="14" s="1"/>
  <c r="AT110" i="14" s="1"/>
  <c r="T136" i="14"/>
  <c r="U136" i="14" s="1"/>
  <c r="BC136" i="14" s="1"/>
  <c r="AU110" i="14"/>
  <c r="AR110" i="14"/>
  <c r="DF135" i="14"/>
  <c r="BB135" i="14"/>
  <c r="JL108" i="14"/>
  <c r="FN135" i="14"/>
  <c r="CF112" i="14"/>
  <c r="CV112" i="14"/>
  <c r="DH134" i="14"/>
  <c r="CM111" i="14"/>
  <c r="CX111" i="14" s="1"/>
  <c r="CH111" i="14"/>
  <c r="CN111" i="14" s="1"/>
  <c r="CY111" i="14" s="1"/>
  <c r="CT112" i="14"/>
  <c r="CS112" i="14"/>
  <c r="CU112" i="14"/>
  <c r="AI136" i="14"/>
  <c r="CE136" i="14" s="1"/>
  <c r="AG136" i="14"/>
  <c r="AF136" i="14"/>
  <c r="DD136" i="14"/>
  <c r="EM136" i="14"/>
  <c r="EO136" i="14"/>
  <c r="DG135" i="14"/>
  <c r="DM135" i="14"/>
  <c r="JM111" i="14"/>
  <c r="JL134" i="14"/>
  <c r="JK112" i="14"/>
  <c r="JL112" i="14" s="1"/>
  <c r="JM106" i="14"/>
  <c r="JJ111" i="14"/>
  <c r="BV111" i="14"/>
  <c r="EV111" i="14" s="1"/>
  <c r="EW111" i="14" s="1"/>
  <c r="EX111" i="14" s="1"/>
  <c r="JJ134" i="14"/>
  <c r="BV134" i="14"/>
  <c r="EV134" i="14" s="1"/>
  <c r="JM108" i="14"/>
  <c r="BR136" i="14"/>
  <c r="BU134" i="14"/>
  <c r="BW134" i="14"/>
  <c r="E136" i="14"/>
  <c r="F136" i="14"/>
  <c r="GG136" i="14"/>
  <c r="FV136" i="14"/>
  <c r="FY136" i="14"/>
  <c r="FS136" i="14"/>
  <c r="FQ136" i="14"/>
  <c r="GJ136" i="14"/>
  <c r="FO136" i="14"/>
  <c r="GE136" i="14"/>
  <c r="JF136" i="14"/>
  <c r="GI136" i="14"/>
  <c r="GM136" i="14"/>
  <c r="FX136" i="14"/>
  <c r="GH136" i="14"/>
  <c r="GD136" i="14"/>
  <c r="FT136" i="14"/>
  <c r="BO136" i="14"/>
  <c r="GL136" i="14"/>
  <c r="GC136" i="14"/>
  <c r="GB136" i="14"/>
  <c r="GK136" i="14"/>
  <c r="GF136" i="14"/>
  <c r="JH136" i="14"/>
  <c r="FP136" i="14"/>
  <c r="FR136" i="14"/>
  <c r="JG136" i="14"/>
  <c r="FU136" i="14"/>
  <c r="GA136" i="14"/>
  <c r="FW136" i="14"/>
  <c r="A138" i="14"/>
  <c r="JE110" i="14"/>
  <c r="JD112" i="14"/>
  <c r="BR113" i="14"/>
  <c r="AP110" i="14"/>
  <c r="BO113" i="14"/>
  <c r="JF113" i="14"/>
  <c r="CD113" i="14"/>
  <c r="BF113" i="14"/>
  <c r="CE113" i="14"/>
  <c r="IX113" i="14"/>
  <c r="AM113" i="14"/>
  <c r="JN113" i="14"/>
  <c r="BP113" i="14"/>
  <c r="IY113" i="14"/>
  <c r="BJ113" i="14"/>
  <c r="GD113" i="14"/>
  <c r="FT113" i="14"/>
  <c r="GK113" i="14"/>
  <c r="FO113" i="14"/>
  <c r="GF113" i="14"/>
  <c r="GA113" i="14"/>
  <c r="BN113" i="14"/>
  <c r="FY113" i="14"/>
  <c r="FP113" i="14"/>
  <c r="GG113" i="14"/>
  <c r="GB113" i="14"/>
  <c r="FV113" i="14"/>
  <c r="GM113" i="14"/>
  <c r="JB113" i="14"/>
  <c r="CA113" i="14"/>
  <c r="FU113" i="14"/>
  <c r="GL113" i="14"/>
  <c r="GC113" i="14"/>
  <c r="FW113" i="14"/>
  <c r="FR113" i="14"/>
  <c r="GI113" i="14"/>
  <c r="FQ113" i="14"/>
  <c r="GH113" i="14"/>
  <c r="FX113" i="14"/>
  <c r="FS113" i="14"/>
  <c r="GJ113" i="14"/>
  <c r="GE113" i="14"/>
  <c r="JG113" i="14"/>
  <c r="AL113" i="14"/>
  <c r="EN113" i="14" s="1"/>
  <c r="IW113" i="14"/>
  <c r="JC113" i="14"/>
  <c r="BL113" i="14"/>
  <c r="IZ113" i="14"/>
  <c r="BG113" i="14"/>
  <c r="DS113" i="14" s="1"/>
  <c r="DQ113" i="14" s="1"/>
  <c r="DT113" i="14" s="1"/>
  <c r="AJ113" i="14"/>
  <c r="JH113" i="14"/>
  <c r="BM113" i="14"/>
  <c r="AN113" i="14"/>
  <c r="AW113" i="14" s="1"/>
  <c r="AK113" i="14"/>
  <c r="X113" i="14"/>
  <c r="IU113" i="14"/>
  <c r="BT112" i="14"/>
  <c r="BS112" i="14"/>
  <c r="BW111" i="14"/>
  <c r="BU111" i="14"/>
  <c r="JI112" i="14"/>
  <c r="AY111" i="14"/>
  <c r="AX111" i="14"/>
  <c r="IS113" i="14"/>
  <c r="IR113" i="14"/>
  <c r="GN112" i="14"/>
  <c r="FZ112" i="14"/>
  <c r="JN134" i="14" l="1"/>
  <c r="JC134" i="14"/>
  <c r="DV134" i="14"/>
  <c r="W136" i="14"/>
  <c r="BA136" i="14" s="1"/>
  <c r="AQ110" i="14"/>
  <c r="DF136" i="14"/>
  <c r="BB136" i="14"/>
  <c r="AQ111" i="14"/>
  <c r="AT111" i="14"/>
  <c r="AR111" i="14"/>
  <c r="AU111" i="14"/>
  <c r="DH135" i="14"/>
  <c r="CG112" i="14"/>
  <c r="CL112" i="14"/>
  <c r="CW112" i="14" s="1"/>
  <c r="AS112" i="14" s="1"/>
  <c r="CF113" i="14"/>
  <c r="CV113" i="14"/>
  <c r="CU113" i="14"/>
  <c r="CT113" i="14"/>
  <c r="CS113" i="14"/>
  <c r="DG136" i="14"/>
  <c r="DM136" i="14"/>
  <c r="S138" i="14"/>
  <c r="JM112" i="14"/>
  <c r="JK113" i="14"/>
  <c r="JL113" i="14" s="1"/>
  <c r="JJ112" i="14"/>
  <c r="BV112" i="14"/>
  <c r="EV112" i="14" s="1"/>
  <c r="EW112" i="14" s="1"/>
  <c r="EX112" i="14" s="1"/>
  <c r="JK136" i="14"/>
  <c r="JM136" i="14" s="1"/>
  <c r="GN136" i="14"/>
  <c r="BS136" i="14"/>
  <c r="BT136" i="14"/>
  <c r="FZ136" i="14"/>
  <c r="JI136" i="14"/>
  <c r="JE134" i="14"/>
  <c r="A139" i="14"/>
  <c r="JD113" i="14"/>
  <c r="AX112" i="14"/>
  <c r="AY112" i="14"/>
  <c r="AP111" i="14"/>
  <c r="BR114" i="14"/>
  <c r="FZ113" i="14"/>
  <c r="IR114" i="14"/>
  <c r="IS114" i="14"/>
  <c r="BT113" i="14"/>
  <c r="BS113" i="14"/>
  <c r="U113" i="14"/>
  <c r="AK114" i="14"/>
  <c r="FS114" i="14"/>
  <c r="GJ114" i="14"/>
  <c r="GE114" i="14"/>
  <c r="FY114" i="14"/>
  <c r="FP114" i="14"/>
  <c r="GG114" i="14"/>
  <c r="FO114" i="14"/>
  <c r="GF114" i="14"/>
  <c r="GA114" i="14"/>
  <c r="FU114" i="14"/>
  <c r="GL114" i="14"/>
  <c r="GC114" i="14"/>
  <c r="GB114" i="14"/>
  <c r="FV114" i="14"/>
  <c r="GM114" i="14"/>
  <c r="FQ114" i="14"/>
  <c r="GH114" i="14"/>
  <c r="FX114" i="14"/>
  <c r="FW114" i="14"/>
  <c r="FR114" i="14"/>
  <c r="GI114" i="14"/>
  <c r="GD114" i="14"/>
  <c r="FT114" i="14"/>
  <c r="GK114" i="14"/>
  <c r="BL114" i="14"/>
  <c r="BO114" i="14"/>
  <c r="JG114" i="14"/>
  <c r="IY114" i="14"/>
  <c r="CE114" i="14"/>
  <c r="JB114" i="14"/>
  <c r="AN114" i="14"/>
  <c r="BF114" i="14"/>
  <c r="JN114" i="14"/>
  <c r="CD114" i="14"/>
  <c r="IW114" i="14"/>
  <c r="JF114" i="14"/>
  <c r="BP114" i="14"/>
  <c r="AM114" i="14"/>
  <c r="IX114" i="14"/>
  <c r="AJ114" i="14"/>
  <c r="BN114" i="14"/>
  <c r="CA114" i="14"/>
  <c r="X114" i="14"/>
  <c r="JC114" i="14"/>
  <c r="BG114" i="14"/>
  <c r="DS114" i="14" s="1"/>
  <c r="DQ114" i="14" s="1"/>
  <c r="DT114" i="14" s="1"/>
  <c r="JH114" i="14"/>
  <c r="BM114" i="14"/>
  <c r="AL114" i="14"/>
  <c r="EN114" i="14" s="1"/>
  <c r="IZ114" i="14"/>
  <c r="BJ114" i="14"/>
  <c r="GN113" i="14"/>
  <c r="JE111" i="14"/>
  <c r="BU112" i="14"/>
  <c r="BW112" i="14"/>
  <c r="JI113" i="14"/>
  <c r="DV135" i="14" l="1"/>
  <c r="BY136" i="14"/>
  <c r="E138" i="14"/>
  <c r="CF114" i="14"/>
  <c r="CL114" i="14" s="1"/>
  <c r="CW114" i="14" s="1"/>
  <c r="AS114" i="14" s="1"/>
  <c r="AW114" i="14"/>
  <c r="DH136" i="14"/>
  <c r="CL113" i="14"/>
  <c r="CW113" i="14" s="1"/>
  <c r="AS113" i="14" s="1"/>
  <c r="CG113" i="14"/>
  <c r="AI138" i="14"/>
  <c r="AH138" i="14"/>
  <c r="AG138" i="14"/>
  <c r="AF138" i="14"/>
  <c r="DD138" i="14"/>
  <c r="DN138" i="14"/>
  <c r="DO138" i="14" s="1"/>
  <c r="DH138" i="14"/>
  <c r="DV138" i="14" s="1"/>
  <c r="CJ138" i="14"/>
  <c r="CU114" i="14"/>
  <c r="CT114" i="14"/>
  <c r="CS114" i="14"/>
  <c r="BQ139" i="14"/>
  <c r="BX139" i="14" s="1"/>
  <c r="CH112" i="14"/>
  <c r="CN112" i="14" s="1"/>
  <c r="CY112" i="14" s="1"/>
  <c r="CM112" i="14"/>
  <c r="CX112" i="14" s="1"/>
  <c r="F138" i="14"/>
  <c r="T138" i="14"/>
  <c r="DF138" i="14" s="1"/>
  <c r="JL136" i="14"/>
  <c r="JM113" i="14"/>
  <c r="JK114" i="14"/>
  <c r="JL114" i="14" s="1"/>
  <c r="JJ136" i="14"/>
  <c r="BV136" i="14"/>
  <c r="EV136" i="14" s="1"/>
  <c r="JJ113" i="14"/>
  <c r="BV113" i="14"/>
  <c r="EV113" i="14" s="1"/>
  <c r="EW113" i="14" s="1"/>
  <c r="EX113" i="14" s="1"/>
  <c r="S139" i="14"/>
  <c r="BU136" i="14"/>
  <c r="BW136" i="14"/>
  <c r="AZ139" i="14"/>
  <c r="A140" i="14"/>
  <c r="JD114" i="14"/>
  <c r="IU114" i="14"/>
  <c r="JE112" i="14"/>
  <c r="BU113" i="14"/>
  <c r="BW113" i="14"/>
  <c r="U114" i="14"/>
  <c r="AP112" i="14"/>
  <c r="U115" i="14"/>
  <c r="IR115" i="14"/>
  <c r="IS115" i="14"/>
  <c r="CD115" i="14"/>
  <c r="AL115" i="14"/>
  <c r="EN115" i="14" s="1"/>
  <c r="BG115" i="14"/>
  <c r="DS115" i="14" s="1"/>
  <c r="DQ115" i="14" s="1"/>
  <c r="DT115" i="14" s="1"/>
  <c r="FY115" i="14"/>
  <c r="FP115" i="14"/>
  <c r="GG115" i="14"/>
  <c r="GB115" i="14"/>
  <c r="FV115" i="14"/>
  <c r="GM115" i="14"/>
  <c r="FU115" i="14"/>
  <c r="GL115" i="14"/>
  <c r="GC115" i="14"/>
  <c r="FW115" i="14"/>
  <c r="FR115" i="14"/>
  <c r="GI115" i="14"/>
  <c r="FQ115" i="14"/>
  <c r="GH115" i="14"/>
  <c r="FX115" i="14"/>
  <c r="FS115" i="14"/>
  <c r="GJ115" i="14"/>
  <c r="GE115" i="14"/>
  <c r="GD115" i="14"/>
  <c r="FT115" i="14"/>
  <c r="GK115" i="14"/>
  <c r="FO115" i="14"/>
  <c r="GF115" i="14"/>
  <c r="GA115" i="14"/>
  <c r="JG115" i="14"/>
  <c r="IY115" i="14"/>
  <c r="BL115" i="14"/>
  <c r="AJ115" i="14"/>
  <c r="BN115" i="14"/>
  <c r="IW115" i="14"/>
  <c r="BM115" i="14"/>
  <c r="CE115" i="14"/>
  <c r="BO115" i="14"/>
  <c r="JB115" i="14"/>
  <c r="IZ115" i="14"/>
  <c r="AK115" i="14"/>
  <c r="JC115" i="14"/>
  <c r="BJ115" i="14"/>
  <c r="IX115" i="14"/>
  <c r="JH115" i="14"/>
  <c r="AN115" i="14"/>
  <c r="JN115" i="14"/>
  <c r="IU115" i="14"/>
  <c r="X115" i="14"/>
  <c r="BF115" i="14"/>
  <c r="AM115" i="14"/>
  <c r="CA115" i="14"/>
  <c r="JF115" i="14"/>
  <c r="BP115" i="14"/>
  <c r="AY113" i="14"/>
  <c r="AX113" i="14"/>
  <c r="JI114" i="14"/>
  <c r="BR115" i="14"/>
  <c r="BT114" i="14"/>
  <c r="BS114" i="14"/>
  <c r="GN114" i="14"/>
  <c r="FZ114" i="14"/>
  <c r="JC136" i="14" l="1"/>
  <c r="JN136" i="14"/>
  <c r="DV136" i="14"/>
  <c r="CG114" i="14"/>
  <c r="CH114" i="14" s="1"/>
  <c r="CN114" i="14" s="1"/>
  <c r="CY114" i="14" s="1"/>
  <c r="AQ112" i="14"/>
  <c r="AT112" i="14"/>
  <c r="CF115" i="14"/>
  <c r="CL115" i="14" s="1"/>
  <c r="CW115" i="14" s="1"/>
  <c r="AS115" i="14" s="1"/>
  <c r="AW115" i="14"/>
  <c r="AU112" i="14"/>
  <c r="AR112" i="14"/>
  <c r="CT115" i="14"/>
  <c r="CS115" i="14"/>
  <c r="CU115" i="14"/>
  <c r="BQ140" i="14"/>
  <c r="BX140" i="14" s="1"/>
  <c r="AI139" i="14"/>
  <c r="CE139" i="14" s="1"/>
  <c r="AH139" i="14"/>
  <c r="AF139" i="14"/>
  <c r="GR139" i="14"/>
  <c r="GV139" i="14"/>
  <c r="GZ139" i="14"/>
  <c r="GU139" i="14"/>
  <c r="GY139" i="14"/>
  <c r="HC139" i="14"/>
  <c r="GT139" i="14"/>
  <c r="GX139" i="14"/>
  <c r="HB139" i="14"/>
  <c r="GS139" i="14"/>
  <c r="GW139" i="14"/>
  <c r="HA139" i="14"/>
  <c r="EZ139" i="14"/>
  <c r="FK139" i="14"/>
  <c r="FJ139" i="14"/>
  <c r="GO139" i="14"/>
  <c r="FL139" i="14"/>
  <c r="GP139" i="14"/>
  <c r="FM139" i="14"/>
  <c r="FI139" i="14"/>
  <c r="FE139" i="14"/>
  <c r="FD139" i="14"/>
  <c r="EY139" i="14"/>
  <c r="FF139" i="14"/>
  <c r="FG139" i="14"/>
  <c r="FB139" i="14"/>
  <c r="FH139" i="14"/>
  <c r="FC139" i="14"/>
  <c r="DN139" i="14"/>
  <c r="DH139" i="14"/>
  <c r="DV139" i="14" s="1"/>
  <c r="DD139" i="14"/>
  <c r="CJ139" i="14"/>
  <c r="DG138" i="14"/>
  <c r="DM138" i="14"/>
  <c r="CM113" i="14"/>
  <c r="CX113" i="14" s="1"/>
  <c r="CH113" i="14"/>
  <c r="CN113" i="14" s="1"/>
  <c r="CY113" i="14" s="1"/>
  <c r="T139" i="14"/>
  <c r="DF139" i="14" s="1"/>
  <c r="JM114" i="14"/>
  <c r="JK115" i="14"/>
  <c r="JL115" i="14" s="1"/>
  <c r="JJ114" i="14"/>
  <c r="BV114" i="14"/>
  <c r="EV114" i="14" s="1"/>
  <c r="EW114" i="14" s="1"/>
  <c r="EX114" i="14" s="1"/>
  <c r="JE136" i="14"/>
  <c r="E139" i="14"/>
  <c r="AG139" i="14" s="1"/>
  <c r="F139" i="14"/>
  <c r="FS139" i="14"/>
  <c r="CD139" i="14"/>
  <c r="FR139" i="14"/>
  <c r="FV139" i="14"/>
  <c r="FO139" i="14"/>
  <c r="FX139" i="14"/>
  <c r="GG139" i="14"/>
  <c r="GE139" i="14"/>
  <c r="FT139" i="14"/>
  <c r="FW139" i="14"/>
  <c r="GI139" i="14"/>
  <c r="GF139" i="14"/>
  <c r="GM139" i="14"/>
  <c r="IZ139" i="14"/>
  <c r="GA139" i="14"/>
  <c r="GH139" i="14"/>
  <c r="FU139" i="14"/>
  <c r="FY139" i="14"/>
  <c r="GB139" i="14"/>
  <c r="GK139" i="14"/>
  <c r="GL139" i="14"/>
  <c r="GJ139" i="14"/>
  <c r="FP139" i="14"/>
  <c r="FQ139" i="14"/>
  <c r="GC139" i="14"/>
  <c r="GD139" i="14"/>
  <c r="BR139" i="14"/>
  <c r="S140" i="14"/>
  <c r="A141" i="14"/>
  <c r="JE113" i="14"/>
  <c r="BT115" i="14"/>
  <c r="BS115" i="14"/>
  <c r="BU114" i="14"/>
  <c r="BW114" i="14"/>
  <c r="AP113" i="14"/>
  <c r="JD115" i="14"/>
  <c r="AY114" i="14"/>
  <c r="AX114" i="14"/>
  <c r="JI115" i="14"/>
  <c r="BR116" i="14"/>
  <c r="GN115" i="14"/>
  <c r="GB116" i="14"/>
  <c r="FV116" i="14"/>
  <c r="GM116" i="14"/>
  <c r="FQ116" i="14"/>
  <c r="GH116" i="14"/>
  <c r="FX116" i="14"/>
  <c r="FW116" i="14"/>
  <c r="FR116" i="14"/>
  <c r="GI116" i="14"/>
  <c r="GD116" i="14"/>
  <c r="FT116" i="14"/>
  <c r="GK116" i="14"/>
  <c r="FS116" i="14"/>
  <c r="GJ116" i="14"/>
  <c r="GE116" i="14"/>
  <c r="FY116" i="14"/>
  <c r="FP116" i="14"/>
  <c r="GG116" i="14"/>
  <c r="CD116" i="14"/>
  <c r="FO116" i="14"/>
  <c r="GF116" i="14"/>
  <c r="GA116" i="14"/>
  <c r="FU116" i="14"/>
  <c r="GL116" i="14"/>
  <c r="GC116" i="14"/>
  <c r="CE116" i="14"/>
  <c r="IZ116" i="14"/>
  <c r="JB116" i="14"/>
  <c r="BC116" i="14"/>
  <c r="BA116" i="14"/>
  <c r="IU116" i="14" s="1"/>
  <c r="FZ115" i="14"/>
  <c r="U116" i="14"/>
  <c r="CG115" i="14" l="1"/>
  <c r="CH115" i="14" s="1"/>
  <c r="CN115" i="14" s="1"/>
  <c r="CY115" i="14" s="1"/>
  <c r="U139" i="14"/>
  <c r="CM114" i="14"/>
  <c r="CX114" i="14" s="1"/>
  <c r="AQ114" i="14" s="1"/>
  <c r="AQ113" i="14"/>
  <c r="AT113" i="14"/>
  <c r="T140" i="14"/>
  <c r="DF140" i="14" s="1"/>
  <c r="AR113" i="14"/>
  <c r="AU113" i="14"/>
  <c r="AU114" i="14"/>
  <c r="AR114" i="14"/>
  <c r="BC139" i="14"/>
  <c r="BQ141" i="14"/>
  <c r="BX141" i="14" s="1"/>
  <c r="AI140" i="14"/>
  <c r="AH140" i="14"/>
  <c r="AF140" i="14"/>
  <c r="GR140" i="14"/>
  <c r="GV140" i="14"/>
  <c r="GZ140" i="14"/>
  <c r="GU140" i="14"/>
  <c r="GY140" i="14"/>
  <c r="HC140" i="14"/>
  <c r="GT140" i="14"/>
  <c r="GX140" i="14"/>
  <c r="HB140" i="14"/>
  <c r="GS140" i="14"/>
  <c r="GW140" i="14"/>
  <c r="HA140" i="14"/>
  <c r="GO140" i="14"/>
  <c r="FL140" i="14"/>
  <c r="GP140" i="14"/>
  <c r="FM140" i="14"/>
  <c r="EZ140" i="14"/>
  <c r="FK140" i="14"/>
  <c r="FJ140" i="14"/>
  <c r="FF140" i="14"/>
  <c r="FG140" i="14"/>
  <c r="FB140" i="14"/>
  <c r="FH140" i="14"/>
  <c r="FC140" i="14"/>
  <c r="FI140" i="14"/>
  <c r="FE140" i="14"/>
  <c r="FD140" i="14"/>
  <c r="EY140" i="14"/>
  <c r="DN140" i="14"/>
  <c r="DO140" i="14" s="1"/>
  <c r="DH140" i="14"/>
  <c r="DV140" i="14" s="1"/>
  <c r="DD140" i="14"/>
  <c r="CJ140" i="14"/>
  <c r="CU139" i="14"/>
  <c r="CU116" i="14"/>
  <c r="DG139" i="14"/>
  <c r="DM139" i="14"/>
  <c r="DO139" i="14"/>
  <c r="FA139" i="14"/>
  <c r="FN139" i="14" s="1"/>
  <c r="JM115" i="14"/>
  <c r="JJ115" i="14"/>
  <c r="BV115" i="14"/>
  <c r="EV115" i="14" s="1"/>
  <c r="EW115" i="14" s="1"/>
  <c r="EX115" i="14" s="1"/>
  <c r="JB139" i="14"/>
  <c r="BT139" i="14"/>
  <c r="BS139" i="14"/>
  <c r="S141" i="14"/>
  <c r="GN139" i="14"/>
  <c r="E140" i="14"/>
  <c r="AG140" i="14" s="1"/>
  <c r="F140" i="14"/>
  <c r="FZ139" i="14"/>
  <c r="BB116" i="14"/>
  <c r="A142" i="14"/>
  <c r="BW115" i="14"/>
  <c r="BU115" i="14"/>
  <c r="BT116" i="14"/>
  <c r="BS116" i="14"/>
  <c r="BR117" i="14"/>
  <c r="GN116" i="14"/>
  <c r="U117" i="14"/>
  <c r="AP114" i="14"/>
  <c r="IS117" i="14"/>
  <c r="IR117" i="14"/>
  <c r="AY115" i="14"/>
  <c r="AX115" i="14"/>
  <c r="CD117" i="14"/>
  <c r="FU117" i="14"/>
  <c r="GL117" i="14"/>
  <c r="GC117" i="14"/>
  <c r="FW117" i="14"/>
  <c r="FR117" i="14"/>
  <c r="GI117" i="14"/>
  <c r="FQ117" i="14"/>
  <c r="GH117" i="14"/>
  <c r="FX117" i="14"/>
  <c r="FS117" i="14"/>
  <c r="GJ117" i="14"/>
  <c r="GE117" i="14"/>
  <c r="GD117" i="14"/>
  <c r="FT117" i="14"/>
  <c r="GK117" i="14"/>
  <c r="FO117" i="14"/>
  <c r="GF117" i="14"/>
  <c r="GA117" i="14"/>
  <c r="FY117" i="14"/>
  <c r="FP117" i="14"/>
  <c r="GG117" i="14"/>
  <c r="GB117" i="14"/>
  <c r="FV117" i="14"/>
  <c r="GM117" i="14"/>
  <c r="JB117" i="14"/>
  <c r="CE117" i="14"/>
  <c r="BO117" i="14"/>
  <c r="BB117" i="14"/>
  <c r="IZ117" i="14"/>
  <c r="BC117" i="14"/>
  <c r="FZ116" i="14"/>
  <c r="JE114" i="14"/>
  <c r="CM115" i="14" l="1"/>
  <c r="CX115" i="14" s="1"/>
  <c r="AT115" i="14" s="1"/>
  <c r="AT114" i="14"/>
  <c r="AR115" i="14"/>
  <c r="AU115" i="14"/>
  <c r="CU117" i="14"/>
  <c r="AI141" i="14"/>
  <c r="AH141" i="14"/>
  <c r="AF141" i="14"/>
  <c r="GR141" i="14"/>
  <c r="GV141" i="14"/>
  <c r="GZ141" i="14"/>
  <c r="GU141" i="14"/>
  <c r="GY141" i="14"/>
  <c r="HC141" i="14"/>
  <c r="GT141" i="14"/>
  <c r="GX141" i="14"/>
  <c r="HB141" i="14"/>
  <c r="GS141" i="14"/>
  <c r="GW141" i="14"/>
  <c r="HA141" i="14"/>
  <c r="GP141" i="14"/>
  <c r="FM141" i="14"/>
  <c r="EZ141" i="14"/>
  <c r="FK141" i="14"/>
  <c r="FJ141" i="14"/>
  <c r="GO141" i="14"/>
  <c r="FL141" i="14"/>
  <c r="FG141" i="14"/>
  <c r="FB141" i="14"/>
  <c r="FH141" i="14"/>
  <c r="FC141" i="14"/>
  <c r="FI141" i="14"/>
  <c r="FE141" i="14"/>
  <c r="FD141" i="14"/>
  <c r="EY141" i="14"/>
  <c r="FF141" i="14"/>
  <c r="DH141" i="14"/>
  <c r="DV141" i="14" s="1"/>
  <c r="DD141" i="14"/>
  <c r="DN141" i="14"/>
  <c r="CJ141" i="14"/>
  <c r="T141" i="14"/>
  <c r="DF141" i="14" s="1"/>
  <c r="BQ142" i="14"/>
  <c r="DG140" i="14"/>
  <c r="DM140" i="14"/>
  <c r="FA140" i="14"/>
  <c r="FN140" i="14" s="1"/>
  <c r="BV116" i="14"/>
  <c r="EV116" i="14" s="1"/>
  <c r="BV139" i="14"/>
  <c r="EV139" i="14" s="1"/>
  <c r="BU139" i="14"/>
  <c r="JH139" i="14" s="1"/>
  <c r="BW139" i="14"/>
  <c r="S142" i="14"/>
  <c r="E141" i="14"/>
  <c r="AG141" i="14" s="1"/>
  <c r="F141" i="14"/>
  <c r="BA117" i="14"/>
  <c r="IU117" i="14" s="1"/>
  <c r="A143" i="14"/>
  <c r="JE115" i="14"/>
  <c r="GN117" i="14"/>
  <c r="FZ117" i="14"/>
  <c r="U118" i="14"/>
  <c r="BU116" i="14"/>
  <c r="JG116" i="14" s="1"/>
  <c r="BW116" i="14"/>
  <c r="BR118" i="14"/>
  <c r="FW118" i="14"/>
  <c r="FR118" i="14"/>
  <c r="GI118" i="14"/>
  <c r="GD118" i="14"/>
  <c r="GC118" i="14"/>
  <c r="FS118" i="14"/>
  <c r="GJ118" i="14"/>
  <c r="GE118" i="14"/>
  <c r="FY118" i="14"/>
  <c r="FX118" i="14"/>
  <c r="GH118" i="14"/>
  <c r="GL118" i="14"/>
  <c r="FO118" i="14"/>
  <c r="GF118" i="14"/>
  <c r="GA118" i="14"/>
  <c r="FU118" i="14"/>
  <c r="FT118" i="14"/>
  <c r="GK118" i="14"/>
  <c r="GB118" i="14"/>
  <c r="FV118" i="14"/>
  <c r="GM118" i="14"/>
  <c r="FQ118" i="14"/>
  <c r="FP118" i="14"/>
  <c r="GG118" i="14"/>
  <c r="JB118" i="14"/>
  <c r="CE118" i="14"/>
  <c r="BC118" i="14"/>
  <c r="BB118" i="14"/>
  <c r="CD118" i="14"/>
  <c r="BA118" i="14"/>
  <c r="IU118" i="14" s="1"/>
  <c r="IZ118" i="14"/>
  <c r="AP115" i="14"/>
  <c r="IS118" i="14"/>
  <c r="IR118" i="14"/>
  <c r="BT117" i="14"/>
  <c r="BS117" i="14"/>
  <c r="JF139" i="14" l="1"/>
  <c r="JJ139" i="14" s="1"/>
  <c r="JG139" i="14"/>
  <c r="AQ115" i="14"/>
  <c r="CD142" i="14"/>
  <c r="BX142" i="14"/>
  <c r="BR142" i="14"/>
  <c r="T142" i="14"/>
  <c r="DF142" i="14" s="1"/>
  <c r="DG141" i="14"/>
  <c r="DM141" i="14"/>
  <c r="FA141" i="14"/>
  <c r="FN141" i="14" s="1"/>
  <c r="BQ143" i="14"/>
  <c r="CU118" i="14"/>
  <c r="AI142" i="14"/>
  <c r="CE142" i="14" s="1"/>
  <c r="AH142" i="14"/>
  <c r="AF142" i="14"/>
  <c r="GR142" i="14"/>
  <c r="GV142" i="14"/>
  <c r="GZ142" i="14"/>
  <c r="GU142" i="14"/>
  <c r="GY142" i="14"/>
  <c r="HC142" i="14"/>
  <c r="GT142" i="14"/>
  <c r="GX142" i="14"/>
  <c r="HB142" i="14"/>
  <c r="GS142" i="14"/>
  <c r="GW142" i="14"/>
  <c r="HA142" i="14"/>
  <c r="EZ142" i="14"/>
  <c r="FK142" i="14"/>
  <c r="FJ142" i="14"/>
  <c r="GO142" i="14"/>
  <c r="FL142" i="14"/>
  <c r="GP142" i="14"/>
  <c r="FM142" i="14"/>
  <c r="FH142" i="14"/>
  <c r="FC142" i="14"/>
  <c r="FI142" i="14"/>
  <c r="FE142" i="14"/>
  <c r="FD142" i="14"/>
  <c r="EY142" i="14"/>
  <c r="FF142" i="14"/>
  <c r="FG142" i="14"/>
  <c r="FB142" i="14"/>
  <c r="DD142" i="14"/>
  <c r="DH142" i="14"/>
  <c r="DV142" i="14" s="1"/>
  <c r="CJ142" i="14"/>
  <c r="EP142" i="14"/>
  <c r="ER142" i="14"/>
  <c r="EQ142" i="14"/>
  <c r="DO141" i="14"/>
  <c r="BV117" i="14"/>
  <c r="EV117" i="14" s="1"/>
  <c r="JF116" i="14"/>
  <c r="JH116" i="14"/>
  <c r="JN139" i="14"/>
  <c r="JC139" i="14"/>
  <c r="JD139" i="14" s="1"/>
  <c r="S143" i="14"/>
  <c r="E142" i="14"/>
  <c r="AG142" i="14" s="1"/>
  <c r="F142" i="14"/>
  <c r="JE139" i="14"/>
  <c r="JN116" i="14"/>
  <c r="JC116" i="14"/>
  <c r="JD116" i="14" s="1"/>
  <c r="AZ144" i="14"/>
  <c r="A144" i="14"/>
  <c r="GN118" i="14"/>
  <c r="JE116" i="14"/>
  <c r="FZ118" i="14"/>
  <c r="BW117" i="14"/>
  <c r="BU117" i="14"/>
  <c r="JH117" i="14" s="1"/>
  <c r="BT118" i="14"/>
  <c r="BS118" i="14"/>
  <c r="JI139" i="14" l="1"/>
  <c r="JK139" i="14"/>
  <c r="JL139" i="14" s="1"/>
  <c r="BT142" i="14"/>
  <c r="BS142" i="14"/>
  <c r="BX143" i="14"/>
  <c r="BR143" i="14"/>
  <c r="CU142" i="14"/>
  <c r="T143" i="14"/>
  <c r="DF143" i="14" s="1"/>
  <c r="BC142" i="14"/>
  <c r="AI143" i="14"/>
  <c r="AH143" i="14"/>
  <c r="AF143" i="14"/>
  <c r="GR143" i="14"/>
  <c r="GV143" i="14"/>
  <c r="GZ143" i="14"/>
  <c r="GU143" i="14"/>
  <c r="GY143" i="14"/>
  <c r="HC143" i="14"/>
  <c r="GT143" i="14"/>
  <c r="GX143" i="14"/>
  <c r="HB143" i="14"/>
  <c r="GS143" i="14"/>
  <c r="GW143" i="14"/>
  <c r="HA143" i="14"/>
  <c r="EZ143" i="14"/>
  <c r="FK143" i="14"/>
  <c r="FJ143" i="14"/>
  <c r="GO143" i="14"/>
  <c r="FL143" i="14"/>
  <c r="GP143" i="14"/>
  <c r="FM143" i="14"/>
  <c r="FI143" i="14"/>
  <c r="FE143" i="14"/>
  <c r="FD143" i="14"/>
  <c r="EY143" i="14"/>
  <c r="FF143" i="14"/>
  <c r="FG143" i="14"/>
  <c r="FB143" i="14"/>
  <c r="FH143" i="14"/>
  <c r="FC143" i="14"/>
  <c r="DN143" i="14"/>
  <c r="DO143" i="14" s="1"/>
  <c r="DH143" i="14"/>
  <c r="DV143" i="14" s="1"/>
  <c r="DD143" i="14"/>
  <c r="CJ143" i="14"/>
  <c r="ER143" i="14"/>
  <c r="EQ143" i="14"/>
  <c r="EP143" i="14"/>
  <c r="JM139" i="14"/>
  <c r="BQ144" i="14"/>
  <c r="BX144" i="14" s="1"/>
  <c r="DG142" i="14"/>
  <c r="DM142" i="14"/>
  <c r="FA142" i="14"/>
  <c r="FN142" i="14" s="1"/>
  <c r="BV118" i="14"/>
  <c r="EV118" i="14" s="1"/>
  <c r="JK116" i="14"/>
  <c r="JL116" i="14" s="1"/>
  <c r="JJ116" i="14"/>
  <c r="JI116" i="14" s="1"/>
  <c r="JG117" i="14"/>
  <c r="JF117" i="14"/>
  <c r="S144" i="14"/>
  <c r="E143" i="14"/>
  <c r="F143" i="14"/>
  <c r="JC117" i="14"/>
  <c r="JD117" i="14" s="1"/>
  <c r="JN117" i="14"/>
  <c r="A145" i="14"/>
  <c r="BW118" i="14"/>
  <c r="BU118" i="14"/>
  <c r="JG118" i="14" s="1"/>
  <c r="JE117" i="14"/>
  <c r="BV142" i="14" l="1"/>
  <c r="EV142" i="14" s="1"/>
  <c r="JJ142" i="14"/>
  <c r="BW142" i="14"/>
  <c r="BU142" i="14"/>
  <c r="BS143" i="14"/>
  <c r="BT143" i="14"/>
  <c r="AG143" i="14"/>
  <c r="AI144" i="14"/>
  <c r="CE144" i="14" s="1"/>
  <c r="AH144" i="14"/>
  <c r="AF144" i="14"/>
  <c r="DN144" i="14"/>
  <c r="DO144" i="14" s="1"/>
  <c r="DH144" i="14"/>
  <c r="DV144" i="14" s="1"/>
  <c r="DD144" i="14"/>
  <c r="CJ144" i="14"/>
  <c r="EQ144" i="14"/>
  <c r="EP144" i="14"/>
  <c r="ER144" i="14"/>
  <c r="DG143" i="14"/>
  <c r="DM143" i="14"/>
  <c r="FA143" i="14"/>
  <c r="FN143" i="14" s="1"/>
  <c r="BQ145" i="14"/>
  <c r="BX145" i="14" s="1"/>
  <c r="T144" i="14"/>
  <c r="DF144" i="14" s="1"/>
  <c r="JM116" i="14"/>
  <c r="JK117" i="14"/>
  <c r="JL117" i="14" s="1"/>
  <c r="JJ117" i="14"/>
  <c r="JI117" i="14" s="1"/>
  <c r="JH118" i="14"/>
  <c r="JF118" i="14"/>
  <c r="S145" i="14"/>
  <c r="E144" i="14"/>
  <c r="BC144" i="14" s="1"/>
  <c r="F144" i="14"/>
  <c r="GC144" i="14"/>
  <c r="GJ144" i="14"/>
  <c r="GF144" i="14"/>
  <c r="FV144" i="14"/>
  <c r="FS144" i="14"/>
  <c r="FY144" i="14"/>
  <c r="GB144" i="14"/>
  <c r="GG144" i="14"/>
  <c r="FO144" i="14"/>
  <c r="GM144" i="14"/>
  <c r="IZ144" i="14"/>
  <c r="FR144" i="14"/>
  <c r="FT144" i="14"/>
  <c r="FX144" i="14"/>
  <c r="GE144" i="14"/>
  <c r="GI144" i="14"/>
  <c r="FU144" i="14"/>
  <c r="GK144" i="14"/>
  <c r="GA144" i="14"/>
  <c r="GD144" i="14"/>
  <c r="FQ144" i="14"/>
  <c r="FW144" i="14"/>
  <c r="CD144" i="14"/>
  <c r="GH144" i="14"/>
  <c r="FP144" i="14"/>
  <c r="GL144" i="14"/>
  <c r="BR144" i="14"/>
  <c r="JN118" i="14"/>
  <c r="JC118" i="14"/>
  <c r="JD118" i="14" s="1"/>
  <c r="A146" i="14"/>
  <c r="JE118" i="14"/>
  <c r="BQ122" i="14"/>
  <c r="BX122" i="14" s="1"/>
  <c r="U144" i="14" l="1"/>
  <c r="BW143" i="14"/>
  <c r="BV143" i="14"/>
  <c r="BU143" i="14"/>
  <c r="CU144" i="14"/>
  <c r="AI145" i="14"/>
  <c r="AH145" i="14"/>
  <c r="AF145" i="14"/>
  <c r="DN145" i="14"/>
  <c r="DO145" i="14" s="1"/>
  <c r="DH145" i="14"/>
  <c r="DV145" i="14" s="1"/>
  <c r="DD145" i="14"/>
  <c r="CJ145" i="14"/>
  <c r="EP145" i="14"/>
  <c r="EQ145" i="14"/>
  <c r="ER145" i="14"/>
  <c r="AG144" i="14"/>
  <c r="T145" i="14"/>
  <c r="DF145" i="14" s="1"/>
  <c r="BQ146" i="14"/>
  <c r="BX146" i="14" s="1"/>
  <c r="DG144" i="14"/>
  <c r="DM144" i="14"/>
  <c r="JK118" i="14"/>
  <c r="JL118" i="14" s="1"/>
  <c r="JJ118" i="14"/>
  <c r="JI118" i="14" s="1"/>
  <c r="JM117" i="14"/>
  <c r="JB144" i="14"/>
  <c r="GN144" i="14"/>
  <c r="FZ144" i="14"/>
  <c r="BT144" i="14"/>
  <c r="BS144" i="14"/>
  <c r="S146" i="14"/>
  <c r="E145" i="14"/>
  <c r="AG145" i="14" s="1"/>
  <c r="F145" i="14"/>
  <c r="A147" i="14"/>
  <c r="IS122" i="14"/>
  <c r="IR122" i="14"/>
  <c r="U122" i="14"/>
  <c r="BC122" i="14" s="1"/>
  <c r="BR122" i="14"/>
  <c r="CE122" i="14"/>
  <c r="AM122" i="14"/>
  <c r="IX122" i="14"/>
  <c r="BO122" i="14"/>
  <c r="JN122" i="14"/>
  <c r="JB122" i="14"/>
  <c r="CA122" i="14"/>
  <c r="JF122" i="14"/>
  <c r="BJ122" i="14"/>
  <c r="GC122" i="14"/>
  <c r="GF122" i="14"/>
  <c r="FS122" i="14"/>
  <c r="GD122" i="14"/>
  <c r="FQ122" i="14"/>
  <c r="GM122" i="14"/>
  <c r="FX122" i="14"/>
  <c r="GA122" i="14"/>
  <c r="GJ122" i="14"/>
  <c r="FW122" i="14"/>
  <c r="GH122" i="14"/>
  <c r="FT122" i="14"/>
  <c r="GK122" i="14"/>
  <c r="FU122" i="14"/>
  <c r="GE122" i="14"/>
  <c r="FR122" i="14"/>
  <c r="GB122" i="14"/>
  <c r="FP122" i="14"/>
  <c r="GG122" i="14"/>
  <c r="FO122" i="14"/>
  <c r="GL122" i="14"/>
  <c r="FY122" i="14"/>
  <c r="GI122" i="14"/>
  <c r="FV122" i="14"/>
  <c r="W122" i="14"/>
  <c r="IY122" i="14"/>
  <c r="JH122" i="14"/>
  <c r="BM122" i="14"/>
  <c r="JC122" i="14"/>
  <c r="BF122" i="14"/>
  <c r="AK122" i="14"/>
  <c r="BN122" i="14"/>
  <c r="JG122" i="14"/>
  <c r="BL122" i="14"/>
  <c r="AJ122" i="14"/>
  <c r="BA122" i="14"/>
  <c r="IU122" i="14" s="1"/>
  <c r="CD122" i="14"/>
  <c r="BP122" i="14"/>
  <c r="AN122" i="14"/>
  <c r="X122" i="14"/>
  <c r="IZ122" i="14"/>
  <c r="BG122" i="14"/>
  <c r="DS122" i="14" s="1"/>
  <c r="DQ122" i="14" s="1"/>
  <c r="DT122" i="14" s="1"/>
  <c r="IW122" i="14"/>
  <c r="AL122" i="14"/>
  <c r="EN122" i="14" s="1"/>
  <c r="CF122" i="14" l="1"/>
  <c r="CG122" i="14" s="1"/>
  <c r="AW122" i="14"/>
  <c r="BQ147" i="14"/>
  <c r="BX147" i="14" s="1"/>
  <c r="DG145" i="14"/>
  <c r="DM145" i="14"/>
  <c r="AI146" i="14"/>
  <c r="AH146" i="14"/>
  <c r="AF146" i="14"/>
  <c r="DD146" i="14"/>
  <c r="DN146" i="14"/>
  <c r="DO146" i="14" s="1"/>
  <c r="DH146" i="14"/>
  <c r="DV146" i="14" s="1"/>
  <c r="CJ146" i="14"/>
  <c r="EP146" i="14"/>
  <c r="ER146" i="14"/>
  <c r="EQ146" i="14"/>
  <c r="T146" i="14"/>
  <c r="DF146" i="14" s="1"/>
  <c r="CT122" i="14"/>
  <c r="CS122" i="14"/>
  <c r="CU122" i="14"/>
  <c r="JM118" i="14"/>
  <c r="BV144" i="14"/>
  <c r="EV144" i="14" s="1"/>
  <c r="JK122" i="14"/>
  <c r="JM122" i="14" s="1"/>
  <c r="S147" i="14"/>
  <c r="E146" i="14"/>
  <c r="AG146" i="14" s="1"/>
  <c r="F146" i="14"/>
  <c r="BW144" i="14"/>
  <c r="BU144" i="14"/>
  <c r="JH144" i="14" s="1"/>
  <c r="A148" i="14"/>
  <c r="JI122" i="14"/>
  <c r="U123" i="14"/>
  <c r="BC123" i="14" s="1"/>
  <c r="BT122" i="14"/>
  <c r="BS122" i="14"/>
  <c r="JD122" i="14"/>
  <c r="GN122" i="14"/>
  <c r="IS123" i="14"/>
  <c r="IR123" i="14"/>
  <c r="BR123" i="14"/>
  <c r="AM123" i="14"/>
  <c r="JG123" i="14"/>
  <c r="IZ123" i="14"/>
  <c r="X123" i="14"/>
  <c r="BL123" i="14"/>
  <c r="AJ123" i="14"/>
  <c r="IX123" i="14"/>
  <c r="JN123" i="14"/>
  <c r="GE123" i="14"/>
  <c r="FO123" i="14"/>
  <c r="GK123" i="14"/>
  <c r="FX123" i="14"/>
  <c r="GH123" i="14"/>
  <c r="FU123" i="14"/>
  <c r="GA123" i="14"/>
  <c r="GF123" i="14"/>
  <c r="FS123" i="14"/>
  <c r="GC123" i="14"/>
  <c r="FP123" i="14"/>
  <c r="GL123" i="14"/>
  <c r="FV123" i="14"/>
  <c r="GM123" i="14"/>
  <c r="FY123" i="14"/>
  <c r="GJ123" i="14"/>
  <c r="FW123" i="14"/>
  <c r="GG123" i="14"/>
  <c r="FR123" i="14"/>
  <c r="GI123" i="14"/>
  <c r="FT123" i="14"/>
  <c r="GD123" i="14"/>
  <c r="FQ123" i="14"/>
  <c r="GB123" i="14"/>
  <c r="JF123" i="14"/>
  <c r="JB123" i="14"/>
  <c r="BO123" i="14"/>
  <c r="AL123" i="14"/>
  <c r="EN123" i="14" s="1"/>
  <c r="CA123" i="14"/>
  <c r="IY123" i="14"/>
  <c r="AN123" i="14"/>
  <c r="IW123" i="14"/>
  <c r="JC123" i="14"/>
  <c r="CD123" i="14"/>
  <c r="BN123" i="14"/>
  <c r="CE123" i="14"/>
  <c r="BP123" i="14"/>
  <c r="BF123" i="14"/>
  <c r="BJ123" i="14"/>
  <c r="JH123" i="14"/>
  <c r="BM123" i="14"/>
  <c r="AK123" i="14"/>
  <c r="IU123" i="14"/>
  <c r="BG123" i="14"/>
  <c r="DS123" i="14" s="1"/>
  <c r="DQ123" i="14" s="1"/>
  <c r="DT123" i="14" s="1"/>
  <c r="FZ122" i="14"/>
  <c r="JF144" i="14" l="1"/>
  <c r="JJ144" i="14" s="1"/>
  <c r="JG144" i="14"/>
  <c r="CL122" i="14"/>
  <c r="CW122" i="14" s="1"/>
  <c r="AS122" i="14" s="1"/>
  <c r="CF123" i="14"/>
  <c r="CG123" i="14" s="1"/>
  <c r="AW123" i="14"/>
  <c r="AI147" i="14"/>
  <c r="AH147" i="14"/>
  <c r="AF147" i="14"/>
  <c r="DN147" i="14"/>
  <c r="DO147" i="14" s="1"/>
  <c r="DH147" i="14"/>
  <c r="DV147" i="14" s="1"/>
  <c r="DD147" i="14"/>
  <c r="CJ147" i="14"/>
  <c r="EP147" i="14"/>
  <c r="ER147" i="14"/>
  <c r="EQ147" i="14"/>
  <c r="T147" i="14"/>
  <c r="DF147" i="14" s="1"/>
  <c r="CT123" i="14"/>
  <c r="CS123" i="14"/>
  <c r="CU123" i="14"/>
  <c r="CM122" i="14"/>
  <c r="CX122" i="14" s="1"/>
  <c r="CH122" i="14"/>
  <c r="CN122" i="14" s="1"/>
  <c r="CY122" i="14" s="1"/>
  <c r="BQ148" i="14"/>
  <c r="BX148" i="14" s="1"/>
  <c r="DG146" i="14"/>
  <c r="DM146" i="14"/>
  <c r="JL122" i="14"/>
  <c r="JK123" i="14"/>
  <c r="JL123" i="14" s="1"/>
  <c r="JJ122" i="14"/>
  <c r="BV122" i="14"/>
  <c r="EV122" i="14" s="1"/>
  <c r="EW122" i="14" s="1"/>
  <c r="EX122" i="14" s="1"/>
  <c r="JK144" i="14"/>
  <c r="JE144" i="14"/>
  <c r="E147" i="14"/>
  <c r="F147" i="14"/>
  <c r="JN144" i="14"/>
  <c r="S148" i="14"/>
  <c r="JC144" i="14"/>
  <c r="JD144" i="14" s="1"/>
  <c r="A149" i="14"/>
  <c r="JD123" i="14"/>
  <c r="AX122" i="14"/>
  <c r="AY122" i="14"/>
  <c r="BR124" i="14"/>
  <c r="BW122" i="14"/>
  <c r="BU122" i="14"/>
  <c r="FP124" i="14"/>
  <c r="GG124" i="14"/>
  <c r="GJ124" i="14"/>
  <c r="FW124" i="14"/>
  <c r="GH124" i="14"/>
  <c r="GA124" i="14"/>
  <c r="GC124" i="14"/>
  <c r="GE124" i="14"/>
  <c r="FR124" i="14"/>
  <c r="GB124" i="14"/>
  <c r="FU124" i="14"/>
  <c r="FX124" i="14"/>
  <c r="FY124" i="14"/>
  <c r="GI124" i="14"/>
  <c r="FV124" i="14"/>
  <c r="FO124" i="14"/>
  <c r="GL124" i="14"/>
  <c r="FT124" i="14"/>
  <c r="GK124" i="14"/>
  <c r="FS124" i="14"/>
  <c r="GD124" i="14"/>
  <c r="FQ124" i="14"/>
  <c r="GM124" i="14"/>
  <c r="GF124" i="14"/>
  <c r="IZ124" i="14"/>
  <c r="AK124" i="14"/>
  <c r="BF124" i="14"/>
  <c r="JC124" i="14"/>
  <c r="AM124" i="14"/>
  <c r="CA124" i="14"/>
  <c r="JF124" i="14"/>
  <c r="AL124" i="14"/>
  <c r="EN124" i="14" s="1"/>
  <c r="JN124" i="14"/>
  <c r="BM124" i="14"/>
  <c r="X124" i="14"/>
  <c r="IY124" i="14"/>
  <c r="CE124" i="14"/>
  <c r="BO124" i="14"/>
  <c r="JB124" i="14"/>
  <c r="CD124" i="14"/>
  <c r="IW124" i="14"/>
  <c r="AJ124" i="14"/>
  <c r="JG124" i="14"/>
  <c r="BG124" i="14"/>
  <c r="DS124" i="14" s="1"/>
  <c r="DQ124" i="14" s="1"/>
  <c r="DT124" i="14" s="1"/>
  <c r="JH124" i="14"/>
  <c r="AN124" i="14"/>
  <c r="BP124" i="14"/>
  <c r="BJ124" i="14"/>
  <c r="IX124" i="14"/>
  <c r="BN124" i="14"/>
  <c r="IU124" i="14"/>
  <c r="BL124" i="14"/>
  <c r="GN123" i="14"/>
  <c r="JI123" i="14"/>
  <c r="BT123" i="14"/>
  <c r="BS123" i="14"/>
  <c r="FZ123" i="14"/>
  <c r="IS124" i="14"/>
  <c r="IR124" i="14"/>
  <c r="JL144" i="14" l="1"/>
  <c r="JI144" i="14"/>
  <c r="CL123" i="14"/>
  <c r="CW123" i="14" s="1"/>
  <c r="AS123" i="14" s="1"/>
  <c r="AU122" i="14"/>
  <c r="AR122" i="14"/>
  <c r="CF124" i="14"/>
  <c r="CL124" i="14" s="1"/>
  <c r="CW124" i="14" s="1"/>
  <c r="AS124" i="14" s="1"/>
  <c r="AW124" i="14"/>
  <c r="T148" i="14"/>
  <c r="DF148" i="14" s="1"/>
  <c r="AY123" i="14"/>
  <c r="AX123" i="14"/>
  <c r="AQ122" i="14"/>
  <c r="AT122" i="14"/>
  <c r="CU124" i="14"/>
  <c r="CT124" i="14"/>
  <c r="CS124" i="14"/>
  <c r="DG147" i="14"/>
  <c r="DM147" i="14"/>
  <c r="AG147" i="14"/>
  <c r="BQ149" i="14"/>
  <c r="BX149" i="14" s="1"/>
  <c r="AI148" i="14"/>
  <c r="AH148" i="14"/>
  <c r="AF148" i="14"/>
  <c r="GR148" i="14"/>
  <c r="GV148" i="14"/>
  <c r="GZ148" i="14"/>
  <c r="GU148" i="14"/>
  <c r="GY148" i="14"/>
  <c r="HC148" i="14"/>
  <c r="GT148" i="14"/>
  <c r="GX148" i="14"/>
  <c r="HB148" i="14"/>
  <c r="GS148" i="14"/>
  <c r="GW148" i="14"/>
  <c r="HA148" i="14"/>
  <c r="GQ148" i="14"/>
  <c r="GO148" i="14"/>
  <c r="FL148" i="14"/>
  <c r="GP148" i="14"/>
  <c r="FM148" i="14"/>
  <c r="EZ148" i="14"/>
  <c r="FK148" i="14"/>
  <c r="FJ148" i="14"/>
  <c r="FF148" i="14"/>
  <c r="FG148" i="14"/>
  <c r="FB148" i="14"/>
  <c r="FH148" i="14"/>
  <c r="FC148" i="14"/>
  <c r="FA148" i="14"/>
  <c r="FI148" i="14"/>
  <c r="FE148" i="14"/>
  <c r="FD148" i="14"/>
  <c r="EY148" i="14"/>
  <c r="DN148" i="14"/>
  <c r="DO148" i="14" s="1"/>
  <c r="DH148" i="14"/>
  <c r="DV148" i="14" s="1"/>
  <c r="DD148" i="14"/>
  <c r="CJ148" i="14"/>
  <c r="ER148" i="14"/>
  <c r="EQ148" i="14"/>
  <c r="EP148" i="14"/>
  <c r="CH123" i="14"/>
  <c r="CN123" i="14" s="1"/>
  <c r="CY123" i="14" s="1"/>
  <c r="CM123" i="14"/>
  <c r="CX123" i="14" s="1"/>
  <c r="JM123" i="14"/>
  <c r="JM144" i="14"/>
  <c r="JJ123" i="14"/>
  <c r="BV123" i="14"/>
  <c r="EV123" i="14" s="1"/>
  <c r="EW123" i="14" s="1"/>
  <c r="EX123" i="14" s="1"/>
  <c r="JK124" i="14"/>
  <c r="JL124" i="14" s="1"/>
  <c r="S149" i="14"/>
  <c r="E148" i="14"/>
  <c r="F148" i="14"/>
  <c r="A150" i="14"/>
  <c r="JD124" i="14"/>
  <c r="JE122" i="14"/>
  <c r="AP122" i="14"/>
  <c r="GN124" i="14"/>
  <c r="BR125" i="14"/>
  <c r="U124" i="14"/>
  <c r="BC124" i="14" s="1"/>
  <c r="JI124" i="14"/>
  <c r="AM125" i="14"/>
  <c r="JN125" i="14"/>
  <c r="BN125" i="14"/>
  <c r="JH125" i="14"/>
  <c r="AL125" i="14"/>
  <c r="EN125" i="14" s="1"/>
  <c r="IW125" i="14"/>
  <c r="IY125" i="14"/>
  <c r="JB125" i="14"/>
  <c r="JC125" i="14"/>
  <c r="GA125" i="14"/>
  <c r="GD125" i="14"/>
  <c r="FQ125" i="14"/>
  <c r="GB125" i="14"/>
  <c r="FO125" i="14"/>
  <c r="GK125" i="14"/>
  <c r="IX125" i="14"/>
  <c r="FV125" i="14"/>
  <c r="GM125" i="14"/>
  <c r="FX125" i="14"/>
  <c r="GH125" i="14"/>
  <c r="FU125" i="14"/>
  <c r="GF125" i="14"/>
  <c r="JG125" i="14"/>
  <c r="BL125" i="14"/>
  <c r="FR125" i="14"/>
  <c r="GI125" i="14"/>
  <c r="FS125" i="14"/>
  <c r="GC125" i="14"/>
  <c r="FP125" i="14"/>
  <c r="GL125" i="14"/>
  <c r="FY125" i="14"/>
  <c r="GE125" i="14"/>
  <c r="GJ125" i="14"/>
  <c r="FW125" i="14"/>
  <c r="GG125" i="14"/>
  <c r="FT125" i="14"/>
  <c r="AJ125" i="14"/>
  <c r="BO125" i="14"/>
  <c r="CE125" i="14"/>
  <c r="BP125" i="14"/>
  <c r="CA125" i="14"/>
  <c r="X125" i="14"/>
  <c r="BJ125" i="14"/>
  <c r="IZ125" i="14"/>
  <c r="CD125" i="14"/>
  <c r="JF125" i="14"/>
  <c r="BF125" i="14"/>
  <c r="AN125" i="14"/>
  <c r="BM125" i="14"/>
  <c r="AK125" i="14"/>
  <c r="IU125" i="14"/>
  <c r="BG125" i="14"/>
  <c r="DS125" i="14" s="1"/>
  <c r="DQ125" i="14" s="1"/>
  <c r="DT125" i="14" s="1"/>
  <c r="BU123" i="14"/>
  <c r="BW123" i="14"/>
  <c r="IS125" i="14"/>
  <c r="IR125" i="14"/>
  <c r="BT124" i="14"/>
  <c r="BS124" i="14"/>
  <c r="FZ124" i="14"/>
  <c r="CG124" i="14" l="1"/>
  <c r="CM124" i="14" s="1"/>
  <c r="CX124" i="14" s="1"/>
  <c r="T149" i="14"/>
  <c r="DF149" i="14" s="1"/>
  <c r="CF125" i="14"/>
  <c r="CG125" i="14" s="1"/>
  <c r="AW125" i="14"/>
  <c r="AY124" i="14"/>
  <c r="AX124" i="14"/>
  <c r="AR123" i="14"/>
  <c r="AU123" i="14"/>
  <c r="AT123" i="14"/>
  <c r="AQ123" i="14"/>
  <c r="DG148" i="14"/>
  <c r="DM148" i="14"/>
  <c r="FN148" i="14"/>
  <c r="HD148" i="14"/>
  <c r="BQ150" i="14"/>
  <c r="BX150" i="14" s="1"/>
  <c r="AG148" i="14"/>
  <c r="CU125" i="14"/>
  <c r="CT125" i="14"/>
  <c r="CS125" i="14"/>
  <c r="AI149" i="14"/>
  <c r="AH149" i="14"/>
  <c r="AF149" i="14"/>
  <c r="GR149" i="14"/>
  <c r="GV149" i="14"/>
  <c r="GZ149" i="14"/>
  <c r="GU149" i="14"/>
  <c r="GY149" i="14"/>
  <c r="HC149" i="14"/>
  <c r="GT149" i="14"/>
  <c r="GX149" i="14"/>
  <c r="HB149" i="14"/>
  <c r="GS149" i="14"/>
  <c r="GW149" i="14"/>
  <c r="HA149" i="14"/>
  <c r="GP149" i="14"/>
  <c r="FM149" i="14"/>
  <c r="EZ149" i="14"/>
  <c r="FK149" i="14"/>
  <c r="FJ149" i="14"/>
  <c r="GO149" i="14"/>
  <c r="FL149" i="14"/>
  <c r="FG149" i="14"/>
  <c r="FB149" i="14"/>
  <c r="FH149" i="14"/>
  <c r="FC149" i="14"/>
  <c r="FI149" i="14"/>
  <c r="FE149" i="14"/>
  <c r="FD149" i="14"/>
  <c r="EY149" i="14"/>
  <c r="FF149" i="14"/>
  <c r="DN149" i="14"/>
  <c r="DO149" i="14" s="1"/>
  <c r="DH149" i="14"/>
  <c r="DV149" i="14" s="1"/>
  <c r="DD149" i="14"/>
  <c r="CJ149" i="14"/>
  <c r="EP149" i="14"/>
  <c r="EQ149" i="14"/>
  <c r="ER149" i="14"/>
  <c r="JJ124" i="14"/>
  <c r="BV124" i="14"/>
  <c r="EV124" i="14" s="1"/>
  <c r="EW124" i="14" s="1"/>
  <c r="EX124" i="14" s="1"/>
  <c r="JK125" i="14"/>
  <c r="JL125" i="14" s="1"/>
  <c r="JM124" i="14"/>
  <c r="S150" i="14"/>
  <c r="E149" i="14"/>
  <c r="AG149" i="14" s="1"/>
  <c r="F149" i="14"/>
  <c r="FA149" i="14" s="1"/>
  <c r="A151" i="14"/>
  <c r="JD125" i="14"/>
  <c r="BT125" i="14"/>
  <c r="BS125" i="14"/>
  <c r="FZ125" i="14"/>
  <c r="BW124" i="14"/>
  <c r="BU124" i="14"/>
  <c r="JI125" i="14"/>
  <c r="AP123" i="14"/>
  <c r="JE123" i="14"/>
  <c r="GN125" i="14"/>
  <c r="U125" i="14"/>
  <c r="BC125" i="14" s="1"/>
  <c r="CH124" i="14" l="1"/>
  <c r="CN124" i="14" s="1"/>
  <c r="CY124" i="14" s="1"/>
  <c r="AU124" i="14" s="1"/>
  <c r="CL125" i="14"/>
  <c r="CW125" i="14" s="1"/>
  <c r="AS125" i="14" s="1"/>
  <c r="AY125" i="14"/>
  <c r="AX125" i="14"/>
  <c r="AQ124" i="14"/>
  <c r="AT124" i="14"/>
  <c r="AI150" i="14"/>
  <c r="AH150" i="14"/>
  <c r="AF150" i="14"/>
  <c r="GR150" i="14"/>
  <c r="GV150" i="14"/>
  <c r="GZ150" i="14"/>
  <c r="GU150" i="14"/>
  <c r="GY150" i="14"/>
  <c r="HC150" i="14"/>
  <c r="GT150" i="14"/>
  <c r="GX150" i="14"/>
  <c r="HB150" i="14"/>
  <c r="GS150" i="14"/>
  <c r="GW150" i="14"/>
  <c r="HA150" i="14"/>
  <c r="EZ150" i="14"/>
  <c r="FK150" i="14"/>
  <c r="FJ150" i="14"/>
  <c r="GQ150" i="14"/>
  <c r="GO150" i="14"/>
  <c r="FL150" i="14"/>
  <c r="GP150" i="14"/>
  <c r="FM150" i="14"/>
  <c r="FH150" i="14"/>
  <c r="FC150" i="14"/>
  <c r="FA150" i="14"/>
  <c r="FI150" i="14"/>
  <c r="FE150" i="14"/>
  <c r="FD150" i="14"/>
  <c r="EY150" i="14"/>
  <c r="FF150" i="14"/>
  <c r="FG150" i="14"/>
  <c r="FB150" i="14"/>
  <c r="DD150" i="14"/>
  <c r="DN150" i="14"/>
  <c r="DO150" i="14" s="1"/>
  <c r="DH150" i="14"/>
  <c r="DV150" i="14" s="1"/>
  <c r="CJ150" i="14"/>
  <c r="EQ150" i="14"/>
  <c r="EP150" i="14"/>
  <c r="ER150" i="14"/>
  <c r="CM125" i="14"/>
  <c r="CX125" i="14" s="1"/>
  <c r="CH125" i="14"/>
  <c r="CN125" i="14" s="1"/>
  <c r="CY125" i="14" s="1"/>
  <c r="FN149" i="14"/>
  <c r="BQ151" i="14"/>
  <c r="BX151" i="14" s="1"/>
  <c r="DG149" i="14"/>
  <c r="DM149" i="14"/>
  <c r="T150" i="14"/>
  <c r="DF150" i="14" s="1"/>
  <c r="JJ125" i="14"/>
  <c r="BV125" i="14"/>
  <c r="EV125" i="14" s="1"/>
  <c r="EW125" i="14" s="1"/>
  <c r="EX125" i="14" s="1"/>
  <c r="JM125" i="14"/>
  <c r="S151" i="14"/>
  <c r="E150" i="14"/>
  <c r="AG150" i="14" s="1"/>
  <c r="F150" i="14"/>
  <c r="A152" i="14"/>
  <c r="JE124" i="14"/>
  <c r="BR127" i="14"/>
  <c r="CD127" i="14"/>
  <c r="BN127" i="14"/>
  <c r="AN127" i="14"/>
  <c r="IY127" i="14"/>
  <c r="JH127" i="14"/>
  <c r="BF127" i="14"/>
  <c r="BO127" i="14"/>
  <c r="IZ127" i="14"/>
  <c r="JN127" i="14"/>
  <c r="CE127" i="14"/>
  <c r="BP127" i="14"/>
  <c r="IW127" i="14"/>
  <c r="CA127" i="14"/>
  <c r="JB127" i="14"/>
  <c r="AL127" i="14"/>
  <c r="EN127" i="14" s="1"/>
  <c r="IX127" i="14"/>
  <c r="BJ127" i="14"/>
  <c r="FV127" i="14"/>
  <c r="GM127" i="14"/>
  <c r="FW127" i="14"/>
  <c r="GG127" i="14"/>
  <c r="FT127" i="14"/>
  <c r="GD127" i="14"/>
  <c r="JC127" i="14"/>
  <c r="FR127" i="14"/>
  <c r="GI127" i="14"/>
  <c r="FQ127" i="14"/>
  <c r="GB127" i="14"/>
  <c r="FO127" i="14"/>
  <c r="GK127" i="14"/>
  <c r="FX127" i="14"/>
  <c r="AJ127" i="14"/>
  <c r="GE127" i="14"/>
  <c r="GH127" i="14"/>
  <c r="FU127" i="14"/>
  <c r="GF127" i="14"/>
  <c r="FS127" i="14"/>
  <c r="AM127" i="14"/>
  <c r="GA127" i="14"/>
  <c r="GC127" i="14"/>
  <c r="FP127" i="14"/>
  <c r="GL127" i="14"/>
  <c r="FY127" i="14"/>
  <c r="GJ127" i="14"/>
  <c r="BL127" i="14"/>
  <c r="JF127" i="14"/>
  <c r="JG127" i="14"/>
  <c r="BG127" i="14"/>
  <c r="DS127" i="14" s="1"/>
  <c r="DQ127" i="14" s="1"/>
  <c r="DT127" i="14" s="1"/>
  <c r="BM127" i="14"/>
  <c r="AK127" i="14"/>
  <c r="IU127" i="14"/>
  <c r="AP124" i="14"/>
  <c r="BW125" i="14"/>
  <c r="BU125" i="14"/>
  <c r="IS127" i="14"/>
  <c r="IR127" i="14"/>
  <c r="AR124" i="14" l="1"/>
  <c r="CF127" i="14"/>
  <c r="CG127" i="14" s="1"/>
  <c r="AW127" i="14"/>
  <c r="T151" i="14"/>
  <c r="DF151" i="14" s="1"/>
  <c r="AR125" i="14"/>
  <c r="AU125" i="14"/>
  <c r="AT125" i="14"/>
  <c r="AQ125" i="14"/>
  <c r="HD150" i="14"/>
  <c r="CT127" i="14"/>
  <c r="CS127" i="14"/>
  <c r="CU127" i="14"/>
  <c r="BQ152" i="14"/>
  <c r="BX152" i="14" s="1"/>
  <c r="AI151" i="14"/>
  <c r="AH151" i="14"/>
  <c r="AF151" i="14"/>
  <c r="GR151" i="14"/>
  <c r="GV151" i="14"/>
  <c r="GZ151" i="14"/>
  <c r="GU151" i="14"/>
  <c r="GY151" i="14"/>
  <c r="HC151" i="14"/>
  <c r="GT151" i="14"/>
  <c r="GX151" i="14"/>
  <c r="HB151" i="14"/>
  <c r="GS151" i="14"/>
  <c r="GW151" i="14"/>
  <c r="HA151" i="14"/>
  <c r="EZ151" i="14"/>
  <c r="FK151" i="14"/>
  <c r="FJ151" i="14"/>
  <c r="GQ151" i="14"/>
  <c r="GO151" i="14"/>
  <c r="FL151" i="14"/>
  <c r="GP151" i="14"/>
  <c r="FM151" i="14"/>
  <c r="FI151" i="14"/>
  <c r="FE151" i="14"/>
  <c r="FD151" i="14"/>
  <c r="EY151" i="14"/>
  <c r="FF151" i="14"/>
  <c r="FG151" i="14"/>
  <c r="FB151" i="14"/>
  <c r="FH151" i="14"/>
  <c r="FC151" i="14"/>
  <c r="FA151" i="14"/>
  <c r="DN151" i="14"/>
  <c r="DO151" i="14" s="1"/>
  <c r="DH151" i="14"/>
  <c r="DV151" i="14" s="1"/>
  <c r="DD151" i="14"/>
  <c r="CJ151" i="14"/>
  <c r="EQ151" i="14"/>
  <c r="EP151" i="14"/>
  <c r="ER151" i="14"/>
  <c r="DG150" i="14"/>
  <c r="DM150" i="14"/>
  <c r="FN150" i="14"/>
  <c r="JK127" i="14"/>
  <c r="JL127" i="14" s="1"/>
  <c r="E151" i="14"/>
  <c r="AG151" i="14" s="1"/>
  <c r="F151" i="14"/>
  <c r="S152" i="14"/>
  <c r="A153" i="14"/>
  <c r="GN127" i="14"/>
  <c r="IS128" i="14"/>
  <c r="IR128" i="14"/>
  <c r="U128" i="14"/>
  <c r="BC128" i="14" s="1"/>
  <c r="FZ127" i="14"/>
  <c r="U127" i="14"/>
  <c r="BC127" i="14" s="1"/>
  <c r="AP125" i="14"/>
  <c r="JI127" i="14"/>
  <c r="BT127" i="14"/>
  <c r="BS127" i="14"/>
  <c r="JD127" i="14"/>
  <c r="BR128" i="14"/>
  <c r="JE125" i="14"/>
  <c r="FP128" i="14"/>
  <c r="GG128" i="14"/>
  <c r="GH128" i="14"/>
  <c r="GA128" i="14"/>
  <c r="GJ128" i="14"/>
  <c r="FW128" i="14"/>
  <c r="GC128" i="14"/>
  <c r="GB128" i="14"/>
  <c r="FU128" i="14"/>
  <c r="GE128" i="14"/>
  <c r="FR128" i="14"/>
  <c r="FX128" i="14"/>
  <c r="FV128" i="14"/>
  <c r="FO128" i="14"/>
  <c r="GL128" i="14"/>
  <c r="FY128" i="14"/>
  <c r="GI128" i="14"/>
  <c r="FT128" i="14"/>
  <c r="GK128" i="14"/>
  <c r="FQ128" i="14"/>
  <c r="GM128" i="14"/>
  <c r="GF128" i="14"/>
  <c r="FS128" i="14"/>
  <c r="GD128" i="14"/>
  <c r="X128" i="14"/>
  <c r="BO128" i="14"/>
  <c r="CD128" i="14"/>
  <c r="BG128" i="14"/>
  <c r="DS128" i="14" s="1"/>
  <c r="DQ128" i="14" s="1"/>
  <c r="DT128" i="14" s="1"/>
  <c r="JH128" i="14"/>
  <c r="AN128" i="14"/>
  <c r="BP128" i="14"/>
  <c r="BJ128" i="14"/>
  <c r="IX128" i="14"/>
  <c r="BN128" i="14"/>
  <c r="CE128" i="14"/>
  <c r="IU128" i="14"/>
  <c r="IZ128" i="14"/>
  <c r="AJ128" i="14"/>
  <c r="BL128" i="14"/>
  <c r="JG128" i="14"/>
  <c r="JN128" i="14"/>
  <c r="IY128" i="14"/>
  <c r="JB128" i="14"/>
  <c r="AK128" i="14"/>
  <c r="BF128" i="14"/>
  <c r="JC128" i="14"/>
  <c r="AM128" i="14"/>
  <c r="CA128" i="14"/>
  <c r="JF128" i="14"/>
  <c r="AL128" i="14"/>
  <c r="EN128" i="14" s="1"/>
  <c r="BM128" i="14"/>
  <c r="IW128" i="14"/>
  <c r="CL127" i="14" l="1"/>
  <c r="CW127" i="14" s="1"/>
  <c r="AS127" i="14" s="1"/>
  <c r="HD151" i="14"/>
  <c r="AY127" i="14"/>
  <c r="AX127" i="14"/>
  <c r="CF128" i="14"/>
  <c r="CG128" i="14" s="1"/>
  <c r="AW128" i="14"/>
  <c r="FN151" i="14"/>
  <c r="BQ153" i="14"/>
  <c r="BX153" i="14" s="1"/>
  <c r="CH127" i="14"/>
  <c r="CN127" i="14" s="1"/>
  <c r="CY127" i="14" s="1"/>
  <c r="CM127" i="14"/>
  <c r="CX127" i="14" s="1"/>
  <c r="CU128" i="14"/>
  <c r="CT128" i="14"/>
  <c r="CS128" i="14"/>
  <c r="AI152" i="14"/>
  <c r="AH152" i="14"/>
  <c r="AF152" i="14"/>
  <c r="GR152" i="14"/>
  <c r="GV152" i="14"/>
  <c r="GZ152" i="14"/>
  <c r="GU152" i="14"/>
  <c r="GY152" i="14"/>
  <c r="HC152" i="14"/>
  <c r="GT152" i="14"/>
  <c r="GX152" i="14"/>
  <c r="HB152" i="14"/>
  <c r="GS152" i="14"/>
  <c r="GW152" i="14"/>
  <c r="HA152" i="14"/>
  <c r="GO152" i="14"/>
  <c r="FL152" i="14"/>
  <c r="GP152" i="14"/>
  <c r="FM152" i="14"/>
  <c r="EZ152" i="14"/>
  <c r="FK152" i="14"/>
  <c r="FJ152" i="14"/>
  <c r="FF152" i="14"/>
  <c r="FG152" i="14"/>
  <c r="FB152" i="14"/>
  <c r="FH152" i="14"/>
  <c r="FC152" i="14"/>
  <c r="FI152" i="14"/>
  <c r="FE152" i="14"/>
  <c r="FD152" i="14"/>
  <c r="EY152" i="14"/>
  <c r="DN152" i="14"/>
  <c r="DH152" i="14"/>
  <c r="DV152" i="14" s="1"/>
  <c r="DD152" i="14"/>
  <c r="CJ152" i="14"/>
  <c r="ER152" i="14"/>
  <c r="EQ152" i="14"/>
  <c r="EP152" i="14"/>
  <c r="DG151" i="14"/>
  <c r="DM151" i="14"/>
  <c r="T152" i="14"/>
  <c r="DF152" i="14" s="1"/>
  <c r="JM127" i="14"/>
  <c r="JK128" i="14"/>
  <c r="JL128" i="14" s="1"/>
  <c r="JJ127" i="14"/>
  <c r="BV127" i="14"/>
  <c r="EV127" i="14" s="1"/>
  <c r="EW127" i="14" s="1"/>
  <c r="EX127" i="14" s="1"/>
  <c r="S153" i="14"/>
  <c r="E152" i="14"/>
  <c r="F152" i="14"/>
  <c r="A154" i="14"/>
  <c r="U129" i="14"/>
  <c r="BC129" i="14" s="1"/>
  <c r="BT128" i="14"/>
  <c r="BS128" i="14"/>
  <c r="FZ128" i="14"/>
  <c r="BR129" i="14"/>
  <c r="IS129" i="14"/>
  <c r="IR129" i="14"/>
  <c r="JI128" i="14"/>
  <c r="AL129" i="14"/>
  <c r="EN129" i="14" s="1"/>
  <c r="BO129" i="14"/>
  <c r="FV129" i="14"/>
  <c r="GM129" i="14"/>
  <c r="FU129" i="14"/>
  <c r="GF129" i="14"/>
  <c r="FS129" i="14"/>
  <c r="GC129" i="14"/>
  <c r="BF129" i="14"/>
  <c r="BN129" i="14"/>
  <c r="FR129" i="14"/>
  <c r="GI129" i="14"/>
  <c r="FP129" i="14"/>
  <c r="GL129" i="14"/>
  <c r="FY129" i="14"/>
  <c r="GJ129" i="14"/>
  <c r="FW129" i="14"/>
  <c r="AM129" i="14"/>
  <c r="JF129" i="14"/>
  <c r="IZ129" i="14"/>
  <c r="GE129" i="14"/>
  <c r="GG129" i="14"/>
  <c r="FT129" i="14"/>
  <c r="GD129" i="14"/>
  <c r="FQ129" i="14"/>
  <c r="IY129" i="14"/>
  <c r="JC129" i="14"/>
  <c r="GA129" i="14"/>
  <c r="GB129" i="14"/>
  <c r="FO129" i="14"/>
  <c r="GK129" i="14"/>
  <c r="FX129" i="14"/>
  <c r="GH129" i="14"/>
  <c r="X129" i="14"/>
  <c r="JN129" i="14"/>
  <c r="AJ129" i="14"/>
  <c r="IW129" i="14"/>
  <c r="BP129" i="14"/>
  <c r="CE129" i="14"/>
  <c r="IX129" i="14"/>
  <c r="JG129" i="14"/>
  <c r="AN129" i="14"/>
  <c r="JB129" i="14"/>
  <c r="BL129" i="14"/>
  <c r="CD129" i="14"/>
  <c r="JH129" i="14"/>
  <c r="CA129" i="14"/>
  <c r="BJ129" i="14"/>
  <c r="IU129" i="14"/>
  <c r="BG129" i="14"/>
  <c r="DS129" i="14" s="1"/>
  <c r="DQ129" i="14" s="1"/>
  <c r="DT129" i="14" s="1"/>
  <c r="BM129" i="14"/>
  <c r="AK129" i="14"/>
  <c r="BW127" i="14"/>
  <c r="BU127" i="14"/>
  <c r="JD128" i="14"/>
  <c r="GN128" i="14"/>
  <c r="CL128" i="14" l="1"/>
  <c r="CW128" i="14" s="1"/>
  <c r="AS128" i="14" s="1"/>
  <c r="JM128" i="14"/>
  <c r="AY128" i="14"/>
  <c r="AX128" i="14"/>
  <c r="CF129" i="14"/>
  <c r="CL129" i="14" s="1"/>
  <c r="CW129" i="14" s="1"/>
  <c r="AS129" i="14" s="1"/>
  <c r="AW129" i="14"/>
  <c r="AR127" i="14"/>
  <c r="AU127" i="14"/>
  <c r="AT127" i="14"/>
  <c r="AQ127" i="14"/>
  <c r="CM128" i="14"/>
  <c r="CX128" i="14" s="1"/>
  <c r="CH128" i="14"/>
  <c r="CN128" i="14" s="1"/>
  <c r="CY128" i="14" s="1"/>
  <c r="DG152" i="14"/>
  <c r="DM152" i="14"/>
  <c r="FA152" i="14"/>
  <c r="FN152" i="14" s="1"/>
  <c r="CU129" i="14"/>
  <c r="CT129" i="14"/>
  <c r="CS129" i="14"/>
  <c r="BQ154" i="14"/>
  <c r="BX154" i="14" s="1"/>
  <c r="AI153" i="14"/>
  <c r="AH153" i="14"/>
  <c r="AF153" i="14"/>
  <c r="GR153" i="14"/>
  <c r="GV153" i="14"/>
  <c r="GZ153" i="14"/>
  <c r="GU153" i="14"/>
  <c r="GY153" i="14"/>
  <c r="HC153" i="14"/>
  <c r="GT153" i="14"/>
  <c r="GX153" i="14"/>
  <c r="HB153" i="14"/>
  <c r="GS153" i="14"/>
  <c r="GW153" i="14"/>
  <c r="HA153" i="14"/>
  <c r="GP153" i="14"/>
  <c r="FM153" i="14"/>
  <c r="EZ153" i="14"/>
  <c r="FK153" i="14"/>
  <c r="FJ153" i="14"/>
  <c r="GO153" i="14"/>
  <c r="FL153" i="14"/>
  <c r="FG153" i="14"/>
  <c r="FB153" i="14"/>
  <c r="FH153" i="14"/>
  <c r="FC153" i="14"/>
  <c r="FI153" i="14"/>
  <c r="FE153" i="14"/>
  <c r="FD153" i="14"/>
  <c r="EY153" i="14"/>
  <c r="FF153" i="14"/>
  <c r="DN153" i="14"/>
  <c r="DH153" i="14"/>
  <c r="DV153" i="14" s="1"/>
  <c r="DD153" i="14"/>
  <c r="CJ153" i="14"/>
  <c r="EP153" i="14"/>
  <c r="EQ153" i="14"/>
  <c r="ER153" i="14"/>
  <c r="AG152" i="14"/>
  <c r="DO152" i="14"/>
  <c r="T153" i="14"/>
  <c r="DF153" i="14" s="1"/>
  <c r="JK129" i="14"/>
  <c r="JL129" i="14" s="1"/>
  <c r="JJ128" i="14"/>
  <c r="BV128" i="14"/>
  <c r="EV128" i="14" s="1"/>
  <c r="EW128" i="14" s="1"/>
  <c r="EX128" i="14" s="1"/>
  <c r="E153" i="14"/>
  <c r="AG153" i="14" s="1"/>
  <c r="F153" i="14"/>
  <c r="S154" i="14"/>
  <c r="A156" i="14"/>
  <c r="JE127" i="14"/>
  <c r="JD129" i="14"/>
  <c r="FZ129" i="14"/>
  <c r="U130" i="14"/>
  <c r="BC130" i="14" s="1"/>
  <c r="BT129" i="14"/>
  <c r="BS129" i="14"/>
  <c r="BU128" i="14"/>
  <c r="BW128" i="14"/>
  <c r="AP127" i="14"/>
  <c r="GN129" i="14"/>
  <c r="BR130" i="14"/>
  <c r="IS130" i="14"/>
  <c r="IR130" i="14"/>
  <c r="JI129" i="14"/>
  <c r="FT130" i="14"/>
  <c r="GK130" i="14"/>
  <c r="FU130" i="14"/>
  <c r="GE130" i="14"/>
  <c r="FR130" i="14"/>
  <c r="GB130" i="14"/>
  <c r="FP130" i="14"/>
  <c r="GG130" i="14"/>
  <c r="FO130" i="14"/>
  <c r="GL130" i="14"/>
  <c r="FY130" i="14"/>
  <c r="GI130" i="14"/>
  <c r="FV130" i="14"/>
  <c r="GC130" i="14"/>
  <c r="GF130" i="14"/>
  <c r="FS130" i="14"/>
  <c r="GD130" i="14"/>
  <c r="FQ130" i="14"/>
  <c r="GM130" i="14"/>
  <c r="FX130" i="14"/>
  <c r="GA130" i="14"/>
  <c r="GJ130" i="14"/>
  <c r="FW130" i="14"/>
  <c r="GH130" i="14"/>
  <c r="BJ130" i="14"/>
  <c r="AM130" i="14"/>
  <c r="IX130" i="14"/>
  <c r="JB130" i="14"/>
  <c r="JN130" i="14"/>
  <c r="CE130" i="14"/>
  <c r="BO130" i="14"/>
  <c r="CA130" i="14"/>
  <c r="JF130" i="14"/>
  <c r="JC130" i="14"/>
  <c r="BF130" i="14"/>
  <c r="AK130" i="14"/>
  <c r="BN130" i="14"/>
  <c r="JG130" i="14"/>
  <c r="BL130" i="14"/>
  <c r="AJ130" i="14"/>
  <c r="IU130" i="14"/>
  <c r="CD130" i="14"/>
  <c r="BP130" i="14"/>
  <c r="AN130" i="14"/>
  <c r="X130" i="14"/>
  <c r="IZ130" i="14"/>
  <c r="BG130" i="14"/>
  <c r="DS130" i="14" s="1"/>
  <c r="DQ130" i="14" s="1"/>
  <c r="DT130" i="14" s="1"/>
  <c r="IW130" i="14"/>
  <c r="AL130" i="14"/>
  <c r="EN130" i="14" s="1"/>
  <c r="IY130" i="14"/>
  <c r="JH130" i="14"/>
  <c r="BM130" i="14"/>
  <c r="CG129" i="14" l="1"/>
  <c r="CM129" i="14" s="1"/>
  <c r="CX129" i="14" s="1"/>
  <c r="CF130" i="14"/>
  <c r="CG130" i="14" s="1"/>
  <c r="AW130" i="14"/>
  <c r="AY129" i="14"/>
  <c r="AX129" i="14"/>
  <c r="AQ128" i="14"/>
  <c r="AT128" i="14"/>
  <c r="AR128" i="14"/>
  <c r="AU128" i="14"/>
  <c r="DG153" i="14"/>
  <c r="DM153" i="14"/>
  <c r="DO153" i="14"/>
  <c r="CT130" i="14"/>
  <c r="CS130" i="14"/>
  <c r="CU130" i="14"/>
  <c r="AI154" i="14"/>
  <c r="AH154" i="14"/>
  <c r="AF154" i="14"/>
  <c r="GR154" i="14"/>
  <c r="GV154" i="14"/>
  <c r="GZ154" i="14"/>
  <c r="GU154" i="14"/>
  <c r="GY154" i="14"/>
  <c r="HC154" i="14"/>
  <c r="GT154" i="14"/>
  <c r="GX154" i="14"/>
  <c r="HB154" i="14"/>
  <c r="GS154" i="14"/>
  <c r="GW154" i="14"/>
  <c r="HA154" i="14"/>
  <c r="EZ154" i="14"/>
  <c r="FK154" i="14"/>
  <c r="FJ154" i="14"/>
  <c r="GO154" i="14"/>
  <c r="FL154" i="14"/>
  <c r="GP154" i="14"/>
  <c r="FM154" i="14"/>
  <c r="FH154" i="14"/>
  <c r="FC154" i="14"/>
  <c r="FI154" i="14"/>
  <c r="FE154" i="14"/>
  <c r="FD154" i="14"/>
  <c r="EY154" i="14"/>
  <c r="FF154" i="14"/>
  <c r="FG154" i="14"/>
  <c r="FB154" i="14"/>
  <c r="DD154" i="14"/>
  <c r="DN154" i="14"/>
  <c r="DO154" i="14" s="1"/>
  <c r="DH154" i="14"/>
  <c r="DV154" i="14" s="1"/>
  <c r="EQ154" i="14"/>
  <c r="EP154" i="14"/>
  <c r="ER154" i="14"/>
  <c r="T154" i="14"/>
  <c r="DF154" i="14" s="1"/>
  <c r="FA153" i="14"/>
  <c r="FN153" i="14" s="1"/>
  <c r="JM129" i="14"/>
  <c r="JK130" i="14"/>
  <c r="JL130" i="14" s="1"/>
  <c r="JJ129" i="14"/>
  <c r="BV129" i="14"/>
  <c r="EV129" i="14" s="1"/>
  <c r="EW129" i="14" s="1"/>
  <c r="EX129" i="14" s="1"/>
  <c r="E154" i="14"/>
  <c r="F154" i="14"/>
  <c r="S156" i="14"/>
  <c r="BQ156" i="14"/>
  <c r="A157" i="14"/>
  <c r="BR131" i="14"/>
  <c r="JE128" i="14"/>
  <c r="IZ131" i="14"/>
  <c r="BO131" i="14"/>
  <c r="FW131" i="14"/>
  <c r="FV131" i="14"/>
  <c r="GM131" i="14"/>
  <c r="FU131" i="14"/>
  <c r="GL131" i="14"/>
  <c r="FP131" i="14"/>
  <c r="GG131" i="14"/>
  <c r="FS131" i="14"/>
  <c r="GJ131" i="14"/>
  <c r="FR131" i="14"/>
  <c r="GI131" i="14"/>
  <c r="FQ131" i="14"/>
  <c r="GH131" i="14"/>
  <c r="GC131" i="14"/>
  <c r="FO131" i="14"/>
  <c r="GF131" i="14"/>
  <c r="GE131" i="14"/>
  <c r="GD131" i="14"/>
  <c r="FX131" i="14"/>
  <c r="GB131" i="14"/>
  <c r="GA131" i="14"/>
  <c r="FY131" i="14"/>
  <c r="FT131" i="14"/>
  <c r="GK131" i="14"/>
  <c r="JB131" i="14"/>
  <c r="CE131" i="14"/>
  <c r="CD131" i="14"/>
  <c r="AP128" i="14"/>
  <c r="FZ130" i="14"/>
  <c r="IS131" i="14"/>
  <c r="IR131" i="14"/>
  <c r="BW129" i="14"/>
  <c r="BU129" i="14"/>
  <c r="GN130" i="14"/>
  <c r="JD130" i="14"/>
  <c r="JI130" i="14"/>
  <c r="BT130" i="14"/>
  <c r="BS130" i="14"/>
  <c r="CH129" i="14" l="1"/>
  <c r="CN129" i="14" s="1"/>
  <c r="CY129" i="14" s="1"/>
  <c r="AU129" i="14" s="1"/>
  <c r="CL130" i="14"/>
  <c r="CW130" i="14" s="1"/>
  <c r="AS130" i="14" s="1"/>
  <c r="AY130" i="14"/>
  <c r="AX130" i="14"/>
  <c r="AT129" i="14"/>
  <c r="AQ129" i="14"/>
  <c r="JM130" i="14"/>
  <c r="AG154" i="14"/>
  <c r="AI156" i="14"/>
  <c r="CE156" i="14" s="1"/>
  <c r="AH156" i="14"/>
  <c r="AF156" i="14"/>
  <c r="GR156" i="14"/>
  <c r="GV156" i="14"/>
  <c r="GZ156" i="14"/>
  <c r="GU156" i="14"/>
  <c r="GY156" i="14"/>
  <c r="HC156" i="14"/>
  <c r="GT156" i="14"/>
  <c r="GX156" i="14"/>
  <c r="HB156" i="14"/>
  <c r="GS156" i="14"/>
  <c r="GW156" i="14"/>
  <c r="HA156" i="14"/>
  <c r="EZ156" i="14"/>
  <c r="FK156" i="14"/>
  <c r="FJ156" i="14"/>
  <c r="GO156" i="14"/>
  <c r="FL156" i="14"/>
  <c r="GP156" i="14"/>
  <c r="FM156" i="14"/>
  <c r="FI156" i="14"/>
  <c r="FE156" i="14"/>
  <c r="FD156" i="14"/>
  <c r="EY156" i="14"/>
  <c r="FF156" i="14"/>
  <c r="FG156" i="14"/>
  <c r="FB156" i="14"/>
  <c r="FH156" i="14"/>
  <c r="FC156" i="14"/>
  <c r="DN156" i="14"/>
  <c r="DO156" i="14" s="1"/>
  <c r="DH156" i="14"/>
  <c r="DV156" i="14" s="1"/>
  <c r="DD156" i="14"/>
  <c r="CJ156" i="14"/>
  <c r="EM156" i="14"/>
  <c r="EO156" i="14"/>
  <c r="CM130" i="14"/>
  <c r="CX130" i="14" s="1"/>
  <c r="CH130" i="14"/>
  <c r="CN130" i="14" s="1"/>
  <c r="CY130" i="14" s="1"/>
  <c r="DG154" i="14"/>
  <c r="DM154" i="14"/>
  <c r="FA154" i="14"/>
  <c r="FN154" i="14" s="1"/>
  <c r="T156" i="14"/>
  <c r="DF156" i="14" s="1"/>
  <c r="CU131" i="14"/>
  <c r="BX156" i="14"/>
  <c r="ER156" i="14"/>
  <c r="EQ156" i="14"/>
  <c r="EP156" i="14"/>
  <c r="JJ130" i="14"/>
  <c r="BV130" i="14"/>
  <c r="EV130" i="14" s="1"/>
  <c r="EW130" i="14" s="1"/>
  <c r="EX130" i="14" s="1"/>
  <c r="A158" i="14"/>
  <c r="BR156" i="14"/>
  <c r="S157" i="14"/>
  <c r="E156" i="14"/>
  <c r="BY156" i="14" s="1"/>
  <c r="F156" i="14"/>
  <c r="JB156" i="14" s="1"/>
  <c r="IZ156" i="14"/>
  <c r="CD156" i="14"/>
  <c r="IU131" i="14"/>
  <c r="JE129" i="14"/>
  <c r="BR132" i="14"/>
  <c r="FY132" i="14"/>
  <c r="FP132" i="14"/>
  <c r="GG132" i="14"/>
  <c r="GB132" i="14"/>
  <c r="FV132" i="14"/>
  <c r="GM132" i="14"/>
  <c r="FU132" i="14"/>
  <c r="GL132" i="14"/>
  <c r="GC132" i="14"/>
  <c r="FW132" i="14"/>
  <c r="FR132" i="14"/>
  <c r="GI132" i="14"/>
  <c r="FQ132" i="14"/>
  <c r="GH132" i="14"/>
  <c r="FX132" i="14"/>
  <c r="FS132" i="14"/>
  <c r="GJ132" i="14"/>
  <c r="GE132" i="14"/>
  <c r="GD132" i="14"/>
  <c r="FT132" i="14"/>
  <c r="GK132" i="14"/>
  <c r="FO132" i="14"/>
  <c r="GF132" i="14"/>
  <c r="GA132" i="14"/>
  <c r="CE132" i="14"/>
  <c r="JB132" i="14"/>
  <c r="CD132" i="14"/>
  <c r="IZ132" i="14"/>
  <c r="BS131" i="14"/>
  <c r="BT131" i="14"/>
  <c r="FZ131" i="14"/>
  <c r="AP129" i="14"/>
  <c r="BW130" i="14"/>
  <c r="BU130" i="14"/>
  <c r="IS132" i="14"/>
  <c r="IR132" i="14"/>
  <c r="U131" i="14"/>
  <c r="BC131" i="14" s="1"/>
  <c r="GN131" i="14"/>
  <c r="A159" i="14" l="1"/>
  <c r="S159" i="14" s="1"/>
  <c r="BC156" i="14"/>
  <c r="AR129" i="14"/>
  <c r="T157" i="14"/>
  <c r="DF157" i="14" s="1"/>
  <c r="AQ130" i="14"/>
  <c r="AT130" i="14"/>
  <c r="AR130" i="14"/>
  <c r="AU130" i="14"/>
  <c r="U156" i="14"/>
  <c r="AG156" i="14"/>
  <c r="AI157" i="14"/>
  <c r="AH157" i="14"/>
  <c r="AF157" i="14"/>
  <c r="GR157" i="14"/>
  <c r="GV157" i="14"/>
  <c r="GZ157" i="14"/>
  <c r="GU157" i="14"/>
  <c r="GY157" i="14"/>
  <c r="HC157" i="14"/>
  <c r="GT157" i="14"/>
  <c r="GX157" i="14"/>
  <c r="HB157" i="14"/>
  <c r="GS157" i="14"/>
  <c r="GW157" i="14"/>
  <c r="HA157" i="14"/>
  <c r="GO157" i="14"/>
  <c r="FL157" i="14"/>
  <c r="GP157" i="14"/>
  <c r="FM157" i="14"/>
  <c r="EZ157" i="14"/>
  <c r="FK157" i="14"/>
  <c r="FJ157" i="14"/>
  <c r="FF157" i="14"/>
  <c r="FG157" i="14"/>
  <c r="FB157" i="14"/>
  <c r="FH157" i="14"/>
  <c r="FC157" i="14"/>
  <c r="FI157" i="14"/>
  <c r="FE157" i="14"/>
  <c r="FD157" i="14"/>
  <c r="EY157" i="14"/>
  <c r="DN157" i="14"/>
  <c r="DO157" i="14" s="1"/>
  <c r="DH157" i="14"/>
  <c r="DV157" i="14" s="1"/>
  <c r="DD157" i="14"/>
  <c r="EM157" i="14"/>
  <c r="EO157" i="14"/>
  <c r="CU132" i="14"/>
  <c r="S158" i="14"/>
  <c r="F158" i="14" s="1"/>
  <c r="W158" i="14" s="1"/>
  <c r="DG156" i="14"/>
  <c r="DM156" i="14"/>
  <c r="FA156" i="14"/>
  <c r="FN156" i="14" s="1"/>
  <c r="CU156" i="14"/>
  <c r="ET156" i="14"/>
  <c r="BV131" i="14"/>
  <c r="EV131" i="14" s="1"/>
  <c r="W156" i="14"/>
  <c r="E157" i="14"/>
  <c r="BY157" i="14" s="1"/>
  <c r="F157" i="14"/>
  <c r="W157" i="14" s="1"/>
  <c r="BT156" i="14"/>
  <c r="BS156" i="14"/>
  <c r="A160" i="14"/>
  <c r="GN132" i="14"/>
  <c r="FZ132" i="14"/>
  <c r="JE130" i="14"/>
  <c r="BR133" i="14"/>
  <c r="AP130" i="14"/>
  <c r="FO133" i="14"/>
  <c r="GF133" i="14"/>
  <c r="GA133" i="14"/>
  <c r="FU133" i="14"/>
  <c r="GL133" i="14"/>
  <c r="GC133" i="14"/>
  <c r="GB133" i="14"/>
  <c r="FV133" i="14"/>
  <c r="GM133" i="14"/>
  <c r="FQ133" i="14"/>
  <c r="GH133" i="14"/>
  <c r="FX133" i="14"/>
  <c r="JH133" i="14"/>
  <c r="JB133" i="14"/>
  <c r="JG133" i="14"/>
  <c r="FW133" i="14"/>
  <c r="FR133" i="14"/>
  <c r="GI133" i="14"/>
  <c r="GD133" i="14"/>
  <c r="FT133" i="14"/>
  <c r="GK133" i="14"/>
  <c r="IZ133" i="14"/>
  <c r="FS133" i="14"/>
  <c r="GJ133" i="14"/>
  <c r="GE133" i="14"/>
  <c r="FY133" i="14"/>
  <c r="FP133" i="14"/>
  <c r="GG133" i="14"/>
  <c r="CE133" i="14"/>
  <c r="JF133" i="14"/>
  <c r="CD133" i="14"/>
  <c r="IU133" i="14"/>
  <c r="BT132" i="14"/>
  <c r="BS132" i="14"/>
  <c r="BW131" i="14"/>
  <c r="BU131" i="14"/>
  <c r="JG131" i="14" s="1"/>
  <c r="IS133" i="14"/>
  <c r="IR133" i="14"/>
  <c r="U132" i="14"/>
  <c r="BC132" i="14" s="1"/>
  <c r="BQ159" i="14" l="1"/>
  <c r="BX159" i="14" s="1"/>
  <c r="E158" i="14"/>
  <c r="AG158" i="14" s="1"/>
  <c r="T158" i="14"/>
  <c r="DF158" i="14" s="1"/>
  <c r="ET157" i="14"/>
  <c r="CU133" i="14"/>
  <c r="AG157" i="14"/>
  <c r="AI159" i="14"/>
  <c r="CE159" i="14" s="1"/>
  <c r="AH159" i="14"/>
  <c r="AF159" i="14"/>
  <c r="GR159" i="14"/>
  <c r="GV159" i="14"/>
  <c r="GZ159" i="14"/>
  <c r="GU159" i="14"/>
  <c r="GY159" i="14"/>
  <c r="HC159" i="14"/>
  <c r="GT159" i="14"/>
  <c r="GX159" i="14"/>
  <c r="HB159" i="14"/>
  <c r="GS159" i="14"/>
  <c r="GW159" i="14"/>
  <c r="HA159" i="14"/>
  <c r="EZ159" i="14"/>
  <c r="FK159" i="14"/>
  <c r="FJ159" i="14"/>
  <c r="GO159" i="14"/>
  <c r="FL159" i="14"/>
  <c r="GP159" i="14"/>
  <c r="FM159" i="14"/>
  <c r="FH159" i="14"/>
  <c r="FC159" i="14"/>
  <c r="FI159" i="14"/>
  <c r="FE159" i="14"/>
  <c r="FD159" i="14"/>
  <c r="EY159" i="14"/>
  <c r="FF159" i="14"/>
  <c r="FG159" i="14"/>
  <c r="FB159" i="14"/>
  <c r="DD159" i="14"/>
  <c r="DN159" i="14"/>
  <c r="DO159" i="14" s="1"/>
  <c r="DH159" i="14"/>
  <c r="DV159" i="14" s="1"/>
  <c r="EM159" i="14"/>
  <c r="EO159" i="14"/>
  <c r="AI158" i="14"/>
  <c r="AH158" i="14"/>
  <c r="AF158" i="14"/>
  <c r="GR158" i="14"/>
  <c r="GV158" i="14"/>
  <c r="GZ158" i="14"/>
  <c r="GU158" i="14"/>
  <c r="GY158" i="14"/>
  <c r="HC158" i="14"/>
  <c r="GT158" i="14"/>
  <c r="GX158" i="14"/>
  <c r="HB158" i="14"/>
  <c r="GS158" i="14"/>
  <c r="GW158" i="14"/>
  <c r="HA158" i="14"/>
  <c r="GP158" i="14"/>
  <c r="FM158" i="14"/>
  <c r="EZ158" i="14"/>
  <c r="FK158" i="14"/>
  <c r="FJ158" i="14"/>
  <c r="GO158" i="14"/>
  <c r="FL158" i="14"/>
  <c r="FG158" i="14"/>
  <c r="FB158" i="14"/>
  <c r="FH158" i="14"/>
  <c r="FC158" i="14"/>
  <c r="FA158" i="14"/>
  <c r="FI158" i="14"/>
  <c r="FE158" i="14"/>
  <c r="FD158" i="14"/>
  <c r="EY158" i="14"/>
  <c r="FF158" i="14"/>
  <c r="DN158" i="14"/>
  <c r="DH158" i="14"/>
  <c r="DV158" i="14" s="1"/>
  <c r="DD158" i="14"/>
  <c r="EM158" i="14"/>
  <c r="EO158" i="14"/>
  <c r="DG157" i="14"/>
  <c r="DM157" i="14"/>
  <c r="FA157" i="14"/>
  <c r="FN157" i="14" s="1"/>
  <c r="T159" i="14"/>
  <c r="DF159" i="14" s="1"/>
  <c r="BV132" i="14"/>
  <c r="EV132" i="14" s="1"/>
  <c r="JJ156" i="14"/>
  <c r="BV156" i="14"/>
  <c r="EV156" i="14" s="1"/>
  <c r="EW156" i="14" s="1"/>
  <c r="EX156" i="14" s="1"/>
  <c r="JK133" i="14"/>
  <c r="JM133" i="14" s="1"/>
  <c r="ER159" i="14"/>
  <c r="EQ159" i="14"/>
  <c r="EP159" i="14"/>
  <c r="JF131" i="14"/>
  <c r="JH131" i="14"/>
  <c r="BB156" i="14"/>
  <c r="BA156" i="14"/>
  <c r="IU156" i="14" s="1"/>
  <c r="JH156" i="14"/>
  <c r="JG156" i="14"/>
  <c r="JF156" i="14"/>
  <c r="U159" i="14"/>
  <c r="BW156" i="14"/>
  <c r="BU156" i="14"/>
  <c r="S160" i="14"/>
  <c r="E159" i="14"/>
  <c r="BC159" i="14" s="1"/>
  <c r="F159" i="14"/>
  <c r="FV159" i="14"/>
  <c r="FO159" i="14"/>
  <c r="GB159" i="14"/>
  <c r="GF159" i="14"/>
  <c r="GL159" i="14"/>
  <c r="FU159" i="14"/>
  <c r="GH159" i="14"/>
  <c r="GC159" i="14"/>
  <c r="GM159" i="14"/>
  <c r="FP159" i="14"/>
  <c r="GK159" i="14"/>
  <c r="FT159" i="14"/>
  <c r="GE159" i="14"/>
  <c r="GI159" i="14"/>
  <c r="GA159" i="14"/>
  <c r="FY159" i="14"/>
  <c r="FW159" i="14"/>
  <c r="FS159" i="14"/>
  <c r="GD159" i="14"/>
  <c r="FX159" i="14"/>
  <c r="FR159" i="14"/>
  <c r="GG159" i="14"/>
  <c r="GJ159" i="14"/>
  <c r="FQ159" i="14"/>
  <c r="BR159" i="14"/>
  <c r="JN131" i="14"/>
  <c r="JC131" i="14"/>
  <c r="JD131" i="14" s="1"/>
  <c r="IU132" i="14"/>
  <c r="A161" i="14"/>
  <c r="BR135" i="14"/>
  <c r="BT133" i="14"/>
  <c r="BS133" i="14"/>
  <c r="CE135" i="14"/>
  <c r="GB135" i="14"/>
  <c r="FV135" i="14"/>
  <c r="GM135" i="14"/>
  <c r="FQ135" i="14"/>
  <c r="GH135" i="14"/>
  <c r="FX135" i="14"/>
  <c r="FW135" i="14"/>
  <c r="FR135" i="14"/>
  <c r="GI135" i="14"/>
  <c r="GD135" i="14"/>
  <c r="FT135" i="14"/>
  <c r="GK135" i="14"/>
  <c r="FS135" i="14"/>
  <c r="GJ135" i="14"/>
  <c r="GE135" i="14"/>
  <c r="FY135" i="14"/>
  <c r="FP135" i="14"/>
  <c r="GG135" i="14"/>
  <c r="JG135" i="14"/>
  <c r="FO135" i="14"/>
  <c r="GF135" i="14"/>
  <c r="GA135" i="14"/>
  <c r="FU135" i="14"/>
  <c r="GL135" i="14"/>
  <c r="GC135" i="14"/>
  <c r="JF135" i="14"/>
  <c r="JH135" i="14"/>
  <c r="IU135" i="14"/>
  <c r="U133" i="14"/>
  <c r="BC133" i="14" s="1"/>
  <c r="BW132" i="14"/>
  <c r="BU132" i="14"/>
  <c r="JG132" i="14" s="1"/>
  <c r="JI133" i="14"/>
  <c r="GN133" i="14"/>
  <c r="FZ133" i="14"/>
  <c r="IS135" i="14"/>
  <c r="IR135" i="14"/>
  <c r="JE131" i="14"/>
  <c r="BY158" i="14" l="1"/>
  <c r="ET158" i="14" s="1"/>
  <c r="DG158" i="14"/>
  <c r="DM158" i="14"/>
  <c r="AG159" i="14"/>
  <c r="AI160" i="14"/>
  <c r="AH160" i="14"/>
  <c r="AF160" i="14"/>
  <c r="GR160" i="14"/>
  <c r="GV160" i="14"/>
  <c r="GZ160" i="14"/>
  <c r="GU160" i="14"/>
  <c r="GY160" i="14"/>
  <c r="HC160" i="14"/>
  <c r="GT160" i="14"/>
  <c r="GX160" i="14"/>
  <c r="HB160" i="14"/>
  <c r="GS160" i="14"/>
  <c r="GW160" i="14"/>
  <c r="HA160" i="14"/>
  <c r="EZ160" i="14"/>
  <c r="FK160" i="14"/>
  <c r="FJ160" i="14"/>
  <c r="GO160" i="14"/>
  <c r="FL160" i="14"/>
  <c r="GP160" i="14"/>
  <c r="FM160" i="14"/>
  <c r="FI160" i="14"/>
  <c r="FE160" i="14"/>
  <c r="FD160" i="14"/>
  <c r="EY160" i="14"/>
  <c r="FF160" i="14"/>
  <c r="FG160" i="14"/>
  <c r="FB160" i="14"/>
  <c r="FH160" i="14"/>
  <c r="FC160" i="14"/>
  <c r="DN160" i="14"/>
  <c r="DO160" i="14" s="1"/>
  <c r="DH160" i="14"/>
  <c r="DV160" i="14" s="1"/>
  <c r="DD160" i="14"/>
  <c r="EM160" i="14"/>
  <c r="EO160" i="14"/>
  <c r="DO158" i="14"/>
  <c r="T160" i="14"/>
  <c r="DF160" i="14" s="1"/>
  <c r="BY159" i="14"/>
  <c r="ET159" i="14" s="1"/>
  <c r="DG159" i="14"/>
  <c r="DM159" i="14"/>
  <c r="FN158" i="14"/>
  <c r="FA159" i="14"/>
  <c r="FN159" i="14" s="1"/>
  <c r="JL133" i="14"/>
  <c r="JK156" i="14"/>
  <c r="JL156" i="14" s="1"/>
  <c r="JJ133" i="14"/>
  <c r="BV133" i="14"/>
  <c r="EV133" i="14" s="1"/>
  <c r="JK135" i="14"/>
  <c r="JM135" i="14" s="1"/>
  <c r="JK131" i="14"/>
  <c r="JL131" i="14" s="1"/>
  <c r="JJ131" i="14"/>
  <c r="JI131" i="14" s="1"/>
  <c r="JF132" i="14"/>
  <c r="JH132" i="14"/>
  <c r="JE156" i="14"/>
  <c r="JC156" i="14"/>
  <c r="JD156" i="14" s="1"/>
  <c r="JI156" i="14"/>
  <c r="JN156" i="14"/>
  <c r="FZ159" i="14"/>
  <c r="S161" i="14"/>
  <c r="W159" i="14"/>
  <c r="BT159" i="14"/>
  <c r="BS159" i="14"/>
  <c r="E160" i="14"/>
  <c r="BY160" i="14" s="1"/>
  <c r="F160" i="14"/>
  <c r="W160" i="14" s="1"/>
  <c r="GN159" i="14"/>
  <c r="JC132" i="14"/>
  <c r="JD132" i="14" s="1"/>
  <c r="JN132" i="14"/>
  <c r="A162" i="14"/>
  <c r="JE132" i="14"/>
  <c r="FZ135" i="14"/>
  <c r="GN135" i="14"/>
  <c r="BU133" i="14"/>
  <c r="BW133" i="14"/>
  <c r="JI135" i="14"/>
  <c r="U135" i="14"/>
  <c r="BC135" i="14" s="1"/>
  <c r="BT135" i="14"/>
  <c r="BS135" i="14"/>
  <c r="JC133" i="14" l="1"/>
  <c r="JD133" i="14" s="1"/>
  <c r="JN133" i="14"/>
  <c r="AG160" i="14"/>
  <c r="AI161" i="14"/>
  <c r="AH161" i="14"/>
  <c r="AF161" i="14"/>
  <c r="GR161" i="14"/>
  <c r="GV161" i="14"/>
  <c r="GZ161" i="14"/>
  <c r="GU161" i="14"/>
  <c r="GY161" i="14"/>
  <c r="HC161" i="14"/>
  <c r="GT161" i="14"/>
  <c r="GX161" i="14"/>
  <c r="HB161" i="14"/>
  <c r="GS161" i="14"/>
  <c r="GW161" i="14"/>
  <c r="HA161" i="14"/>
  <c r="GO161" i="14"/>
  <c r="FL161" i="14"/>
  <c r="GP161" i="14"/>
  <c r="FM161" i="14"/>
  <c r="EZ161" i="14"/>
  <c r="FK161" i="14"/>
  <c r="FJ161" i="14"/>
  <c r="FF161" i="14"/>
  <c r="FG161" i="14"/>
  <c r="FB161" i="14"/>
  <c r="FH161" i="14"/>
  <c r="FC161" i="14"/>
  <c r="FI161" i="14"/>
  <c r="FE161" i="14"/>
  <c r="FD161" i="14"/>
  <c r="EY161" i="14"/>
  <c r="DN161" i="14"/>
  <c r="DO161" i="14" s="1"/>
  <c r="DH161" i="14"/>
  <c r="DV161" i="14" s="1"/>
  <c r="DD161" i="14"/>
  <c r="EM161" i="14"/>
  <c r="EO161" i="14"/>
  <c r="DG160" i="14"/>
  <c r="DM160" i="14"/>
  <c r="FA160" i="14"/>
  <c r="FN160" i="14" s="1"/>
  <c r="T161" i="14"/>
  <c r="DF161" i="14" s="1"/>
  <c r="ET160" i="14"/>
  <c r="JL135" i="14"/>
  <c r="JJ135" i="14"/>
  <c r="BV135" i="14"/>
  <c r="EV135" i="14" s="1"/>
  <c r="JK132" i="14"/>
  <c r="JL132" i="14" s="1"/>
  <c r="JJ132" i="14"/>
  <c r="JI132" i="14" s="1"/>
  <c r="JM131" i="14"/>
  <c r="JM156" i="14"/>
  <c r="JJ159" i="14"/>
  <c r="BV159" i="14"/>
  <c r="EV159" i="14" s="1"/>
  <c r="EW159" i="14" s="1"/>
  <c r="EX159" i="14" s="1"/>
  <c r="JF159" i="14"/>
  <c r="JG159" i="14"/>
  <c r="JH159" i="14"/>
  <c r="S162" i="14"/>
  <c r="BB159" i="14"/>
  <c r="BA159" i="14"/>
  <c r="IU159" i="14" s="1"/>
  <c r="E161" i="14"/>
  <c r="AG161" i="14" s="1"/>
  <c r="F161" i="14"/>
  <c r="W161" i="14" s="1"/>
  <c r="BU159" i="14"/>
  <c r="BW159" i="14"/>
  <c r="A163" i="14"/>
  <c r="JE133" i="14"/>
  <c r="BQ138" i="14"/>
  <c r="BU135" i="14"/>
  <c r="BW135" i="14"/>
  <c r="JN135" i="14" l="1"/>
  <c r="JC135" i="14"/>
  <c r="T162" i="14"/>
  <c r="DF162" i="14" s="1"/>
  <c r="BY161" i="14"/>
  <c r="ET161" i="14" s="1"/>
  <c r="AI162" i="14"/>
  <c r="AH162" i="14"/>
  <c r="AF162" i="14"/>
  <c r="GR162" i="14"/>
  <c r="GV162" i="14"/>
  <c r="GZ162" i="14"/>
  <c r="GU162" i="14"/>
  <c r="GY162" i="14"/>
  <c r="HC162" i="14"/>
  <c r="GT162" i="14"/>
  <c r="GX162" i="14"/>
  <c r="HB162" i="14"/>
  <c r="GS162" i="14"/>
  <c r="GW162" i="14"/>
  <c r="HA162" i="14"/>
  <c r="GP162" i="14"/>
  <c r="FM162" i="14"/>
  <c r="EZ162" i="14"/>
  <c r="FK162" i="14"/>
  <c r="FJ162" i="14"/>
  <c r="GO162" i="14"/>
  <c r="FL162" i="14"/>
  <c r="FG162" i="14"/>
  <c r="FB162" i="14"/>
  <c r="FH162" i="14"/>
  <c r="FC162" i="14"/>
  <c r="FI162" i="14"/>
  <c r="FE162" i="14"/>
  <c r="FD162" i="14"/>
  <c r="EY162" i="14"/>
  <c r="FF162" i="14"/>
  <c r="DN162" i="14"/>
  <c r="DO162" i="14" s="1"/>
  <c r="DH162" i="14"/>
  <c r="DV162" i="14" s="1"/>
  <c r="DD162" i="14"/>
  <c r="EM162" i="14"/>
  <c r="EO162" i="14"/>
  <c r="DG161" i="14"/>
  <c r="DM161" i="14"/>
  <c r="FA161" i="14"/>
  <c r="FN161" i="14" s="1"/>
  <c r="JK159" i="14"/>
  <c r="JL159" i="14" s="1"/>
  <c r="JM132" i="14"/>
  <c r="BX138" i="14"/>
  <c r="JI159" i="14"/>
  <c r="S163" i="14"/>
  <c r="E162" i="14"/>
  <c r="BY162" i="14" s="1"/>
  <c r="F162" i="14"/>
  <c r="W162" i="14" s="1"/>
  <c r="JE159" i="14"/>
  <c r="JN159" i="14"/>
  <c r="JC159" i="14"/>
  <c r="A164" i="14"/>
  <c r="U138" i="14"/>
  <c r="BR138" i="14"/>
  <c r="BO138" i="14"/>
  <c r="JB138" i="14"/>
  <c r="GE138" i="14"/>
  <c r="FY138" i="14"/>
  <c r="FP138" i="14"/>
  <c r="GG138" i="14"/>
  <c r="FO138" i="14"/>
  <c r="GA138" i="14"/>
  <c r="FU138" i="14"/>
  <c r="GL138" i="14"/>
  <c r="GC138" i="14"/>
  <c r="GB138" i="14"/>
  <c r="FV138" i="14"/>
  <c r="GM138" i="14"/>
  <c r="FQ138" i="14"/>
  <c r="GH138" i="14"/>
  <c r="FX138" i="14"/>
  <c r="FW138" i="14"/>
  <c r="GJ138" i="14"/>
  <c r="FR138" i="14"/>
  <c r="GI138" i="14"/>
  <c r="GD138" i="14"/>
  <c r="FT138" i="14"/>
  <c r="GK138" i="14"/>
  <c r="FS138" i="14"/>
  <c r="GF138" i="14"/>
  <c r="IZ138" i="14"/>
  <c r="CD138" i="14"/>
  <c r="BC138" i="14"/>
  <c r="CE138" i="14"/>
  <c r="IS138" i="14"/>
  <c r="IR138" i="14"/>
  <c r="JE135" i="14"/>
  <c r="T163" i="14" l="1"/>
  <c r="DF163" i="14" s="1"/>
  <c r="AG162" i="14"/>
  <c r="FA162" i="14"/>
  <c r="FN162" i="14" s="1"/>
  <c r="CU138" i="14"/>
  <c r="AI163" i="14"/>
  <c r="AH163" i="14"/>
  <c r="AF163" i="14"/>
  <c r="GR163" i="14"/>
  <c r="GV163" i="14"/>
  <c r="GZ163" i="14"/>
  <c r="GU163" i="14"/>
  <c r="GY163" i="14"/>
  <c r="HC163" i="14"/>
  <c r="GT163" i="14"/>
  <c r="GX163" i="14"/>
  <c r="HB163" i="14"/>
  <c r="GS163" i="14"/>
  <c r="GW163" i="14"/>
  <c r="HA163" i="14"/>
  <c r="EZ163" i="14"/>
  <c r="FK163" i="14"/>
  <c r="FJ163" i="14"/>
  <c r="GO163" i="14"/>
  <c r="FL163" i="14"/>
  <c r="GP163" i="14"/>
  <c r="FM163" i="14"/>
  <c r="FH163" i="14"/>
  <c r="FC163" i="14"/>
  <c r="FI163" i="14"/>
  <c r="FE163" i="14"/>
  <c r="FD163" i="14"/>
  <c r="EY163" i="14"/>
  <c r="FF163" i="14"/>
  <c r="FG163" i="14"/>
  <c r="FB163" i="14"/>
  <c r="DD163" i="14"/>
  <c r="DN163" i="14"/>
  <c r="DO163" i="14" s="1"/>
  <c r="DH163" i="14"/>
  <c r="DV163" i="14" s="1"/>
  <c r="EM163" i="14"/>
  <c r="EO163" i="14"/>
  <c r="DG162" i="14"/>
  <c r="DM162" i="14"/>
  <c r="ET162" i="14"/>
  <c r="JM159" i="14"/>
  <c r="E163" i="14"/>
  <c r="AG163" i="14" s="1"/>
  <c r="F163" i="14"/>
  <c r="W163" i="14" s="1"/>
  <c r="S164" i="14"/>
  <c r="T164" i="14" s="1"/>
  <c r="DF164" i="14" s="1"/>
  <c r="A165" i="14"/>
  <c r="BR140" i="14"/>
  <c r="CD140" i="14"/>
  <c r="GA140" i="14"/>
  <c r="FX140" i="14"/>
  <c r="GB140" i="14"/>
  <c r="FW140" i="14"/>
  <c r="FV140" i="14"/>
  <c r="GM140" i="14"/>
  <c r="FT140" i="14"/>
  <c r="GK140" i="14"/>
  <c r="GL140" i="14"/>
  <c r="FS140" i="14"/>
  <c r="GH140" i="14"/>
  <c r="FO140" i="14"/>
  <c r="FR140" i="14"/>
  <c r="GI140" i="14"/>
  <c r="FP140" i="14"/>
  <c r="GG140" i="14"/>
  <c r="GD140" i="14"/>
  <c r="FY140" i="14"/>
  <c r="JB140" i="14"/>
  <c r="GE140" i="14"/>
  <c r="GC140" i="14"/>
  <c r="FU140" i="14"/>
  <c r="GJ140" i="14"/>
  <c r="FQ140" i="14"/>
  <c r="GF140" i="14"/>
  <c r="IZ140" i="14"/>
  <c r="CE140" i="14"/>
  <c r="BC140" i="14"/>
  <c r="GN138" i="14"/>
  <c r="IS140" i="14"/>
  <c r="IR140" i="14"/>
  <c r="BS138" i="14"/>
  <c r="BT138" i="14"/>
  <c r="FZ138" i="14"/>
  <c r="BY163" i="14" l="1"/>
  <c r="ET163" i="14" s="1"/>
  <c r="CU140" i="14"/>
  <c r="DG163" i="14"/>
  <c r="DM163" i="14"/>
  <c r="FA163" i="14"/>
  <c r="FN163" i="14" s="1"/>
  <c r="AH164" i="14"/>
  <c r="AF164" i="14"/>
  <c r="GR164" i="14"/>
  <c r="GV164" i="14"/>
  <c r="GZ164" i="14"/>
  <c r="GU164" i="14"/>
  <c r="GY164" i="14"/>
  <c r="HC164" i="14"/>
  <c r="GT164" i="14"/>
  <c r="GX164" i="14"/>
  <c r="HB164" i="14"/>
  <c r="GS164" i="14"/>
  <c r="GW164" i="14"/>
  <c r="HA164" i="14"/>
  <c r="EZ164" i="14"/>
  <c r="FK164" i="14"/>
  <c r="FJ164" i="14"/>
  <c r="GO164" i="14"/>
  <c r="FL164" i="14"/>
  <c r="GP164" i="14"/>
  <c r="FM164" i="14"/>
  <c r="FI164" i="14"/>
  <c r="FE164" i="14"/>
  <c r="FD164" i="14"/>
  <c r="EY164" i="14"/>
  <c r="FF164" i="14"/>
  <c r="FG164" i="14"/>
  <c r="FB164" i="14"/>
  <c r="FH164" i="14"/>
  <c r="FC164" i="14"/>
  <c r="DN164" i="14"/>
  <c r="DO164" i="14" s="1"/>
  <c r="DH164" i="14"/>
  <c r="DV164" i="14" s="1"/>
  <c r="DD164" i="14"/>
  <c r="EM164" i="14"/>
  <c r="EO164" i="14"/>
  <c r="BV138" i="14"/>
  <c r="EV138" i="14" s="1"/>
  <c r="E164" i="14"/>
  <c r="BY164" i="14" s="1"/>
  <c r="F164" i="14"/>
  <c r="W164" i="14" s="1"/>
  <c r="S165" i="14"/>
  <c r="BQ165" i="14"/>
  <c r="A166" i="14"/>
  <c r="BR141" i="14"/>
  <c r="FZ140" i="14"/>
  <c r="IS141" i="14"/>
  <c r="IR141" i="14"/>
  <c r="BW138" i="14"/>
  <c r="BU138" i="14"/>
  <c r="JH138" i="14" s="1"/>
  <c r="U140" i="14"/>
  <c r="FX141" i="14"/>
  <c r="FR141" i="14"/>
  <c r="GI141" i="14"/>
  <c r="GF141" i="14"/>
  <c r="FS141" i="14"/>
  <c r="FY141" i="14"/>
  <c r="FT141" i="14"/>
  <c r="GK141" i="14"/>
  <c r="GE141" i="14"/>
  <c r="FW141" i="14"/>
  <c r="GL141" i="14"/>
  <c r="FQ141" i="14"/>
  <c r="FP141" i="14"/>
  <c r="GG141" i="14"/>
  <c r="GA141" i="14"/>
  <c r="FO141" i="14"/>
  <c r="GD141" i="14"/>
  <c r="GJ141" i="14"/>
  <c r="GC141" i="14"/>
  <c r="FV141" i="14"/>
  <c r="GM141" i="14"/>
  <c r="FU141" i="14"/>
  <c r="GB141" i="14"/>
  <c r="GH141" i="14"/>
  <c r="BC141" i="14"/>
  <c r="CD141" i="14"/>
  <c r="JB141" i="14"/>
  <c r="IZ141" i="14"/>
  <c r="CE141" i="14"/>
  <c r="BS140" i="14"/>
  <c r="BT140" i="14"/>
  <c r="GN140" i="14"/>
  <c r="JF138" i="14" l="1"/>
  <c r="JJ138" i="14" s="1"/>
  <c r="JG138" i="14"/>
  <c r="T165" i="14"/>
  <c r="DF165" i="14" s="1"/>
  <c r="AG164" i="14"/>
  <c r="CU141" i="14"/>
  <c r="ET164" i="14"/>
  <c r="AH165" i="14"/>
  <c r="AG165" i="14"/>
  <c r="AF165" i="14"/>
  <c r="GR165" i="14"/>
  <c r="GV165" i="14"/>
  <c r="GZ165" i="14"/>
  <c r="GU165" i="14"/>
  <c r="GY165" i="14"/>
  <c r="HC165" i="14"/>
  <c r="GT165" i="14"/>
  <c r="GX165" i="14"/>
  <c r="HB165" i="14"/>
  <c r="GS165" i="14"/>
  <c r="GW165" i="14"/>
  <c r="HA165" i="14"/>
  <c r="GO165" i="14"/>
  <c r="FL165" i="14"/>
  <c r="GP165" i="14"/>
  <c r="FM165" i="14"/>
  <c r="EZ165" i="14"/>
  <c r="FK165" i="14"/>
  <c r="FJ165" i="14"/>
  <c r="FF165" i="14"/>
  <c r="FG165" i="14"/>
  <c r="FB165" i="14"/>
  <c r="FH165" i="14"/>
  <c r="FC165" i="14"/>
  <c r="FI165" i="14"/>
  <c r="FE165" i="14"/>
  <c r="FD165" i="14"/>
  <c r="EY165" i="14"/>
  <c r="DN165" i="14"/>
  <c r="DH165" i="14"/>
  <c r="DV165" i="14" s="1"/>
  <c r="DD165" i="14"/>
  <c r="EM165" i="14"/>
  <c r="EO165" i="14"/>
  <c r="DG164" i="14"/>
  <c r="DM164" i="14"/>
  <c r="FA164" i="14"/>
  <c r="FN164" i="14" s="1"/>
  <c r="BV140" i="14"/>
  <c r="EV140" i="14" s="1"/>
  <c r="BX165" i="14"/>
  <c r="ER165" i="14"/>
  <c r="EQ165" i="14"/>
  <c r="EP165" i="14"/>
  <c r="S166" i="14"/>
  <c r="E165" i="14"/>
  <c r="BY165" i="14" s="1"/>
  <c r="F165" i="14"/>
  <c r="W165" i="14" s="1"/>
  <c r="GD165" i="14"/>
  <c r="FS165" i="14"/>
  <c r="FT165" i="14"/>
  <c r="FU165" i="14"/>
  <c r="GH165" i="14"/>
  <c r="FQ165" i="14"/>
  <c r="GJ165" i="14"/>
  <c r="FP165" i="14"/>
  <c r="GI165" i="14"/>
  <c r="GG165" i="14"/>
  <c r="GC165" i="14"/>
  <c r="FX165" i="14"/>
  <c r="FY165" i="14"/>
  <c r="FV165" i="14"/>
  <c r="GL165" i="14"/>
  <c r="FW165" i="14"/>
  <c r="GA165" i="14"/>
  <c r="GM165" i="14"/>
  <c r="GE165" i="14"/>
  <c r="GF165" i="14"/>
  <c r="FR165" i="14"/>
  <c r="GK165" i="14"/>
  <c r="FO165" i="14"/>
  <c r="GB165" i="14"/>
  <c r="BR165" i="14"/>
  <c r="JC138" i="14"/>
  <c r="JD138" i="14" s="1"/>
  <c r="A167" i="14"/>
  <c r="JN138" i="14"/>
  <c r="FZ141" i="14"/>
  <c r="BU140" i="14"/>
  <c r="JG140" i="14" s="1"/>
  <c r="BW140" i="14"/>
  <c r="GN141" i="14"/>
  <c r="BT141" i="14"/>
  <c r="BS141" i="14"/>
  <c r="U141" i="14"/>
  <c r="JE138" i="14"/>
  <c r="JF140" i="14" l="1"/>
  <c r="JJ140" i="14" s="1"/>
  <c r="JH140" i="14"/>
  <c r="JK138" i="14"/>
  <c r="JL138" i="14" s="1"/>
  <c r="JI138" i="14"/>
  <c r="AH166" i="14"/>
  <c r="AG166" i="14"/>
  <c r="AF166" i="14"/>
  <c r="GR166" i="14"/>
  <c r="GV166" i="14"/>
  <c r="GZ166" i="14"/>
  <c r="GU166" i="14"/>
  <c r="GY166" i="14"/>
  <c r="HC166" i="14"/>
  <c r="GT166" i="14"/>
  <c r="GX166" i="14"/>
  <c r="HB166" i="14"/>
  <c r="GS166" i="14"/>
  <c r="GW166" i="14"/>
  <c r="HA166" i="14"/>
  <c r="GP166" i="14"/>
  <c r="FM166" i="14"/>
  <c r="EZ166" i="14"/>
  <c r="FK166" i="14"/>
  <c r="FJ166" i="14"/>
  <c r="GO166" i="14"/>
  <c r="FL166" i="14"/>
  <c r="FG166" i="14"/>
  <c r="FB166" i="14"/>
  <c r="FH166" i="14"/>
  <c r="FC166" i="14"/>
  <c r="FI166" i="14"/>
  <c r="FE166" i="14"/>
  <c r="FD166" i="14"/>
  <c r="EY166" i="14"/>
  <c r="FF166" i="14"/>
  <c r="DN166" i="14"/>
  <c r="DO166" i="14" s="1"/>
  <c r="DH166" i="14"/>
  <c r="DV166" i="14" s="1"/>
  <c r="DD166" i="14"/>
  <c r="EM166" i="14"/>
  <c r="EO166" i="14"/>
  <c r="ET165" i="14"/>
  <c r="T166" i="14"/>
  <c r="DF166" i="14" s="1"/>
  <c r="DO165" i="14"/>
  <c r="DG165" i="14"/>
  <c r="DM165" i="14"/>
  <c r="FA165" i="14"/>
  <c r="FN165" i="14" s="1"/>
  <c r="BV141" i="14"/>
  <c r="EV141" i="14" s="1"/>
  <c r="FZ165" i="14"/>
  <c r="BB165" i="14"/>
  <c r="BA165" i="14"/>
  <c r="IU165" i="14" s="1"/>
  <c r="S167" i="14"/>
  <c r="BQ167" i="14"/>
  <c r="GN165" i="14"/>
  <c r="U165" i="14"/>
  <c r="E166" i="14"/>
  <c r="BY166" i="14" s="1"/>
  <c r="F166" i="14"/>
  <c r="W166" i="14" s="1"/>
  <c r="BS165" i="14"/>
  <c r="BT165" i="14"/>
  <c r="BC165" i="14"/>
  <c r="JC140" i="14"/>
  <c r="JD140" i="14" s="1"/>
  <c r="A168" i="14"/>
  <c r="JN140" i="14"/>
  <c r="JE140" i="14"/>
  <c r="JB143" i="14"/>
  <c r="CD143" i="14"/>
  <c r="IZ143" i="14"/>
  <c r="BO143" i="14"/>
  <c r="FV143" i="14"/>
  <c r="GM143" i="14"/>
  <c r="FU143" i="14"/>
  <c r="GF143" i="14"/>
  <c r="FS143" i="14"/>
  <c r="GC143" i="14"/>
  <c r="FR143" i="14"/>
  <c r="GI143" i="14"/>
  <c r="FP143" i="14"/>
  <c r="GL143" i="14"/>
  <c r="FY143" i="14"/>
  <c r="GJ143" i="14"/>
  <c r="FW143" i="14"/>
  <c r="GE143" i="14"/>
  <c r="GG143" i="14"/>
  <c r="FT143" i="14"/>
  <c r="GD143" i="14"/>
  <c r="FQ143" i="14"/>
  <c r="GA143" i="14"/>
  <c r="GB143" i="14"/>
  <c r="FO143" i="14"/>
  <c r="GK143" i="14"/>
  <c r="FX143" i="14"/>
  <c r="GH143" i="14"/>
  <c r="CE143" i="14"/>
  <c r="BC143" i="14"/>
  <c r="IS143" i="14"/>
  <c r="IR143" i="14"/>
  <c r="BU141" i="14"/>
  <c r="JH141" i="14" s="1"/>
  <c r="BW141" i="14"/>
  <c r="JI140" i="14" l="1"/>
  <c r="JK140" i="14"/>
  <c r="JL140" i="14" s="1"/>
  <c r="JM138" i="14"/>
  <c r="CU143" i="14"/>
  <c r="AH167" i="14"/>
  <c r="AG167" i="14"/>
  <c r="AF167" i="14"/>
  <c r="GR167" i="14"/>
  <c r="GV167" i="14"/>
  <c r="GZ167" i="14"/>
  <c r="GU167" i="14"/>
  <c r="GY167" i="14"/>
  <c r="HC167" i="14"/>
  <c r="GT167" i="14"/>
  <c r="GX167" i="14"/>
  <c r="HB167" i="14"/>
  <c r="GS167" i="14"/>
  <c r="GW167" i="14"/>
  <c r="HA167" i="14"/>
  <c r="EZ167" i="14"/>
  <c r="FK167" i="14"/>
  <c r="FJ167" i="14"/>
  <c r="GO167" i="14"/>
  <c r="FL167" i="14"/>
  <c r="GP167" i="14"/>
  <c r="FM167" i="14"/>
  <c r="FH167" i="14"/>
  <c r="FC167" i="14"/>
  <c r="FI167" i="14"/>
  <c r="FE167" i="14"/>
  <c r="FD167" i="14"/>
  <c r="EY167" i="14"/>
  <c r="FF167" i="14"/>
  <c r="FG167" i="14"/>
  <c r="FB167" i="14"/>
  <c r="DD167" i="14"/>
  <c r="DN167" i="14"/>
  <c r="DO167" i="14" s="1"/>
  <c r="DH167" i="14"/>
  <c r="DV167" i="14" s="1"/>
  <c r="EM167" i="14"/>
  <c r="EO167" i="14"/>
  <c r="DG166" i="14"/>
  <c r="DM166" i="14"/>
  <c r="ET166" i="14"/>
  <c r="T167" i="14"/>
  <c r="DF167" i="14" s="1"/>
  <c r="FA166" i="14"/>
  <c r="FN166" i="14" s="1"/>
  <c r="JM140" i="14"/>
  <c r="BX167" i="14"/>
  <c r="ER167" i="14"/>
  <c r="EQ167" i="14"/>
  <c r="EP167" i="14"/>
  <c r="JF141" i="14"/>
  <c r="JG141" i="14"/>
  <c r="BR167" i="14"/>
  <c r="S168" i="14"/>
  <c r="BQ168" i="14"/>
  <c r="E167" i="14"/>
  <c r="BY167" i="14" s="1"/>
  <c r="F167" i="14"/>
  <c r="GA167" i="14"/>
  <c r="GN167" i="14" s="1"/>
  <c r="GF167" i="14"/>
  <c r="GK167" i="14"/>
  <c r="GC167" i="14"/>
  <c r="FO167" i="14"/>
  <c r="FZ167" i="14" s="1"/>
  <c r="GI167" i="14"/>
  <c r="GM167" i="14"/>
  <c r="GH167" i="14"/>
  <c r="FS167" i="14"/>
  <c r="FW167" i="14"/>
  <c r="FU167" i="14"/>
  <c r="GJ167" i="14"/>
  <c r="FQ167" i="14"/>
  <c r="FP167" i="14"/>
  <c r="BO167" i="14"/>
  <c r="FY167" i="14"/>
  <c r="GD167" i="14"/>
  <c r="FV167" i="14"/>
  <c r="FX167" i="14"/>
  <c r="GE167" i="14"/>
  <c r="GG167" i="14"/>
  <c r="GB167" i="14"/>
  <c r="GL167" i="14"/>
  <c r="FR167" i="14"/>
  <c r="FT167" i="14"/>
  <c r="JN141" i="14"/>
  <c r="A169" i="14"/>
  <c r="JC141" i="14"/>
  <c r="JD141" i="14" s="1"/>
  <c r="JE141" i="14"/>
  <c r="GN143" i="14"/>
  <c r="BR145" i="14"/>
  <c r="FZ143" i="14"/>
  <c r="CE145" i="14"/>
  <c r="CD145" i="14"/>
  <c r="IZ145" i="14"/>
  <c r="FV145" i="14"/>
  <c r="GM145" i="14"/>
  <c r="FY145" i="14"/>
  <c r="GJ145" i="14"/>
  <c r="FW145" i="14"/>
  <c r="GG145" i="14"/>
  <c r="FR145" i="14"/>
  <c r="GI145" i="14"/>
  <c r="FT145" i="14"/>
  <c r="GD145" i="14"/>
  <c r="FQ145" i="14"/>
  <c r="GB145" i="14"/>
  <c r="GE145" i="14"/>
  <c r="FO145" i="14"/>
  <c r="GK145" i="14"/>
  <c r="FX145" i="14"/>
  <c r="GH145" i="14"/>
  <c r="FU145" i="14"/>
  <c r="GA145" i="14"/>
  <c r="GF145" i="14"/>
  <c r="FS145" i="14"/>
  <c r="GC145" i="14"/>
  <c r="FP145" i="14"/>
  <c r="GL145" i="14"/>
  <c r="BC145" i="14"/>
  <c r="U143" i="14"/>
  <c r="IS145" i="14"/>
  <c r="IR145" i="14"/>
  <c r="U167" i="14" l="1"/>
  <c r="BC167" i="14"/>
  <c r="T168" i="14"/>
  <c r="DF168" i="14" s="1"/>
  <c r="ET167" i="14"/>
  <c r="CU145" i="14"/>
  <c r="AH168" i="14"/>
  <c r="AG168" i="14"/>
  <c r="AF168" i="14"/>
  <c r="DN168" i="14"/>
  <c r="DH168" i="14"/>
  <c r="DV168" i="14" s="1"/>
  <c r="DD168" i="14"/>
  <c r="EM168" i="14"/>
  <c r="EO168" i="14"/>
  <c r="DG167" i="14"/>
  <c r="DM167" i="14"/>
  <c r="FA167" i="14"/>
  <c r="FN167" i="14" s="1"/>
  <c r="BX168" i="14"/>
  <c r="ER168" i="14"/>
  <c r="EQ168" i="14"/>
  <c r="EP168" i="14"/>
  <c r="JK141" i="14"/>
  <c r="JL141" i="14" s="1"/>
  <c r="JJ141" i="14"/>
  <c r="JI141" i="14" s="1"/>
  <c r="EV143" i="14"/>
  <c r="W167" i="14"/>
  <c r="BA167" i="14" s="1"/>
  <c r="IU167" i="14" s="1"/>
  <c r="JF143" i="14"/>
  <c r="JJ143" i="14" s="1"/>
  <c r="JH143" i="14"/>
  <c r="JG143" i="14"/>
  <c r="BR168" i="14"/>
  <c r="S169" i="14"/>
  <c r="E168" i="14"/>
  <c r="BC168" i="14" s="1"/>
  <c r="F168" i="14"/>
  <c r="W168" i="14" s="1"/>
  <c r="BO168" i="14"/>
  <c r="FU168" i="14"/>
  <c r="FQ168" i="14"/>
  <c r="FY168" i="14"/>
  <c r="GH168" i="14"/>
  <c r="GF168" i="14"/>
  <c r="GG168" i="14"/>
  <c r="FR168" i="14"/>
  <c r="FP168" i="14"/>
  <c r="GI168" i="14"/>
  <c r="FX168" i="14"/>
  <c r="GE168" i="14"/>
  <c r="FV168" i="14"/>
  <c r="GK168" i="14"/>
  <c r="GD168" i="14"/>
  <c r="GM168" i="14"/>
  <c r="GJ168" i="14"/>
  <c r="GL168" i="14"/>
  <c r="FW168" i="14"/>
  <c r="GB168" i="14"/>
  <c r="FS168" i="14"/>
  <c r="FT168" i="14"/>
  <c r="FO168" i="14"/>
  <c r="FZ168" i="14" s="1"/>
  <c r="GC168" i="14"/>
  <c r="GA168" i="14"/>
  <c r="GN168" i="14" s="1"/>
  <c r="BS167" i="14"/>
  <c r="BT167" i="14"/>
  <c r="JB145" i="14"/>
  <c r="A170" i="14"/>
  <c r="IS146" i="14"/>
  <c r="IR146" i="14"/>
  <c r="FP146" i="14"/>
  <c r="GG146" i="14"/>
  <c r="GJ146" i="14"/>
  <c r="FW146" i="14"/>
  <c r="GH146" i="14"/>
  <c r="GA146" i="14"/>
  <c r="GC146" i="14"/>
  <c r="GE146" i="14"/>
  <c r="FR146" i="14"/>
  <c r="GB146" i="14"/>
  <c r="FU146" i="14"/>
  <c r="FX146" i="14"/>
  <c r="FY146" i="14"/>
  <c r="GI146" i="14"/>
  <c r="FV146" i="14"/>
  <c r="FO146" i="14"/>
  <c r="GL146" i="14"/>
  <c r="FT146" i="14"/>
  <c r="GK146" i="14"/>
  <c r="FS146" i="14"/>
  <c r="GD146" i="14"/>
  <c r="FQ146" i="14"/>
  <c r="GM146" i="14"/>
  <c r="GF146" i="14"/>
  <c r="CE146" i="14"/>
  <c r="BO146" i="14"/>
  <c r="CD146" i="14"/>
  <c r="IZ146" i="14"/>
  <c r="BS145" i="14"/>
  <c r="BT145" i="14"/>
  <c r="GN145" i="14"/>
  <c r="BR146" i="14"/>
  <c r="U145" i="14"/>
  <c r="FZ145" i="14"/>
  <c r="U168" i="14" l="1"/>
  <c r="BB167" i="14"/>
  <c r="BY168" i="14"/>
  <c r="ET168" i="14" s="1"/>
  <c r="DG168" i="14"/>
  <c r="DM168" i="14"/>
  <c r="CU146" i="14"/>
  <c r="AH169" i="14"/>
  <c r="AG169" i="14"/>
  <c r="AF169" i="14"/>
  <c r="DN169" i="14"/>
  <c r="DO169" i="14" s="1"/>
  <c r="DH169" i="14"/>
  <c r="DV169" i="14" s="1"/>
  <c r="DD169" i="14"/>
  <c r="EM169" i="14"/>
  <c r="EO169" i="14"/>
  <c r="DO168" i="14"/>
  <c r="T169" i="14"/>
  <c r="DF169" i="14" s="1"/>
  <c r="JJ167" i="14"/>
  <c r="BV167" i="14"/>
  <c r="EV167" i="14" s="1"/>
  <c r="EW167" i="14" s="1"/>
  <c r="EX167" i="14" s="1"/>
  <c r="JM141" i="14"/>
  <c r="BV145" i="14"/>
  <c r="EV145" i="14" s="1"/>
  <c r="JK143" i="14"/>
  <c r="JL143" i="14" s="1"/>
  <c r="BA168" i="14"/>
  <c r="IU168" i="14" s="1"/>
  <c r="BB168" i="14"/>
  <c r="JI143" i="14"/>
  <c r="JF167" i="14"/>
  <c r="JH167" i="14"/>
  <c r="JG167" i="14"/>
  <c r="S170" i="14"/>
  <c r="BW167" i="14"/>
  <c r="BU167" i="14"/>
  <c r="BT168" i="14"/>
  <c r="BS168" i="14"/>
  <c r="E169" i="14"/>
  <c r="BY169" i="14" s="1"/>
  <c r="F169" i="14"/>
  <c r="W169" i="14" s="1"/>
  <c r="A171" i="14"/>
  <c r="AZ145" i="14"/>
  <c r="JB146" i="14"/>
  <c r="BC146" i="14"/>
  <c r="U147" i="14"/>
  <c r="U146" i="14"/>
  <c r="BT146" i="14"/>
  <c r="BS146" i="14"/>
  <c r="BW145" i="14"/>
  <c r="BU145" i="14"/>
  <c r="JF145" i="14" s="1"/>
  <c r="JJ145" i="14" s="1"/>
  <c r="FZ146" i="14"/>
  <c r="BR147" i="14"/>
  <c r="FV147" i="14"/>
  <c r="GM147" i="14"/>
  <c r="FX147" i="14"/>
  <c r="GH147" i="14"/>
  <c r="FU147" i="14"/>
  <c r="GF147" i="14"/>
  <c r="FR147" i="14"/>
  <c r="GI147" i="14"/>
  <c r="FS147" i="14"/>
  <c r="GC147" i="14"/>
  <c r="FP147" i="14"/>
  <c r="GL147" i="14"/>
  <c r="FY147" i="14"/>
  <c r="CD147" i="14"/>
  <c r="GE147" i="14"/>
  <c r="GJ147" i="14"/>
  <c r="FW147" i="14"/>
  <c r="GG147" i="14"/>
  <c r="FT147" i="14"/>
  <c r="GA147" i="14"/>
  <c r="GD147" i="14"/>
  <c r="FQ147" i="14"/>
  <c r="GB147" i="14"/>
  <c r="FO147" i="14"/>
  <c r="GK147" i="14"/>
  <c r="CE147" i="14"/>
  <c r="IZ147" i="14"/>
  <c r="GN146" i="14"/>
  <c r="JH145" i="14" l="1"/>
  <c r="JG145" i="14"/>
  <c r="CU147" i="14"/>
  <c r="DG169" i="14"/>
  <c r="DM169" i="14"/>
  <c r="AH170" i="14"/>
  <c r="AG170" i="14"/>
  <c r="AF170" i="14"/>
  <c r="GR170" i="14"/>
  <c r="GV170" i="14"/>
  <c r="GZ170" i="14"/>
  <c r="GU170" i="14"/>
  <c r="GY170" i="14"/>
  <c r="HC170" i="14"/>
  <c r="GT170" i="14"/>
  <c r="GX170" i="14"/>
  <c r="HB170" i="14"/>
  <c r="GS170" i="14"/>
  <c r="GW170" i="14"/>
  <c r="HA170" i="14"/>
  <c r="GP170" i="14"/>
  <c r="FM170" i="14"/>
  <c r="EZ170" i="14"/>
  <c r="FK170" i="14"/>
  <c r="FJ170" i="14"/>
  <c r="GQ170" i="14"/>
  <c r="GO170" i="14"/>
  <c r="FL170" i="14"/>
  <c r="FG170" i="14"/>
  <c r="FB170" i="14"/>
  <c r="FH170" i="14"/>
  <c r="FC170" i="14"/>
  <c r="FA170" i="14"/>
  <c r="FI170" i="14"/>
  <c r="FE170" i="14"/>
  <c r="FD170" i="14"/>
  <c r="EY170" i="14"/>
  <c r="FF170" i="14"/>
  <c r="DN170" i="14"/>
  <c r="DO170" i="14" s="1"/>
  <c r="DH170" i="14"/>
  <c r="DV170" i="14" s="1"/>
  <c r="DD170" i="14"/>
  <c r="EM170" i="14"/>
  <c r="EO170" i="14"/>
  <c r="ET169" i="14"/>
  <c r="T170" i="14"/>
  <c r="DF170" i="14" s="1"/>
  <c r="JM143" i="14"/>
  <c r="JK167" i="14"/>
  <c r="JL167" i="14" s="1"/>
  <c r="JK145" i="14"/>
  <c r="BV146" i="14"/>
  <c r="EV146" i="14" s="1"/>
  <c r="JI145" i="14"/>
  <c r="JI167" i="14"/>
  <c r="S171" i="14"/>
  <c r="E170" i="14"/>
  <c r="BY170" i="14" s="1"/>
  <c r="F170" i="14"/>
  <c r="W170" i="14" s="1"/>
  <c r="JE167" i="14"/>
  <c r="JN167" i="14"/>
  <c r="JC167" i="14"/>
  <c r="JN145" i="14"/>
  <c r="IR147" i="14"/>
  <c r="IS147" i="14" s="1"/>
  <c r="JB147" i="14"/>
  <c r="JC145" i="14"/>
  <c r="JD145" i="14" s="1"/>
  <c r="BC147" i="14"/>
  <c r="GC148" i="14"/>
  <c r="GD148" i="14"/>
  <c r="FQ148" i="14"/>
  <c r="GM148" i="14"/>
  <c r="GF148" i="14"/>
  <c r="FS148" i="14"/>
  <c r="BC148" i="14"/>
  <c r="FX148" i="14"/>
  <c r="FW148" i="14"/>
  <c r="GH148" i="14"/>
  <c r="GA148" i="14"/>
  <c r="GJ148" i="14"/>
  <c r="FT148" i="14"/>
  <c r="GK148" i="14"/>
  <c r="FR148" i="14"/>
  <c r="GB148" i="14"/>
  <c r="FU148" i="14"/>
  <c r="GE148" i="14"/>
  <c r="FP148" i="14"/>
  <c r="GG148" i="14"/>
  <c r="GI148" i="14"/>
  <c r="FV148" i="14"/>
  <c r="FO148" i="14"/>
  <c r="GL148" i="14"/>
  <c r="FY148" i="14"/>
  <c r="CE148" i="14"/>
  <c r="CD148" i="14"/>
  <c r="IZ148" i="14"/>
  <c r="JB148" i="14"/>
  <c r="GN147" i="14"/>
  <c r="JE145" i="14"/>
  <c r="BT147" i="14"/>
  <c r="BS147" i="14"/>
  <c r="BR148" i="14"/>
  <c r="BU146" i="14"/>
  <c r="JF146" i="14" s="1"/>
  <c r="JJ146" i="14" s="1"/>
  <c r="BW146" i="14"/>
  <c r="FZ147" i="14"/>
  <c r="IR148" i="14"/>
  <c r="IS148" i="14" s="1"/>
  <c r="JM145" i="14" l="1"/>
  <c r="JH146" i="14"/>
  <c r="JG146" i="14"/>
  <c r="A173" i="14"/>
  <c r="S173" i="14" s="1"/>
  <c r="T171" i="14"/>
  <c r="DF171" i="14" s="1"/>
  <c r="FN170" i="14"/>
  <c r="ET170" i="14"/>
  <c r="HD170" i="14"/>
  <c r="CU148" i="14"/>
  <c r="AH171" i="14"/>
  <c r="AG171" i="14"/>
  <c r="AF171" i="14"/>
  <c r="GR171" i="14"/>
  <c r="GV171" i="14"/>
  <c r="GZ171" i="14"/>
  <c r="GU171" i="14"/>
  <c r="GY171" i="14"/>
  <c r="HC171" i="14"/>
  <c r="GT171" i="14"/>
  <c r="GX171" i="14"/>
  <c r="HB171" i="14"/>
  <c r="GS171" i="14"/>
  <c r="GW171" i="14"/>
  <c r="HA171" i="14"/>
  <c r="EZ171" i="14"/>
  <c r="FK171" i="14"/>
  <c r="FJ171" i="14"/>
  <c r="GO171" i="14"/>
  <c r="FL171" i="14"/>
  <c r="GP171" i="14"/>
  <c r="FM171" i="14"/>
  <c r="FH171" i="14"/>
  <c r="FC171" i="14"/>
  <c r="FI171" i="14"/>
  <c r="FE171" i="14"/>
  <c r="FD171" i="14"/>
  <c r="EY171" i="14"/>
  <c r="FF171" i="14"/>
  <c r="FG171" i="14"/>
  <c r="FB171" i="14"/>
  <c r="DD171" i="14"/>
  <c r="DN171" i="14"/>
  <c r="DO171" i="14" s="1"/>
  <c r="DH171" i="14"/>
  <c r="DV171" i="14" s="1"/>
  <c r="EM171" i="14"/>
  <c r="EO171" i="14"/>
  <c r="DG170" i="14"/>
  <c r="DM170" i="14"/>
  <c r="JL145" i="14"/>
  <c r="JM167" i="14"/>
  <c r="JJ147" i="14"/>
  <c r="BV147" i="14"/>
  <c r="EV147" i="14" s="1"/>
  <c r="JK146" i="14"/>
  <c r="JF147" i="14"/>
  <c r="JG147" i="14"/>
  <c r="JH147" i="14"/>
  <c r="JI146" i="14"/>
  <c r="E171" i="14"/>
  <c r="BY171" i="14" s="1"/>
  <c r="F171" i="14"/>
  <c r="W171" i="14" s="1"/>
  <c r="JC146" i="14"/>
  <c r="JD146" i="14" s="1"/>
  <c r="A174" i="14"/>
  <c r="JN146" i="14"/>
  <c r="JE146" i="14"/>
  <c r="BR149" i="14"/>
  <c r="BT148" i="14"/>
  <c r="BS148" i="14"/>
  <c r="IZ149" i="14"/>
  <c r="BO149" i="14"/>
  <c r="GA149" i="14"/>
  <c r="GC149" i="14"/>
  <c r="FP149" i="14"/>
  <c r="GL149" i="14"/>
  <c r="FY149" i="14"/>
  <c r="GJ149" i="14"/>
  <c r="FV149" i="14"/>
  <c r="GM149" i="14"/>
  <c r="FW149" i="14"/>
  <c r="GG149" i="14"/>
  <c r="FT149" i="14"/>
  <c r="GD149" i="14"/>
  <c r="CD149" i="14"/>
  <c r="FR149" i="14"/>
  <c r="GI149" i="14"/>
  <c r="FQ149" i="14"/>
  <c r="GB149" i="14"/>
  <c r="FO149" i="14"/>
  <c r="GK149" i="14"/>
  <c r="FX149" i="14"/>
  <c r="CE149" i="14"/>
  <c r="GE149" i="14"/>
  <c r="GH149" i="14"/>
  <c r="FU149" i="14"/>
  <c r="GF149" i="14"/>
  <c r="FS149" i="14"/>
  <c r="FZ148" i="14"/>
  <c r="BW147" i="14"/>
  <c r="BU147" i="14"/>
  <c r="U148" i="14"/>
  <c r="IR149" i="14"/>
  <c r="IS149" i="14" s="1"/>
  <c r="GN148" i="14"/>
  <c r="JM146" i="14" l="1"/>
  <c r="F173" i="14"/>
  <c r="E173" i="14"/>
  <c r="BY173" i="14" s="1"/>
  <c r="JL146" i="14"/>
  <c r="CU149" i="14"/>
  <c r="AI173" i="14"/>
  <c r="AG173" i="14"/>
  <c r="AF173" i="14"/>
  <c r="DH173" i="14"/>
  <c r="DV173" i="14" s="1"/>
  <c r="DD173" i="14"/>
  <c r="CJ173" i="14"/>
  <c r="EM173" i="14"/>
  <c r="EO173" i="14"/>
  <c r="ET171" i="14"/>
  <c r="T173" i="14"/>
  <c r="DF173" i="14" s="1"/>
  <c r="BQ174" i="14"/>
  <c r="BX174" i="14" s="1"/>
  <c r="DG171" i="14"/>
  <c r="DM171" i="14"/>
  <c r="FA171" i="14"/>
  <c r="FN171" i="14" s="1"/>
  <c r="JJ148" i="14"/>
  <c r="BV148" i="14"/>
  <c r="EV148" i="14" s="1"/>
  <c r="JK147" i="14"/>
  <c r="JL147" i="14" s="1"/>
  <c r="JG148" i="14"/>
  <c r="JF148" i="14"/>
  <c r="JH148" i="14"/>
  <c r="JI147" i="14"/>
  <c r="S174" i="14"/>
  <c r="JC147" i="14"/>
  <c r="JD147" i="14" s="1"/>
  <c r="JN147" i="14"/>
  <c r="JB149" i="14"/>
  <c r="BC149" i="14"/>
  <c r="GN149" i="14"/>
  <c r="U150" i="14"/>
  <c r="IS150" i="14"/>
  <c r="IR150" i="14"/>
  <c r="FX150" i="14"/>
  <c r="FV150" i="14"/>
  <c r="FO150" i="14"/>
  <c r="GL150" i="14"/>
  <c r="FY150" i="14"/>
  <c r="GI150" i="14"/>
  <c r="FT150" i="14"/>
  <c r="GK150" i="14"/>
  <c r="FQ150" i="14"/>
  <c r="GM150" i="14"/>
  <c r="GF150" i="14"/>
  <c r="FS150" i="14"/>
  <c r="GD150" i="14"/>
  <c r="FP150" i="14"/>
  <c r="GG150" i="14"/>
  <c r="GH150" i="14"/>
  <c r="GA150" i="14"/>
  <c r="GJ150" i="14"/>
  <c r="FW150" i="14"/>
  <c r="GC150" i="14"/>
  <c r="GB150" i="14"/>
  <c r="FU150" i="14"/>
  <c r="GE150" i="14"/>
  <c r="FR150" i="14"/>
  <c r="CE150" i="14"/>
  <c r="CD150" i="14"/>
  <c r="IZ150" i="14"/>
  <c r="JB150" i="14"/>
  <c r="BC150" i="14"/>
  <c r="FZ149" i="14"/>
  <c r="BR150" i="14"/>
  <c r="U149" i="14"/>
  <c r="BU148" i="14"/>
  <c r="BW148" i="14"/>
  <c r="BT149" i="14"/>
  <c r="BS149" i="14"/>
  <c r="JE147" i="14"/>
  <c r="BR174" i="14" l="1"/>
  <c r="BT174" i="14" s="1"/>
  <c r="A176" i="14"/>
  <c r="S176" i="14" s="1"/>
  <c r="FV174" i="14"/>
  <c r="FU174" i="14"/>
  <c r="T174" i="14"/>
  <c r="DF174" i="14" s="1"/>
  <c r="GA174" i="14"/>
  <c r="GN174" i="14" s="1"/>
  <c r="GF174" i="14"/>
  <c r="GK174" i="14"/>
  <c r="GM174" i="14"/>
  <c r="FY174" i="14"/>
  <c r="FT174" i="14"/>
  <c r="FO174" i="14"/>
  <c r="FZ174" i="14" s="1"/>
  <c r="FR174" i="14"/>
  <c r="GI174" i="14"/>
  <c r="GH174" i="14"/>
  <c r="CD174" i="14"/>
  <c r="CU174" i="14" s="1"/>
  <c r="GD174" i="14"/>
  <c r="FX174" i="14"/>
  <c r="GB174" i="14"/>
  <c r="GJ174" i="14"/>
  <c r="EP174" i="14"/>
  <c r="AI174" i="14"/>
  <c r="CE174" i="14" s="1"/>
  <c r="AG174" i="14"/>
  <c r="AF174" i="14"/>
  <c r="DH174" i="14"/>
  <c r="DV174" i="14" s="1"/>
  <c r="DD174" i="14"/>
  <c r="CJ174" i="14"/>
  <c r="EO174" i="14"/>
  <c r="EM174" i="14"/>
  <c r="ER174" i="14"/>
  <c r="CU150" i="14"/>
  <c r="DG173" i="14"/>
  <c r="DM173" i="14"/>
  <c r="FP174" i="14"/>
  <c r="FS174" i="14"/>
  <c r="EQ174" i="14"/>
  <c r="JK148" i="14"/>
  <c r="JM148" i="14" s="1"/>
  <c r="JJ149" i="14"/>
  <c r="BV149" i="14"/>
  <c r="EV149" i="14" s="1"/>
  <c r="JM147" i="14"/>
  <c r="IZ174" i="14"/>
  <c r="FW174" i="14"/>
  <c r="BO174" i="14"/>
  <c r="GC174" i="14"/>
  <c r="GE174" i="14"/>
  <c r="GL174" i="14"/>
  <c r="FQ174" i="14"/>
  <c r="JH149" i="14"/>
  <c r="JF149" i="14"/>
  <c r="JG149" i="14"/>
  <c r="JI148" i="14"/>
  <c r="GG174" i="14"/>
  <c r="E174" i="14"/>
  <c r="BY174" i="14" s="1"/>
  <c r="F174" i="14"/>
  <c r="A177" i="14"/>
  <c r="JC148" i="14"/>
  <c r="JD148" i="14" s="1"/>
  <c r="JN148" i="14"/>
  <c r="JE148" i="14"/>
  <c r="BR151" i="14"/>
  <c r="GN150" i="14"/>
  <c r="FZ150" i="14"/>
  <c r="BT150" i="14"/>
  <c r="BS150" i="14"/>
  <c r="GE151" i="14"/>
  <c r="GG151" i="14"/>
  <c r="FT151" i="14"/>
  <c r="GD151" i="14"/>
  <c r="FQ151" i="14"/>
  <c r="GA151" i="14"/>
  <c r="GB151" i="14"/>
  <c r="FO151" i="14"/>
  <c r="GK151" i="14"/>
  <c r="FX151" i="14"/>
  <c r="GH151" i="14"/>
  <c r="FV151" i="14"/>
  <c r="GM151" i="14"/>
  <c r="FU151" i="14"/>
  <c r="GF151" i="14"/>
  <c r="FS151" i="14"/>
  <c r="GC151" i="14"/>
  <c r="FR151" i="14"/>
  <c r="GI151" i="14"/>
  <c r="FP151" i="14"/>
  <c r="GL151" i="14"/>
  <c r="FY151" i="14"/>
  <c r="GJ151" i="14"/>
  <c r="FW151" i="14"/>
  <c r="CE151" i="14"/>
  <c r="CD151" i="14"/>
  <c r="IZ151" i="14"/>
  <c r="BC151" i="14"/>
  <c r="BW149" i="14"/>
  <c r="BU149" i="14"/>
  <c r="IR151" i="14"/>
  <c r="IS151" i="14" s="1"/>
  <c r="BS174" i="14" l="1"/>
  <c r="JF174" i="14" s="1"/>
  <c r="U174" i="14"/>
  <c r="F176" i="14"/>
  <c r="W176" i="14" s="1"/>
  <c r="FT176" i="14"/>
  <c r="GJ176" i="14"/>
  <c r="GC176" i="14"/>
  <c r="FW176" i="14"/>
  <c r="GF176" i="14"/>
  <c r="FP176" i="14"/>
  <c r="FO176" i="14"/>
  <c r="FZ176" i="14" s="1"/>
  <c r="E176" i="14"/>
  <c r="BC176" i="14" s="1"/>
  <c r="CD176" i="14"/>
  <c r="CU176" i="14" s="1"/>
  <c r="GE176" i="14"/>
  <c r="GA176" i="14"/>
  <c r="GN176" i="14" s="1"/>
  <c r="GL176" i="14"/>
  <c r="GB176" i="14"/>
  <c r="FU176" i="14"/>
  <c r="FY176" i="14"/>
  <c r="GM176" i="14"/>
  <c r="GD176" i="14"/>
  <c r="GG176" i="14"/>
  <c r="FQ176" i="14"/>
  <c r="FX176" i="14"/>
  <c r="FV176" i="14"/>
  <c r="FS176" i="14"/>
  <c r="FR176" i="14"/>
  <c r="BO176" i="14"/>
  <c r="GK176" i="14"/>
  <c r="GH176" i="14"/>
  <c r="GI176" i="14"/>
  <c r="BQ176" i="14"/>
  <c r="ER176" i="14" s="1"/>
  <c r="IZ176" i="14"/>
  <c r="T176" i="14"/>
  <c r="DF176" i="14" s="1"/>
  <c r="JL148" i="14"/>
  <c r="DG174" i="14"/>
  <c r="DM174" i="14"/>
  <c r="BQ177" i="14"/>
  <c r="BX177" i="14" s="1"/>
  <c r="CU151" i="14"/>
  <c r="AI176" i="14"/>
  <c r="CE176" i="14" s="1"/>
  <c r="AG176" i="14"/>
  <c r="AF176" i="14"/>
  <c r="DH176" i="14"/>
  <c r="DV176" i="14" s="1"/>
  <c r="DD176" i="14"/>
  <c r="CJ176" i="14"/>
  <c r="EM176" i="14"/>
  <c r="EO176" i="14"/>
  <c r="JJ150" i="14"/>
  <c r="BV150" i="14"/>
  <c r="EV150" i="14" s="1"/>
  <c r="JK149" i="14"/>
  <c r="JL149" i="14" s="1"/>
  <c r="JJ174" i="14"/>
  <c r="BV174" i="14"/>
  <c r="EV174" i="14" s="1"/>
  <c r="JF150" i="14"/>
  <c r="JH150" i="14"/>
  <c r="JG150" i="14"/>
  <c r="JI149" i="14"/>
  <c r="JG174" i="14"/>
  <c r="JH174" i="14"/>
  <c r="JB174" i="14"/>
  <c r="W174" i="14"/>
  <c r="S177" i="14"/>
  <c r="BC174" i="14"/>
  <c r="BW174" i="14"/>
  <c r="BU174" i="14"/>
  <c r="JN149" i="14"/>
  <c r="JB151" i="14"/>
  <c r="JC149" i="14"/>
  <c r="JD149" i="14" s="1"/>
  <c r="BW150" i="14"/>
  <c r="BU150" i="14"/>
  <c r="GN151" i="14"/>
  <c r="BR152" i="14"/>
  <c r="BT151" i="14"/>
  <c r="BS151" i="14"/>
  <c r="FZ151" i="14"/>
  <c r="FP152" i="14"/>
  <c r="GG152" i="14"/>
  <c r="FO152" i="14"/>
  <c r="GL152" i="14"/>
  <c r="FY152" i="14"/>
  <c r="GI152" i="14"/>
  <c r="FV152" i="14"/>
  <c r="CE152" i="14"/>
  <c r="GC152" i="14"/>
  <c r="GF152" i="14"/>
  <c r="FS152" i="14"/>
  <c r="GD152" i="14"/>
  <c r="FQ152" i="14"/>
  <c r="GM152" i="14"/>
  <c r="FX152" i="14"/>
  <c r="GA152" i="14"/>
  <c r="GJ152" i="14"/>
  <c r="FW152" i="14"/>
  <c r="GH152" i="14"/>
  <c r="FT152" i="14"/>
  <c r="GK152" i="14"/>
  <c r="FU152" i="14"/>
  <c r="GE152" i="14"/>
  <c r="FR152" i="14"/>
  <c r="GB152" i="14"/>
  <c r="BC152" i="14"/>
  <c r="IR152" i="14"/>
  <c r="IS152" i="14" s="1"/>
  <c r="JE149" i="14"/>
  <c r="U152" i="14"/>
  <c r="U151" i="14"/>
  <c r="EP176" i="14" l="1"/>
  <c r="EQ176" i="14"/>
  <c r="BY176" i="14"/>
  <c r="BX176" i="14"/>
  <c r="BR176" i="14"/>
  <c r="BS176" i="14" s="1"/>
  <c r="U176" i="14"/>
  <c r="BA176" i="14"/>
  <c r="IU176" i="14" s="1"/>
  <c r="BB176" i="14"/>
  <c r="JB176" i="14"/>
  <c r="T177" i="14"/>
  <c r="DF177" i="14" s="1"/>
  <c r="DG176" i="14"/>
  <c r="DM176" i="14"/>
  <c r="AI177" i="14"/>
  <c r="AG177" i="14"/>
  <c r="AF177" i="14"/>
  <c r="DD177" i="14"/>
  <c r="DH177" i="14"/>
  <c r="DV177" i="14" s="1"/>
  <c r="CJ177" i="14"/>
  <c r="EP177" i="14"/>
  <c r="EQ177" i="14"/>
  <c r="ER177" i="14"/>
  <c r="EO177" i="14"/>
  <c r="EM177" i="14"/>
  <c r="JK174" i="14"/>
  <c r="JL174" i="14" s="1"/>
  <c r="JM149" i="14"/>
  <c r="JJ151" i="14"/>
  <c r="BV151" i="14"/>
  <c r="EV151" i="14" s="1"/>
  <c r="JK150" i="14"/>
  <c r="JL150" i="14" s="1"/>
  <c r="JI174" i="14"/>
  <c r="JG151" i="14"/>
  <c r="JF151" i="14"/>
  <c r="JH151" i="14"/>
  <c r="JI150" i="14"/>
  <c r="A178" i="14"/>
  <c r="E177" i="14"/>
  <c r="BY177" i="14" s="1"/>
  <c r="F177" i="14"/>
  <c r="W177" i="14" s="1"/>
  <c r="BB177" i="14" s="1"/>
  <c r="BA174" i="14"/>
  <c r="BB174" i="14"/>
  <c r="JN174" i="14"/>
  <c r="JC174" i="14"/>
  <c r="JD174" i="14" s="1"/>
  <c r="JE174" i="14"/>
  <c r="JN150" i="14"/>
  <c r="JC150" i="14"/>
  <c r="JD150" i="14" s="1"/>
  <c r="JE150" i="14"/>
  <c r="BW151" i="14"/>
  <c r="BU151" i="14"/>
  <c r="BR153" i="14"/>
  <c r="CE153" i="14"/>
  <c r="FR153" i="14"/>
  <c r="GI153" i="14"/>
  <c r="FT153" i="14"/>
  <c r="GD153" i="14"/>
  <c r="FQ153" i="14"/>
  <c r="GB153" i="14"/>
  <c r="BC153" i="14"/>
  <c r="GE153" i="14"/>
  <c r="FO153" i="14"/>
  <c r="GK153" i="14"/>
  <c r="FX153" i="14"/>
  <c r="GH153" i="14"/>
  <c r="FU153" i="14"/>
  <c r="IR153" i="14"/>
  <c r="IS153" i="14" s="1"/>
  <c r="GA153" i="14"/>
  <c r="GF153" i="14"/>
  <c r="FS153" i="14"/>
  <c r="GC153" i="14"/>
  <c r="FP153" i="14"/>
  <c r="GL153" i="14"/>
  <c r="FV153" i="14"/>
  <c r="GM153" i="14"/>
  <c r="FY153" i="14"/>
  <c r="GJ153" i="14"/>
  <c r="FW153" i="14"/>
  <c r="GG153" i="14"/>
  <c r="GN152" i="14"/>
  <c r="BT152" i="14"/>
  <c r="BS152" i="14"/>
  <c r="FZ152" i="14"/>
  <c r="BT176" i="14" l="1"/>
  <c r="BW176" i="14" s="1"/>
  <c r="JM150" i="14"/>
  <c r="BA177" i="14"/>
  <c r="BC177" i="14"/>
  <c r="BQ178" i="14"/>
  <c r="BX178" i="14" s="1"/>
  <c r="DG177" i="14"/>
  <c r="DM177" i="14"/>
  <c r="JM174" i="14"/>
  <c r="JK151" i="14"/>
  <c r="JL151" i="14" s="1"/>
  <c r="JJ152" i="14"/>
  <c r="BV152" i="14"/>
  <c r="EV152" i="14" s="1"/>
  <c r="JI151" i="14"/>
  <c r="S178" i="14"/>
  <c r="IU174" i="14"/>
  <c r="A179" i="14"/>
  <c r="JN151" i="14"/>
  <c r="JC151" i="14"/>
  <c r="JD151" i="14" s="1"/>
  <c r="JE151" i="14"/>
  <c r="U153" i="14"/>
  <c r="BW152" i="14"/>
  <c r="BU152" i="14"/>
  <c r="JF152" i="14" s="1"/>
  <c r="BS153" i="14"/>
  <c r="BT153" i="14"/>
  <c r="U154" i="14"/>
  <c r="BR154" i="14"/>
  <c r="FZ153" i="14"/>
  <c r="CE154" i="14"/>
  <c r="IR154" i="14"/>
  <c r="IS154" i="14" s="1"/>
  <c r="GN153" i="14"/>
  <c r="BU176" i="14" l="1"/>
  <c r="JF176" i="14" s="1"/>
  <c r="JK176" i="14" s="1"/>
  <c r="BV176" i="14"/>
  <c r="EV176" i="14" s="1"/>
  <c r="A181" i="14"/>
  <c r="S181" i="14" s="1"/>
  <c r="F181" i="14" s="1"/>
  <c r="BQ179" i="14"/>
  <c r="BX179" i="14" s="1"/>
  <c r="AI178" i="14"/>
  <c r="CE178" i="14" s="1"/>
  <c r="AG178" i="14"/>
  <c r="AK178" i="14" s="1"/>
  <c r="AF178" i="14"/>
  <c r="AJ178" i="14" s="1"/>
  <c r="DH178" i="14"/>
  <c r="DV178" i="14" s="1"/>
  <c r="DD178" i="14"/>
  <c r="CJ178" i="14"/>
  <c r="EP178" i="14"/>
  <c r="ER178" i="14"/>
  <c r="EQ178" i="14"/>
  <c r="EM178" i="14"/>
  <c r="EO178" i="14"/>
  <c r="T178" i="14"/>
  <c r="DF178" i="14" s="1"/>
  <c r="JM151" i="14"/>
  <c r="JJ153" i="14"/>
  <c r="BV153" i="14"/>
  <c r="EV153" i="14" s="1"/>
  <c r="JJ176" i="14"/>
  <c r="JK152" i="14"/>
  <c r="JH176" i="14"/>
  <c r="JC176" i="14"/>
  <c r="JD176" i="14" s="1"/>
  <c r="JN176" i="14"/>
  <c r="JG176" i="14"/>
  <c r="JH153" i="14"/>
  <c r="JG153" i="14"/>
  <c r="JF153" i="14"/>
  <c r="E178" i="14"/>
  <c r="AH178" i="14" s="1"/>
  <c r="AL178" i="14" s="1"/>
  <c r="EN178" i="14" s="1"/>
  <c r="F178" i="14"/>
  <c r="W178" i="14" s="1"/>
  <c r="BA178" i="14" s="1"/>
  <c r="CP178" i="14" s="1"/>
  <c r="S179" i="14"/>
  <c r="BC154" i="14"/>
  <c r="JI152" i="14"/>
  <c r="JG152" i="14"/>
  <c r="JC152" i="14"/>
  <c r="JN152" i="14"/>
  <c r="JH152" i="14"/>
  <c r="BW153" i="14"/>
  <c r="BU153" i="14"/>
  <c r="BT154" i="14"/>
  <c r="BS154" i="14"/>
  <c r="BQ157" i="14"/>
  <c r="JE152" i="14"/>
  <c r="JE176" i="14" l="1"/>
  <c r="BC178" i="14"/>
  <c r="CK178" i="14" s="1"/>
  <c r="T179" i="14"/>
  <c r="DF179" i="14" s="1"/>
  <c r="BB178" i="14"/>
  <c r="CI178" i="14" s="1"/>
  <c r="E181" i="14"/>
  <c r="AF181" i="14" s="1"/>
  <c r="JL152" i="14"/>
  <c r="AM178" i="14"/>
  <c r="AI181" i="14"/>
  <c r="AH181" i="14"/>
  <c r="AG181" i="14"/>
  <c r="DH181" i="14"/>
  <c r="DV181" i="14" s="1"/>
  <c r="DD181" i="14"/>
  <c r="CJ181" i="14"/>
  <c r="EM181" i="14"/>
  <c r="EO181" i="14"/>
  <c r="AI179" i="14"/>
  <c r="AG179" i="14"/>
  <c r="AF179" i="14"/>
  <c r="DH179" i="14"/>
  <c r="DV179" i="14" s="1"/>
  <c r="DD179" i="14"/>
  <c r="CJ179" i="14"/>
  <c r="ER179" i="14"/>
  <c r="EQ179" i="14"/>
  <c r="EP179" i="14"/>
  <c r="EO179" i="14"/>
  <c r="EM179" i="14"/>
  <c r="T181" i="14"/>
  <c r="DF181" i="14" s="1"/>
  <c r="DG178" i="14"/>
  <c r="DM178" i="14"/>
  <c r="JL176" i="14"/>
  <c r="JM152" i="14"/>
  <c r="JM176" i="14"/>
  <c r="BX157" i="14"/>
  <c r="ER157" i="14"/>
  <c r="EQ157" i="14"/>
  <c r="EP157" i="14"/>
  <c r="JK153" i="14"/>
  <c r="JL153" i="14" s="1"/>
  <c r="JI176" i="14"/>
  <c r="JI153" i="14"/>
  <c r="F179" i="14"/>
  <c r="W179" i="14" s="1"/>
  <c r="BA179" i="14" s="1"/>
  <c r="E179" i="14"/>
  <c r="BC179" i="14" s="1"/>
  <c r="A182" i="14"/>
  <c r="JN153" i="14"/>
  <c r="JC153" i="14"/>
  <c r="JE153" i="14"/>
  <c r="BR157" i="14"/>
  <c r="CE157" i="14"/>
  <c r="BQ158" i="14"/>
  <c r="BY181" i="14" l="1"/>
  <c r="BB179" i="14"/>
  <c r="DG179" i="14"/>
  <c r="DM179" i="14"/>
  <c r="DG181" i="14"/>
  <c r="DM181" i="14"/>
  <c r="JM153" i="14"/>
  <c r="BY179" i="14"/>
  <c r="BQ182" i="14"/>
  <c r="BX182" i="14" s="1"/>
  <c r="BX158" i="14"/>
  <c r="ER158" i="14"/>
  <c r="EQ158" i="14"/>
  <c r="EP158" i="14"/>
  <c r="S182" i="14"/>
  <c r="BC157" i="14"/>
  <c r="IR157" i="14"/>
  <c r="IS157" i="14" s="1"/>
  <c r="BB157" i="14"/>
  <c r="BA157" i="14"/>
  <c r="IU157" i="14" s="1"/>
  <c r="U157" i="14"/>
  <c r="BS157" i="14"/>
  <c r="BT157" i="14"/>
  <c r="BR158" i="14"/>
  <c r="BQ160" i="14"/>
  <c r="FW158" i="14"/>
  <c r="FR158" i="14"/>
  <c r="GI158" i="14"/>
  <c r="GD158" i="14"/>
  <c r="FT158" i="14"/>
  <c r="GK158" i="14"/>
  <c r="FS158" i="14"/>
  <c r="GJ158" i="14"/>
  <c r="GE158" i="14"/>
  <c r="FY158" i="14"/>
  <c r="FP158" i="14"/>
  <c r="GG158" i="14"/>
  <c r="FO158" i="14"/>
  <c r="GF158" i="14"/>
  <c r="GA158" i="14"/>
  <c r="FU158" i="14"/>
  <c r="GL158" i="14"/>
  <c r="GC158" i="14"/>
  <c r="GB158" i="14"/>
  <c r="FV158" i="14"/>
  <c r="GM158" i="14"/>
  <c r="FQ158" i="14"/>
  <c r="GH158" i="14"/>
  <c r="FX158" i="14"/>
  <c r="CE158" i="14"/>
  <c r="U158" i="14"/>
  <c r="A183" i="14" l="1"/>
  <c r="BQ183" i="14" s="1"/>
  <c r="BX183" i="14" s="1"/>
  <c r="AI182" i="14"/>
  <c r="CE182" i="14" s="1"/>
  <c r="AH182" i="14"/>
  <c r="AL182" i="14" s="1"/>
  <c r="EN182" i="14" s="1"/>
  <c r="AG182" i="14"/>
  <c r="AK182" i="14" s="1"/>
  <c r="DD182" i="14"/>
  <c r="DH182" i="14"/>
  <c r="DV182" i="14" s="1"/>
  <c r="CJ182" i="14"/>
  <c r="EP182" i="14"/>
  <c r="ER182" i="14"/>
  <c r="EQ182" i="14"/>
  <c r="EM182" i="14"/>
  <c r="EO182" i="14"/>
  <c r="T182" i="14"/>
  <c r="DF182" i="14" s="1"/>
  <c r="BX160" i="14"/>
  <c r="ER160" i="14"/>
  <c r="EQ160" i="14"/>
  <c r="EP160" i="14"/>
  <c r="E182" i="14"/>
  <c r="AF182" i="14" s="1"/>
  <c r="AJ182" i="14" s="1"/>
  <c r="F182" i="14"/>
  <c r="W182" i="14" s="1"/>
  <c r="IR158" i="14"/>
  <c r="IS158" i="14" s="1"/>
  <c r="BA158" i="14"/>
  <c r="IU158" i="14" s="1"/>
  <c r="BC158" i="14"/>
  <c r="BQ161" i="14"/>
  <c r="BT158" i="14"/>
  <c r="BS158" i="14"/>
  <c r="U160" i="14"/>
  <c r="BR160" i="14"/>
  <c r="CE160" i="14"/>
  <c r="FW160" i="14"/>
  <c r="FR160" i="14"/>
  <c r="GI160" i="14"/>
  <c r="GD160" i="14"/>
  <c r="FT160" i="14"/>
  <c r="GK160" i="14"/>
  <c r="FS160" i="14"/>
  <c r="GJ160" i="14"/>
  <c r="GE160" i="14"/>
  <c r="FY160" i="14"/>
  <c r="FP160" i="14"/>
  <c r="GG160" i="14"/>
  <c r="FO160" i="14"/>
  <c r="GF160" i="14"/>
  <c r="GA160" i="14"/>
  <c r="FU160" i="14"/>
  <c r="GL160" i="14"/>
  <c r="GC160" i="14"/>
  <c r="GB160" i="14"/>
  <c r="FV160" i="14"/>
  <c r="GM160" i="14"/>
  <c r="FQ160" i="14"/>
  <c r="GH160" i="14"/>
  <c r="FX160" i="14"/>
  <c r="BC160" i="14"/>
  <c r="GN158" i="14"/>
  <c r="FZ158" i="14"/>
  <c r="S183" i="14" l="1"/>
  <c r="AV183" i="14" s="1"/>
  <c r="A184" i="14"/>
  <c r="BQ184" i="14" s="1"/>
  <c r="BX184" i="14" s="1"/>
  <c r="AM182" i="14"/>
  <c r="BA182" i="14"/>
  <c r="CP182" i="14" s="1"/>
  <c r="T183" i="14"/>
  <c r="DF183" i="14" s="1"/>
  <c r="BC182" i="14"/>
  <c r="CK182" i="14" s="1"/>
  <c r="BB182" i="14"/>
  <c r="CI182" i="14" s="1"/>
  <c r="DG182" i="14"/>
  <c r="DM182" i="14"/>
  <c r="BX161" i="14"/>
  <c r="ER161" i="14"/>
  <c r="EQ161" i="14"/>
  <c r="EP161" i="14"/>
  <c r="IR160" i="14"/>
  <c r="IS160" i="14" s="1"/>
  <c r="BB158" i="14"/>
  <c r="U161" i="14"/>
  <c r="BR161" i="14"/>
  <c r="BQ162" i="14"/>
  <c r="BT160" i="14"/>
  <c r="BS160" i="14"/>
  <c r="IR161" i="14"/>
  <c r="IS161" i="14" s="1"/>
  <c r="FU161" i="14"/>
  <c r="GL161" i="14"/>
  <c r="GC161" i="14"/>
  <c r="FW161" i="14"/>
  <c r="FR161" i="14"/>
  <c r="GI161" i="14"/>
  <c r="FQ161" i="14"/>
  <c r="GH161" i="14"/>
  <c r="FX161" i="14"/>
  <c r="FS161" i="14"/>
  <c r="GJ161" i="14"/>
  <c r="GE161" i="14"/>
  <c r="GD161" i="14"/>
  <c r="FT161" i="14"/>
  <c r="GK161" i="14"/>
  <c r="FO161" i="14"/>
  <c r="GF161" i="14"/>
  <c r="GA161" i="14"/>
  <c r="FY161" i="14"/>
  <c r="FP161" i="14"/>
  <c r="GG161" i="14"/>
  <c r="GB161" i="14"/>
  <c r="FV161" i="14"/>
  <c r="GM161" i="14"/>
  <c r="CE161" i="14"/>
  <c r="GN160" i="14"/>
  <c r="FZ160" i="14"/>
  <c r="FH183" i="14" l="1"/>
  <c r="E183" i="14"/>
  <c r="FJ183" i="14"/>
  <c r="DD183" i="14"/>
  <c r="DG183" i="14" s="1"/>
  <c r="CO183" i="14"/>
  <c r="GW183" i="14"/>
  <c r="FD183" i="14"/>
  <c r="EM183" i="14"/>
  <c r="FF183" i="14"/>
  <c r="GT183" i="14"/>
  <c r="DV183" i="14"/>
  <c r="GP183" i="14"/>
  <c r="GZ183" i="14"/>
  <c r="AM183" i="14"/>
  <c r="W183" i="14"/>
  <c r="EO183" i="14"/>
  <c r="CP183" i="14"/>
  <c r="DC183" i="14"/>
  <c r="EP183" i="14"/>
  <c r="FB183" i="14"/>
  <c r="DX183" i="14"/>
  <c r="FE183" i="14"/>
  <c r="GQ183" i="14"/>
  <c r="FK183" i="14"/>
  <c r="GS183" i="14"/>
  <c r="HC183" i="14"/>
  <c r="GV183" i="14"/>
  <c r="BY183" i="14"/>
  <c r="CJ183" i="14"/>
  <c r="DN183" i="14"/>
  <c r="FA183" i="14"/>
  <c r="FG183" i="14"/>
  <c r="EQ183" i="14"/>
  <c r="FI183" i="14"/>
  <c r="FL183" i="14"/>
  <c r="EZ183" i="14"/>
  <c r="HB183" i="14"/>
  <c r="GY183" i="14"/>
  <c r="GR183" i="14"/>
  <c r="F183" i="14"/>
  <c r="CK183" i="14"/>
  <c r="CI183" i="14"/>
  <c r="DO183" i="14"/>
  <c r="FC183" i="14"/>
  <c r="ER183" i="14"/>
  <c r="EY183" i="14"/>
  <c r="FM183" i="14"/>
  <c r="GO183" i="14"/>
  <c r="HA183" i="14"/>
  <c r="GX183" i="14"/>
  <c r="GU183" i="14"/>
  <c r="AL183" i="14"/>
  <c r="BB183" i="14"/>
  <c r="AK183" i="14"/>
  <c r="AF183" i="14"/>
  <c r="AJ183" i="14"/>
  <c r="AH183" i="14"/>
  <c r="BC183" i="14"/>
  <c r="BA183" i="14"/>
  <c r="AN183" i="14"/>
  <c r="CF183" i="14" s="1"/>
  <c r="CG183" i="14" s="1"/>
  <c r="AG183" i="14"/>
  <c r="AI183" i="14"/>
  <c r="S184" i="14"/>
  <c r="T184" i="14" s="1"/>
  <c r="DF184" i="14" s="1"/>
  <c r="A185" i="14"/>
  <c r="BQ185" i="14" s="1"/>
  <c r="BX185" i="14" s="1"/>
  <c r="DM183" i="14"/>
  <c r="EE183" i="14" s="1"/>
  <c r="BX162" i="14"/>
  <c r="ER162" i="14"/>
  <c r="EQ162" i="14"/>
  <c r="EP162" i="14"/>
  <c r="JJ160" i="14"/>
  <c r="BV160" i="14"/>
  <c r="EV160" i="14" s="1"/>
  <c r="EW160" i="14" s="1"/>
  <c r="EX160" i="14" s="1"/>
  <c r="JG160" i="14"/>
  <c r="JF160" i="14"/>
  <c r="JH160" i="14"/>
  <c r="BC161" i="14"/>
  <c r="BA160" i="14"/>
  <c r="IU160" i="14" s="1"/>
  <c r="BB160" i="14"/>
  <c r="BR162" i="14"/>
  <c r="FO162" i="14"/>
  <c r="GF162" i="14"/>
  <c r="GA162" i="14"/>
  <c r="FU162" i="14"/>
  <c r="GL162" i="14"/>
  <c r="GC162" i="14"/>
  <c r="GB162" i="14"/>
  <c r="FV162" i="14"/>
  <c r="GM162" i="14"/>
  <c r="FQ162" i="14"/>
  <c r="GH162" i="14"/>
  <c r="FX162" i="14"/>
  <c r="FW162" i="14"/>
  <c r="FR162" i="14"/>
  <c r="GI162" i="14"/>
  <c r="GD162" i="14"/>
  <c r="FT162" i="14"/>
  <c r="GK162" i="14"/>
  <c r="FS162" i="14"/>
  <c r="GJ162" i="14"/>
  <c r="GE162" i="14"/>
  <c r="FY162" i="14"/>
  <c r="FP162" i="14"/>
  <c r="GG162" i="14"/>
  <c r="CE162" i="14"/>
  <c r="BT161" i="14"/>
  <c r="BS161" i="14"/>
  <c r="GN161" i="14"/>
  <c r="FZ161" i="14"/>
  <c r="IR162" i="14"/>
  <c r="IS162" i="14" s="1"/>
  <c r="BQ163" i="14"/>
  <c r="BW160" i="14"/>
  <c r="BU160" i="14"/>
  <c r="DE183" i="14" l="1"/>
  <c r="DR183" i="14"/>
  <c r="EA183" i="14"/>
  <c r="DP183" i="14"/>
  <c r="S185" i="14"/>
  <c r="AI185" i="14" s="1"/>
  <c r="CE185" i="14" s="1"/>
  <c r="FN183" i="14"/>
  <c r="ET183" i="14"/>
  <c r="HD183" i="14"/>
  <c r="F184" i="14"/>
  <c r="EM184" i="14"/>
  <c r="E184" i="14"/>
  <c r="EO184" i="14"/>
  <c r="W184" i="14"/>
  <c r="CO184" i="14"/>
  <c r="BY184" i="14"/>
  <c r="DD184" i="14"/>
  <c r="DG184" i="14" s="1"/>
  <c r="CJ184" i="14"/>
  <c r="CK184" i="14"/>
  <c r="DO184" i="14"/>
  <c r="AW183" i="14"/>
  <c r="AX183" i="14" s="1"/>
  <c r="CI184" i="14"/>
  <c r="CP184" i="14"/>
  <c r="EQ184" i="14"/>
  <c r="DV184" i="14"/>
  <c r="DN184" i="14"/>
  <c r="ER184" i="14"/>
  <c r="DC184" i="14"/>
  <c r="DX184" i="14"/>
  <c r="FE184" i="14"/>
  <c r="EY184" i="14"/>
  <c r="FD184" i="14"/>
  <c r="FG184" i="14"/>
  <c r="FA184" i="14"/>
  <c r="FC184" i="14"/>
  <c r="GP184" i="14"/>
  <c r="EP184" i="14"/>
  <c r="FB184" i="14"/>
  <c r="FJ184" i="14"/>
  <c r="FI184" i="14"/>
  <c r="FH184" i="14"/>
  <c r="FF184" i="14"/>
  <c r="FM184" i="14"/>
  <c r="HC184" i="14"/>
  <c r="EZ184" i="14"/>
  <c r="HA184" i="14"/>
  <c r="FK184" i="14"/>
  <c r="GO184" i="14"/>
  <c r="HB184" i="14"/>
  <c r="AF184" i="14"/>
  <c r="FL184" i="14"/>
  <c r="GS184" i="14"/>
  <c r="GV184" i="14"/>
  <c r="GQ184" i="14"/>
  <c r="GW184" i="14"/>
  <c r="GY184" i="14"/>
  <c r="GT184" i="14"/>
  <c r="GZ184" i="14"/>
  <c r="AJ184" i="14"/>
  <c r="GX184" i="14"/>
  <c r="GU184" i="14"/>
  <c r="AM184" i="14"/>
  <c r="BC184" i="14"/>
  <c r="AH184" i="14"/>
  <c r="AV184" i="14"/>
  <c r="AL184" i="14"/>
  <c r="AN184" i="14"/>
  <c r="CF184" i="14" s="1"/>
  <c r="CL184" i="14" s="1"/>
  <c r="CW184" i="14" s="1"/>
  <c r="AI184" i="14"/>
  <c r="BB184" i="14"/>
  <c r="GR184" i="14"/>
  <c r="AG184" i="14"/>
  <c r="AK184" i="14"/>
  <c r="BA184" i="14"/>
  <c r="A187" i="14"/>
  <c r="S187" i="14" s="1"/>
  <c r="E187" i="14" s="1"/>
  <c r="CL183" i="14"/>
  <c r="CW183" i="14" s="1"/>
  <c r="AS183" i="14" s="1"/>
  <c r="CH183" i="14"/>
  <c r="CN183" i="14" s="1"/>
  <c r="CY183" i="14" s="1"/>
  <c r="CM183" i="14"/>
  <c r="CX183" i="14" s="1"/>
  <c r="AG185" i="14"/>
  <c r="EM185" i="14"/>
  <c r="EO185" i="14"/>
  <c r="T185" i="14"/>
  <c r="DF185" i="14" s="1"/>
  <c r="DH183" i="14"/>
  <c r="DI183" i="14"/>
  <c r="DK183" i="14" s="1"/>
  <c r="DU183" i="14" s="1"/>
  <c r="DM184" i="14"/>
  <c r="EE184" i="14" s="1"/>
  <c r="JK160" i="14"/>
  <c r="JL160" i="14" s="1"/>
  <c r="BX163" i="14"/>
  <c r="ER163" i="14"/>
  <c r="EQ163" i="14"/>
  <c r="EP163" i="14"/>
  <c r="JJ161" i="14"/>
  <c r="BV161" i="14"/>
  <c r="EV161" i="14" s="1"/>
  <c r="EW161" i="14" s="1"/>
  <c r="EX161" i="14" s="1"/>
  <c r="A188" i="14"/>
  <c r="JG161" i="14"/>
  <c r="JF161" i="14"/>
  <c r="JH161" i="14"/>
  <c r="JI160" i="14"/>
  <c r="BA162" i="14"/>
  <c r="IU162" i="14" s="1"/>
  <c r="JC160" i="14"/>
  <c r="BB161" i="14"/>
  <c r="BA161" i="14"/>
  <c r="IU161" i="14" s="1"/>
  <c r="BC162" i="14"/>
  <c r="JN160" i="14"/>
  <c r="BQ164" i="14"/>
  <c r="CE163" i="14"/>
  <c r="BO163" i="14"/>
  <c r="BC163" i="14"/>
  <c r="IR163" i="14"/>
  <c r="IS163" i="14" s="1"/>
  <c r="GN162" i="14"/>
  <c r="FZ162" i="14"/>
  <c r="U162" i="14"/>
  <c r="JE160" i="14"/>
  <c r="BR163" i="14"/>
  <c r="BU161" i="14"/>
  <c r="BW161" i="14"/>
  <c r="BT162" i="14"/>
  <c r="BS162" i="14"/>
  <c r="FG185" i="14" l="1"/>
  <c r="GP185" i="14"/>
  <c r="AJ185" i="14"/>
  <c r="DN185" i="14"/>
  <c r="ET185" i="14" s="1"/>
  <c r="EW185" i="14" s="1"/>
  <c r="EX185" i="14" s="1"/>
  <c r="EY185" i="14"/>
  <c r="FN185" i="14" s="1"/>
  <c r="DO185" i="14"/>
  <c r="FL185" i="14"/>
  <c r="AF185" i="14"/>
  <c r="EQ185" i="14"/>
  <c r="FM185" i="14"/>
  <c r="AK185" i="14"/>
  <c r="FD185" i="14"/>
  <c r="GQ185" i="14"/>
  <c r="CJ185" i="14"/>
  <c r="FE185" i="14"/>
  <c r="HA185" i="14"/>
  <c r="DD185" i="14"/>
  <c r="EA185" i="14" s="1"/>
  <c r="FH185" i="14"/>
  <c r="HC185" i="14"/>
  <c r="W185" i="14"/>
  <c r="DC185" i="14"/>
  <c r="FB185" i="14"/>
  <c r="GY185" i="14"/>
  <c r="GT185" i="14"/>
  <c r="GU185" i="14"/>
  <c r="AV185" i="14"/>
  <c r="BC185" i="14"/>
  <c r="CI185" i="14"/>
  <c r="GO185" i="14"/>
  <c r="HD185" i="14" s="1"/>
  <c r="AL185" i="14"/>
  <c r="EN185" i="14" s="1"/>
  <c r="BA185" i="14"/>
  <c r="EA184" i="14"/>
  <c r="CK185" i="14"/>
  <c r="ER185" i="14"/>
  <c r="EP185" i="14"/>
  <c r="FJ185" i="14"/>
  <c r="GS185" i="14"/>
  <c r="GV185" i="14"/>
  <c r="AH185" i="14"/>
  <c r="BB185" i="14"/>
  <c r="DP184" i="14"/>
  <c r="DV185" i="14"/>
  <c r="GZ185" i="14"/>
  <c r="E185" i="14"/>
  <c r="CO185" i="14"/>
  <c r="FF185" i="14"/>
  <c r="FA185" i="14"/>
  <c r="FK185" i="14"/>
  <c r="HB185" i="14"/>
  <c r="GR185" i="14"/>
  <c r="AM185" i="14"/>
  <c r="DR184" i="14"/>
  <c r="DE184" i="14"/>
  <c r="FI185" i="14"/>
  <c r="GW185" i="14"/>
  <c r="F185" i="14"/>
  <c r="CP185" i="14"/>
  <c r="DX185" i="14"/>
  <c r="FC185" i="14"/>
  <c r="EZ185" i="14"/>
  <c r="GX185" i="14"/>
  <c r="AN185" i="14"/>
  <c r="CF185" i="14" s="1"/>
  <c r="CL185" i="14" s="1"/>
  <c r="CW185" i="14" s="1"/>
  <c r="AY183" i="14"/>
  <c r="ET184" i="14"/>
  <c r="FN184" i="14"/>
  <c r="F187" i="14"/>
  <c r="HD184" i="14"/>
  <c r="AW184" i="14"/>
  <c r="AX184" i="14" s="1"/>
  <c r="AP183" i="14"/>
  <c r="CG184" i="14"/>
  <c r="CM184" i="14" s="1"/>
  <c r="CX184" i="14" s="1"/>
  <c r="AR183" i="14"/>
  <c r="AU183" i="14"/>
  <c r="AW185" i="14"/>
  <c r="AQ183" i="14"/>
  <c r="AT183" i="14"/>
  <c r="T187" i="14"/>
  <c r="DF187" i="14" s="1"/>
  <c r="AP184" i="14"/>
  <c r="AS184" i="14"/>
  <c r="DH184" i="14"/>
  <c r="DI184" i="14"/>
  <c r="DK184" i="14" s="1"/>
  <c r="DU184" i="14" s="1"/>
  <c r="BQ188" i="14"/>
  <c r="BX188" i="14" s="1"/>
  <c r="DM185" i="14"/>
  <c r="EE185" i="14" s="1"/>
  <c r="AI187" i="14"/>
  <c r="AG187" i="14"/>
  <c r="AF187" i="14"/>
  <c r="GR187" i="14"/>
  <c r="GV187" i="14"/>
  <c r="GZ187" i="14"/>
  <c r="GU187" i="14"/>
  <c r="GY187" i="14"/>
  <c r="HC187" i="14"/>
  <c r="GT187" i="14"/>
  <c r="GX187" i="14"/>
  <c r="HB187" i="14"/>
  <c r="GS187" i="14"/>
  <c r="GW187" i="14"/>
  <c r="HA187" i="14"/>
  <c r="EZ187" i="14"/>
  <c r="FK187" i="14"/>
  <c r="FJ187" i="14"/>
  <c r="GO187" i="14"/>
  <c r="FL187" i="14"/>
  <c r="GQ187" i="14"/>
  <c r="GP187" i="14"/>
  <c r="FM187" i="14"/>
  <c r="FH187" i="14"/>
  <c r="FC187" i="14"/>
  <c r="FA187" i="14"/>
  <c r="FI187" i="14"/>
  <c r="FE187" i="14"/>
  <c r="FD187" i="14"/>
  <c r="EY187" i="14"/>
  <c r="FF187" i="14"/>
  <c r="FG187" i="14"/>
  <c r="FB187" i="14"/>
  <c r="DD187" i="14"/>
  <c r="DH187" i="14"/>
  <c r="DV187" i="14" s="1"/>
  <c r="BY187" i="14"/>
  <c r="CJ187" i="14"/>
  <c r="EM187" i="14"/>
  <c r="EO187" i="14"/>
  <c r="JK161" i="14"/>
  <c r="JL161" i="14" s="1"/>
  <c r="JM160" i="14"/>
  <c r="JJ162" i="14"/>
  <c r="BV162" i="14"/>
  <c r="EV162" i="14" s="1"/>
  <c r="EW162" i="14" s="1"/>
  <c r="EX162" i="14" s="1"/>
  <c r="BX164" i="14"/>
  <c r="ER164" i="14"/>
  <c r="EQ164" i="14"/>
  <c r="EP164" i="14"/>
  <c r="JF162" i="14"/>
  <c r="JG162" i="14"/>
  <c r="JH162" i="14"/>
  <c r="S188" i="14"/>
  <c r="A189" i="14"/>
  <c r="JI161" i="14"/>
  <c r="BB162" i="14"/>
  <c r="JC161" i="14"/>
  <c r="JN161" i="14"/>
  <c r="BR164" i="14"/>
  <c r="BQ166" i="14"/>
  <c r="U163" i="14"/>
  <c r="FO164" i="14"/>
  <c r="GF164" i="14"/>
  <c r="FQ164" i="14"/>
  <c r="GH164" i="14"/>
  <c r="FX164" i="14"/>
  <c r="GA164" i="14"/>
  <c r="GB164" i="14"/>
  <c r="FV164" i="14"/>
  <c r="GD164" i="14"/>
  <c r="FT164" i="14"/>
  <c r="GK164" i="14"/>
  <c r="GI164" i="14"/>
  <c r="FW164" i="14"/>
  <c r="FR164" i="14"/>
  <c r="FY164" i="14"/>
  <c r="FP164" i="14"/>
  <c r="GG164" i="14"/>
  <c r="GM164" i="14"/>
  <c r="FS164" i="14"/>
  <c r="GJ164" i="14"/>
  <c r="FU164" i="14"/>
  <c r="GL164" i="14"/>
  <c r="GC164" i="14"/>
  <c r="GE164" i="14"/>
  <c r="BC164" i="14"/>
  <c r="BU162" i="14"/>
  <c r="BW162" i="14"/>
  <c r="BS163" i="14"/>
  <c r="BT163" i="14"/>
  <c r="IS164" i="14"/>
  <c r="IR164" i="14"/>
  <c r="JE161" i="14"/>
  <c r="DR185" i="14" l="1"/>
  <c r="DP185" i="14"/>
  <c r="DE185" i="14"/>
  <c r="DG185" i="14"/>
  <c r="AY184" i="14"/>
  <c r="CG185" i="14"/>
  <c r="CM185" i="14" s="1"/>
  <c r="CX185" i="14" s="1"/>
  <c r="CH184" i="14"/>
  <c r="CN184" i="14" s="1"/>
  <c r="CY184" i="14" s="1"/>
  <c r="AR184" i="14" s="1"/>
  <c r="AP185" i="14"/>
  <c r="AS185" i="14"/>
  <c r="AX185" i="14"/>
  <c r="AY185" i="14"/>
  <c r="AQ184" i="14"/>
  <c r="AT184" i="14"/>
  <c r="AI188" i="14"/>
  <c r="AG188" i="14"/>
  <c r="AF188" i="14"/>
  <c r="GR188" i="14"/>
  <c r="GV188" i="14"/>
  <c r="GZ188" i="14"/>
  <c r="GU188" i="14"/>
  <c r="GY188" i="14"/>
  <c r="HC188" i="14"/>
  <c r="GT188" i="14"/>
  <c r="GX188" i="14"/>
  <c r="HB188" i="14"/>
  <c r="GS188" i="14"/>
  <c r="GW188" i="14"/>
  <c r="HA188" i="14"/>
  <c r="EZ188" i="14"/>
  <c r="FK188" i="14"/>
  <c r="FJ188" i="14"/>
  <c r="GO188" i="14"/>
  <c r="FL188" i="14"/>
  <c r="GQ188" i="14"/>
  <c r="GP188" i="14"/>
  <c r="FM188" i="14"/>
  <c r="FI188" i="14"/>
  <c r="FE188" i="14"/>
  <c r="FD188" i="14"/>
  <c r="EY188" i="14"/>
  <c r="FF188" i="14"/>
  <c r="FG188" i="14"/>
  <c r="FB188" i="14"/>
  <c r="FH188" i="14"/>
  <c r="FC188" i="14"/>
  <c r="FA188" i="14"/>
  <c r="DH188" i="14"/>
  <c r="DV188" i="14" s="1"/>
  <c r="DD188" i="14"/>
  <c r="CJ188" i="14"/>
  <c r="EM188" i="14"/>
  <c r="EO188" i="14"/>
  <c r="EQ188" i="14" s="1"/>
  <c r="DI185" i="14"/>
  <c r="DK185" i="14" s="1"/>
  <c r="DU185" i="14" s="1"/>
  <c r="DH185" i="14"/>
  <c r="DG187" i="14"/>
  <c r="DM187" i="14"/>
  <c r="FN187" i="14"/>
  <c r="BQ189" i="14"/>
  <c r="BX189" i="14" s="1"/>
  <c r="HD187" i="14"/>
  <c r="T188" i="14"/>
  <c r="DF188" i="14" s="1"/>
  <c r="JJ163" i="14"/>
  <c r="BV163" i="14"/>
  <c r="EV163" i="14" s="1"/>
  <c r="EW163" i="14" s="1"/>
  <c r="EX163" i="14" s="1"/>
  <c r="JM161" i="14"/>
  <c r="BX166" i="14"/>
  <c r="ER166" i="14"/>
  <c r="EQ166" i="14"/>
  <c r="EP166" i="14"/>
  <c r="JK162" i="14"/>
  <c r="JM162" i="14" s="1"/>
  <c r="JG163" i="14"/>
  <c r="JH163" i="14"/>
  <c r="JF163" i="14"/>
  <c r="JI162" i="14"/>
  <c r="S189" i="14"/>
  <c r="F188" i="14"/>
  <c r="E188" i="14"/>
  <c r="JN162" i="14"/>
  <c r="BA164" i="14"/>
  <c r="IU164" i="14" s="1"/>
  <c r="BB164" i="14"/>
  <c r="JC162" i="14"/>
  <c r="BA163" i="14"/>
  <c r="IU163" i="14" s="1"/>
  <c r="BB163" i="14"/>
  <c r="JE162" i="14"/>
  <c r="BR166" i="14"/>
  <c r="BQ169" i="14"/>
  <c r="GB166" i="14"/>
  <c r="FT166" i="14"/>
  <c r="GK166" i="14"/>
  <c r="GE166" i="14"/>
  <c r="GI166" i="14"/>
  <c r="FW166" i="14"/>
  <c r="FP166" i="14"/>
  <c r="GG166" i="14"/>
  <c r="FV166" i="14"/>
  <c r="GL166" i="14"/>
  <c r="GA166" i="14"/>
  <c r="GH166" i="14"/>
  <c r="FS166" i="14"/>
  <c r="GJ166" i="14"/>
  <c r="GC166" i="14"/>
  <c r="GD166" i="14"/>
  <c r="FR166" i="14"/>
  <c r="FY166" i="14"/>
  <c r="FO166" i="14"/>
  <c r="GF166" i="14"/>
  <c r="FX166" i="14"/>
  <c r="GM166" i="14"/>
  <c r="FU166" i="14"/>
  <c r="FQ166" i="14"/>
  <c r="U164" i="14"/>
  <c r="BW163" i="14"/>
  <c r="BU163" i="14"/>
  <c r="GN164" i="14"/>
  <c r="BT164" i="14"/>
  <c r="BS164" i="14"/>
  <c r="FZ164" i="14"/>
  <c r="DQ185" i="14" l="1"/>
  <c r="DT185" i="14" s="1"/>
  <c r="CH185" i="14"/>
  <c r="CN185" i="14" s="1"/>
  <c r="CY185" i="14" s="1"/>
  <c r="AR185" i="14" s="1"/>
  <c r="A192" i="14"/>
  <c r="S192" i="14" s="1"/>
  <c r="AV192" i="14" s="1"/>
  <c r="EP188" i="14"/>
  <c r="ER188" i="14"/>
  <c r="AU184" i="14"/>
  <c r="T189" i="14"/>
  <c r="DF189" i="14" s="1"/>
  <c r="AT185" i="14"/>
  <c r="AQ185" i="14"/>
  <c r="W188" i="14"/>
  <c r="BY188" i="14"/>
  <c r="FN188" i="14"/>
  <c r="HD188" i="14"/>
  <c r="DG188" i="14"/>
  <c r="DM188" i="14"/>
  <c r="AI189" i="14"/>
  <c r="AH189" i="14"/>
  <c r="AG189" i="14"/>
  <c r="GR189" i="14"/>
  <c r="GV189" i="14"/>
  <c r="GZ189" i="14"/>
  <c r="GU189" i="14"/>
  <c r="GY189" i="14"/>
  <c r="HC189" i="14"/>
  <c r="GT189" i="14"/>
  <c r="GX189" i="14"/>
  <c r="HB189" i="14"/>
  <c r="GS189" i="14"/>
  <c r="GW189" i="14"/>
  <c r="HA189" i="14"/>
  <c r="GO189" i="14"/>
  <c r="FL189" i="14"/>
  <c r="GQ189" i="14"/>
  <c r="GP189" i="14"/>
  <c r="FM189" i="14"/>
  <c r="EZ189" i="14"/>
  <c r="FK189" i="14"/>
  <c r="FJ189" i="14"/>
  <c r="FF189" i="14"/>
  <c r="FG189" i="14"/>
  <c r="FB189" i="14"/>
  <c r="FH189" i="14"/>
  <c r="FC189" i="14"/>
  <c r="FA189" i="14"/>
  <c r="FI189" i="14"/>
  <c r="FE189" i="14"/>
  <c r="FD189" i="14"/>
  <c r="EY189" i="14"/>
  <c r="DH189" i="14"/>
  <c r="DV189" i="14" s="1"/>
  <c r="DD189" i="14"/>
  <c r="CJ189" i="14"/>
  <c r="EM189" i="14"/>
  <c r="EO189" i="14"/>
  <c r="ER189" i="14" s="1"/>
  <c r="JK163" i="14"/>
  <c r="JL163" i="14" s="1"/>
  <c r="JL162" i="14"/>
  <c r="BX169" i="14"/>
  <c r="ER169" i="14"/>
  <c r="EQ169" i="14"/>
  <c r="EP169" i="14"/>
  <c r="JJ164" i="14"/>
  <c r="BV164" i="14"/>
  <c r="EV164" i="14" s="1"/>
  <c r="EW164" i="14" s="1"/>
  <c r="EX164" i="14" s="1"/>
  <c r="JI163" i="14"/>
  <c r="E189" i="14"/>
  <c r="AF189" i="14" s="1"/>
  <c r="F189" i="14"/>
  <c r="W189" i="14" s="1"/>
  <c r="JG164" i="14"/>
  <c r="JF164" i="14"/>
  <c r="JH164" i="14"/>
  <c r="JC163" i="14"/>
  <c r="JN163" i="14"/>
  <c r="U169" i="14"/>
  <c r="BU164" i="14"/>
  <c r="BW164" i="14"/>
  <c r="BT166" i="14"/>
  <c r="BS166" i="14"/>
  <c r="U166" i="14"/>
  <c r="BC166" i="14"/>
  <c r="FZ166" i="14"/>
  <c r="GN166" i="14"/>
  <c r="IS169" i="14"/>
  <c r="IR169" i="14"/>
  <c r="FV169" i="14"/>
  <c r="GM169" i="14"/>
  <c r="FS169" i="14"/>
  <c r="GJ169" i="14"/>
  <c r="GD169" i="14"/>
  <c r="GK169" i="14"/>
  <c r="FP169" i="14"/>
  <c r="FR169" i="14"/>
  <c r="GI169" i="14"/>
  <c r="FO169" i="14"/>
  <c r="GF169" i="14"/>
  <c r="FU169" i="14"/>
  <c r="GC169" i="14"/>
  <c r="GH169" i="14"/>
  <c r="GE169" i="14"/>
  <c r="GB169" i="14"/>
  <c r="FT169" i="14"/>
  <c r="FY169" i="14"/>
  <c r="GG169" i="14"/>
  <c r="GA169" i="14"/>
  <c r="FW169" i="14"/>
  <c r="GL169" i="14"/>
  <c r="FQ169" i="14"/>
  <c r="FX169" i="14"/>
  <c r="BO169" i="14"/>
  <c r="BC169" i="14"/>
  <c r="JE163" i="14"/>
  <c r="BQ170" i="14"/>
  <c r="BR169" i="14"/>
  <c r="AU185" i="14" l="1"/>
  <c r="A193" i="14"/>
  <c r="BQ193" i="14" s="1"/>
  <c r="BX193" i="14" s="1"/>
  <c r="E192" i="14"/>
  <c r="EQ189" i="14"/>
  <c r="F192" i="14"/>
  <c r="EP189" i="14"/>
  <c r="FN189" i="14"/>
  <c r="DG189" i="14"/>
  <c r="DM189" i="14"/>
  <c r="HD189" i="14"/>
  <c r="BY189" i="14"/>
  <c r="AI192" i="14"/>
  <c r="AH192" i="14"/>
  <c r="AG192" i="14"/>
  <c r="AF192" i="14"/>
  <c r="GR192" i="14"/>
  <c r="GV192" i="14"/>
  <c r="GZ192" i="14"/>
  <c r="GU192" i="14"/>
  <c r="GY192" i="14"/>
  <c r="HC192" i="14"/>
  <c r="GT192" i="14"/>
  <c r="GX192" i="14"/>
  <c r="HB192" i="14"/>
  <c r="GS192" i="14"/>
  <c r="GW192" i="14"/>
  <c r="HA192" i="14"/>
  <c r="GQ192" i="14"/>
  <c r="GP192" i="14"/>
  <c r="FM192" i="14"/>
  <c r="EZ192" i="14"/>
  <c r="FK192" i="14"/>
  <c r="FJ192" i="14"/>
  <c r="GO192" i="14"/>
  <c r="FL192" i="14"/>
  <c r="FG192" i="14"/>
  <c r="FB192" i="14"/>
  <c r="EP192" i="14"/>
  <c r="FH192" i="14"/>
  <c r="FC192" i="14"/>
  <c r="FA192" i="14"/>
  <c r="EQ192" i="14"/>
  <c r="DX192" i="14"/>
  <c r="FI192" i="14"/>
  <c r="FE192" i="14"/>
  <c r="FD192" i="14"/>
  <c r="EY192" i="14"/>
  <c r="ER192" i="14"/>
  <c r="FF192" i="14"/>
  <c r="DC192" i="14"/>
  <c r="DD192" i="14"/>
  <c r="DV192" i="14"/>
  <c r="DO192" i="14"/>
  <c r="DN192" i="14"/>
  <c r="CP192" i="14"/>
  <c r="CK192" i="14"/>
  <c r="CI192" i="14"/>
  <c r="BY192" i="14"/>
  <c r="CO192" i="14"/>
  <c r="CJ192" i="14"/>
  <c r="EO192" i="14"/>
  <c r="EM192" i="14"/>
  <c r="T192" i="14"/>
  <c r="DF192" i="14" s="1"/>
  <c r="BX170" i="14"/>
  <c r="ER170" i="14"/>
  <c r="EQ170" i="14"/>
  <c r="EP170" i="14"/>
  <c r="JK164" i="14"/>
  <c r="JL164" i="14" s="1"/>
  <c r="JM163" i="14"/>
  <c r="JI164" i="14"/>
  <c r="JC164" i="14"/>
  <c r="JN164" i="14"/>
  <c r="JE164" i="14"/>
  <c r="BB166" i="14"/>
  <c r="BA166" i="14"/>
  <c r="IU166" i="14" s="1"/>
  <c r="BR170" i="14"/>
  <c r="BS169" i="14"/>
  <c r="BT169" i="14"/>
  <c r="GC170" i="14"/>
  <c r="FU170" i="14"/>
  <c r="GL170" i="14"/>
  <c r="FV170" i="14"/>
  <c r="GJ170" i="14"/>
  <c r="FR170" i="14"/>
  <c r="FX170" i="14"/>
  <c r="FQ170" i="14"/>
  <c r="GH170" i="14"/>
  <c r="GF170" i="14"/>
  <c r="GB170" i="14"/>
  <c r="FT170" i="14"/>
  <c r="GK170" i="14"/>
  <c r="GD170" i="14"/>
  <c r="FW170" i="14"/>
  <c r="GM170" i="14"/>
  <c r="FS170" i="14"/>
  <c r="GI170" i="14"/>
  <c r="FP170" i="14"/>
  <c r="GG170" i="14"/>
  <c r="FY170" i="14"/>
  <c r="FO170" i="14"/>
  <c r="GE170" i="14"/>
  <c r="GA170" i="14"/>
  <c r="BC170" i="14"/>
  <c r="GN169" i="14"/>
  <c r="FZ169" i="14"/>
  <c r="BQ171" i="14"/>
  <c r="IS170" i="14"/>
  <c r="IR170" i="14"/>
  <c r="S193" i="14" l="1"/>
  <c r="AV193" i="14" s="1"/>
  <c r="A194" i="14"/>
  <c r="S194" i="14" s="1"/>
  <c r="AV194" i="14" s="1"/>
  <c r="EA192" i="14"/>
  <c r="DP192" i="14"/>
  <c r="DG192" i="14"/>
  <c r="DR192" i="14"/>
  <c r="DE192" i="14"/>
  <c r="DM192" i="14"/>
  <c r="EE192" i="14" s="1"/>
  <c r="FN192" i="14"/>
  <c r="BQ194" i="14"/>
  <c r="BX194" i="14" s="1"/>
  <c r="GP193" i="14"/>
  <c r="FH193" i="14"/>
  <c r="DO193" i="14"/>
  <c r="CI193" i="14"/>
  <c r="CO193" i="14"/>
  <c r="CP193" i="14"/>
  <c r="EO193" i="14"/>
  <c r="EM193" i="14"/>
  <c r="ET192" i="14"/>
  <c r="HD192" i="14"/>
  <c r="T193" i="14"/>
  <c r="DF193" i="14" s="1"/>
  <c r="JJ169" i="14"/>
  <c r="BV169" i="14"/>
  <c r="EV169" i="14" s="1"/>
  <c r="EW169" i="14" s="1"/>
  <c r="EX169" i="14" s="1"/>
  <c r="JM164" i="14"/>
  <c r="BX171" i="14"/>
  <c r="ER171" i="14"/>
  <c r="EQ171" i="14"/>
  <c r="EP171" i="14"/>
  <c r="JF169" i="14"/>
  <c r="JG169" i="14"/>
  <c r="JH169" i="14"/>
  <c r="W193" i="14"/>
  <c r="BB169" i="14"/>
  <c r="BA169" i="14"/>
  <c r="IU169" i="14" s="1"/>
  <c r="BB170" i="14"/>
  <c r="FO171" i="14"/>
  <c r="GF171" i="14"/>
  <c r="FX171" i="14"/>
  <c r="GI171" i="14"/>
  <c r="FV171" i="14"/>
  <c r="GL171" i="14"/>
  <c r="BO171" i="14"/>
  <c r="GB171" i="14"/>
  <c r="FT171" i="14"/>
  <c r="GK171" i="14"/>
  <c r="GA171" i="14"/>
  <c r="GH171" i="14"/>
  <c r="GD171" i="14"/>
  <c r="FW171" i="14"/>
  <c r="FP171" i="14"/>
  <c r="GG171" i="14"/>
  <c r="FR171" i="14"/>
  <c r="FY171" i="14"/>
  <c r="GM171" i="14"/>
  <c r="FU171" i="14"/>
  <c r="FS171" i="14"/>
  <c r="GJ171" i="14"/>
  <c r="GC171" i="14"/>
  <c r="FQ171" i="14"/>
  <c r="GE171" i="14"/>
  <c r="BB171" i="14"/>
  <c r="BC171" i="14"/>
  <c r="BA171" i="14"/>
  <c r="IU171" i="14" s="1"/>
  <c r="BW169" i="14"/>
  <c r="BU169" i="14"/>
  <c r="BS170" i="14"/>
  <c r="BT170" i="14"/>
  <c r="GN170" i="14"/>
  <c r="IS171" i="14"/>
  <c r="IR171" i="14"/>
  <c r="BQ173" i="14"/>
  <c r="U171" i="14"/>
  <c r="BR171" i="14"/>
  <c r="U170" i="14"/>
  <c r="FZ170" i="14"/>
  <c r="EZ193" i="14" l="1"/>
  <c r="GW193" i="14"/>
  <c r="DD193" i="14"/>
  <c r="GY193" i="14"/>
  <c r="EY193" i="14"/>
  <c r="GZ193" i="14"/>
  <c r="FE193" i="14"/>
  <c r="GR193" i="14"/>
  <c r="DX193" i="14"/>
  <c r="BY193" i="14"/>
  <c r="EP193" i="14"/>
  <c r="FI193" i="14"/>
  <c r="GQ193" i="14"/>
  <c r="GS193" i="14"/>
  <c r="GV193" i="14"/>
  <c r="CK193" i="14"/>
  <c r="FG193" i="14"/>
  <c r="EQ193" i="14"/>
  <c r="GO193" i="14"/>
  <c r="GX193" i="14"/>
  <c r="AF193" i="14"/>
  <c r="F193" i="14"/>
  <c r="DC193" i="14"/>
  <c r="FF193" i="14"/>
  <c r="FA193" i="14"/>
  <c r="FJ193" i="14"/>
  <c r="GT193" i="14"/>
  <c r="AG193" i="14"/>
  <c r="FB193" i="14"/>
  <c r="FL193" i="14"/>
  <c r="HB193" i="14"/>
  <c r="E193" i="14"/>
  <c r="DN193" i="14"/>
  <c r="ER193" i="14"/>
  <c r="FC193" i="14"/>
  <c r="FK193" i="14"/>
  <c r="HC193" i="14"/>
  <c r="AH193" i="14"/>
  <c r="AI193" i="14"/>
  <c r="CJ193" i="14"/>
  <c r="DV193" i="14"/>
  <c r="FD193" i="14"/>
  <c r="FM193" i="14"/>
  <c r="HA193" i="14"/>
  <c r="GU193" i="14"/>
  <c r="A196" i="14"/>
  <c r="S196" i="14" s="1"/>
  <c r="HD193" i="14"/>
  <c r="DH192" i="14"/>
  <c r="DI192" i="14"/>
  <c r="DK192" i="14" s="1"/>
  <c r="DU192" i="14" s="1"/>
  <c r="AI194" i="14"/>
  <c r="AH194" i="14"/>
  <c r="AG194" i="14"/>
  <c r="AF194" i="14"/>
  <c r="GR194" i="14"/>
  <c r="GV194" i="14"/>
  <c r="GZ194" i="14"/>
  <c r="GU194" i="14"/>
  <c r="GY194" i="14"/>
  <c r="HC194" i="14"/>
  <c r="GT194" i="14"/>
  <c r="GX194" i="14"/>
  <c r="HB194" i="14"/>
  <c r="GS194" i="14"/>
  <c r="GW194" i="14"/>
  <c r="HA194" i="14"/>
  <c r="EZ194" i="14"/>
  <c r="FK194" i="14"/>
  <c r="FJ194" i="14"/>
  <c r="GO194" i="14"/>
  <c r="FL194" i="14"/>
  <c r="GQ194" i="14"/>
  <c r="GP194" i="14"/>
  <c r="FM194" i="14"/>
  <c r="FI194" i="14"/>
  <c r="FE194" i="14"/>
  <c r="FD194" i="14"/>
  <c r="EY194" i="14"/>
  <c r="ER194" i="14"/>
  <c r="FF194" i="14"/>
  <c r="FG194" i="14"/>
  <c r="FB194" i="14"/>
  <c r="EP194" i="14"/>
  <c r="FH194" i="14"/>
  <c r="FC194" i="14"/>
  <c r="FA194" i="14"/>
  <c r="EQ194" i="14"/>
  <c r="DX194" i="14"/>
  <c r="DV194" i="14"/>
  <c r="DO194" i="14"/>
  <c r="DN194" i="14"/>
  <c r="DC194" i="14"/>
  <c r="DD194" i="14"/>
  <c r="CI194" i="14"/>
  <c r="BY194" i="14"/>
  <c r="CO194" i="14"/>
  <c r="CJ194" i="14"/>
  <c r="CP194" i="14"/>
  <c r="CK194" i="14"/>
  <c r="EM194" i="14"/>
  <c r="EO194" i="14"/>
  <c r="FN193" i="14"/>
  <c r="T194" i="14"/>
  <c r="DF194" i="14" s="1"/>
  <c r="EA193" i="14"/>
  <c r="DR193" i="14"/>
  <c r="DE193" i="14"/>
  <c r="DP193" i="14"/>
  <c r="DG193" i="14"/>
  <c r="DM193" i="14"/>
  <c r="EE193" i="14" s="1"/>
  <c r="JJ170" i="14"/>
  <c r="BV170" i="14"/>
  <c r="EV170" i="14" s="1"/>
  <c r="EW170" i="14" s="1"/>
  <c r="EX170" i="14" s="1"/>
  <c r="BX173" i="14"/>
  <c r="ER173" i="14"/>
  <c r="EQ173" i="14"/>
  <c r="EP173" i="14"/>
  <c r="JK169" i="14"/>
  <c r="JL169" i="14" s="1"/>
  <c r="JI169" i="14"/>
  <c r="W194" i="14"/>
  <c r="E194" i="14"/>
  <c r="F194" i="14"/>
  <c r="JC169" i="14"/>
  <c r="JN169" i="14"/>
  <c r="BA170" i="14"/>
  <c r="GB173" i="14"/>
  <c r="FT173" i="14"/>
  <c r="GK173" i="14"/>
  <c r="GE173" i="14"/>
  <c r="GI173" i="14"/>
  <c r="FW173" i="14"/>
  <c r="FP173" i="14"/>
  <c r="GG173" i="14"/>
  <c r="FV173" i="14"/>
  <c r="GL173" i="14"/>
  <c r="GA173" i="14"/>
  <c r="GH173" i="14"/>
  <c r="FS173" i="14"/>
  <c r="GJ173" i="14"/>
  <c r="GC173" i="14"/>
  <c r="GD173" i="14"/>
  <c r="FR173" i="14"/>
  <c r="FY173" i="14"/>
  <c r="FO173" i="14"/>
  <c r="GF173" i="14"/>
  <c r="FX173" i="14"/>
  <c r="GM173" i="14"/>
  <c r="FU173" i="14"/>
  <c r="FQ173" i="14"/>
  <c r="IZ173" i="14"/>
  <c r="CD173" i="14"/>
  <c r="CE173" i="14"/>
  <c r="W173" i="14"/>
  <c r="BB173" i="14" s="1"/>
  <c r="IS173" i="14"/>
  <c r="IR173" i="14"/>
  <c r="BU170" i="14"/>
  <c r="BW170" i="14"/>
  <c r="GN171" i="14"/>
  <c r="BS171" i="14"/>
  <c r="BT171" i="14"/>
  <c r="BR173" i="14"/>
  <c r="JE169" i="14"/>
  <c r="FZ171" i="14"/>
  <c r="ET193" i="14" l="1"/>
  <c r="AV196" i="14"/>
  <c r="E196" i="14"/>
  <c r="F196" i="14"/>
  <c r="BQ196" i="14"/>
  <c r="BX196" i="14" s="1"/>
  <c r="A197" i="14"/>
  <c r="S197" i="14" s="1"/>
  <c r="AV197" i="14" s="1"/>
  <c r="HD194" i="14"/>
  <c r="EA194" i="14"/>
  <c r="DE194" i="14"/>
  <c r="DI194" i="14" s="1"/>
  <c r="DP194" i="14"/>
  <c r="DG194" i="14"/>
  <c r="DR194" i="14"/>
  <c r="DM194" i="14"/>
  <c r="EE194" i="14" s="1"/>
  <c r="DI193" i="14"/>
  <c r="DK193" i="14" s="1"/>
  <c r="DU193" i="14" s="1"/>
  <c r="DH193" i="14"/>
  <c r="FN194" i="14"/>
  <c r="CU173" i="14"/>
  <c r="AI196" i="14"/>
  <c r="AH196" i="14"/>
  <c r="AG196" i="14"/>
  <c r="AF196" i="14"/>
  <c r="GR196" i="14"/>
  <c r="GV196" i="14"/>
  <c r="GZ196" i="14"/>
  <c r="GU196" i="14"/>
  <c r="GY196" i="14"/>
  <c r="HC196" i="14"/>
  <c r="GT196" i="14"/>
  <c r="GX196" i="14"/>
  <c r="HB196" i="14"/>
  <c r="GS196" i="14"/>
  <c r="GW196" i="14"/>
  <c r="HA196" i="14"/>
  <c r="GO196" i="14"/>
  <c r="FL196" i="14"/>
  <c r="GQ196" i="14"/>
  <c r="GP196" i="14"/>
  <c r="FM196" i="14"/>
  <c r="EZ196" i="14"/>
  <c r="FK196" i="14"/>
  <c r="FJ196" i="14"/>
  <c r="FF196" i="14"/>
  <c r="FG196" i="14"/>
  <c r="FB196" i="14"/>
  <c r="EP196" i="14"/>
  <c r="FH196" i="14"/>
  <c r="FC196" i="14"/>
  <c r="FA196" i="14"/>
  <c r="EQ196" i="14"/>
  <c r="DX196" i="14"/>
  <c r="FI196" i="14"/>
  <c r="FE196" i="14"/>
  <c r="FD196" i="14"/>
  <c r="EY196" i="14"/>
  <c r="ER196" i="14"/>
  <c r="DV196" i="14"/>
  <c r="DO196" i="14"/>
  <c r="DN196" i="14"/>
  <c r="DC196" i="14"/>
  <c r="DD196" i="14"/>
  <c r="CO196" i="14"/>
  <c r="CJ196" i="14"/>
  <c r="CP196" i="14"/>
  <c r="CK196" i="14"/>
  <c r="CI196" i="14"/>
  <c r="BY196" i="14"/>
  <c r="EM196" i="14"/>
  <c r="EO196" i="14"/>
  <c r="ET194" i="14"/>
  <c r="T196" i="14"/>
  <c r="DF196" i="14" s="1"/>
  <c r="JM169" i="14"/>
  <c r="A198" i="14"/>
  <c r="JE170" i="14"/>
  <c r="JN170" i="14"/>
  <c r="JF170" i="14"/>
  <c r="BA173" i="14"/>
  <c r="IU173" i="14" s="1"/>
  <c r="JH170" i="14"/>
  <c r="BT173" i="14"/>
  <c r="BS173" i="14"/>
  <c r="JG170" i="14"/>
  <c r="BC173" i="14"/>
  <c r="FZ173" i="14"/>
  <c r="GN173" i="14"/>
  <c r="U173" i="14"/>
  <c r="JC170" i="14"/>
  <c r="JB173" i="14"/>
  <c r="BQ197" i="14" l="1"/>
  <c r="BX197" i="14" s="1"/>
  <c r="DH194" i="14"/>
  <c r="DK194" i="14"/>
  <c r="DU194" i="14" s="1"/>
  <c r="EA196" i="14"/>
  <c r="DE196" i="14"/>
  <c r="DP196" i="14"/>
  <c r="DG196" i="14"/>
  <c r="DR196" i="14"/>
  <c r="DM196" i="14"/>
  <c r="EE196" i="14" s="1"/>
  <c r="BQ198" i="14"/>
  <c r="BX198" i="14" s="1"/>
  <c r="ET196" i="14"/>
  <c r="FN196" i="14"/>
  <c r="HD196" i="14"/>
  <c r="AI197" i="14"/>
  <c r="AH197" i="14"/>
  <c r="AG197" i="14"/>
  <c r="AF197" i="14"/>
  <c r="GR197" i="14"/>
  <c r="GV197" i="14"/>
  <c r="GZ197" i="14"/>
  <c r="GU197" i="14"/>
  <c r="GY197" i="14"/>
  <c r="HC197" i="14"/>
  <c r="GT197" i="14"/>
  <c r="GX197" i="14"/>
  <c r="HB197" i="14"/>
  <c r="GS197" i="14"/>
  <c r="GW197" i="14"/>
  <c r="HA197" i="14"/>
  <c r="GQ197" i="14"/>
  <c r="GP197" i="14"/>
  <c r="FM197" i="14"/>
  <c r="EZ197" i="14"/>
  <c r="FK197" i="14"/>
  <c r="FJ197" i="14"/>
  <c r="GO197" i="14"/>
  <c r="FL197" i="14"/>
  <c r="FG197" i="14"/>
  <c r="FB197" i="14"/>
  <c r="EP197" i="14"/>
  <c r="FH197" i="14"/>
  <c r="FC197" i="14"/>
  <c r="FA197" i="14"/>
  <c r="EQ197" i="14"/>
  <c r="DX197" i="14"/>
  <c r="FI197" i="14"/>
  <c r="FE197" i="14"/>
  <c r="FD197" i="14"/>
  <c r="EY197" i="14"/>
  <c r="ER197" i="14"/>
  <c r="FF197" i="14"/>
  <c r="DC197" i="14"/>
  <c r="DD197" i="14"/>
  <c r="DV197" i="14"/>
  <c r="DO197" i="14"/>
  <c r="DN197" i="14"/>
  <c r="CP197" i="14"/>
  <c r="CK197" i="14"/>
  <c r="CI197" i="14"/>
  <c r="BY197" i="14"/>
  <c r="CO197" i="14"/>
  <c r="CJ197" i="14"/>
  <c r="EO197" i="14"/>
  <c r="EM197" i="14"/>
  <c r="T197" i="14"/>
  <c r="DF197" i="14" s="1"/>
  <c r="JK170" i="14"/>
  <c r="JM170" i="14" s="1"/>
  <c r="BV173" i="14"/>
  <c r="EV173" i="14" s="1"/>
  <c r="W197" i="14"/>
  <c r="E197" i="14"/>
  <c r="F197" i="14"/>
  <c r="S198" i="14"/>
  <c r="AV198" i="14" s="1"/>
  <c r="JI170" i="14"/>
  <c r="BW173" i="14"/>
  <c r="BU173" i="14"/>
  <c r="JG173" i="14" s="1"/>
  <c r="BR177" i="14"/>
  <c r="FU177" i="14"/>
  <c r="GL177" i="14"/>
  <c r="GE177" i="14"/>
  <c r="FP177" i="14"/>
  <c r="GF177" i="14"/>
  <c r="FS177" i="14"/>
  <c r="FQ177" i="14"/>
  <c r="GH177" i="14"/>
  <c r="GA177" i="14"/>
  <c r="FW177" i="14"/>
  <c r="GK177" i="14"/>
  <c r="GD177" i="14"/>
  <c r="FV177" i="14"/>
  <c r="GM177" i="14"/>
  <c r="GG177" i="14"/>
  <c r="FO177" i="14"/>
  <c r="GC177" i="14"/>
  <c r="GJ177" i="14"/>
  <c r="FY177" i="14"/>
  <c r="FR177" i="14"/>
  <c r="GI177" i="14"/>
  <c r="FX177" i="14"/>
  <c r="FT177" i="14"/>
  <c r="GB177" i="14"/>
  <c r="IZ177" i="14"/>
  <c r="CE177" i="14"/>
  <c r="BO177" i="14"/>
  <c r="JB177" i="14"/>
  <c r="CD177" i="14"/>
  <c r="IS177" i="14"/>
  <c r="IR177" i="14"/>
  <c r="A199" i="14" l="1"/>
  <c r="AW199" i="14" s="1"/>
  <c r="AY199" i="14" s="1"/>
  <c r="FN197" i="14"/>
  <c r="EA197" i="14"/>
  <c r="DP197" i="14"/>
  <c r="DG197" i="14"/>
  <c r="DR197" i="14"/>
  <c r="DE197" i="14"/>
  <c r="DI197" i="14" s="1"/>
  <c r="DM197" i="14"/>
  <c r="EE197" i="14" s="1"/>
  <c r="CU177" i="14"/>
  <c r="AI198" i="14"/>
  <c r="AH198" i="14"/>
  <c r="AG198" i="14"/>
  <c r="AF198" i="14"/>
  <c r="GR198" i="14"/>
  <c r="GV198" i="14"/>
  <c r="GZ198" i="14"/>
  <c r="GU198" i="14"/>
  <c r="GY198" i="14"/>
  <c r="HC198" i="14"/>
  <c r="GT198" i="14"/>
  <c r="GX198" i="14"/>
  <c r="HB198" i="14"/>
  <c r="GS198" i="14"/>
  <c r="GW198" i="14"/>
  <c r="HA198" i="14"/>
  <c r="EZ198" i="14"/>
  <c r="FK198" i="14"/>
  <c r="FJ198" i="14"/>
  <c r="GO198" i="14"/>
  <c r="FL198" i="14"/>
  <c r="GQ198" i="14"/>
  <c r="GP198" i="14"/>
  <c r="FM198" i="14"/>
  <c r="FH198" i="14"/>
  <c r="FC198" i="14"/>
  <c r="FA198" i="14"/>
  <c r="EQ198" i="14"/>
  <c r="DX198" i="14"/>
  <c r="FI198" i="14"/>
  <c r="FE198" i="14"/>
  <c r="FD198" i="14"/>
  <c r="EY198" i="14"/>
  <c r="ER198" i="14"/>
  <c r="FF198" i="14"/>
  <c r="FG198" i="14"/>
  <c r="FB198" i="14"/>
  <c r="EP198" i="14"/>
  <c r="DD198" i="14"/>
  <c r="DV198" i="14"/>
  <c r="DO198" i="14"/>
  <c r="DN198" i="14"/>
  <c r="DC198" i="14"/>
  <c r="CK198" i="14"/>
  <c r="CI198" i="14"/>
  <c r="BY198" i="14"/>
  <c r="CO198" i="14"/>
  <c r="CJ198" i="14"/>
  <c r="CP198" i="14"/>
  <c r="EM198" i="14"/>
  <c r="EO198" i="14"/>
  <c r="DH196" i="14"/>
  <c r="DI196" i="14"/>
  <c r="DK196" i="14" s="1"/>
  <c r="DU196" i="14" s="1"/>
  <c r="T198" i="14"/>
  <c r="DF198" i="14" s="1"/>
  <c r="ET197" i="14"/>
  <c r="HD197" i="14"/>
  <c r="JL170" i="14"/>
  <c r="W198" i="14"/>
  <c r="E198" i="14"/>
  <c r="F198" i="14"/>
  <c r="IU177" i="14"/>
  <c r="JC173" i="14"/>
  <c r="JD173" i="14" s="1"/>
  <c r="JF173" i="14"/>
  <c r="U177" i="14"/>
  <c r="GN177" i="14"/>
  <c r="JH173" i="14"/>
  <c r="JE173" i="14"/>
  <c r="BT177" i="14"/>
  <c r="BS177" i="14"/>
  <c r="FZ177" i="14"/>
  <c r="JN173" i="14"/>
  <c r="BQ199" i="14" l="1"/>
  <c r="BX199" i="14" s="1"/>
  <c r="S199" i="14"/>
  <c r="AV199" i="14" s="1"/>
  <c r="AX199" i="14"/>
  <c r="A200" i="14"/>
  <c r="BQ200" i="14" s="1"/>
  <c r="BX200" i="14" s="1"/>
  <c r="DH197" i="14"/>
  <c r="DK197" i="14"/>
  <c r="DU197" i="14" s="1"/>
  <c r="FN198" i="14"/>
  <c r="ET198" i="14"/>
  <c r="EA198" i="14"/>
  <c r="DR198" i="14"/>
  <c r="DE198" i="14"/>
  <c r="DP198" i="14"/>
  <c r="DG198" i="14"/>
  <c r="DM198" i="14"/>
  <c r="EE198" i="14" s="1"/>
  <c r="HD198" i="14"/>
  <c r="JK173" i="14"/>
  <c r="JL173" i="14" s="1"/>
  <c r="JJ173" i="14"/>
  <c r="JI173" i="14" s="1"/>
  <c r="BV177" i="14"/>
  <c r="EV177" i="14" s="1"/>
  <c r="BR179" i="14"/>
  <c r="CD179" i="14"/>
  <c r="FY179" i="14"/>
  <c r="FR179" i="14"/>
  <c r="GI179" i="14"/>
  <c r="GC179" i="14"/>
  <c r="GJ179" i="14"/>
  <c r="FW179" i="14"/>
  <c r="FU179" i="14"/>
  <c r="GL179" i="14"/>
  <c r="GE179" i="14"/>
  <c r="FT179" i="14"/>
  <c r="GB179" i="14"/>
  <c r="GG179" i="14"/>
  <c r="FO179" i="14"/>
  <c r="FQ179" i="14"/>
  <c r="GH179" i="14"/>
  <c r="GA179" i="14"/>
  <c r="FS179" i="14"/>
  <c r="FX179" i="14"/>
  <c r="GD179" i="14"/>
  <c r="FV179" i="14"/>
  <c r="GM179" i="14"/>
  <c r="GK179" i="14"/>
  <c r="FP179" i="14"/>
  <c r="GF179" i="14"/>
  <c r="CE179" i="14"/>
  <c r="BO179" i="14"/>
  <c r="IZ179" i="14"/>
  <c r="JB179" i="14"/>
  <c r="BU177" i="14"/>
  <c r="JG177" i="14" s="1"/>
  <c r="BW177" i="14"/>
  <c r="IS179" i="14"/>
  <c r="IR179" i="14"/>
  <c r="S200" i="14" l="1"/>
  <c r="AV200" i="14" s="1"/>
  <c r="E199" i="14"/>
  <c r="W199" i="14"/>
  <c r="AZ199" i="14" s="1"/>
  <c r="EO199" i="14"/>
  <c r="CJ199" i="14"/>
  <c r="DC199" i="14"/>
  <c r="EQ199" i="14"/>
  <c r="FE199" i="14"/>
  <c r="F199" i="14"/>
  <c r="T199" i="14"/>
  <c r="DF199" i="14" s="1"/>
  <c r="CK199" i="14"/>
  <c r="CI199" i="14"/>
  <c r="DO199" i="14"/>
  <c r="FH199" i="14"/>
  <c r="HA199" i="14"/>
  <c r="CP199" i="14"/>
  <c r="DD199" i="14"/>
  <c r="DG199" i="14" s="1"/>
  <c r="DV199" i="14"/>
  <c r="ER199" i="14"/>
  <c r="EM199" i="14"/>
  <c r="CO199" i="14"/>
  <c r="DN199" i="14"/>
  <c r="ET199" i="14" s="1"/>
  <c r="EW199" i="14" s="1"/>
  <c r="EX199" i="14" s="1"/>
  <c r="FA199" i="14"/>
  <c r="FJ199" i="14"/>
  <c r="FB199" i="14"/>
  <c r="FI199" i="14"/>
  <c r="GS199" i="14"/>
  <c r="FF199" i="14"/>
  <c r="FM199" i="14"/>
  <c r="GU199" i="14"/>
  <c r="GO199" i="14"/>
  <c r="GT199" i="14"/>
  <c r="DX199" i="14"/>
  <c r="EP199" i="14"/>
  <c r="EY199" i="14"/>
  <c r="GQ199" i="14"/>
  <c r="GW199" i="14"/>
  <c r="GZ199" i="14"/>
  <c r="AG199" i="14"/>
  <c r="FC199" i="14"/>
  <c r="FG199" i="14"/>
  <c r="FD199" i="14"/>
  <c r="GP199" i="14"/>
  <c r="FK199" i="14"/>
  <c r="GX199" i="14"/>
  <c r="AF199" i="14"/>
  <c r="HC199" i="14"/>
  <c r="GV199" i="14"/>
  <c r="AH199" i="14"/>
  <c r="FL199" i="14"/>
  <c r="EZ199" i="14"/>
  <c r="HB199" i="14"/>
  <c r="GY199" i="14"/>
  <c r="GR199" i="14"/>
  <c r="AI199" i="14"/>
  <c r="CE199" i="14" s="1"/>
  <c r="A202" i="14"/>
  <c r="BQ202" i="14" s="1"/>
  <c r="BX202" i="14" s="1"/>
  <c r="DI198" i="14"/>
  <c r="DK198" i="14" s="1"/>
  <c r="DU198" i="14" s="1"/>
  <c r="DH198" i="14"/>
  <c r="CU179" i="14"/>
  <c r="AI200" i="14"/>
  <c r="AH200" i="14"/>
  <c r="AG200" i="14"/>
  <c r="AF200" i="14"/>
  <c r="GR200" i="14"/>
  <c r="GV200" i="14"/>
  <c r="GZ200" i="14"/>
  <c r="GU200" i="14"/>
  <c r="GY200" i="14"/>
  <c r="HC200" i="14"/>
  <c r="GT200" i="14"/>
  <c r="GX200" i="14"/>
  <c r="HB200" i="14"/>
  <c r="GS200" i="14"/>
  <c r="GW200" i="14"/>
  <c r="HA200" i="14"/>
  <c r="GO200" i="14"/>
  <c r="FL200" i="14"/>
  <c r="GQ200" i="14"/>
  <c r="GP200" i="14"/>
  <c r="FM200" i="14"/>
  <c r="EZ200" i="14"/>
  <c r="FK200" i="14"/>
  <c r="FJ200" i="14"/>
  <c r="FF200" i="14"/>
  <c r="FG200" i="14"/>
  <c r="FB200" i="14"/>
  <c r="EP200" i="14"/>
  <c r="FH200" i="14"/>
  <c r="FC200" i="14"/>
  <c r="FA200" i="14"/>
  <c r="EQ200" i="14"/>
  <c r="DX200" i="14"/>
  <c r="FI200" i="14"/>
  <c r="FE200" i="14"/>
  <c r="FD200" i="14"/>
  <c r="EY200" i="14"/>
  <c r="ER200" i="14"/>
  <c r="DV200" i="14"/>
  <c r="DO200" i="14"/>
  <c r="DN200" i="14"/>
  <c r="DC200" i="14"/>
  <c r="DD200" i="14"/>
  <c r="CO200" i="14"/>
  <c r="CJ200" i="14"/>
  <c r="BY200" i="14"/>
  <c r="CP200" i="14"/>
  <c r="CK200" i="14"/>
  <c r="CI200" i="14"/>
  <c r="EM200" i="14"/>
  <c r="EO200" i="14"/>
  <c r="T200" i="14"/>
  <c r="DF200" i="14" s="1"/>
  <c r="JM173" i="14"/>
  <c r="JH177" i="14"/>
  <c r="JF177" i="14"/>
  <c r="W200" i="14"/>
  <c r="F200" i="14"/>
  <c r="E200" i="14"/>
  <c r="JC177" i="14"/>
  <c r="JD177" i="14" s="1"/>
  <c r="JN177" i="14"/>
  <c r="IU179" i="14"/>
  <c r="JE177" i="14"/>
  <c r="U179" i="14"/>
  <c r="FZ179" i="14"/>
  <c r="BT179" i="14"/>
  <c r="BS179" i="14"/>
  <c r="BQ181" i="14"/>
  <c r="GN179" i="14"/>
  <c r="DM199" i="14" l="1"/>
  <c r="EE199" i="14" s="1"/>
  <c r="DE199" i="14"/>
  <c r="DH199" i="14" s="1"/>
  <c r="DR199" i="14"/>
  <c r="EA199" i="14"/>
  <c r="DP199" i="14"/>
  <c r="FN199" i="14"/>
  <c r="HD199" i="14"/>
  <c r="S202" i="14"/>
  <c r="E202" i="14" s="1"/>
  <c r="A203" i="14"/>
  <c r="BQ203" i="14" s="1"/>
  <c r="BX203" i="14" s="1"/>
  <c r="EA200" i="14"/>
  <c r="DE200" i="14"/>
  <c r="DP200" i="14"/>
  <c r="DG200" i="14"/>
  <c r="DR200" i="14"/>
  <c r="DM200" i="14"/>
  <c r="EE200" i="14" s="1"/>
  <c r="DI199" i="14"/>
  <c r="DK199" i="14" s="1"/>
  <c r="DU199" i="14" s="1"/>
  <c r="ET200" i="14"/>
  <c r="FN200" i="14"/>
  <c r="HD200" i="14"/>
  <c r="JK177" i="14"/>
  <c r="JL177" i="14" s="1"/>
  <c r="JJ177" i="14"/>
  <c r="JI177" i="14" s="1"/>
  <c r="BV179" i="14"/>
  <c r="EV179" i="14" s="1"/>
  <c r="BX181" i="14"/>
  <c r="ER181" i="14"/>
  <c r="EQ181" i="14"/>
  <c r="EP181" i="14"/>
  <c r="IS181" i="14"/>
  <c r="IR181" i="14"/>
  <c r="BR181" i="14"/>
  <c r="BW179" i="14"/>
  <c r="BU179" i="14"/>
  <c r="JF179" i="14" s="1"/>
  <c r="JJ179" i="14" s="1"/>
  <c r="GE181" i="14"/>
  <c r="FO181" i="14"/>
  <c r="GF181" i="14"/>
  <c r="FY181" i="14"/>
  <c r="GG181" i="14"/>
  <c r="GL181" i="14"/>
  <c r="GA181" i="14"/>
  <c r="GB181" i="14"/>
  <c r="FQ181" i="14"/>
  <c r="FX181" i="14"/>
  <c r="GD181" i="14"/>
  <c r="GK181" i="14"/>
  <c r="FV181" i="14"/>
  <c r="GM181" i="14"/>
  <c r="FW181" i="14"/>
  <c r="FP181" i="14"/>
  <c r="FU181" i="14"/>
  <c r="GC181" i="14"/>
  <c r="FR181" i="14"/>
  <c r="GI181" i="14"/>
  <c r="FS181" i="14"/>
  <c r="GJ181" i="14"/>
  <c r="GH181" i="14"/>
  <c r="FT181" i="14"/>
  <c r="CD181" i="14"/>
  <c r="IZ181" i="14"/>
  <c r="W181" i="14"/>
  <c r="BB181" i="14" s="1"/>
  <c r="U181" i="14"/>
  <c r="DQ199" i="14" l="1"/>
  <c r="DT199" i="14" s="1"/>
  <c r="CI202" i="14"/>
  <c r="EM202" i="14"/>
  <c r="FB202" i="14"/>
  <c r="FA202" i="14"/>
  <c r="FF202" i="14"/>
  <c r="HC202" i="14"/>
  <c r="DO202" i="14"/>
  <c r="GS202" i="14"/>
  <c r="FE202" i="14"/>
  <c r="GP202" i="14"/>
  <c r="AH202" i="14"/>
  <c r="FJ202" i="14"/>
  <c r="GV202" i="14"/>
  <c r="EO202" i="14"/>
  <c r="CO202" i="14"/>
  <c r="DN202" i="14"/>
  <c r="DC202" i="14"/>
  <c r="FD202" i="14"/>
  <c r="EQ202" i="14"/>
  <c r="EP202" i="14"/>
  <c r="GO202" i="14"/>
  <c r="FM202" i="14"/>
  <c r="GW202" i="14"/>
  <c r="GT202" i="14"/>
  <c r="GZ202" i="14"/>
  <c r="AG202" i="14"/>
  <c r="CJ202" i="14"/>
  <c r="CP202" i="14"/>
  <c r="DD202" i="14"/>
  <c r="DG202" i="14" s="1"/>
  <c r="EY202" i="14"/>
  <c r="DX202" i="14"/>
  <c r="FH202" i="14"/>
  <c r="FL202" i="14"/>
  <c r="EZ202" i="14"/>
  <c r="HA202" i="14"/>
  <c r="GX202" i="14"/>
  <c r="GU202" i="14"/>
  <c r="AF202" i="14"/>
  <c r="AV202" i="14"/>
  <c r="BY202" i="14"/>
  <c r="CK202" i="14"/>
  <c r="DV202" i="14"/>
  <c r="ER202" i="14"/>
  <c r="FI202" i="14"/>
  <c r="FC202" i="14"/>
  <c r="FG202" i="14"/>
  <c r="FK202" i="14"/>
  <c r="GQ202" i="14"/>
  <c r="HB202" i="14"/>
  <c r="GY202" i="14"/>
  <c r="GR202" i="14"/>
  <c r="AI202" i="14"/>
  <c r="F202" i="14"/>
  <c r="T202" i="14"/>
  <c r="DF202" i="14" s="1"/>
  <c r="S203" i="14"/>
  <c r="AV203" i="14" s="1"/>
  <c r="A204" i="14"/>
  <c r="S204" i="14" s="1"/>
  <c r="AV204" i="14" s="1"/>
  <c r="DI200" i="14"/>
  <c r="DK200" i="14" s="1"/>
  <c r="DU200" i="14" s="1"/>
  <c r="DH200" i="14"/>
  <c r="CU181" i="14"/>
  <c r="JM177" i="14"/>
  <c r="JK179" i="14"/>
  <c r="JH179" i="14"/>
  <c r="JG179" i="14"/>
  <c r="JC179" i="14"/>
  <c r="JD179" i="14" s="1"/>
  <c r="JN179" i="14"/>
  <c r="BC181" i="14"/>
  <c r="BT181" i="14"/>
  <c r="BS181" i="14"/>
  <c r="GN181" i="14"/>
  <c r="JB181" i="14"/>
  <c r="FZ181" i="14"/>
  <c r="BA181" i="14"/>
  <c r="IU181" i="14" s="1"/>
  <c r="JE179" i="14"/>
  <c r="F203" i="14" l="1"/>
  <c r="DM202" i="14"/>
  <c r="EE202" i="14" s="1"/>
  <c r="DP202" i="14"/>
  <c r="DE202" i="14"/>
  <c r="DI202" i="14" s="1"/>
  <c r="DK202" i="14" s="1"/>
  <c r="DU202" i="14" s="1"/>
  <c r="EA202" i="14"/>
  <c r="DR202" i="14"/>
  <c r="FN202" i="14"/>
  <c r="ET202" i="14"/>
  <c r="HD202" i="14"/>
  <c r="E203" i="14"/>
  <c r="W203" i="14"/>
  <c r="CI203" i="14"/>
  <c r="DX203" i="14"/>
  <c r="EM203" i="14"/>
  <c r="FK203" i="14"/>
  <c r="ER203" i="14"/>
  <c r="DN203" i="14"/>
  <c r="GX203" i="14"/>
  <c r="CO203" i="14"/>
  <c r="FB203" i="14"/>
  <c r="FL203" i="14"/>
  <c r="CP203" i="14"/>
  <c r="DO203" i="14"/>
  <c r="FC203" i="14"/>
  <c r="GR203" i="14"/>
  <c r="EO203" i="14"/>
  <c r="CJ203" i="14"/>
  <c r="DC203" i="14"/>
  <c r="EP203" i="14"/>
  <c r="FI203" i="14"/>
  <c r="GQ203" i="14"/>
  <c r="HB203" i="14"/>
  <c r="BY203" i="14"/>
  <c r="CK203" i="14"/>
  <c r="DV203" i="14"/>
  <c r="EY203" i="14"/>
  <c r="FH203" i="14"/>
  <c r="EZ203" i="14"/>
  <c r="AF203" i="14"/>
  <c r="DD203" i="14"/>
  <c r="DR203" i="14" s="1"/>
  <c r="FF203" i="14"/>
  <c r="FE203" i="14"/>
  <c r="FA203" i="14"/>
  <c r="GP203" i="14"/>
  <c r="FJ203" i="14"/>
  <c r="GS203" i="14"/>
  <c r="GU203" i="14"/>
  <c r="FG203" i="14"/>
  <c r="FD203" i="14"/>
  <c r="EQ203" i="14"/>
  <c r="FM203" i="14"/>
  <c r="GO203" i="14"/>
  <c r="HA203" i="14"/>
  <c r="GY203" i="14"/>
  <c r="AI203" i="14"/>
  <c r="HC203" i="14"/>
  <c r="GV203" i="14"/>
  <c r="AH203" i="14"/>
  <c r="T203" i="14"/>
  <c r="DF203" i="14" s="1"/>
  <c r="GW203" i="14"/>
  <c r="GT203" i="14"/>
  <c r="GZ203" i="14"/>
  <c r="AG203" i="14"/>
  <c r="BQ204" i="14"/>
  <c r="BX204" i="14" s="1"/>
  <c r="A206" i="14"/>
  <c r="S206" i="14" s="1"/>
  <c r="AI204" i="14"/>
  <c r="AH204" i="14"/>
  <c r="AG204" i="14"/>
  <c r="AF204" i="14"/>
  <c r="GR204" i="14"/>
  <c r="GV204" i="14"/>
  <c r="GZ204" i="14"/>
  <c r="GU204" i="14"/>
  <c r="GY204" i="14"/>
  <c r="HC204" i="14"/>
  <c r="GT204" i="14"/>
  <c r="GX204" i="14"/>
  <c r="HB204" i="14"/>
  <c r="GS204" i="14"/>
  <c r="GW204" i="14"/>
  <c r="HA204" i="14"/>
  <c r="EZ204" i="14"/>
  <c r="FK204" i="14"/>
  <c r="FJ204" i="14"/>
  <c r="GO204" i="14"/>
  <c r="FL204" i="14"/>
  <c r="GQ204" i="14"/>
  <c r="GP204" i="14"/>
  <c r="FM204" i="14"/>
  <c r="FI204" i="14"/>
  <c r="FE204" i="14"/>
  <c r="FD204" i="14"/>
  <c r="EY204" i="14"/>
  <c r="ER204" i="14"/>
  <c r="FF204" i="14"/>
  <c r="FG204" i="14"/>
  <c r="FB204" i="14"/>
  <c r="EP204" i="14"/>
  <c r="FH204" i="14"/>
  <c r="FC204" i="14"/>
  <c r="FA204" i="14"/>
  <c r="EQ204" i="14"/>
  <c r="DX204" i="14"/>
  <c r="DV204" i="14"/>
  <c r="DO204" i="14"/>
  <c r="DN204" i="14"/>
  <c r="DC204" i="14"/>
  <c r="DD204" i="14"/>
  <c r="CI204" i="14"/>
  <c r="CO204" i="14"/>
  <c r="CJ204" i="14"/>
  <c r="BY204" i="14"/>
  <c r="CP204" i="14"/>
  <c r="CK204" i="14"/>
  <c r="EO204" i="14"/>
  <c r="EM204" i="14"/>
  <c r="T204" i="14"/>
  <c r="DF204" i="14" s="1"/>
  <c r="JL179" i="14"/>
  <c r="BV181" i="14"/>
  <c r="EV181" i="14" s="1"/>
  <c r="JM179" i="14"/>
  <c r="JI179" i="14"/>
  <c r="W204" i="14"/>
  <c r="E204" i="14"/>
  <c r="F204" i="14"/>
  <c r="A207" i="14"/>
  <c r="IS183" i="14"/>
  <c r="IR183" i="14"/>
  <c r="BR183" i="14"/>
  <c r="FR183" i="14"/>
  <c r="GI183" i="14"/>
  <c r="GD183" i="14"/>
  <c r="FT183" i="14"/>
  <c r="GK183" i="14"/>
  <c r="FO183" i="14"/>
  <c r="GF183" i="14"/>
  <c r="GE183" i="14"/>
  <c r="FY183" i="14"/>
  <c r="FP183" i="14"/>
  <c r="GG183" i="14"/>
  <c r="GB183" i="14"/>
  <c r="GA183" i="14"/>
  <c r="FU183" i="14"/>
  <c r="GL183" i="14"/>
  <c r="GC183" i="14"/>
  <c r="FW183" i="14"/>
  <c r="FV183" i="14"/>
  <c r="GM183" i="14"/>
  <c r="FQ183" i="14"/>
  <c r="GH183" i="14"/>
  <c r="FX183" i="14"/>
  <c r="FS183" i="14"/>
  <c r="GJ183" i="14"/>
  <c r="BL183" i="14"/>
  <c r="JG183" i="14"/>
  <c r="BO183" i="14"/>
  <c r="BN183" i="14"/>
  <c r="JN183" i="14"/>
  <c r="BF183" i="14"/>
  <c r="JC183" i="14"/>
  <c r="EN183" i="14"/>
  <c r="IU183" i="14"/>
  <c r="BG183" i="14"/>
  <c r="DS183" i="14" s="1"/>
  <c r="DQ183" i="14" s="1"/>
  <c r="DT183" i="14" s="1"/>
  <c r="IX183" i="14"/>
  <c r="JH183" i="14"/>
  <c r="X183" i="14"/>
  <c r="IY183" i="14"/>
  <c r="CA183" i="14"/>
  <c r="CE183" i="14"/>
  <c r="CD183" i="14"/>
  <c r="BM183" i="14"/>
  <c r="JB183" i="14"/>
  <c r="BP183" i="14"/>
  <c r="BJ183" i="14"/>
  <c r="JF183" i="14"/>
  <c r="IZ183" i="14"/>
  <c r="IW183" i="14"/>
  <c r="BU181" i="14"/>
  <c r="JG181" i="14" s="1"/>
  <c r="BW181" i="14"/>
  <c r="DG203" i="14" l="1"/>
  <c r="EA203" i="14"/>
  <c r="DP203" i="14"/>
  <c r="DH202" i="14"/>
  <c r="DE203" i="14"/>
  <c r="DH203" i="14" s="1"/>
  <c r="DM203" i="14"/>
  <c r="EE203" i="14" s="1"/>
  <c r="ET203" i="14"/>
  <c r="HD203" i="14"/>
  <c r="FN203" i="14"/>
  <c r="BQ206" i="14"/>
  <c r="BX206" i="14" s="1"/>
  <c r="F206" i="14"/>
  <c r="E206" i="14"/>
  <c r="HD204" i="14"/>
  <c r="ET204" i="14"/>
  <c r="FN204" i="14"/>
  <c r="AI206" i="14"/>
  <c r="AG206" i="14"/>
  <c r="AF206" i="14"/>
  <c r="GR206" i="14"/>
  <c r="GV206" i="14"/>
  <c r="GZ206" i="14"/>
  <c r="GU206" i="14"/>
  <c r="GY206" i="14"/>
  <c r="HC206" i="14"/>
  <c r="GT206" i="14"/>
  <c r="GX206" i="14"/>
  <c r="HB206" i="14"/>
  <c r="GS206" i="14"/>
  <c r="GW206" i="14"/>
  <c r="HA206" i="14"/>
  <c r="GO206" i="14"/>
  <c r="FL206" i="14"/>
  <c r="GQ206" i="14"/>
  <c r="GP206" i="14"/>
  <c r="FM206" i="14"/>
  <c r="EZ206" i="14"/>
  <c r="FK206" i="14"/>
  <c r="FJ206" i="14"/>
  <c r="FF206" i="14"/>
  <c r="FG206" i="14"/>
  <c r="FB206" i="14"/>
  <c r="FH206" i="14"/>
  <c r="FC206" i="14"/>
  <c r="FA206" i="14"/>
  <c r="FI206" i="14"/>
  <c r="FE206" i="14"/>
  <c r="FD206" i="14"/>
  <c r="EY206" i="14"/>
  <c r="DD206" i="14"/>
  <c r="DH206" i="14"/>
  <c r="DV206" i="14" s="1"/>
  <c r="CJ206" i="14"/>
  <c r="EM206" i="14"/>
  <c r="EO206" i="14"/>
  <c r="BQ207" i="14"/>
  <c r="BX207" i="14" s="1"/>
  <c r="T206" i="14"/>
  <c r="DF206" i="14" s="1"/>
  <c r="CU183" i="14"/>
  <c r="EA204" i="14"/>
  <c r="DE204" i="14"/>
  <c r="DP204" i="14"/>
  <c r="DG204" i="14"/>
  <c r="DR204" i="14"/>
  <c r="DM204" i="14"/>
  <c r="EE204" i="14" s="1"/>
  <c r="CS183" i="14"/>
  <c r="CT183" i="14"/>
  <c r="JK183" i="14"/>
  <c r="JL183" i="14" s="1"/>
  <c r="JF181" i="14"/>
  <c r="JH181" i="14"/>
  <c r="S207" i="14"/>
  <c r="JD183" i="14"/>
  <c r="JE181" i="14"/>
  <c r="JI183" i="14"/>
  <c r="GN183" i="14"/>
  <c r="U183" i="14"/>
  <c r="BR184" i="14"/>
  <c r="FZ183" i="14"/>
  <c r="FT184" i="14"/>
  <c r="GK184" i="14"/>
  <c r="FO184" i="14"/>
  <c r="GF184" i="14"/>
  <c r="GA184" i="14"/>
  <c r="FU184" i="14"/>
  <c r="GL184" i="14"/>
  <c r="FP184" i="14"/>
  <c r="GG184" i="14"/>
  <c r="GB184" i="14"/>
  <c r="FV184" i="14"/>
  <c r="GM184" i="14"/>
  <c r="FQ184" i="14"/>
  <c r="GH184" i="14"/>
  <c r="GC184" i="14"/>
  <c r="FW184" i="14"/>
  <c r="FR184" i="14"/>
  <c r="GI184" i="14"/>
  <c r="GD184" i="14"/>
  <c r="FX184" i="14"/>
  <c r="FS184" i="14"/>
  <c r="GJ184" i="14"/>
  <c r="GE184" i="14"/>
  <c r="FY184" i="14"/>
  <c r="X184" i="14"/>
  <c r="BP184" i="14"/>
  <c r="BJ184" i="14"/>
  <c r="IY184" i="14"/>
  <c r="JG184" i="14"/>
  <c r="JC184" i="14"/>
  <c r="JH184" i="14"/>
  <c r="CE184" i="14"/>
  <c r="IZ184" i="14"/>
  <c r="BN184" i="14"/>
  <c r="JN184" i="14"/>
  <c r="IX184" i="14"/>
  <c r="BO184" i="14"/>
  <c r="BG184" i="14"/>
  <c r="DS184" i="14" s="1"/>
  <c r="DQ184" i="14" s="1"/>
  <c r="DT184" i="14" s="1"/>
  <c r="BL184" i="14"/>
  <c r="JB184" i="14"/>
  <c r="CA184" i="14"/>
  <c r="IU184" i="14"/>
  <c r="IW184" i="14"/>
  <c r="CD184" i="14"/>
  <c r="JF184" i="14"/>
  <c r="BF184" i="14"/>
  <c r="EN184" i="14"/>
  <c r="BM184" i="14"/>
  <c r="JC181" i="14"/>
  <c r="JD181" i="14" s="1"/>
  <c r="IS184" i="14"/>
  <c r="IR184" i="14"/>
  <c r="BT183" i="14"/>
  <c r="BS183" i="14"/>
  <c r="JN181" i="14"/>
  <c r="ER206" i="14" l="1"/>
  <c r="DI203" i="14"/>
  <c r="DK203" i="14" s="1"/>
  <c r="DU203" i="14" s="1"/>
  <c r="A210" i="14"/>
  <c r="BQ210" i="14" s="1"/>
  <c r="BX210" i="14" s="1"/>
  <c r="EQ206" i="14"/>
  <c r="EP206" i="14"/>
  <c r="FN206" i="14"/>
  <c r="CU184" i="14"/>
  <c r="AI207" i="14"/>
  <c r="AG207" i="14"/>
  <c r="AF207" i="14"/>
  <c r="GR207" i="14"/>
  <c r="GV207" i="14"/>
  <c r="GZ207" i="14"/>
  <c r="GU207" i="14"/>
  <c r="GY207" i="14"/>
  <c r="HC207" i="14"/>
  <c r="GT207" i="14"/>
  <c r="GX207" i="14"/>
  <c r="HB207" i="14"/>
  <c r="GS207" i="14"/>
  <c r="GW207" i="14"/>
  <c r="HA207" i="14"/>
  <c r="GQ207" i="14"/>
  <c r="GP207" i="14"/>
  <c r="FM207" i="14"/>
  <c r="EZ207" i="14"/>
  <c r="FK207" i="14"/>
  <c r="FJ207" i="14"/>
  <c r="GO207" i="14"/>
  <c r="FL207" i="14"/>
  <c r="FG207" i="14"/>
  <c r="FB207" i="14"/>
  <c r="FH207" i="14"/>
  <c r="FC207" i="14"/>
  <c r="FA207" i="14"/>
  <c r="FI207" i="14"/>
  <c r="FE207" i="14"/>
  <c r="FD207" i="14"/>
  <c r="EY207" i="14"/>
  <c r="FF207" i="14"/>
  <c r="DD207" i="14"/>
  <c r="DH207" i="14"/>
  <c r="DV207" i="14" s="1"/>
  <c r="CJ207" i="14"/>
  <c r="DH204" i="14"/>
  <c r="DI204" i="14"/>
  <c r="DK204" i="14" s="1"/>
  <c r="DU204" i="14" s="1"/>
  <c r="DG206" i="14"/>
  <c r="DM206" i="14"/>
  <c r="T207" i="14"/>
  <c r="DF207" i="14" s="1"/>
  <c r="HD206" i="14"/>
  <c r="CS184" i="14"/>
  <c r="CT184" i="14"/>
  <c r="JM183" i="14"/>
  <c r="JJ183" i="14"/>
  <c r="JK184" i="14"/>
  <c r="JL184" i="14" s="1"/>
  <c r="JK181" i="14"/>
  <c r="JL181" i="14" s="1"/>
  <c r="JJ181" i="14"/>
  <c r="JI181" i="14" s="1"/>
  <c r="F207" i="14"/>
  <c r="E207" i="14"/>
  <c r="A211" i="14"/>
  <c r="JD184" i="14"/>
  <c r="JI184" i="14"/>
  <c r="GN184" i="14"/>
  <c r="FZ184" i="14"/>
  <c r="BT184" i="14"/>
  <c r="BS184" i="14"/>
  <c r="U184" i="14"/>
  <c r="S210" i="14" l="1"/>
  <c r="F210" i="14" s="1"/>
  <c r="HD207" i="14"/>
  <c r="T210" i="14"/>
  <c r="DF210" i="14" s="1"/>
  <c r="GW210" i="14"/>
  <c r="FM210" i="14"/>
  <c r="FF210" i="14"/>
  <c r="EM210" i="14"/>
  <c r="EO210" i="14"/>
  <c r="DG207" i="14"/>
  <c r="DM207" i="14"/>
  <c r="BQ211" i="14"/>
  <c r="BX211" i="14" s="1"/>
  <c r="FN207" i="14"/>
  <c r="JM181" i="14"/>
  <c r="JJ184" i="14"/>
  <c r="JM184" i="14"/>
  <c r="S211" i="14"/>
  <c r="A212" i="14"/>
  <c r="BQ187" i="14"/>
  <c r="GX210" i="14" l="1"/>
  <c r="FD210" i="14"/>
  <c r="FL210" i="14"/>
  <c r="GU210" i="14"/>
  <c r="EY210" i="14"/>
  <c r="FN210" i="14" s="1"/>
  <c r="CJ210" i="14"/>
  <c r="FE210" i="14"/>
  <c r="GO210" i="14"/>
  <c r="GV210" i="14"/>
  <c r="DH210" i="14"/>
  <c r="DV210" i="14" s="1"/>
  <c r="FI210" i="14"/>
  <c r="FJ210" i="14"/>
  <c r="GR210" i="14"/>
  <c r="GP210" i="14"/>
  <c r="DD210" i="14"/>
  <c r="FA210" i="14"/>
  <c r="FK210" i="14"/>
  <c r="AG210" i="14"/>
  <c r="ER210" i="14"/>
  <c r="FB210" i="14"/>
  <c r="FC210" i="14"/>
  <c r="EZ210" i="14"/>
  <c r="FG210" i="14"/>
  <c r="FH210" i="14"/>
  <c r="HA210" i="14"/>
  <c r="AH210" i="14"/>
  <c r="GS210" i="14"/>
  <c r="HB210" i="14"/>
  <c r="AI210" i="14"/>
  <c r="GT210" i="14"/>
  <c r="HC210" i="14"/>
  <c r="GY210" i="14"/>
  <c r="GZ210" i="14"/>
  <c r="E210" i="14"/>
  <c r="AF210" i="14" s="1"/>
  <c r="BY210" i="14"/>
  <c r="EQ210" i="14"/>
  <c r="EP210" i="14"/>
  <c r="T211" i="14"/>
  <c r="DF211" i="14" s="1"/>
  <c r="BQ212" i="14"/>
  <c r="BX212" i="14" s="1"/>
  <c r="DG210" i="14"/>
  <c r="DM210" i="14"/>
  <c r="AI211" i="14"/>
  <c r="AH211" i="14"/>
  <c r="AG211" i="14"/>
  <c r="GR211" i="14"/>
  <c r="GV211" i="14"/>
  <c r="GZ211" i="14"/>
  <c r="GU211" i="14"/>
  <c r="GY211" i="14"/>
  <c r="HC211" i="14"/>
  <c r="GT211" i="14"/>
  <c r="GX211" i="14"/>
  <c r="HB211" i="14"/>
  <c r="GS211" i="14"/>
  <c r="GW211" i="14"/>
  <c r="HA211" i="14"/>
  <c r="EZ211" i="14"/>
  <c r="FK211" i="14"/>
  <c r="FJ211" i="14"/>
  <c r="GO211" i="14"/>
  <c r="FL211" i="14"/>
  <c r="GP211" i="14"/>
  <c r="FM211" i="14"/>
  <c r="GQ211" i="14"/>
  <c r="FI211" i="14"/>
  <c r="FE211" i="14"/>
  <c r="FD211" i="14"/>
  <c r="EY211" i="14"/>
  <c r="FF211" i="14"/>
  <c r="FG211" i="14"/>
  <c r="FB211" i="14"/>
  <c r="FH211" i="14"/>
  <c r="FC211" i="14"/>
  <c r="FA211" i="14"/>
  <c r="DH211" i="14"/>
  <c r="DV211" i="14" s="1"/>
  <c r="DD211" i="14"/>
  <c r="CJ211" i="14"/>
  <c r="EM211" i="14"/>
  <c r="EO211" i="14"/>
  <c r="EP211" i="14" s="1"/>
  <c r="BX187" i="14"/>
  <c r="ER187" i="14"/>
  <c r="EQ187" i="14"/>
  <c r="EP187" i="14"/>
  <c r="S212" i="14"/>
  <c r="E211" i="14"/>
  <c r="AF211" i="14" s="1"/>
  <c r="F211" i="14"/>
  <c r="W211" i="14" s="1"/>
  <c r="BA211" i="14" s="1"/>
  <c r="U187" i="14"/>
  <c r="BR187" i="14"/>
  <c r="IS187" i="14"/>
  <c r="IR187" i="14"/>
  <c r="GE187" i="14"/>
  <c r="FY187" i="14"/>
  <c r="FP187" i="14"/>
  <c r="GG187" i="14"/>
  <c r="GB187" i="14"/>
  <c r="GA187" i="14"/>
  <c r="FU187" i="14"/>
  <c r="GL187" i="14"/>
  <c r="GC187" i="14"/>
  <c r="FW187" i="14"/>
  <c r="FV187" i="14"/>
  <c r="GM187" i="14"/>
  <c r="FQ187" i="14"/>
  <c r="GH187" i="14"/>
  <c r="FX187" i="14"/>
  <c r="FS187" i="14"/>
  <c r="GJ187" i="14"/>
  <c r="FR187" i="14"/>
  <c r="GI187" i="14"/>
  <c r="GD187" i="14"/>
  <c r="FT187" i="14"/>
  <c r="GK187" i="14"/>
  <c r="FO187" i="14"/>
  <c r="GF187" i="14"/>
  <c r="CE187" i="14"/>
  <c r="IZ187" i="14"/>
  <c r="JB187" i="14"/>
  <c r="W187" i="14"/>
  <c r="BA187" i="14" s="1"/>
  <c r="IU187" i="14" s="1"/>
  <c r="BO187" i="14"/>
  <c r="BC187" i="14"/>
  <c r="CD187" i="14"/>
  <c r="A214" i="14" l="1"/>
  <c r="BQ214" i="14" s="1"/>
  <c r="BX214" i="14" s="1"/>
  <c r="ER211" i="14"/>
  <c r="EQ211" i="14"/>
  <c r="BB211" i="14"/>
  <c r="T212" i="14"/>
  <c r="DF212" i="14" s="1"/>
  <c r="BF212" i="14"/>
  <c r="BC211" i="14"/>
  <c r="BY211" i="14"/>
  <c r="FN211" i="14"/>
  <c r="HD211" i="14"/>
  <c r="AI212" i="14"/>
  <c r="CE212" i="14" s="1"/>
  <c r="AH212" i="14"/>
  <c r="AL212" i="14" s="1"/>
  <c r="EN212" i="14" s="1"/>
  <c r="AG212" i="14"/>
  <c r="AK212" i="14" s="1"/>
  <c r="GR212" i="14"/>
  <c r="GV212" i="14"/>
  <c r="GZ212" i="14"/>
  <c r="GU212" i="14"/>
  <c r="GY212" i="14"/>
  <c r="HC212" i="14"/>
  <c r="GT212" i="14"/>
  <c r="GX212" i="14"/>
  <c r="HB212" i="14"/>
  <c r="GS212" i="14"/>
  <c r="GW212" i="14"/>
  <c r="HA212" i="14"/>
  <c r="GO212" i="14"/>
  <c r="FL212" i="14"/>
  <c r="GP212" i="14"/>
  <c r="FM212" i="14"/>
  <c r="GQ212" i="14"/>
  <c r="EZ212" i="14"/>
  <c r="FK212" i="14"/>
  <c r="FJ212" i="14"/>
  <c r="FF212" i="14"/>
  <c r="FG212" i="14"/>
  <c r="FB212" i="14"/>
  <c r="FH212" i="14"/>
  <c r="FC212" i="14"/>
  <c r="FA212" i="14"/>
  <c r="FI212" i="14"/>
  <c r="FE212" i="14"/>
  <c r="FD212" i="14"/>
  <c r="EY212" i="14"/>
  <c r="DD212" i="14"/>
  <c r="DH212" i="14"/>
  <c r="DV212" i="14" s="1"/>
  <c r="CJ212" i="14"/>
  <c r="EO212" i="14"/>
  <c r="EP212" i="14" s="1"/>
  <c r="EM212" i="14"/>
  <c r="DG211" i="14"/>
  <c r="DM211" i="14"/>
  <c r="CU187" i="14"/>
  <c r="E212" i="14"/>
  <c r="AF212" i="14" s="1"/>
  <c r="AJ212" i="14" s="1"/>
  <c r="F212" i="14"/>
  <c r="W212" i="14" s="1"/>
  <c r="BB212" i="14" s="1"/>
  <c r="CI212" i="14" s="1"/>
  <c r="BB187" i="14"/>
  <c r="FZ187" i="14"/>
  <c r="IS188" i="14"/>
  <c r="IR188" i="14"/>
  <c r="U188" i="14"/>
  <c r="BT187" i="14"/>
  <c r="BS187" i="14"/>
  <c r="GN187" i="14"/>
  <c r="BR188" i="14"/>
  <c r="FT188" i="14"/>
  <c r="GK188" i="14"/>
  <c r="FO188" i="14"/>
  <c r="GF188" i="14"/>
  <c r="GA188" i="14"/>
  <c r="FU188" i="14"/>
  <c r="GL188" i="14"/>
  <c r="FP188" i="14"/>
  <c r="GG188" i="14"/>
  <c r="GB188" i="14"/>
  <c r="FV188" i="14"/>
  <c r="GM188" i="14"/>
  <c r="FQ188" i="14"/>
  <c r="GH188" i="14"/>
  <c r="JB188" i="14"/>
  <c r="BO188" i="14"/>
  <c r="BC188" i="14"/>
  <c r="GC188" i="14"/>
  <c r="FW188" i="14"/>
  <c r="FR188" i="14"/>
  <c r="GI188" i="14"/>
  <c r="GD188" i="14"/>
  <c r="FX188" i="14"/>
  <c r="FS188" i="14"/>
  <c r="GJ188" i="14"/>
  <c r="GE188" i="14"/>
  <c r="FY188" i="14"/>
  <c r="CE188" i="14"/>
  <c r="BB188" i="14"/>
  <c r="CD188" i="14"/>
  <c r="IZ188" i="14"/>
  <c r="ER212" i="14" l="1"/>
  <c r="EQ212" i="14"/>
  <c r="S214" i="14"/>
  <c r="AV214" i="14" s="1"/>
  <c r="A215" i="14"/>
  <c r="BQ215" i="14" s="1"/>
  <c r="BX215" i="14" s="1"/>
  <c r="BA212" i="14"/>
  <c r="CP212" i="14" s="1"/>
  <c r="BC212" i="14"/>
  <c r="CK212" i="14" s="1"/>
  <c r="CU188" i="14"/>
  <c r="DG212" i="14"/>
  <c r="DM212" i="14"/>
  <c r="HD212" i="14"/>
  <c r="AM212" i="14"/>
  <c r="FN212" i="14"/>
  <c r="JJ187" i="14"/>
  <c r="BV187" i="14"/>
  <c r="EV187" i="14" s="1"/>
  <c r="JF187" i="14"/>
  <c r="JG187" i="14"/>
  <c r="JH187" i="14"/>
  <c r="BA188" i="14"/>
  <c r="IU188" i="14" s="1"/>
  <c r="GN188" i="14"/>
  <c r="FZ188" i="14"/>
  <c r="BR189" i="14"/>
  <c r="BW187" i="14"/>
  <c r="BU187" i="14"/>
  <c r="BT188" i="14"/>
  <c r="BS188" i="14"/>
  <c r="GE189" i="14"/>
  <c r="FY189" i="14"/>
  <c r="FT189" i="14"/>
  <c r="GK189" i="14"/>
  <c r="FO189" i="14"/>
  <c r="GF189" i="14"/>
  <c r="GA189" i="14"/>
  <c r="FU189" i="14"/>
  <c r="GL189" i="14"/>
  <c r="FP189" i="14"/>
  <c r="GG189" i="14"/>
  <c r="GB189" i="14"/>
  <c r="FV189" i="14"/>
  <c r="GM189" i="14"/>
  <c r="FQ189" i="14"/>
  <c r="GH189" i="14"/>
  <c r="GC189" i="14"/>
  <c r="FW189" i="14"/>
  <c r="FR189" i="14"/>
  <c r="GI189" i="14"/>
  <c r="GD189" i="14"/>
  <c r="FX189" i="14"/>
  <c r="FS189" i="14"/>
  <c r="GJ189" i="14"/>
  <c r="CD189" i="14"/>
  <c r="IZ189" i="14"/>
  <c r="IS189" i="14"/>
  <c r="IR189" i="14"/>
  <c r="CP214" i="14" l="1"/>
  <c r="DO214" i="14"/>
  <c r="DX214" i="14"/>
  <c r="FE214" i="14"/>
  <c r="S215" i="14"/>
  <c r="AK215" i="14" s="1"/>
  <c r="CO214" i="14"/>
  <c r="FC214" i="14"/>
  <c r="FL214" i="14"/>
  <c r="EZ214" i="14"/>
  <c r="HA214" i="14"/>
  <c r="GX214" i="14"/>
  <c r="AF214" i="14"/>
  <c r="EM214" i="14"/>
  <c r="CI214" i="14"/>
  <c r="DD214" i="14"/>
  <c r="EA214" i="14" s="1"/>
  <c r="DV214" i="14"/>
  <c r="EQ214" i="14"/>
  <c r="FI214" i="14"/>
  <c r="FH214" i="14"/>
  <c r="GO214" i="14"/>
  <c r="GQ214" i="14"/>
  <c r="GW214" i="14"/>
  <c r="GY214" i="14"/>
  <c r="AI214" i="14"/>
  <c r="CJ214" i="14"/>
  <c r="BY214" i="14"/>
  <c r="DN214" i="14"/>
  <c r="FF214" i="14"/>
  <c r="FD214" i="14"/>
  <c r="FA214" i="14"/>
  <c r="FG214" i="14"/>
  <c r="FK214" i="14"/>
  <c r="GP214" i="14"/>
  <c r="HB214" i="14"/>
  <c r="GR214" i="14"/>
  <c r="T214" i="14"/>
  <c r="DF214" i="14" s="1"/>
  <c r="EO214" i="14"/>
  <c r="CK214" i="14"/>
  <c r="DC214" i="14"/>
  <c r="ER214" i="14"/>
  <c r="EY214" i="14"/>
  <c r="EP214" i="14"/>
  <c r="FB214" i="14"/>
  <c r="FJ214" i="14"/>
  <c r="FM214" i="14"/>
  <c r="GS214" i="14"/>
  <c r="GU214" i="14"/>
  <c r="HC214" i="14"/>
  <c r="GV214" i="14"/>
  <c r="AH214" i="14"/>
  <c r="E214" i="14"/>
  <c r="GT214" i="14"/>
  <c r="GZ214" i="14"/>
  <c r="AG214" i="14"/>
  <c r="F214" i="14"/>
  <c r="A216" i="14"/>
  <c r="S216" i="14" s="1"/>
  <c r="AV216" i="14" s="1"/>
  <c r="T215" i="14"/>
  <c r="DF215" i="14" s="1"/>
  <c r="BG212" i="14"/>
  <c r="DS212" i="14" s="1"/>
  <c r="CU189" i="14"/>
  <c r="EM215" i="14"/>
  <c r="EO215" i="14"/>
  <c r="JJ188" i="14"/>
  <c r="BV188" i="14"/>
  <c r="EV188" i="14" s="1"/>
  <c r="JK187" i="14"/>
  <c r="JL187" i="14" s="1"/>
  <c r="JI187" i="14"/>
  <c r="JG188" i="14"/>
  <c r="JH188" i="14"/>
  <c r="JF188" i="14"/>
  <c r="JC187" i="14"/>
  <c r="JD187" i="14" s="1"/>
  <c r="JN187" i="14"/>
  <c r="BC189" i="14"/>
  <c r="JB189" i="14"/>
  <c r="BB189" i="14"/>
  <c r="BA189" i="14"/>
  <c r="IU189" i="14" s="1"/>
  <c r="BW188" i="14"/>
  <c r="BU188" i="14"/>
  <c r="U189" i="14"/>
  <c r="FZ189" i="14"/>
  <c r="JE187" i="14"/>
  <c r="BT189" i="14"/>
  <c r="BS189" i="14"/>
  <c r="GN189" i="14"/>
  <c r="FD215" i="14" l="1"/>
  <c r="GW215" i="14"/>
  <c r="FL215" i="14"/>
  <c r="GV215" i="14"/>
  <c r="AJ215" i="14"/>
  <c r="CJ215" i="14"/>
  <c r="FB215" i="14"/>
  <c r="BY215" i="14"/>
  <c r="EQ215" i="14"/>
  <c r="GQ215" i="14"/>
  <c r="AG215" i="14"/>
  <c r="CP215" i="14"/>
  <c r="EY215" i="14"/>
  <c r="FN215" i="14" s="1"/>
  <c r="HA215" i="14"/>
  <c r="AN215" i="14"/>
  <c r="CF215" i="14" s="1"/>
  <c r="CG215" i="14" s="1"/>
  <c r="CO215" i="14"/>
  <c r="FE215" i="14"/>
  <c r="GS215" i="14"/>
  <c r="AI215" i="14"/>
  <c r="DO215" i="14"/>
  <c r="FH215" i="14"/>
  <c r="GY215" i="14"/>
  <c r="DV215" i="14"/>
  <c r="FM215" i="14"/>
  <c r="GU215" i="14"/>
  <c r="DD215" i="14"/>
  <c r="DG215" i="14" s="1"/>
  <c r="GP215" i="14"/>
  <c r="GZ215" i="14"/>
  <c r="F215" i="14"/>
  <c r="CI215" i="14"/>
  <c r="FG215" i="14"/>
  <c r="FI215" i="14"/>
  <c r="GO215" i="14"/>
  <c r="HD215" i="14" s="1"/>
  <c r="HB215" i="14"/>
  <c r="GR215" i="14"/>
  <c r="E215" i="14"/>
  <c r="CK215" i="14"/>
  <c r="ER215" i="14"/>
  <c r="EP215" i="14"/>
  <c r="FJ215" i="14"/>
  <c r="GX215" i="14"/>
  <c r="AL215" i="14"/>
  <c r="W215" i="14"/>
  <c r="DC215" i="14"/>
  <c r="FF215" i="14"/>
  <c r="FA215" i="14"/>
  <c r="FK215" i="14"/>
  <c r="GT215" i="14"/>
  <c r="AF215" i="14"/>
  <c r="AV215" i="14"/>
  <c r="DN215" i="14"/>
  <c r="DX215" i="14"/>
  <c r="FC215" i="14"/>
  <c r="EZ215" i="14"/>
  <c r="HC215" i="14"/>
  <c r="AM215" i="14"/>
  <c r="AH215" i="14"/>
  <c r="DP214" i="14"/>
  <c r="DE214" i="14"/>
  <c r="DI214" i="14" s="1"/>
  <c r="DM214" i="14"/>
  <c r="EE214" i="14" s="1"/>
  <c r="DG214" i="14"/>
  <c r="DR214" i="14"/>
  <c r="ET214" i="14"/>
  <c r="FN214" i="14"/>
  <c r="HD214" i="14"/>
  <c r="BQ216" i="14"/>
  <c r="BX216" i="14" s="1"/>
  <c r="DH214" i="14"/>
  <c r="A217" i="14"/>
  <c r="BQ217" i="14" s="1"/>
  <c r="BX217" i="14" s="1"/>
  <c r="AW215" i="14"/>
  <c r="AI216" i="14"/>
  <c r="CE216" i="14" s="1"/>
  <c r="AM216" i="14"/>
  <c r="AH216" i="14"/>
  <c r="AL216" i="14"/>
  <c r="EN216" i="14" s="1"/>
  <c r="AG216" i="14"/>
  <c r="AK216" i="14"/>
  <c r="AF216" i="14"/>
  <c r="AJ216" i="14"/>
  <c r="AN216" i="14"/>
  <c r="GR216" i="14"/>
  <c r="GV216" i="14"/>
  <c r="GZ216" i="14"/>
  <c r="GU216" i="14"/>
  <c r="GY216" i="14"/>
  <c r="HC216" i="14"/>
  <c r="GT216" i="14"/>
  <c r="GX216" i="14"/>
  <c r="HB216" i="14"/>
  <c r="GS216" i="14"/>
  <c r="GW216" i="14"/>
  <c r="HA216" i="14"/>
  <c r="EZ216" i="14"/>
  <c r="FK216" i="14"/>
  <c r="FJ216" i="14"/>
  <c r="GO216" i="14"/>
  <c r="FL216" i="14"/>
  <c r="GP216" i="14"/>
  <c r="FM216" i="14"/>
  <c r="GQ216" i="14"/>
  <c r="FI216" i="14"/>
  <c r="FE216" i="14"/>
  <c r="FD216" i="14"/>
  <c r="EY216" i="14"/>
  <c r="EQ216" i="14"/>
  <c r="DX216" i="14"/>
  <c r="FF216" i="14"/>
  <c r="ER216" i="14"/>
  <c r="FG216" i="14"/>
  <c r="FB216" i="14"/>
  <c r="FH216" i="14"/>
  <c r="FC216" i="14"/>
  <c r="FA216" i="14"/>
  <c r="EP216" i="14"/>
  <c r="DV216" i="14"/>
  <c r="DO216" i="14"/>
  <c r="DN216" i="14"/>
  <c r="ET216" i="14" s="1"/>
  <c r="EW216" i="14" s="1"/>
  <c r="EX216" i="14" s="1"/>
  <c r="DC216" i="14"/>
  <c r="DD216" i="14"/>
  <c r="CI216" i="14"/>
  <c r="CO216" i="14"/>
  <c r="CJ216" i="14"/>
  <c r="CP216" i="14"/>
  <c r="CK216" i="14"/>
  <c r="EM216" i="14"/>
  <c r="EO216" i="14"/>
  <c r="DM215" i="14"/>
  <c r="EE215" i="14" s="1"/>
  <c r="T216" i="14"/>
  <c r="DF216" i="14" s="1"/>
  <c r="JJ189" i="14"/>
  <c r="BV189" i="14"/>
  <c r="EV189" i="14" s="1"/>
  <c r="JK188" i="14"/>
  <c r="JL188" i="14" s="1"/>
  <c r="JM187" i="14"/>
  <c r="JI188" i="14"/>
  <c r="W216" i="14"/>
  <c r="F216" i="14"/>
  <c r="E216" i="14"/>
  <c r="JN188" i="14"/>
  <c r="JC188" i="14"/>
  <c r="JD188" i="14" s="1"/>
  <c r="JE188" i="14"/>
  <c r="BQ192" i="14"/>
  <c r="BX192" i="14" s="1"/>
  <c r="BW189" i="14"/>
  <c r="BU189" i="14"/>
  <c r="JH189" i="14" s="1"/>
  <c r="ET215" i="14" l="1"/>
  <c r="DE215" i="14"/>
  <c r="DP215" i="14"/>
  <c r="DR215" i="14"/>
  <c r="EA215" i="14"/>
  <c r="DK214" i="14"/>
  <c r="DU214" i="14" s="1"/>
  <c r="S217" i="14"/>
  <c r="AV217" i="14" s="1"/>
  <c r="CL215" i="14"/>
  <c r="CW215" i="14" s="1"/>
  <c r="AS215" i="14" s="1"/>
  <c r="A218" i="14"/>
  <c r="BQ218" i="14" s="1"/>
  <c r="BX218" i="14" s="1"/>
  <c r="CF216" i="14"/>
  <c r="CG216" i="14" s="1"/>
  <c r="AW216" i="14"/>
  <c r="AY215" i="14"/>
  <c r="AX215" i="14"/>
  <c r="FN216" i="14"/>
  <c r="HD216" i="14"/>
  <c r="CM215" i="14"/>
  <c r="CX215" i="14" s="1"/>
  <c r="CH215" i="14"/>
  <c r="CN215" i="14" s="1"/>
  <c r="CY215" i="14" s="1"/>
  <c r="DI215" i="14"/>
  <c r="DK215" i="14" s="1"/>
  <c r="DU215" i="14" s="1"/>
  <c r="DH215" i="14"/>
  <c r="EA216" i="14"/>
  <c r="DR216" i="14"/>
  <c r="DG216" i="14"/>
  <c r="DE216" i="14"/>
  <c r="DP216" i="14"/>
  <c r="DM216" i="14"/>
  <c r="EE216" i="14" s="1"/>
  <c r="JM188" i="14"/>
  <c r="JN189" i="14"/>
  <c r="JC189" i="14"/>
  <c r="JD189" i="14" s="1"/>
  <c r="JG189" i="14"/>
  <c r="JN192" i="14"/>
  <c r="IX192" i="14"/>
  <c r="BC192" i="14"/>
  <c r="GB192" i="14"/>
  <c r="FV192" i="14"/>
  <c r="GM192" i="14"/>
  <c r="FQ192" i="14"/>
  <c r="GH192" i="14"/>
  <c r="FX192" i="14"/>
  <c r="FW192" i="14"/>
  <c r="FR192" i="14"/>
  <c r="GI192" i="14"/>
  <c r="GD192" i="14"/>
  <c r="FT192" i="14"/>
  <c r="GK192" i="14"/>
  <c r="FS192" i="14"/>
  <c r="GJ192" i="14"/>
  <c r="GE192" i="14"/>
  <c r="FY192" i="14"/>
  <c r="FP192" i="14"/>
  <c r="GG192" i="14"/>
  <c r="FO192" i="14"/>
  <c r="GF192" i="14"/>
  <c r="GA192" i="14"/>
  <c r="FU192" i="14"/>
  <c r="GL192" i="14"/>
  <c r="GC192" i="14"/>
  <c r="JC192" i="14"/>
  <c r="CE192" i="14"/>
  <c r="JG192" i="14"/>
  <c r="JF192" i="14"/>
  <c r="CA192" i="14"/>
  <c r="BO192" i="14"/>
  <c r="CD192" i="14"/>
  <c r="JB192" i="14"/>
  <c r="IW192" i="14"/>
  <c r="IY192" i="14"/>
  <c r="W192" i="14"/>
  <c r="BB192" i="14" s="1"/>
  <c r="JH192" i="14"/>
  <c r="IZ192" i="14"/>
  <c r="BA192" i="14"/>
  <c r="AN192" i="14"/>
  <c r="AW192" i="14" s="1"/>
  <c r="IS192" i="14"/>
  <c r="IR192" i="14"/>
  <c r="JF189" i="14"/>
  <c r="JE189" i="14"/>
  <c r="BR192" i="14"/>
  <c r="E217" i="14" l="1"/>
  <c r="CK217" i="14"/>
  <c r="DV217" i="14"/>
  <c r="FA217" i="14"/>
  <c r="FG217" i="14"/>
  <c r="DD217" i="14"/>
  <c r="DE217" i="14" s="1"/>
  <c r="FK217" i="14"/>
  <c r="EO217" i="14"/>
  <c r="FD217" i="14"/>
  <c r="GP217" i="14"/>
  <c r="GW217" i="14"/>
  <c r="GT217" i="14"/>
  <c r="GZ217" i="14"/>
  <c r="AF217" i="14"/>
  <c r="AJ217" i="14"/>
  <c r="F217" i="14"/>
  <c r="T217" i="14"/>
  <c r="DF217" i="14" s="1"/>
  <c r="BY217" i="14"/>
  <c r="CO217" i="14"/>
  <c r="DO217" i="14"/>
  <c r="EY217" i="14"/>
  <c r="EP217" i="14"/>
  <c r="FB217" i="14"/>
  <c r="FJ217" i="14"/>
  <c r="FM217" i="14"/>
  <c r="HA217" i="14"/>
  <c r="GX217" i="14"/>
  <c r="GU217" i="14"/>
  <c r="AL217" i="14"/>
  <c r="AN217" i="14"/>
  <c r="CF217" i="14" s="1"/>
  <c r="CL217" i="14" s="1"/>
  <c r="CW217" i="14" s="1"/>
  <c r="AS217" i="14" s="1"/>
  <c r="CI217" i="14"/>
  <c r="CJ217" i="14"/>
  <c r="DN217" i="14"/>
  <c r="EQ217" i="14"/>
  <c r="FI217" i="14"/>
  <c r="FH217" i="14"/>
  <c r="FF217" i="14"/>
  <c r="GQ217" i="14"/>
  <c r="GO217" i="14"/>
  <c r="HB217" i="14"/>
  <c r="GY217" i="14"/>
  <c r="GR217" i="14"/>
  <c r="AG217" i="14"/>
  <c r="W217" i="14"/>
  <c r="EM217" i="14"/>
  <c r="CP217" i="14"/>
  <c r="DC217" i="14"/>
  <c r="DX217" i="14"/>
  <c r="FE217" i="14"/>
  <c r="FC217" i="14"/>
  <c r="ER217" i="14"/>
  <c r="EZ217" i="14"/>
  <c r="FL217" i="14"/>
  <c r="GS217" i="14"/>
  <c r="HC217" i="14"/>
  <c r="GV217" i="14"/>
  <c r="AM217" i="14"/>
  <c r="AH217" i="14"/>
  <c r="AK217" i="14"/>
  <c r="CL216" i="14"/>
  <c r="CW216" i="14" s="1"/>
  <c r="AS216" i="14" s="1"/>
  <c r="AI217" i="14"/>
  <c r="S218" i="14"/>
  <c r="AH218" i="14" s="1"/>
  <c r="A219" i="14"/>
  <c r="BQ219" i="14" s="1"/>
  <c r="BX219" i="14" s="1"/>
  <c r="AX216" i="14"/>
  <c r="AY216" i="14"/>
  <c r="AT215" i="14"/>
  <c r="AQ215" i="14"/>
  <c r="AR215" i="14"/>
  <c r="AU215" i="14"/>
  <c r="DI216" i="14"/>
  <c r="DK216" i="14" s="1"/>
  <c r="DU216" i="14" s="1"/>
  <c r="DQ216" i="14" s="1"/>
  <c r="DT216" i="14" s="1"/>
  <c r="DH216" i="14"/>
  <c r="CU192" i="14"/>
  <c r="CM216" i="14"/>
  <c r="CX216" i="14" s="1"/>
  <c r="CH216" i="14"/>
  <c r="CN216" i="14" s="1"/>
  <c r="CY216" i="14" s="1"/>
  <c r="CF192" i="14"/>
  <c r="CV192" i="14"/>
  <c r="JK189" i="14"/>
  <c r="JL189" i="14" s="1"/>
  <c r="JK192" i="14"/>
  <c r="JM192" i="14" s="1"/>
  <c r="JD192" i="14"/>
  <c r="BT192" i="14"/>
  <c r="BS192" i="14"/>
  <c r="JI189" i="14"/>
  <c r="FY193" i="14"/>
  <c r="FT193" i="14"/>
  <c r="GK193" i="14"/>
  <c r="FO193" i="14"/>
  <c r="GF193" i="14"/>
  <c r="GE193" i="14"/>
  <c r="FU193" i="14"/>
  <c r="GL193" i="14"/>
  <c r="FP193" i="14"/>
  <c r="GG193" i="14"/>
  <c r="GB193" i="14"/>
  <c r="GA193" i="14"/>
  <c r="FQ193" i="14"/>
  <c r="GH193" i="14"/>
  <c r="GC193" i="14"/>
  <c r="FW193" i="14"/>
  <c r="FV193" i="14"/>
  <c r="GM193" i="14"/>
  <c r="BC193" i="14"/>
  <c r="GD193" i="14"/>
  <c r="FX193" i="14"/>
  <c r="FS193" i="14"/>
  <c r="GJ193" i="14"/>
  <c r="FR193" i="14"/>
  <c r="GI193" i="14"/>
  <c r="IR193" i="14"/>
  <c r="IS193" i="14" s="1"/>
  <c r="CD193" i="14"/>
  <c r="IZ193" i="14"/>
  <c r="CE193" i="14"/>
  <c r="U192" i="14"/>
  <c r="JI192" i="14"/>
  <c r="BR193" i="14"/>
  <c r="X192" i="14"/>
  <c r="AZ192" i="14" s="1"/>
  <c r="IU192" i="14" s="1"/>
  <c r="GN192" i="14"/>
  <c r="FZ192" i="14"/>
  <c r="EA217" i="14" l="1"/>
  <c r="AW217" i="14"/>
  <c r="AX217" i="14" s="1"/>
  <c r="DR217" i="14"/>
  <c r="ET217" i="14"/>
  <c r="DP217" i="14"/>
  <c r="FD218" i="14"/>
  <c r="DM217" i="14"/>
  <c r="EE217" i="14" s="1"/>
  <c r="DG217" i="14"/>
  <c r="AK218" i="14"/>
  <c r="HD217" i="14"/>
  <c r="FN217" i="14"/>
  <c r="FG218" i="14"/>
  <c r="CJ218" i="14"/>
  <c r="GP218" i="14"/>
  <c r="DN218" i="14"/>
  <c r="GY218" i="14"/>
  <c r="S219" i="14"/>
  <c r="EZ219" i="14" s="1"/>
  <c r="EO218" i="14"/>
  <c r="DD218" i="14"/>
  <c r="DP218" i="14" s="1"/>
  <c r="EQ218" i="14"/>
  <c r="FH218" i="14"/>
  <c r="GQ218" i="14"/>
  <c r="GT218" i="14"/>
  <c r="AJ218" i="14"/>
  <c r="W218" i="14"/>
  <c r="CK218" i="14"/>
  <c r="FF218" i="14"/>
  <c r="FA218" i="14"/>
  <c r="FK218" i="14"/>
  <c r="HB218" i="14"/>
  <c r="GR218" i="14"/>
  <c r="AM218" i="14"/>
  <c r="T218" i="14"/>
  <c r="DF218" i="14" s="1"/>
  <c r="F218" i="14"/>
  <c r="CI218" i="14"/>
  <c r="DV218" i="14"/>
  <c r="FI218" i="14"/>
  <c r="GO218" i="14"/>
  <c r="GW218" i="14"/>
  <c r="GZ218" i="14"/>
  <c r="AL218" i="14"/>
  <c r="CO218" i="14"/>
  <c r="CP218" i="14"/>
  <c r="DO218" i="14"/>
  <c r="DX218" i="14"/>
  <c r="FE218" i="14"/>
  <c r="FC218" i="14"/>
  <c r="FL218" i="14"/>
  <c r="EZ218" i="14"/>
  <c r="HA218" i="14"/>
  <c r="GX218" i="14"/>
  <c r="GU218" i="14"/>
  <c r="AN218" i="14"/>
  <c r="CF218" i="14" s="1"/>
  <c r="CG218" i="14" s="1"/>
  <c r="AG218" i="14"/>
  <c r="AI218" i="14"/>
  <c r="AV218" i="14"/>
  <c r="E218" i="14"/>
  <c r="EM218" i="14"/>
  <c r="BY218" i="14"/>
  <c r="DC218" i="14"/>
  <c r="ER218" i="14"/>
  <c r="EY218" i="14"/>
  <c r="EP218" i="14"/>
  <c r="FB218" i="14"/>
  <c r="FJ218" i="14"/>
  <c r="FM218" i="14"/>
  <c r="GS218" i="14"/>
  <c r="HC218" i="14"/>
  <c r="GV218" i="14"/>
  <c r="AF218" i="14"/>
  <c r="A221" i="14"/>
  <c r="BQ221" i="14" s="1"/>
  <c r="BX221" i="14" s="1"/>
  <c r="CG217" i="14"/>
  <c r="CH217" i="14" s="1"/>
  <c r="CN217" i="14" s="1"/>
  <c r="CY217" i="14" s="1"/>
  <c r="T219" i="14"/>
  <c r="DF219" i="14" s="1"/>
  <c r="AT216" i="14"/>
  <c r="AQ216" i="14"/>
  <c r="AR216" i="14"/>
  <c r="AU216" i="14"/>
  <c r="CG192" i="14"/>
  <c r="CL192" i="14"/>
  <c r="CW192" i="14" s="1"/>
  <c r="AS192" i="14" s="1"/>
  <c r="CU193" i="14"/>
  <c r="DI217" i="14"/>
  <c r="DH217" i="14"/>
  <c r="DG218" i="14"/>
  <c r="DM218" i="14"/>
  <c r="EE218" i="14" s="1"/>
  <c r="CT192" i="14"/>
  <c r="CS192" i="14"/>
  <c r="AJ219" i="14"/>
  <c r="FD219" i="14"/>
  <c r="EO219" i="14"/>
  <c r="JM189" i="14"/>
  <c r="JL192" i="14"/>
  <c r="JJ192" i="14"/>
  <c r="BV192" i="14"/>
  <c r="EV192" i="14" s="1"/>
  <c r="EW192" i="14" s="1"/>
  <c r="EX192" i="14" s="1"/>
  <c r="AL192" i="14"/>
  <c r="EN192" i="14" s="1"/>
  <c r="BL192" i="14"/>
  <c r="BF192" i="14"/>
  <c r="BG192" i="14" s="1"/>
  <c r="DS192" i="14" s="1"/>
  <c r="DQ192" i="14" s="1"/>
  <c r="DT192" i="14" s="1"/>
  <c r="AM192" i="14"/>
  <c r="AJ192" i="14"/>
  <c r="AK192" i="14"/>
  <c r="JB193" i="14"/>
  <c r="U194" i="14"/>
  <c r="BT193" i="14"/>
  <c r="BS193" i="14"/>
  <c r="BW192" i="14"/>
  <c r="BU192" i="14"/>
  <c r="U193" i="14"/>
  <c r="BR194" i="14"/>
  <c r="AY192" i="14"/>
  <c r="AX192" i="14"/>
  <c r="FZ193" i="14"/>
  <c r="GC194" i="14"/>
  <c r="FW194" i="14"/>
  <c r="FV194" i="14"/>
  <c r="GM194" i="14"/>
  <c r="FQ194" i="14"/>
  <c r="GH194" i="14"/>
  <c r="FX194" i="14"/>
  <c r="FS194" i="14"/>
  <c r="GJ194" i="14"/>
  <c r="FR194" i="14"/>
  <c r="GI194" i="14"/>
  <c r="GD194" i="14"/>
  <c r="FT194" i="14"/>
  <c r="GK194" i="14"/>
  <c r="FO194" i="14"/>
  <c r="GF194" i="14"/>
  <c r="GE194" i="14"/>
  <c r="FY194" i="14"/>
  <c r="FP194" i="14"/>
  <c r="GG194" i="14"/>
  <c r="GB194" i="14"/>
  <c r="GA194" i="14"/>
  <c r="FU194" i="14"/>
  <c r="GL194" i="14"/>
  <c r="BA194" i="14"/>
  <c r="BO194" i="14"/>
  <c r="BC194" i="14"/>
  <c r="CE194" i="14"/>
  <c r="IZ194" i="14"/>
  <c r="CD194" i="14"/>
  <c r="GN193" i="14"/>
  <c r="AY217" i="14" l="1"/>
  <c r="GP219" i="14"/>
  <c r="FK219" i="14"/>
  <c r="DK217" i="14"/>
  <c r="DU217" i="14" s="1"/>
  <c r="FF219" i="14"/>
  <c r="AF219" i="14"/>
  <c r="FA219" i="14"/>
  <c r="CO219" i="14"/>
  <c r="GW219" i="14"/>
  <c r="DC219" i="14"/>
  <c r="GT219" i="14"/>
  <c r="DD219" i="14"/>
  <c r="DG219" i="14" s="1"/>
  <c r="GZ219" i="14"/>
  <c r="ET218" i="14"/>
  <c r="E219" i="14"/>
  <c r="GY219" i="14"/>
  <c r="F219" i="14"/>
  <c r="EM219" i="14"/>
  <c r="CI219" i="14"/>
  <c r="FB219" i="14"/>
  <c r="DX219" i="14"/>
  <c r="FE219" i="14"/>
  <c r="FC219" i="14"/>
  <c r="FL219" i="14"/>
  <c r="GS219" i="14"/>
  <c r="HC219" i="14"/>
  <c r="GV219" i="14"/>
  <c r="AM219" i="14"/>
  <c r="AH219" i="14"/>
  <c r="CP219" i="14"/>
  <c r="BY219" i="14"/>
  <c r="DO219" i="14"/>
  <c r="FG219" i="14"/>
  <c r="EQ219" i="14"/>
  <c r="FI219" i="14"/>
  <c r="FH219" i="14"/>
  <c r="GO219" i="14"/>
  <c r="GQ219" i="14"/>
  <c r="HB219" i="14"/>
  <c r="GR219" i="14"/>
  <c r="AG219" i="14"/>
  <c r="AK219" i="14"/>
  <c r="W219" i="14"/>
  <c r="CJ219" i="14"/>
  <c r="CK219" i="14"/>
  <c r="DV219" i="14"/>
  <c r="ER219" i="14"/>
  <c r="EY219" i="14"/>
  <c r="EP219" i="14"/>
  <c r="FM219" i="14"/>
  <c r="FJ219" i="14"/>
  <c r="HA219" i="14"/>
  <c r="GX219" i="14"/>
  <c r="GU219" i="14"/>
  <c r="AL219" i="14"/>
  <c r="AN219" i="14"/>
  <c r="CF219" i="14" s="1"/>
  <c r="CL219" i="14" s="1"/>
  <c r="CW219" i="14" s="1"/>
  <c r="AS219" i="14" s="1"/>
  <c r="AI219" i="14"/>
  <c r="AV219" i="14"/>
  <c r="DN219" i="14"/>
  <c r="DR218" i="14"/>
  <c r="EA218" i="14"/>
  <c r="DE218" i="14"/>
  <c r="DH218" i="14" s="1"/>
  <c r="AW218" i="14"/>
  <c r="AY218" i="14" s="1"/>
  <c r="HD218" i="14"/>
  <c r="FN218" i="14"/>
  <c r="S221" i="14"/>
  <c r="AG221" i="14" s="1"/>
  <c r="A224" i="14"/>
  <c r="BQ224" i="14" s="1"/>
  <c r="BX224" i="14" s="1"/>
  <c r="CL218" i="14"/>
  <c r="CW218" i="14" s="1"/>
  <c r="AS218" i="14" s="1"/>
  <c r="CM217" i="14"/>
  <c r="CX217" i="14" s="1"/>
  <c r="AQ217" i="14" s="1"/>
  <c r="AR217" i="14"/>
  <c r="AU217" i="14"/>
  <c r="CH192" i="14"/>
  <c r="CN192" i="14" s="1"/>
  <c r="CY192" i="14" s="1"/>
  <c r="CM192" i="14"/>
  <c r="CX192" i="14" s="1"/>
  <c r="CU194" i="14"/>
  <c r="CM218" i="14"/>
  <c r="CX218" i="14" s="1"/>
  <c r="CH218" i="14"/>
  <c r="CN218" i="14" s="1"/>
  <c r="CY218" i="14" s="1"/>
  <c r="JJ193" i="14"/>
  <c r="BV193" i="14"/>
  <c r="EV193" i="14" s="1"/>
  <c r="EW193" i="14" s="1"/>
  <c r="EX193" i="14" s="1"/>
  <c r="BJ192" i="14"/>
  <c r="BN192" i="14" s="1"/>
  <c r="BM192" i="14"/>
  <c r="BP192" i="14"/>
  <c r="JB194" i="14"/>
  <c r="BB194" i="14"/>
  <c r="BB193" i="14"/>
  <c r="BA193" i="14"/>
  <c r="JE192" i="14"/>
  <c r="AP192" i="14"/>
  <c r="BU193" i="14"/>
  <c r="BW193" i="14"/>
  <c r="GN194" i="14"/>
  <c r="IR194" i="14"/>
  <c r="IS194" i="14" s="1"/>
  <c r="BS194" i="14"/>
  <c r="BT194" i="14"/>
  <c r="FZ194" i="14"/>
  <c r="DE219" i="14" l="1"/>
  <c r="DR219" i="14"/>
  <c r="DP219" i="14"/>
  <c r="ET219" i="14"/>
  <c r="EA219" i="14"/>
  <c r="DM219" i="14"/>
  <c r="EE219" i="14" s="1"/>
  <c r="GS221" i="14"/>
  <c r="S224" i="14"/>
  <c r="AV224" i="14" s="1"/>
  <c r="DX221" i="14"/>
  <c r="FN219" i="14"/>
  <c r="HD219" i="14"/>
  <c r="AW219" i="14"/>
  <c r="AX219" i="14" s="1"/>
  <c r="CJ221" i="14"/>
  <c r="DI218" i="14"/>
  <c r="DK218" i="14" s="1"/>
  <c r="DU218" i="14" s="1"/>
  <c r="EO221" i="14"/>
  <c r="FB221" i="14"/>
  <c r="FK221" i="14"/>
  <c r="AH221" i="14"/>
  <c r="DC221" i="14"/>
  <c r="FE221" i="14"/>
  <c r="HC221" i="14"/>
  <c r="EP221" i="14"/>
  <c r="GP221" i="14"/>
  <c r="GV221" i="14"/>
  <c r="AX218" i="14"/>
  <c r="BY221" i="14"/>
  <c r="CO221" i="14"/>
  <c r="DN221" i="14"/>
  <c r="FA221" i="14"/>
  <c r="FG221" i="14"/>
  <c r="EQ221" i="14"/>
  <c r="FI221" i="14"/>
  <c r="FL221" i="14"/>
  <c r="EZ221" i="14"/>
  <c r="HB221" i="14"/>
  <c r="GY221" i="14"/>
  <c r="GR221" i="14"/>
  <c r="AI221" i="14"/>
  <c r="T221" i="14"/>
  <c r="DF221" i="14" s="1"/>
  <c r="CK221" i="14"/>
  <c r="CI221" i="14"/>
  <c r="DO221" i="14"/>
  <c r="FC221" i="14"/>
  <c r="ER221" i="14"/>
  <c r="EY221" i="14"/>
  <c r="GQ221" i="14"/>
  <c r="GO221" i="14"/>
  <c r="HA221" i="14"/>
  <c r="GX221" i="14"/>
  <c r="GU221" i="14"/>
  <c r="AF221" i="14"/>
  <c r="EM221" i="14"/>
  <c r="CP221" i="14"/>
  <c r="DD221" i="14"/>
  <c r="DR221" i="14" s="1"/>
  <c r="DV221" i="14"/>
  <c r="FH221" i="14"/>
  <c r="FF221" i="14"/>
  <c r="FD221" i="14"/>
  <c r="FM221" i="14"/>
  <c r="FJ221" i="14"/>
  <c r="GW221" i="14"/>
  <c r="GT221" i="14"/>
  <c r="GZ221" i="14"/>
  <c r="AV221" i="14"/>
  <c r="E221" i="14"/>
  <c r="F221" i="14"/>
  <c r="A225" i="14"/>
  <c r="BQ225" i="14" s="1"/>
  <c r="BX225" i="14" s="1"/>
  <c r="AT217" i="14"/>
  <c r="CG219" i="14"/>
  <c r="CM219" i="14" s="1"/>
  <c r="CX219" i="14" s="1"/>
  <c r="AR192" i="14"/>
  <c r="AU192" i="14"/>
  <c r="AQ192" i="14"/>
  <c r="AT192" i="14"/>
  <c r="AR218" i="14"/>
  <c r="AU218" i="14"/>
  <c r="AQ218" i="14"/>
  <c r="AT218" i="14"/>
  <c r="DH219" i="14"/>
  <c r="DI219" i="14"/>
  <c r="DK219" i="14" s="1"/>
  <c r="DU219" i="14" s="1"/>
  <c r="EM224" i="14"/>
  <c r="EO224" i="14"/>
  <c r="T224" i="14"/>
  <c r="DF224" i="14" s="1"/>
  <c r="JJ194" i="14"/>
  <c r="BV194" i="14"/>
  <c r="EV194" i="14" s="1"/>
  <c r="EW194" i="14" s="1"/>
  <c r="EX194" i="14" s="1"/>
  <c r="JE193" i="14"/>
  <c r="JN193" i="14"/>
  <c r="JC193" i="14"/>
  <c r="JD193" i="14" s="1"/>
  <c r="JH193" i="14"/>
  <c r="JG193" i="14"/>
  <c r="JF193" i="14"/>
  <c r="BW194" i="14"/>
  <c r="BU194" i="14"/>
  <c r="BR196" i="14"/>
  <c r="IS196" i="14"/>
  <c r="IR196" i="14"/>
  <c r="FV196" i="14"/>
  <c r="GM196" i="14"/>
  <c r="FQ196" i="14"/>
  <c r="GH196" i="14"/>
  <c r="GC196" i="14"/>
  <c r="FW196" i="14"/>
  <c r="BC196" i="14"/>
  <c r="FR196" i="14"/>
  <c r="GI196" i="14"/>
  <c r="GD196" i="14"/>
  <c r="FX196" i="14"/>
  <c r="FS196" i="14"/>
  <c r="GJ196" i="14"/>
  <c r="CD196" i="14"/>
  <c r="CE196" i="14"/>
  <c r="GE196" i="14"/>
  <c r="FY196" i="14"/>
  <c r="FT196" i="14"/>
  <c r="GK196" i="14"/>
  <c r="FO196" i="14"/>
  <c r="GF196" i="14"/>
  <c r="GA196" i="14"/>
  <c r="FU196" i="14"/>
  <c r="GL196" i="14"/>
  <c r="FP196" i="14"/>
  <c r="GG196" i="14"/>
  <c r="GB196" i="14"/>
  <c r="IZ196" i="14"/>
  <c r="U196" i="14"/>
  <c r="GT224" i="14" l="1"/>
  <c r="FK224" i="14"/>
  <c r="CK224" i="14"/>
  <c r="DO224" i="14"/>
  <c r="FD224" i="14"/>
  <c r="FB224" i="14"/>
  <c r="E224" i="14"/>
  <c r="CI224" i="14"/>
  <c r="DV224" i="14"/>
  <c r="FG224" i="14"/>
  <c r="GY224" i="14"/>
  <c r="BY224" i="14"/>
  <c r="EY224" i="14"/>
  <c r="FN224" i="14" s="1"/>
  <c r="FF224" i="14"/>
  <c r="AG224" i="14"/>
  <c r="CO224" i="14"/>
  <c r="FE224" i="14"/>
  <c r="FM224" i="14"/>
  <c r="DD224" i="14"/>
  <c r="DG224" i="14" s="1"/>
  <c r="FI224" i="14"/>
  <c r="GP224" i="14"/>
  <c r="DC224" i="14"/>
  <c r="EP224" i="14"/>
  <c r="GO224" i="14"/>
  <c r="HD224" i="14" s="1"/>
  <c r="DN224" i="14"/>
  <c r="FA224" i="14"/>
  <c r="GX224" i="14"/>
  <c r="AH224" i="14"/>
  <c r="ER224" i="14"/>
  <c r="FL224" i="14"/>
  <c r="HC224" i="14"/>
  <c r="AI224" i="14"/>
  <c r="FJ224" i="14"/>
  <c r="HA224" i="14"/>
  <c r="GU224" i="14"/>
  <c r="GW224" i="14"/>
  <c r="GZ224" i="14"/>
  <c r="CP224" i="14"/>
  <c r="DX224" i="14"/>
  <c r="FC224" i="14"/>
  <c r="EZ224" i="14"/>
  <c r="GS224" i="14"/>
  <c r="GV224" i="14"/>
  <c r="CJ224" i="14"/>
  <c r="EQ224" i="14"/>
  <c r="FH224" i="14"/>
  <c r="GQ224" i="14"/>
  <c r="HB224" i="14"/>
  <c r="GR224" i="14"/>
  <c r="DE221" i="14"/>
  <c r="DI221" i="14" s="1"/>
  <c r="AF224" i="14"/>
  <c r="AY219" i="14"/>
  <c r="F224" i="14"/>
  <c r="EA221" i="14"/>
  <c r="DP221" i="14"/>
  <c r="DG221" i="14"/>
  <c r="DM221" i="14"/>
  <c r="EE221" i="14" s="1"/>
  <c r="ET221" i="14"/>
  <c r="HD221" i="14"/>
  <c r="FN221" i="14"/>
  <c r="S225" i="14"/>
  <c r="T225" i="14" s="1"/>
  <c r="DF225" i="14" s="1"/>
  <c r="A226" i="14"/>
  <c r="BQ226" i="14" s="1"/>
  <c r="BX226" i="14" s="1"/>
  <c r="CH219" i="14"/>
  <c r="CN219" i="14" s="1"/>
  <c r="CY219" i="14" s="1"/>
  <c r="AU219" i="14" s="1"/>
  <c r="AT219" i="14"/>
  <c r="AQ219" i="14"/>
  <c r="DH221" i="14"/>
  <c r="EA224" i="14"/>
  <c r="DE224" i="14"/>
  <c r="DP224" i="14"/>
  <c r="DR224" i="14"/>
  <c r="DM224" i="14"/>
  <c r="EE224" i="14" s="1"/>
  <c r="CU196" i="14"/>
  <c r="JK193" i="14"/>
  <c r="JL193" i="14" s="1"/>
  <c r="JB196" i="14"/>
  <c r="JN194" i="14"/>
  <c r="JI193" i="14"/>
  <c r="W196" i="14"/>
  <c r="BT196" i="14"/>
  <c r="BS196" i="14"/>
  <c r="BR197" i="14"/>
  <c r="JF194" i="14"/>
  <c r="JE194" i="14"/>
  <c r="IZ197" i="14"/>
  <c r="FU197" i="14"/>
  <c r="GL197" i="14"/>
  <c r="FP197" i="14"/>
  <c r="GG197" i="14"/>
  <c r="GB197" i="14"/>
  <c r="GA197" i="14"/>
  <c r="FQ197" i="14"/>
  <c r="GH197" i="14"/>
  <c r="GC197" i="14"/>
  <c r="FW197" i="14"/>
  <c r="FV197" i="14"/>
  <c r="GM197" i="14"/>
  <c r="BC197" i="14"/>
  <c r="GD197" i="14"/>
  <c r="FX197" i="14"/>
  <c r="FS197" i="14"/>
  <c r="GJ197" i="14"/>
  <c r="FR197" i="14"/>
  <c r="GI197" i="14"/>
  <c r="FY197" i="14"/>
  <c r="FT197" i="14"/>
  <c r="GK197" i="14"/>
  <c r="FO197" i="14"/>
  <c r="GF197" i="14"/>
  <c r="GE197" i="14"/>
  <c r="CE197" i="14"/>
  <c r="CD197" i="14"/>
  <c r="GN196" i="14"/>
  <c r="JG194" i="14"/>
  <c r="FZ196" i="14"/>
  <c r="JC194" i="14"/>
  <c r="JD194" i="14" s="1"/>
  <c r="JH194" i="14"/>
  <c r="ET224" i="14" l="1"/>
  <c r="DK221" i="14"/>
  <c r="DU221" i="14" s="1"/>
  <c r="CK225" i="14"/>
  <c r="FA225" i="14"/>
  <c r="HB225" i="14"/>
  <c r="AM225" i="14"/>
  <c r="FF225" i="14"/>
  <c r="FK225" i="14"/>
  <c r="DN225" i="14"/>
  <c r="ET225" i="14" s="1"/>
  <c r="EW225" i="14" s="1"/>
  <c r="EX225" i="14" s="1"/>
  <c r="FG225" i="14"/>
  <c r="GY225" i="14"/>
  <c r="GR225" i="14"/>
  <c r="EM225" i="14"/>
  <c r="FD225" i="14"/>
  <c r="GP225" i="14"/>
  <c r="AK225" i="14"/>
  <c r="W225" i="14"/>
  <c r="CI225" i="14"/>
  <c r="ER225" i="14"/>
  <c r="EP225" i="14"/>
  <c r="FJ225" i="14"/>
  <c r="GS225" i="14"/>
  <c r="GV225" i="14"/>
  <c r="AF225" i="14"/>
  <c r="AH225" i="14"/>
  <c r="F225" i="14"/>
  <c r="CJ225" i="14"/>
  <c r="CP225" i="14"/>
  <c r="DO225" i="14"/>
  <c r="DX225" i="14"/>
  <c r="FE225" i="14"/>
  <c r="FC225" i="14"/>
  <c r="FL225" i="14"/>
  <c r="EZ225" i="14"/>
  <c r="HA225" i="14"/>
  <c r="GX225" i="14"/>
  <c r="GU225" i="14"/>
  <c r="AN225" i="14"/>
  <c r="CF225" i="14" s="1"/>
  <c r="CL225" i="14" s="1"/>
  <c r="CW225" i="14" s="1"/>
  <c r="AS225" i="14" s="1"/>
  <c r="AG225" i="14"/>
  <c r="AI225" i="14"/>
  <c r="CE225" i="14" s="1"/>
  <c r="EO225" i="14"/>
  <c r="DC225" i="14"/>
  <c r="EY225" i="14"/>
  <c r="FB225" i="14"/>
  <c r="FM225" i="14"/>
  <c r="HC225" i="14"/>
  <c r="E225" i="14"/>
  <c r="CO225" i="14"/>
  <c r="DD225" i="14"/>
  <c r="DG225" i="14" s="1"/>
  <c r="DV225" i="14"/>
  <c r="EQ225" i="14"/>
  <c r="FI225" i="14"/>
  <c r="FH225" i="14"/>
  <c r="GO225" i="14"/>
  <c r="GQ225" i="14"/>
  <c r="GW225" i="14"/>
  <c r="GT225" i="14"/>
  <c r="GZ225" i="14"/>
  <c r="AJ225" i="14"/>
  <c r="AL225" i="14"/>
  <c r="EN225" i="14" s="1"/>
  <c r="AV225" i="14"/>
  <c r="S226" i="14"/>
  <c r="AV226" i="14" s="1"/>
  <c r="A227" i="14"/>
  <c r="BQ227" i="14" s="1"/>
  <c r="BX227" i="14" s="1"/>
  <c r="AR219" i="14"/>
  <c r="CU197" i="14"/>
  <c r="DH224" i="14"/>
  <c r="DI224" i="14"/>
  <c r="DK224" i="14" s="1"/>
  <c r="DU224" i="14" s="1"/>
  <c r="JM193" i="14"/>
  <c r="JK194" i="14"/>
  <c r="JL194" i="14" s="1"/>
  <c r="JJ196" i="14"/>
  <c r="BV196" i="14"/>
  <c r="EV196" i="14" s="1"/>
  <c r="EW196" i="14" s="1"/>
  <c r="EX196" i="14" s="1"/>
  <c r="IR197" i="14"/>
  <c r="IS197" i="14" s="1"/>
  <c r="BA197" i="14"/>
  <c r="IU197" i="14" s="1"/>
  <c r="JB197" i="14"/>
  <c r="BA196" i="14"/>
  <c r="BB196" i="14"/>
  <c r="U197" i="14"/>
  <c r="FT198" i="14"/>
  <c r="GK198" i="14"/>
  <c r="FO198" i="14"/>
  <c r="GF198" i="14"/>
  <c r="GA198" i="14"/>
  <c r="FU198" i="14"/>
  <c r="GL198" i="14"/>
  <c r="CD198" i="14"/>
  <c r="FP198" i="14"/>
  <c r="GG198" i="14"/>
  <c r="GB198" i="14"/>
  <c r="FV198" i="14"/>
  <c r="GM198" i="14"/>
  <c r="FQ198" i="14"/>
  <c r="GH198" i="14"/>
  <c r="GC198" i="14"/>
  <c r="FW198" i="14"/>
  <c r="FR198" i="14"/>
  <c r="GI198" i="14"/>
  <c r="GD198" i="14"/>
  <c r="JG198" i="14"/>
  <c r="JC198" i="14"/>
  <c r="FX198" i="14"/>
  <c r="FS198" i="14"/>
  <c r="GJ198" i="14"/>
  <c r="GE198" i="14"/>
  <c r="FY198" i="14"/>
  <c r="IX198" i="14"/>
  <c r="BB198" i="14"/>
  <c r="BA198" i="14"/>
  <c r="IU198" i="14" s="1"/>
  <c r="AN198" i="14"/>
  <c r="IZ198" i="14"/>
  <c r="CA198" i="14"/>
  <c r="IW198" i="14" s="1"/>
  <c r="JF198" i="14"/>
  <c r="IY198" i="14"/>
  <c r="CE198" i="14"/>
  <c r="BO198" i="14"/>
  <c r="JB198" i="14"/>
  <c r="BC198" i="14"/>
  <c r="JH198" i="14"/>
  <c r="JN198" i="14"/>
  <c r="BW196" i="14"/>
  <c r="BU196" i="14"/>
  <c r="FZ197" i="14"/>
  <c r="BR198" i="14"/>
  <c r="BT197" i="14"/>
  <c r="BS197" i="14"/>
  <c r="IS198" i="14"/>
  <c r="IR198" i="14"/>
  <c r="JI194" i="14"/>
  <c r="GN197" i="14"/>
  <c r="S227" i="14" l="1"/>
  <c r="AV227" i="14" s="1"/>
  <c r="DE225" i="14"/>
  <c r="DI225" i="14" s="1"/>
  <c r="DK225" i="14" s="1"/>
  <c r="DU225" i="14" s="1"/>
  <c r="FJ226" i="14"/>
  <c r="CJ226" i="14"/>
  <c r="E226" i="14"/>
  <c r="CK226" i="14"/>
  <c r="ER226" i="14"/>
  <c r="EQ226" i="14"/>
  <c r="DO226" i="14"/>
  <c r="FI226" i="14"/>
  <c r="CP226" i="14"/>
  <c r="DV226" i="14"/>
  <c r="GO226" i="14"/>
  <c r="AW225" i="14"/>
  <c r="AX225" i="14" s="1"/>
  <c r="GY226" i="14"/>
  <c r="CI226" i="14"/>
  <c r="FG226" i="14"/>
  <c r="EP226" i="14"/>
  <c r="GU226" i="14"/>
  <c r="FH226" i="14"/>
  <c r="GQ226" i="14"/>
  <c r="AG226" i="14"/>
  <c r="EY226" i="14"/>
  <c r="FM226" i="14"/>
  <c r="HA226" i="14"/>
  <c r="AN226" i="14"/>
  <c r="CF226" i="14" s="1"/>
  <c r="CL226" i="14" s="1"/>
  <c r="CW226" i="14" s="1"/>
  <c r="AS226" i="14" s="1"/>
  <c r="HB226" i="14"/>
  <c r="GR226" i="14"/>
  <c r="AK226" i="14"/>
  <c r="GX226" i="14"/>
  <c r="AL226" i="14"/>
  <c r="EN226" i="14" s="1"/>
  <c r="AI226" i="14"/>
  <c r="FN225" i="14"/>
  <c r="HD225" i="14"/>
  <c r="W226" i="14"/>
  <c r="EM226" i="14"/>
  <c r="BY226" i="14"/>
  <c r="DN226" i="14"/>
  <c r="FB226" i="14"/>
  <c r="DX226" i="14"/>
  <c r="FE226" i="14"/>
  <c r="FC226" i="14"/>
  <c r="FL226" i="14"/>
  <c r="EZ226" i="14"/>
  <c r="GS226" i="14"/>
  <c r="HC226" i="14"/>
  <c r="GV226" i="14"/>
  <c r="AM226" i="14"/>
  <c r="AH226" i="14"/>
  <c r="DR225" i="14"/>
  <c r="EA225" i="14"/>
  <c r="T226" i="14"/>
  <c r="DF226" i="14" s="1"/>
  <c r="DP225" i="14"/>
  <c r="F226" i="14"/>
  <c r="EO226" i="14"/>
  <c r="CO226" i="14"/>
  <c r="DC226" i="14"/>
  <c r="DD226" i="14"/>
  <c r="DG226" i="14" s="1"/>
  <c r="FF226" i="14"/>
  <c r="FD226" i="14"/>
  <c r="FA226" i="14"/>
  <c r="GP226" i="14"/>
  <c r="FK226" i="14"/>
  <c r="GW226" i="14"/>
  <c r="GT226" i="14"/>
  <c r="GZ226" i="14"/>
  <c r="AF226" i="14"/>
  <c r="AJ226" i="14"/>
  <c r="DM225" i="14"/>
  <c r="EE225" i="14" s="1"/>
  <c r="A229" i="14"/>
  <c r="BQ229" i="14" s="1"/>
  <c r="BX229" i="14" s="1"/>
  <c r="CG225" i="14"/>
  <c r="CH225" i="14" s="1"/>
  <c r="CN225" i="14" s="1"/>
  <c r="CY225" i="14" s="1"/>
  <c r="CF198" i="14"/>
  <c r="CG198" i="14" s="1"/>
  <c r="AW198" i="14"/>
  <c r="AI227" i="14"/>
  <c r="AG227" i="14"/>
  <c r="AK227" i="14"/>
  <c r="AJ227" i="14"/>
  <c r="AN227" i="14"/>
  <c r="GU227" i="14"/>
  <c r="GY227" i="14"/>
  <c r="GT227" i="14"/>
  <c r="GX227" i="14"/>
  <c r="HA227" i="14"/>
  <c r="EZ227" i="14"/>
  <c r="FJ227" i="14"/>
  <c r="GO227" i="14"/>
  <c r="GQ227" i="14"/>
  <c r="FI227" i="14"/>
  <c r="FD227" i="14"/>
  <c r="EY227" i="14"/>
  <c r="ER227" i="14"/>
  <c r="FG227" i="14"/>
  <c r="FH227" i="14"/>
  <c r="FC227" i="14"/>
  <c r="DO227" i="14"/>
  <c r="DN227" i="14"/>
  <c r="DD227" i="14"/>
  <c r="CI227" i="14"/>
  <c r="CP227" i="14"/>
  <c r="CK227" i="14"/>
  <c r="EM227" i="14"/>
  <c r="EO227" i="14"/>
  <c r="T227" i="14"/>
  <c r="DF227" i="14" s="1"/>
  <c r="CU198" i="14"/>
  <c r="JM194" i="14"/>
  <c r="JK198" i="14"/>
  <c r="JL198" i="14" s="1"/>
  <c r="JJ197" i="14"/>
  <c r="BV197" i="14"/>
  <c r="EV197" i="14" s="1"/>
  <c r="EW197" i="14" s="1"/>
  <c r="EX197" i="14" s="1"/>
  <c r="F227" i="14"/>
  <c r="E227" i="14"/>
  <c r="JE196" i="14"/>
  <c r="BB197" i="14"/>
  <c r="JD198" i="14"/>
  <c r="JN196" i="14"/>
  <c r="JG196" i="14"/>
  <c r="JH196" i="14"/>
  <c r="JF196" i="14"/>
  <c r="JC196" i="14"/>
  <c r="JD196" i="14" s="1"/>
  <c r="BU197" i="14"/>
  <c r="BW197" i="14"/>
  <c r="GN198" i="14"/>
  <c r="FZ198" i="14"/>
  <c r="JI198" i="14"/>
  <c r="U198" i="14"/>
  <c r="BS198" i="14"/>
  <c r="BT198" i="14"/>
  <c r="X198" i="14"/>
  <c r="AJ198" i="14" s="1"/>
  <c r="W227" i="14" l="1"/>
  <c r="DC227" i="14"/>
  <c r="FB227" i="14"/>
  <c r="FE227" i="14"/>
  <c r="FK227" i="14"/>
  <c r="HC227" i="14"/>
  <c r="AF227" i="14"/>
  <c r="CJ227" i="14"/>
  <c r="DV227" i="14"/>
  <c r="FF227" i="14"/>
  <c r="FM227" i="14"/>
  <c r="GW227" i="14"/>
  <c r="GZ227" i="14"/>
  <c r="AL227" i="14"/>
  <c r="EN227" i="14" s="1"/>
  <c r="CO227" i="14"/>
  <c r="EP227" i="14"/>
  <c r="DX227" i="14"/>
  <c r="GP227" i="14"/>
  <c r="GS227" i="14"/>
  <c r="GV227" i="14"/>
  <c r="AH227" i="14"/>
  <c r="BY227" i="14"/>
  <c r="ET227" i="14" s="1"/>
  <c r="FA227" i="14"/>
  <c r="EQ227" i="14"/>
  <c r="FL227" i="14"/>
  <c r="HB227" i="14"/>
  <c r="GR227" i="14"/>
  <c r="AM227" i="14"/>
  <c r="DP226" i="14"/>
  <c r="EA226" i="14"/>
  <c r="DE226" i="14"/>
  <c r="DI226" i="14" s="1"/>
  <c r="DK226" i="14" s="1"/>
  <c r="DU226" i="14" s="1"/>
  <c r="S229" i="14"/>
  <c r="AV229" i="14" s="1"/>
  <c r="DR226" i="14"/>
  <c r="DM226" i="14"/>
  <c r="EE226" i="14" s="1"/>
  <c r="DH225" i="14"/>
  <c r="AW226" i="14"/>
  <c r="AY226" i="14" s="1"/>
  <c r="AY225" i="14"/>
  <c r="HD226" i="14"/>
  <c r="FN226" i="14"/>
  <c r="ET226" i="14"/>
  <c r="DQ225" i="14"/>
  <c r="DT225" i="14" s="1"/>
  <c r="A230" i="14"/>
  <c r="AW230" i="14" s="1"/>
  <c r="AY230" i="14" s="1"/>
  <c r="CM225" i="14"/>
  <c r="CX225" i="14" s="1"/>
  <c r="AT225" i="14" s="1"/>
  <c r="CL198" i="14"/>
  <c r="CW198" i="14" s="1"/>
  <c r="AS198" i="14" s="1"/>
  <c r="CG226" i="14"/>
  <c r="CM226" i="14" s="1"/>
  <c r="CX226" i="14" s="1"/>
  <c r="CF227" i="14"/>
  <c r="CL227" i="14" s="1"/>
  <c r="CW227" i="14" s="1"/>
  <c r="AS227" i="14" s="1"/>
  <c r="AW227" i="14"/>
  <c r="AU225" i="14"/>
  <c r="AR225" i="14"/>
  <c r="CH198" i="14"/>
  <c r="CN198" i="14" s="1"/>
  <c r="CY198" i="14" s="1"/>
  <c r="CM198" i="14"/>
  <c r="CX198" i="14" s="1"/>
  <c r="EA227" i="14"/>
  <c r="DR227" i="14"/>
  <c r="DG227" i="14"/>
  <c r="DE227" i="14"/>
  <c r="DP227" i="14"/>
  <c r="DM227" i="14"/>
  <c r="EE227" i="14" s="1"/>
  <c r="DH226" i="14"/>
  <c r="EO229" i="14"/>
  <c r="EM229" i="14"/>
  <c r="CT198" i="14"/>
  <c r="CS198" i="14"/>
  <c r="FN227" i="14"/>
  <c r="HD227" i="14"/>
  <c r="T229" i="14"/>
  <c r="DF229" i="14" s="1"/>
  <c r="JM198" i="14"/>
  <c r="JJ198" i="14"/>
  <c r="BV198" i="14"/>
  <c r="EV198" i="14" s="1"/>
  <c r="EW198" i="14" s="1"/>
  <c r="EX198" i="14" s="1"/>
  <c r="JK196" i="14"/>
  <c r="JL196" i="14" s="1"/>
  <c r="AL198" i="14"/>
  <c r="EN198" i="14" s="1"/>
  <c r="BF198" i="14"/>
  <c r="BG198" i="14" s="1"/>
  <c r="DS198" i="14" s="1"/>
  <c r="DQ198" i="14" s="1"/>
  <c r="DT198" i="14" s="1"/>
  <c r="BL198" i="14"/>
  <c r="AK198" i="14"/>
  <c r="AM198" i="14"/>
  <c r="JE197" i="14"/>
  <c r="JC197" i="14"/>
  <c r="JD197" i="14" s="1"/>
  <c r="JN197" i="14"/>
  <c r="JI196" i="14"/>
  <c r="JF197" i="14"/>
  <c r="BR200" i="14"/>
  <c r="BF200" i="14"/>
  <c r="JG200" i="14"/>
  <c r="BN200" i="14"/>
  <c r="FP200" i="14"/>
  <c r="GG200" i="14"/>
  <c r="GB200" i="14"/>
  <c r="FV200" i="14"/>
  <c r="GM200" i="14"/>
  <c r="FQ200" i="14"/>
  <c r="GH200" i="14"/>
  <c r="X200" i="14"/>
  <c r="BC200" i="14"/>
  <c r="JH200" i="14"/>
  <c r="BO200" i="14"/>
  <c r="BP200" i="14"/>
  <c r="GC200" i="14"/>
  <c r="FW200" i="14"/>
  <c r="FR200" i="14"/>
  <c r="GI200" i="14"/>
  <c r="GD200" i="14"/>
  <c r="IW200" i="14"/>
  <c r="AM200" i="14"/>
  <c r="BL200" i="14"/>
  <c r="JN200" i="14"/>
  <c r="AJ200" i="14"/>
  <c r="FX200" i="14"/>
  <c r="FS200" i="14"/>
  <c r="GJ200" i="14"/>
  <c r="GE200" i="14"/>
  <c r="FY200" i="14"/>
  <c r="IZ200" i="14"/>
  <c r="CA200" i="14"/>
  <c r="AL200" i="14"/>
  <c r="EN200" i="14" s="1"/>
  <c r="IX200" i="14"/>
  <c r="CE200" i="14"/>
  <c r="IY200" i="14"/>
  <c r="CD200" i="14"/>
  <c r="BB200" i="14"/>
  <c r="FT200" i="14"/>
  <c r="GK200" i="14"/>
  <c r="FO200" i="14"/>
  <c r="GF200" i="14"/>
  <c r="GA200" i="14"/>
  <c r="FU200" i="14"/>
  <c r="GL200" i="14"/>
  <c r="JF200" i="14"/>
  <c r="JB200" i="14"/>
  <c r="AN200" i="14"/>
  <c r="JC200" i="14"/>
  <c r="BJ200" i="14"/>
  <c r="AK200" i="14"/>
  <c r="BG200" i="14"/>
  <c r="DS200" i="14" s="1"/>
  <c r="DQ200" i="14" s="1"/>
  <c r="DT200" i="14" s="1"/>
  <c r="BM200" i="14"/>
  <c r="BA200" i="14"/>
  <c r="JH197" i="14"/>
  <c r="JG197" i="14"/>
  <c r="BW198" i="14"/>
  <c r="BU198" i="14"/>
  <c r="IS200" i="14"/>
  <c r="IR200" i="14"/>
  <c r="AX198" i="14"/>
  <c r="AY198" i="14"/>
  <c r="AI229" i="14" l="1"/>
  <c r="BY229" i="14"/>
  <c r="CI229" i="14"/>
  <c r="DD229" i="14"/>
  <c r="EA229" i="14" s="1"/>
  <c r="DC229" i="14"/>
  <c r="DN229" i="14"/>
  <c r="DO229" i="14"/>
  <c r="EY229" i="14"/>
  <c r="FI229" i="14"/>
  <c r="FA229" i="14"/>
  <c r="AH229" i="14"/>
  <c r="FB229" i="14"/>
  <c r="ER229" i="14"/>
  <c r="FM229" i="14"/>
  <c r="FG229" i="14"/>
  <c r="GP229" i="14"/>
  <c r="DV229" i="14"/>
  <c r="FJ229" i="14"/>
  <c r="CO229" i="14"/>
  <c r="EP229" i="14"/>
  <c r="HA229" i="14"/>
  <c r="GX229" i="14"/>
  <c r="FL229" i="14"/>
  <c r="GO229" i="14"/>
  <c r="HD229" i="14" s="1"/>
  <c r="GT229" i="14"/>
  <c r="FE229" i="14"/>
  <c r="FK229" i="14"/>
  <c r="HC229" i="14"/>
  <c r="GU229" i="14"/>
  <c r="AF229" i="14"/>
  <c r="GY229" i="14"/>
  <c r="GZ229" i="14"/>
  <c r="CK229" i="14"/>
  <c r="FD229" i="14"/>
  <c r="FF229" i="14"/>
  <c r="GW229" i="14"/>
  <c r="AG229" i="14"/>
  <c r="F229" i="14"/>
  <c r="CP229" i="14"/>
  <c r="DX229" i="14"/>
  <c r="FC229" i="14"/>
  <c r="EZ229" i="14"/>
  <c r="GS229" i="14"/>
  <c r="GV229" i="14"/>
  <c r="E229" i="14"/>
  <c r="CJ229" i="14"/>
  <c r="EQ229" i="14"/>
  <c r="FH229" i="14"/>
  <c r="GQ229" i="14"/>
  <c r="HB229" i="14"/>
  <c r="GR229" i="14"/>
  <c r="BQ230" i="14"/>
  <c r="BX230" i="14" s="1"/>
  <c r="AX226" i="14"/>
  <c r="S230" i="14"/>
  <c r="AV230" i="14" s="1"/>
  <c r="CH226" i="14"/>
  <c r="CN226" i="14" s="1"/>
  <c r="CY226" i="14" s="1"/>
  <c r="AU226" i="14" s="1"/>
  <c r="AX230" i="14"/>
  <c r="A232" i="14"/>
  <c r="BQ232" i="14" s="1"/>
  <c r="BX232" i="14" s="1"/>
  <c r="CG227" i="14"/>
  <c r="CH227" i="14" s="1"/>
  <c r="CN227" i="14" s="1"/>
  <c r="CY227" i="14" s="1"/>
  <c r="AQ225" i="14"/>
  <c r="AQ198" i="14"/>
  <c r="AT198" i="14"/>
  <c r="CF200" i="14"/>
  <c r="CG200" i="14" s="1"/>
  <c r="AW200" i="14"/>
  <c r="AR198" i="14"/>
  <c r="AU198" i="14"/>
  <c r="AQ226" i="14"/>
  <c r="AT226" i="14"/>
  <c r="CU200" i="14"/>
  <c r="CT200" i="14"/>
  <c r="CS200" i="14"/>
  <c r="DH227" i="14"/>
  <c r="DI227" i="14"/>
  <c r="DK227" i="14" s="1"/>
  <c r="DU227" i="14" s="1"/>
  <c r="DR229" i="14"/>
  <c r="DM229" i="14"/>
  <c r="EE229" i="14" s="1"/>
  <c r="JK197" i="14"/>
  <c r="JM197" i="14" s="1"/>
  <c r="JM196" i="14"/>
  <c r="JK200" i="14"/>
  <c r="JM200" i="14" s="1"/>
  <c r="AZ200" i="14"/>
  <c r="IU200" i="14" s="1"/>
  <c r="BM198" i="14"/>
  <c r="BP198" i="14" s="1"/>
  <c r="BJ198" i="14"/>
  <c r="JI197" i="14"/>
  <c r="JE198" i="14"/>
  <c r="FZ200" i="14"/>
  <c r="JI200" i="14"/>
  <c r="BS200" i="14"/>
  <c r="BT200" i="14"/>
  <c r="JD200" i="14"/>
  <c r="U200" i="14"/>
  <c r="AP198" i="14"/>
  <c r="GN200" i="14"/>
  <c r="DP229" i="14" l="1"/>
  <c r="DE229" i="14"/>
  <c r="DI229" i="14" s="1"/>
  <c r="ET229" i="14"/>
  <c r="DG229" i="14"/>
  <c r="FN229" i="14"/>
  <c r="FE230" i="14"/>
  <c r="HA230" i="14"/>
  <c r="CJ230" i="14"/>
  <c r="DX230" i="14"/>
  <c r="EZ230" i="14"/>
  <c r="AF230" i="14"/>
  <c r="CP230" i="14"/>
  <c r="FC230" i="14"/>
  <c r="GX230" i="14"/>
  <c r="DO230" i="14"/>
  <c r="FL230" i="14"/>
  <c r="GU230" i="14"/>
  <c r="W230" i="14"/>
  <c r="EM230" i="14"/>
  <c r="CK230" i="14"/>
  <c r="DN230" i="14"/>
  <c r="ET230" i="14" s="1"/>
  <c r="EW230" i="14" s="1"/>
  <c r="EX230" i="14" s="1"/>
  <c r="FF230" i="14"/>
  <c r="FD230" i="14"/>
  <c r="FA230" i="14"/>
  <c r="FG230" i="14"/>
  <c r="FK230" i="14"/>
  <c r="GP230" i="14"/>
  <c r="HB230" i="14"/>
  <c r="GY230" i="14"/>
  <c r="GR230" i="14"/>
  <c r="AI230" i="14"/>
  <c r="CE230" i="14" s="1"/>
  <c r="E230" i="14"/>
  <c r="DD230" i="14"/>
  <c r="DG230" i="14" s="1"/>
  <c r="DV230" i="14"/>
  <c r="EQ230" i="14"/>
  <c r="FI230" i="14"/>
  <c r="FH230" i="14"/>
  <c r="GO230" i="14"/>
  <c r="GQ230" i="14"/>
  <c r="GW230" i="14"/>
  <c r="GT230" i="14"/>
  <c r="GZ230" i="14"/>
  <c r="AG230" i="14"/>
  <c r="CO230" i="14"/>
  <c r="F230" i="14"/>
  <c r="EO230" i="14"/>
  <c r="CI230" i="14"/>
  <c r="DC230" i="14"/>
  <c r="ER230" i="14"/>
  <c r="EY230" i="14"/>
  <c r="EP230" i="14"/>
  <c r="FB230" i="14"/>
  <c r="FJ230" i="14"/>
  <c r="FM230" i="14"/>
  <c r="GS230" i="14"/>
  <c r="HC230" i="14"/>
  <c r="GV230" i="14"/>
  <c r="AH230" i="14"/>
  <c r="S232" i="14"/>
  <c r="E232" i="14" s="1"/>
  <c r="CM227" i="14"/>
  <c r="CX227" i="14" s="1"/>
  <c r="AT227" i="14" s="1"/>
  <c r="T230" i="14"/>
  <c r="DF230" i="14" s="1"/>
  <c r="CL200" i="14"/>
  <c r="CW200" i="14" s="1"/>
  <c r="AS200" i="14" s="1"/>
  <c r="AR226" i="14"/>
  <c r="A234" i="14"/>
  <c r="BQ234" i="14" s="1"/>
  <c r="BX234" i="14" s="1"/>
  <c r="AR227" i="14"/>
  <c r="AU227" i="14"/>
  <c r="DM230" i="14"/>
  <c r="EE230" i="14" s="1"/>
  <c r="DH229" i="14"/>
  <c r="CM200" i="14"/>
  <c r="CX200" i="14" s="1"/>
  <c r="CH200" i="14"/>
  <c r="CN200" i="14" s="1"/>
  <c r="CY200" i="14" s="1"/>
  <c r="DK229" i="14"/>
  <c r="DU229" i="14" s="1"/>
  <c r="JL197" i="14"/>
  <c r="JL200" i="14"/>
  <c r="JJ200" i="14"/>
  <c r="BV200" i="14"/>
  <c r="EV200" i="14" s="1"/>
  <c r="EW200" i="14" s="1"/>
  <c r="EX200" i="14" s="1"/>
  <c r="BN198" i="14"/>
  <c r="BR232" i="14"/>
  <c r="U202" i="14"/>
  <c r="BR202" i="14"/>
  <c r="BW200" i="14"/>
  <c r="BU200" i="14"/>
  <c r="IS202" i="14"/>
  <c r="IR202" i="14"/>
  <c r="X202" i="14"/>
  <c r="BL202" i="14"/>
  <c r="BN202" i="14"/>
  <c r="BP202" i="14"/>
  <c r="CD202" i="14"/>
  <c r="IW202" i="14"/>
  <c r="AJ202" i="14"/>
  <c r="IY202" i="14"/>
  <c r="BB202" i="14"/>
  <c r="JC202" i="14"/>
  <c r="BF202" i="14"/>
  <c r="AN202" i="14"/>
  <c r="AW202" i="14" s="1"/>
  <c r="FX202" i="14"/>
  <c r="GC202" i="14"/>
  <c r="FO202" i="14"/>
  <c r="GF202" i="14"/>
  <c r="GA202" i="14"/>
  <c r="FU202" i="14"/>
  <c r="GL202" i="14"/>
  <c r="FT202" i="14"/>
  <c r="GB202" i="14"/>
  <c r="FV202" i="14"/>
  <c r="GM202" i="14"/>
  <c r="FQ202" i="14"/>
  <c r="GH202" i="14"/>
  <c r="AL202" i="14"/>
  <c r="EN202" i="14" s="1"/>
  <c r="FP202" i="14"/>
  <c r="GK202" i="14"/>
  <c r="FW202" i="14"/>
  <c r="FR202" i="14"/>
  <c r="GI202" i="14"/>
  <c r="GD202" i="14"/>
  <c r="GG202" i="14"/>
  <c r="FS202" i="14"/>
  <c r="GJ202" i="14"/>
  <c r="GE202" i="14"/>
  <c r="FY202" i="14"/>
  <c r="JG202" i="14"/>
  <c r="AK202" i="14"/>
  <c r="CE202" i="14"/>
  <c r="BO202" i="14"/>
  <c r="JB202" i="14"/>
  <c r="BM202" i="14"/>
  <c r="W202" i="14"/>
  <c r="BJ202" i="14"/>
  <c r="IX202" i="14"/>
  <c r="BG202" i="14"/>
  <c r="DS202" i="14" s="1"/>
  <c r="DQ202" i="14" s="1"/>
  <c r="DT202" i="14" s="1"/>
  <c r="JH202" i="14"/>
  <c r="BC202" i="14"/>
  <c r="JN202" i="14"/>
  <c r="BA202" i="14"/>
  <c r="IZ202" i="14"/>
  <c r="AM202" i="14"/>
  <c r="CA202" i="14"/>
  <c r="JF202" i="14"/>
  <c r="AX200" i="14"/>
  <c r="AY200" i="14"/>
  <c r="DR230" i="14" l="1"/>
  <c r="DP230" i="14"/>
  <c r="EA230" i="14"/>
  <c r="DX232" i="14"/>
  <c r="DE230" i="14"/>
  <c r="FC232" i="14"/>
  <c r="BN232" i="14"/>
  <c r="HC232" i="14"/>
  <c r="FP232" i="14"/>
  <c r="GV232" i="14"/>
  <c r="GL232" i="14"/>
  <c r="AH232" i="14"/>
  <c r="FX232" i="14"/>
  <c r="BO232" i="14"/>
  <c r="DN232" i="14"/>
  <c r="FQ232" i="14"/>
  <c r="FB232" i="14"/>
  <c r="JC232" i="14"/>
  <c r="FY232" i="14"/>
  <c r="CO232" i="14"/>
  <c r="GS232" i="14"/>
  <c r="GD232" i="14"/>
  <c r="BM232" i="14"/>
  <c r="FE232" i="14"/>
  <c r="T232" i="14"/>
  <c r="DF232" i="14" s="1"/>
  <c r="JB232" i="14"/>
  <c r="W232" i="14"/>
  <c r="FL232" i="14"/>
  <c r="IX232" i="14"/>
  <c r="AN232" i="14"/>
  <c r="AW232" i="14" s="1"/>
  <c r="EM232" i="14"/>
  <c r="EZ232" i="14"/>
  <c r="JG232" i="14"/>
  <c r="BP232" i="14"/>
  <c r="GB232" i="14"/>
  <c r="FS232" i="14"/>
  <c r="JH232" i="14"/>
  <c r="JF232" i="14"/>
  <c r="JI232" i="14" s="1"/>
  <c r="GG232" i="14"/>
  <c r="GJ232" i="14"/>
  <c r="IZ232" i="14"/>
  <c r="CA232" i="14"/>
  <c r="GC232" i="14"/>
  <c r="BG232" i="14"/>
  <c r="DS232" i="14" s="1"/>
  <c r="CD232" i="14"/>
  <c r="CU232" i="14" s="1"/>
  <c r="GK232" i="14"/>
  <c r="EO232" i="14"/>
  <c r="CJ232" i="14"/>
  <c r="DC232" i="14"/>
  <c r="DD232" i="14"/>
  <c r="DG232" i="14" s="1"/>
  <c r="FF232" i="14"/>
  <c r="FD232" i="14"/>
  <c r="FA232" i="14"/>
  <c r="GP232" i="14"/>
  <c r="FK232" i="14"/>
  <c r="GW232" i="14"/>
  <c r="GT232" i="14"/>
  <c r="GZ232" i="14"/>
  <c r="AG232" i="14"/>
  <c r="AV232" i="14"/>
  <c r="AJ232" i="14"/>
  <c r="FR232" i="14"/>
  <c r="FU232" i="14"/>
  <c r="BB232" i="14"/>
  <c r="IY232" i="14"/>
  <c r="GI232" i="14"/>
  <c r="GA232" i="14"/>
  <c r="BA232" i="14"/>
  <c r="IU232" i="14" s="1"/>
  <c r="AL232" i="14"/>
  <c r="EN232" i="14" s="1"/>
  <c r="GF232" i="14"/>
  <c r="AM232" i="14"/>
  <c r="GH232" i="14"/>
  <c r="CP232" i="14"/>
  <c r="CI232" i="14"/>
  <c r="DO232" i="14"/>
  <c r="FG232" i="14"/>
  <c r="EQ232" i="14"/>
  <c r="FI232" i="14"/>
  <c r="FH232" i="14"/>
  <c r="GO232" i="14"/>
  <c r="GQ232" i="14"/>
  <c r="HB232" i="14"/>
  <c r="GY232" i="14"/>
  <c r="GR232" i="14"/>
  <c r="AI232" i="14"/>
  <c r="CE232" i="14" s="1"/>
  <c r="JN232" i="14"/>
  <c r="IW232" i="14"/>
  <c r="GM232" i="14"/>
  <c r="GE232" i="14"/>
  <c r="BL232" i="14"/>
  <c r="AK232" i="14"/>
  <c r="FW232" i="14"/>
  <c r="FO232" i="14"/>
  <c r="BF232" i="14"/>
  <c r="BC232" i="14"/>
  <c r="X232" i="14"/>
  <c r="FT232" i="14"/>
  <c r="BJ232" i="14"/>
  <c r="FV232" i="14"/>
  <c r="BY232" i="14"/>
  <c r="CK232" i="14"/>
  <c r="DV232" i="14"/>
  <c r="ER232" i="14"/>
  <c r="EY232" i="14"/>
  <c r="EP232" i="14"/>
  <c r="FM232" i="14"/>
  <c r="FJ232" i="14"/>
  <c r="HA232" i="14"/>
  <c r="GX232" i="14"/>
  <c r="GU232" i="14"/>
  <c r="AF232" i="14"/>
  <c r="FN230" i="14"/>
  <c r="HD230" i="14"/>
  <c r="F232" i="14"/>
  <c r="S234" i="14"/>
  <c r="AI234" i="14" s="1"/>
  <c r="AQ227" i="14"/>
  <c r="A235" i="14"/>
  <c r="S235" i="14" s="1"/>
  <c r="AQ200" i="14"/>
  <c r="AT200" i="14"/>
  <c r="AR200" i="14"/>
  <c r="AU200" i="14"/>
  <c r="CF202" i="14"/>
  <c r="CV202" i="14"/>
  <c r="DI230" i="14"/>
  <c r="DK230" i="14" s="1"/>
  <c r="DU230" i="14" s="1"/>
  <c r="DH230" i="14"/>
  <c r="T234" i="14"/>
  <c r="DF234" i="14" s="1"/>
  <c r="CU202" i="14"/>
  <c r="CT202" i="14"/>
  <c r="CS202" i="14"/>
  <c r="JK202" i="14"/>
  <c r="JM202" i="14" s="1"/>
  <c r="AZ202" i="14"/>
  <c r="IU202" i="14" s="1"/>
  <c r="BS232" i="14"/>
  <c r="BT232" i="14"/>
  <c r="JD202" i="14"/>
  <c r="BR203" i="14"/>
  <c r="GN202" i="14"/>
  <c r="IS203" i="14"/>
  <c r="IR203" i="14"/>
  <c r="FV203" i="14"/>
  <c r="GM203" i="14"/>
  <c r="FQ203" i="14"/>
  <c r="GH203" i="14"/>
  <c r="FX203" i="14"/>
  <c r="FS203" i="14"/>
  <c r="GJ203" i="14"/>
  <c r="GI203" i="14"/>
  <c r="FY203" i="14"/>
  <c r="GG203" i="14"/>
  <c r="FW203" i="14"/>
  <c r="GE203" i="14"/>
  <c r="FU203" i="14"/>
  <c r="GC203" i="14"/>
  <c r="FO203" i="14"/>
  <c r="GA203" i="14"/>
  <c r="GL203" i="14"/>
  <c r="FT203" i="14"/>
  <c r="GF203" i="14"/>
  <c r="FR203" i="14"/>
  <c r="GD203" i="14"/>
  <c r="FP203" i="14"/>
  <c r="GK203" i="14"/>
  <c r="GB203" i="14"/>
  <c r="BC203" i="14"/>
  <c r="JB203" i="14"/>
  <c r="JF203" i="14"/>
  <c r="JN203" i="14"/>
  <c r="AM203" i="14"/>
  <c r="BM203" i="14"/>
  <c r="IX203" i="14"/>
  <c r="IZ203" i="14"/>
  <c r="BG203" i="14"/>
  <c r="DS203" i="14" s="1"/>
  <c r="DQ203" i="14" s="1"/>
  <c r="DT203" i="14" s="1"/>
  <c r="CA203" i="14"/>
  <c r="CD203" i="14"/>
  <c r="IW203" i="14"/>
  <c r="AN203" i="14"/>
  <c r="AW203" i="14" s="1"/>
  <c r="BP203" i="14"/>
  <c r="JH203" i="14"/>
  <c r="BO203" i="14"/>
  <c r="AK203" i="14"/>
  <c r="CE203" i="14"/>
  <c r="BA203" i="14"/>
  <c r="IU203" i="14" s="1"/>
  <c r="BB203" i="14"/>
  <c r="BF203" i="14"/>
  <c r="JC203" i="14"/>
  <c r="BJ203" i="14"/>
  <c r="AL203" i="14"/>
  <c r="EN203" i="14" s="1"/>
  <c r="X203" i="14"/>
  <c r="IY203" i="14"/>
  <c r="JG203" i="14"/>
  <c r="BN203" i="14"/>
  <c r="BL203" i="14"/>
  <c r="AJ203" i="14"/>
  <c r="AP200" i="14"/>
  <c r="FZ202" i="14"/>
  <c r="JE200" i="14"/>
  <c r="JI202" i="14"/>
  <c r="BT202" i="14"/>
  <c r="BS202" i="14"/>
  <c r="DQ230" i="14" l="1"/>
  <c r="DT230" i="14" s="1"/>
  <c r="JD232" i="14"/>
  <c r="EA232" i="14"/>
  <c r="ET232" i="14"/>
  <c r="AH234" i="14"/>
  <c r="FI234" i="14"/>
  <c r="HC234" i="14"/>
  <c r="GY234" i="14"/>
  <c r="CK234" i="14"/>
  <c r="CJ234" i="14"/>
  <c r="CI234" i="14"/>
  <c r="DD234" i="14"/>
  <c r="EA234" i="14" s="1"/>
  <c r="FH234" i="14"/>
  <c r="FB234" i="14"/>
  <c r="FE234" i="14"/>
  <c r="CF232" i="14"/>
  <c r="CL232" i="14" s="1"/>
  <c r="CW232" i="14" s="1"/>
  <c r="AS232" i="14" s="1"/>
  <c r="DC234" i="14"/>
  <c r="GP234" i="14"/>
  <c r="DN234" i="14"/>
  <c r="GO234" i="14"/>
  <c r="EM234" i="14"/>
  <c r="EP234" i="14"/>
  <c r="FJ234" i="14"/>
  <c r="EO234" i="14"/>
  <c r="FC234" i="14"/>
  <c r="GS234" i="14"/>
  <c r="FG234" i="14"/>
  <c r="GX234" i="14"/>
  <c r="FD234" i="14"/>
  <c r="GT234" i="14"/>
  <c r="BQ235" i="14"/>
  <c r="BX235" i="14" s="1"/>
  <c r="GV234" i="14"/>
  <c r="DX234" i="14"/>
  <c r="FK234" i="14"/>
  <c r="AF234" i="14"/>
  <c r="EY234" i="14"/>
  <c r="EZ234" i="14"/>
  <c r="AG234" i="14"/>
  <c r="CP234" i="14"/>
  <c r="DO234" i="14"/>
  <c r="ER234" i="14"/>
  <c r="GQ234" i="14"/>
  <c r="HA234" i="14"/>
  <c r="GU234" i="14"/>
  <c r="BY234" i="14"/>
  <c r="DV234" i="14"/>
  <c r="FF234" i="14"/>
  <c r="FM234" i="14"/>
  <c r="GW234" i="14"/>
  <c r="GZ234" i="14"/>
  <c r="U232" i="14"/>
  <c r="CO234" i="14"/>
  <c r="FA234" i="14"/>
  <c r="EQ234" i="14"/>
  <c r="FL234" i="14"/>
  <c r="HB234" i="14"/>
  <c r="GR234" i="14"/>
  <c r="DE232" i="14"/>
  <c r="DH232" i="14" s="1"/>
  <c r="FN232" i="14"/>
  <c r="DR232" i="14"/>
  <c r="JK232" i="14"/>
  <c r="JL232" i="14" s="1"/>
  <c r="DM232" i="14"/>
  <c r="EE232" i="14" s="1"/>
  <c r="DP232" i="14"/>
  <c r="GN232" i="14"/>
  <c r="FZ232" i="14"/>
  <c r="HD232" i="14"/>
  <c r="CT232" i="14"/>
  <c r="CS232" i="14"/>
  <c r="AV234" i="14"/>
  <c r="W234" i="14"/>
  <c r="F234" i="14"/>
  <c r="E234" i="14"/>
  <c r="A237" i="14"/>
  <c r="BQ237" i="14" s="1"/>
  <c r="BX237" i="14" s="1"/>
  <c r="T235" i="14"/>
  <c r="DF235" i="14" s="1"/>
  <c r="AV235" i="14"/>
  <c r="CF203" i="14"/>
  <c r="CV203" i="14"/>
  <c r="DM234" i="14"/>
  <c r="EE234" i="14" s="1"/>
  <c r="CT203" i="14"/>
  <c r="CS203" i="14"/>
  <c r="CU203" i="14"/>
  <c r="AI235" i="14"/>
  <c r="CE235" i="14" s="1"/>
  <c r="AK235" i="14"/>
  <c r="AH235" i="14"/>
  <c r="AJ235" i="14"/>
  <c r="AN235" i="14"/>
  <c r="AG235" i="14"/>
  <c r="AM235" i="14"/>
  <c r="AF235" i="14"/>
  <c r="AL235" i="14"/>
  <c r="EN235" i="14" s="1"/>
  <c r="GR235" i="14"/>
  <c r="GV235" i="14"/>
  <c r="GZ235" i="14"/>
  <c r="GU235" i="14"/>
  <c r="GY235" i="14"/>
  <c r="HC235" i="14"/>
  <c r="GT235" i="14"/>
  <c r="GX235" i="14"/>
  <c r="HB235" i="14"/>
  <c r="GS235" i="14"/>
  <c r="GW235" i="14"/>
  <c r="HA235" i="14"/>
  <c r="GO235" i="14"/>
  <c r="FL235" i="14"/>
  <c r="GP235" i="14"/>
  <c r="FM235" i="14"/>
  <c r="GQ235" i="14"/>
  <c r="EZ235" i="14"/>
  <c r="FK235" i="14"/>
  <c r="FJ235" i="14"/>
  <c r="FF235" i="14"/>
  <c r="ER235" i="14"/>
  <c r="FG235" i="14"/>
  <c r="FB235" i="14"/>
  <c r="FH235" i="14"/>
  <c r="FC235" i="14"/>
  <c r="FA235" i="14"/>
  <c r="EP235" i="14"/>
  <c r="FI235" i="14"/>
  <c r="FE235" i="14"/>
  <c r="FD235" i="14"/>
  <c r="EY235" i="14"/>
  <c r="EQ235" i="14"/>
  <c r="DX235" i="14"/>
  <c r="DV235" i="14"/>
  <c r="DO235" i="14"/>
  <c r="DN235" i="14"/>
  <c r="ET235" i="14" s="1"/>
  <c r="EW235" i="14" s="1"/>
  <c r="EX235" i="14" s="1"/>
  <c r="DC235" i="14"/>
  <c r="DD235" i="14"/>
  <c r="CO235" i="14"/>
  <c r="CJ235" i="14"/>
  <c r="CP235" i="14"/>
  <c r="CK235" i="14"/>
  <c r="CI235" i="14"/>
  <c r="EM235" i="14"/>
  <c r="EO235" i="14"/>
  <c r="CG202" i="14"/>
  <c r="CL202" i="14"/>
  <c r="CW202" i="14" s="1"/>
  <c r="AS202" i="14" s="1"/>
  <c r="JL202" i="14"/>
  <c r="JK203" i="14"/>
  <c r="JL203" i="14" s="1"/>
  <c r="JJ232" i="14"/>
  <c r="BV232" i="14"/>
  <c r="EV232" i="14" s="1"/>
  <c r="JJ202" i="14"/>
  <c r="BV202" i="14"/>
  <c r="EV202" i="14" s="1"/>
  <c r="EW202" i="14" s="1"/>
  <c r="EX202" i="14" s="1"/>
  <c r="W235" i="14"/>
  <c r="E235" i="14"/>
  <c r="F235" i="14"/>
  <c r="BU232" i="14"/>
  <c r="BW232" i="14"/>
  <c r="AY232" i="14"/>
  <c r="AX232" i="14"/>
  <c r="JD203" i="14"/>
  <c r="BR204" i="14"/>
  <c r="AY202" i="14"/>
  <c r="AX202" i="14"/>
  <c r="GN203" i="14"/>
  <c r="JG204" i="14"/>
  <c r="FT204" i="14"/>
  <c r="GK204" i="14"/>
  <c r="FO204" i="14"/>
  <c r="GF204" i="14"/>
  <c r="GA204" i="14"/>
  <c r="FU204" i="14"/>
  <c r="GL204" i="14"/>
  <c r="FP204" i="14"/>
  <c r="GG204" i="14"/>
  <c r="GB204" i="14"/>
  <c r="FV204" i="14"/>
  <c r="GM204" i="14"/>
  <c r="FQ204" i="14"/>
  <c r="GH204" i="14"/>
  <c r="GC204" i="14"/>
  <c r="FW204" i="14"/>
  <c r="FR204" i="14"/>
  <c r="GI204" i="14"/>
  <c r="GD204" i="14"/>
  <c r="FX204" i="14"/>
  <c r="FS204" i="14"/>
  <c r="GJ204" i="14"/>
  <c r="GE204" i="14"/>
  <c r="FY204" i="14"/>
  <c r="CD204" i="14"/>
  <c r="BO204" i="14"/>
  <c r="JF204" i="14"/>
  <c r="JB204" i="14"/>
  <c r="IX204" i="14"/>
  <c r="JH204" i="14"/>
  <c r="BB204" i="14"/>
  <c r="JC204" i="14"/>
  <c r="CA204" i="14"/>
  <c r="IZ204" i="14"/>
  <c r="JN204" i="14"/>
  <c r="IY204" i="14"/>
  <c r="IW204" i="14"/>
  <c r="CE204" i="14"/>
  <c r="BC204" i="14"/>
  <c r="AN204" i="14"/>
  <c r="AW204" i="14" s="1"/>
  <c r="BA204" i="14"/>
  <c r="FZ203" i="14"/>
  <c r="JI203" i="14"/>
  <c r="BU202" i="14"/>
  <c r="BW202" i="14"/>
  <c r="U203" i="14"/>
  <c r="BT203" i="14"/>
  <c r="BS203" i="14"/>
  <c r="EW232" i="14" l="1"/>
  <c r="EX232" i="14" s="1"/>
  <c r="DP234" i="14"/>
  <c r="DE234" i="14"/>
  <c r="DG234" i="14"/>
  <c r="DR234" i="14"/>
  <c r="CG232" i="14"/>
  <c r="CM232" i="14" s="1"/>
  <c r="CX232" i="14" s="1"/>
  <c r="AT232" i="14" s="1"/>
  <c r="DI232" i="14"/>
  <c r="DK232" i="14" s="1"/>
  <c r="DU232" i="14" s="1"/>
  <c r="DQ232" i="14" s="1"/>
  <c r="DT232" i="14" s="1"/>
  <c r="ET234" i="14"/>
  <c r="FN234" i="14"/>
  <c r="HD234" i="14"/>
  <c r="JM232" i="14"/>
  <c r="S237" i="14"/>
  <c r="AV237" i="14" s="1"/>
  <c r="A238" i="14"/>
  <c r="BQ238" i="14" s="1"/>
  <c r="BX238" i="14" s="1"/>
  <c r="CF235" i="14"/>
  <c r="CL235" i="14" s="1"/>
  <c r="CW235" i="14" s="1"/>
  <c r="AS235" i="14" s="1"/>
  <c r="AW235" i="14"/>
  <c r="CU204" i="14"/>
  <c r="CH202" i="14"/>
  <c r="CN202" i="14" s="1"/>
  <c r="CY202" i="14" s="1"/>
  <c r="CM202" i="14"/>
  <c r="CX202" i="14" s="1"/>
  <c r="CG203" i="14"/>
  <c r="CL203" i="14"/>
  <c r="CW203" i="14" s="1"/>
  <c r="AS203" i="14" s="1"/>
  <c r="FN235" i="14"/>
  <c r="DI234" i="14"/>
  <c r="DK234" i="14" s="1"/>
  <c r="DU234" i="14" s="1"/>
  <c r="DH234" i="14"/>
  <c r="HD235" i="14"/>
  <c r="CF204" i="14"/>
  <c r="CV204" i="14"/>
  <c r="EA235" i="14"/>
  <c r="DG235" i="14"/>
  <c r="DE235" i="14"/>
  <c r="DP235" i="14"/>
  <c r="DR235" i="14"/>
  <c r="DM235" i="14"/>
  <c r="EE235" i="14" s="1"/>
  <c r="JM203" i="14"/>
  <c r="JK204" i="14"/>
  <c r="JL204" i="14" s="1"/>
  <c r="JJ203" i="14"/>
  <c r="BV203" i="14"/>
  <c r="EV203" i="14" s="1"/>
  <c r="EW203" i="14" s="1"/>
  <c r="EX203" i="14" s="1"/>
  <c r="AP232" i="14"/>
  <c r="JE232" i="14"/>
  <c r="GN204" i="14"/>
  <c r="FZ204" i="14"/>
  <c r="AP202" i="14"/>
  <c r="U204" i="14"/>
  <c r="BW203" i="14"/>
  <c r="BU203" i="14"/>
  <c r="JI204" i="14"/>
  <c r="BT204" i="14"/>
  <c r="BS204" i="14"/>
  <c r="JD204" i="14"/>
  <c r="AX203" i="14"/>
  <c r="AY203" i="14"/>
  <c r="X204" i="14"/>
  <c r="CS204" i="14" s="1"/>
  <c r="JE202" i="14"/>
  <c r="AQ232" i="14" l="1"/>
  <c r="CH232" i="14"/>
  <c r="CN232" i="14" s="1"/>
  <c r="CY232" i="14" s="1"/>
  <c r="AR232" i="14" s="1"/>
  <c r="AM237" i="14"/>
  <c r="S238" i="14"/>
  <c r="AV238" i="14" s="1"/>
  <c r="FA237" i="14"/>
  <c r="HB237" i="14"/>
  <c r="BY237" i="14"/>
  <c r="DN237" i="14"/>
  <c r="FG237" i="14"/>
  <c r="GY237" i="14"/>
  <c r="FF237" i="14"/>
  <c r="FK237" i="14"/>
  <c r="GR237" i="14"/>
  <c r="CJ237" i="14"/>
  <c r="FD237" i="14"/>
  <c r="GP237" i="14"/>
  <c r="AK237" i="14"/>
  <c r="CK237" i="14"/>
  <c r="EP237" i="14"/>
  <c r="GS237" i="14"/>
  <c r="AF237" i="14"/>
  <c r="ER237" i="14"/>
  <c r="FJ237" i="14"/>
  <c r="EO237" i="14"/>
  <c r="CI237" i="14"/>
  <c r="DD237" i="14"/>
  <c r="EA237" i="14" s="1"/>
  <c r="DV237" i="14"/>
  <c r="EQ237" i="14"/>
  <c r="FI237" i="14"/>
  <c r="FH237" i="14"/>
  <c r="GO237" i="14"/>
  <c r="GQ237" i="14"/>
  <c r="GW237" i="14"/>
  <c r="GT237" i="14"/>
  <c r="GZ237" i="14"/>
  <c r="AJ237" i="14"/>
  <c r="AL237" i="14"/>
  <c r="EN237" i="14" s="1"/>
  <c r="F237" i="14"/>
  <c r="EM237" i="14"/>
  <c r="DC237" i="14"/>
  <c r="EY237" i="14"/>
  <c r="FB237" i="14"/>
  <c r="FM237" i="14"/>
  <c r="HC237" i="14"/>
  <c r="GV237" i="14"/>
  <c r="AH237" i="14"/>
  <c r="T237" i="14"/>
  <c r="DF237" i="14" s="1"/>
  <c r="CO237" i="14"/>
  <c r="CP237" i="14"/>
  <c r="DO237" i="14"/>
  <c r="DX237" i="14"/>
  <c r="FE237" i="14"/>
  <c r="FC237" i="14"/>
  <c r="FL237" i="14"/>
  <c r="EZ237" i="14"/>
  <c r="HA237" i="14"/>
  <c r="GX237" i="14"/>
  <c r="GU237" i="14"/>
  <c r="AN237" i="14"/>
  <c r="AW237" i="14" s="1"/>
  <c r="AG237" i="14"/>
  <c r="AI237" i="14"/>
  <c r="E237" i="14"/>
  <c r="A240" i="14"/>
  <c r="S240" i="14" s="1"/>
  <c r="E240" i="14" s="1"/>
  <c r="CG235" i="14"/>
  <c r="CH235" i="14" s="1"/>
  <c r="CN235" i="14" s="1"/>
  <c r="CY235" i="14" s="1"/>
  <c r="AY235" i="14"/>
  <c r="AX235" i="14"/>
  <c r="AR202" i="14"/>
  <c r="AU202" i="14"/>
  <c r="AQ202" i="14"/>
  <c r="AT202" i="14"/>
  <c r="AH238" i="14"/>
  <c r="AM238" i="14"/>
  <c r="FK238" i="14"/>
  <c r="FL238" i="14"/>
  <c r="FA238" i="14"/>
  <c r="FE238" i="14"/>
  <c r="DX238" i="14"/>
  <c r="FB238" i="14"/>
  <c r="DN238" i="14"/>
  <c r="ET238" i="14" s="1"/>
  <c r="EW238" i="14" s="1"/>
  <c r="EX238" i="14" s="1"/>
  <c r="DC238" i="14"/>
  <c r="EM238" i="14"/>
  <c r="EO238" i="14"/>
  <c r="CT204" i="14"/>
  <c r="T238" i="14"/>
  <c r="DF238" i="14" s="1"/>
  <c r="DI235" i="14"/>
  <c r="DK235" i="14" s="1"/>
  <c r="DU235" i="14" s="1"/>
  <c r="DQ235" i="14" s="1"/>
  <c r="DT235" i="14" s="1"/>
  <c r="DH235" i="14"/>
  <c r="CL204" i="14"/>
  <c r="CW204" i="14" s="1"/>
  <c r="AS204" i="14" s="1"/>
  <c r="CG204" i="14"/>
  <c r="CH203" i="14"/>
  <c r="CN203" i="14" s="1"/>
  <c r="CY203" i="14" s="1"/>
  <c r="CM203" i="14"/>
  <c r="CX203" i="14" s="1"/>
  <c r="JM204" i="14"/>
  <c r="JJ204" i="14"/>
  <c r="BV204" i="14"/>
  <c r="EV204" i="14" s="1"/>
  <c r="EW204" i="14" s="1"/>
  <c r="EX204" i="14" s="1"/>
  <c r="W238" i="14"/>
  <c r="AM204" i="14"/>
  <c r="AZ204" i="14"/>
  <c r="IU204" i="14" s="1"/>
  <c r="BF204" i="14"/>
  <c r="BG204" i="14" s="1"/>
  <c r="DS204" i="14" s="1"/>
  <c r="DQ204" i="14" s="1"/>
  <c r="DT204" i="14" s="1"/>
  <c r="AJ204" i="14"/>
  <c r="AL204" i="14"/>
  <c r="EN204" i="14" s="1"/>
  <c r="BL204" i="14"/>
  <c r="AK204" i="14"/>
  <c r="A241" i="14"/>
  <c r="JE203" i="14"/>
  <c r="AX204" i="14"/>
  <c r="AY204" i="14"/>
  <c r="FP206" i="14"/>
  <c r="GG206" i="14"/>
  <c r="GB206" i="14"/>
  <c r="FV206" i="14"/>
  <c r="GM206" i="14"/>
  <c r="FQ206" i="14"/>
  <c r="GH206" i="14"/>
  <c r="JB206" i="14"/>
  <c r="IZ206" i="14"/>
  <c r="BC206" i="14"/>
  <c r="GC206" i="14"/>
  <c r="FW206" i="14"/>
  <c r="FR206" i="14"/>
  <c r="GI206" i="14"/>
  <c r="GD206" i="14"/>
  <c r="CD206" i="14"/>
  <c r="FX206" i="14"/>
  <c r="FS206" i="14"/>
  <c r="GJ206" i="14"/>
  <c r="GE206" i="14"/>
  <c r="FY206" i="14"/>
  <c r="CE206" i="14"/>
  <c r="FT206" i="14"/>
  <c r="GK206" i="14"/>
  <c r="FO206" i="14"/>
  <c r="GF206" i="14"/>
  <c r="GA206" i="14"/>
  <c r="FU206" i="14"/>
  <c r="GL206" i="14"/>
  <c r="BO206" i="14"/>
  <c r="U206" i="14"/>
  <c r="BR206" i="14"/>
  <c r="IS206" i="14"/>
  <c r="IR206" i="14"/>
  <c r="BU204" i="14"/>
  <c r="BW204" i="14"/>
  <c r="AP203" i="14"/>
  <c r="GT238" i="14" l="1"/>
  <c r="EZ238" i="14"/>
  <c r="FF238" i="14"/>
  <c r="GS238" i="14"/>
  <c r="HC238" i="14"/>
  <c r="GV238" i="14"/>
  <c r="CO238" i="14"/>
  <c r="FC238" i="14"/>
  <c r="AF238" i="14"/>
  <c r="CI238" i="14"/>
  <c r="FG238" i="14"/>
  <c r="FI238" i="14"/>
  <c r="GO238" i="14"/>
  <c r="HD238" i="14" s="1"/>
  <c r="HB238" i="14"/>
  <c r="GR238" i="14"/>
  <c r="AI238" i="14"/>
  <c r="CE238" i="14" s="1"/>
  <c r="CK238" i="14"/>
  <c r="ER238" i="14"/>
  <c r="EP238" i="14"/>
  <c r="FJ238" i="14"/>
  <c r="GX238" i="14"/>
  <c r="AL238" i="14"/>
  <c r="EN238" i="14" s="1"/>
  <c r="DO238" i="14"/>
  <c r="EQ238" i="14"/>
  <c r="FH238" i="14"/>
  <c r="GQ238" i="14"/>
  <c r="GY238" i="14"/>
  <c r="AG238" i="14"/>
  <c r="E238" i="14"/>
  <c r="CP238" i="14"/>
  <c r="DV238" i="14"/>
  <c r="EY238" i="14"/>
  <c r="FN238" i="14" s="1"/>
  <c r="FM238" i="14"/>
  <c r="HA238" i="14"/>
  <c r="GU238" i="14"/>
  <c r="AN238" i="14"/>
  <c r="CF238" i="14" s="1"/>
  <c r="CG238" i="14" s="1"/>
  <c r="F238" i="14"/>
  <c r="CJ238" i="14"/>
  <c r="DD238" i="14"/>
  <c r="DP238" i="14" s="1"/>
  <c r="FD238" i="14"/>
  <c r="GP238" i="14"/>
  <c r="GW238" i="14"/>
  <c r="GZ238" i="14"/>
  <c r="AJ238" i="14"/>
  <c r="AU232" i="14"/>
  <c r="AK238" i="14"/>
  <c r="ET237" i="14"/>
  <c r="DE237" i="14"/>
  <c r="DI237" i="14" s="1"/>
  <c r="FN237" i="14"/>
  <c r="DP237" i="14"/>
  <c r="DM237" i="14"/>
  <c r="EE237" i="14" s="1"/>
  <c r="DG237" i="14"/>
  <c r="DR237" i="14"/>
  <c r="CF237" i="14"/>
  <c r="CL237" i="14" s="1"/>
  <c r="CW237" i="14" s="1"/>
  <c r="AS237" i="14" s="1"/>
  <c r="HD237" i="14"/>
  <c r="BQ240" i="14"/>
  <c r="BX240" i="14" s="1"/>
  <c r="CV237" i="14"/>
  <c r="F240" i="14"/>
  <c r="FA240" i="14" s="1"/>
  <c r="CM235" i="14"/>
  <c r="CX235" i="14" s="1"/>
  <c r="AT235" i="14" s="1"/>
  <c r="AU203" i="14"/>
  <c r="AR203" i="14"/>
  <c r="AQ203" i="14"/>
  <c r="AT203" i="14"/>
  <c r="AR235" i="14"/>
  <c r="AU235" i="14"/>
  <c r="BC240" i="14"/>
  <c r="AW238" i="14"/>
  <c r="CU206" i="14"/>
  <c r="CM204" i="14"/>
  <c r="CX204" i="14" s="1"/>
  <c r="CH204" i="14"/>
  <c r="CN204" i="14" s="1"/>
  <c r="CY204" i="14" s="1"/>
  <c r="AI240" i="14"/>
  <c r="AG240" i="14"/>
  <c r="AF240" i="14"/>
  <c r="GR240" i="14"/>
  <c r="GV240" i="14"/>
  <c r="GZ240" i="14"/>
  <c r="GU240" i="14"/>
  <c r="GY240" i="14"/>
  <c r="HC240" i="14"/>
  <c r="GT240" i="14"/>
  <c r="GX240" i="14"/>
  <c r="HB240" i="14"/>
  <c r="GS240" i="14"/>
  <c r="GW240" i="14"/>
  <c r="HA240" i="14"/>
  <c r="EZ240" i="14"/>
  <c r="FK240" i="14"/>
  <c r="FJ240" i="14"/>
  <c r="GO240" i="14"/>
  <c r="FL240" i="14"/>
  <c r="GP240" i="14"/>
  <c r="FM240" i="14"/>
  <c r="FI240" i="14"/>
  <c r="FE240" i="14"/>
  <c r="FD240" i="14"/>
  <c r="EY240" i="14"/>
  <c r="FF240" i="14"/>
  <c r="FG240" i="14"/>
  <c r="FB240" i="14"/>
  <c r="FH240" i="14"/>
  <c r="FC240" i="14"/>
  <c r="DD240" i="14"/>
  <c r="CJ240" i="14"/>
  <c r="BY240" i="14"/>
  <c r="EM240" i="14"/>
  <c r="EO240" i="14"/>
  <c r="BQ241" i="14"/>
  <c r="BX241" i="14" s="1"/>
  <c r="DM238" i="14"/>
  <c r="EE238" i="14" s="1"/>
  <c r="T240" i="14"/>
  <c r="DF240" i="14" s="1"/>
  <c r="S241" i="14"/>
  <c r="W206" i="14"/>
  <c r="BP204" i="14"/>
  <c r="BJ204" i="14"/>
  <c r="BN204" i="14" s="1"/>
  <c r="BM204" i="14"/>
  <c r="JE204" i="14"/>
  <c r="U207" i="14"/>
  <c r="IS207" i="14"/>
  <c r="IR207" i="14"/>
  <c r="GE207" i="14"/>
  <c r="FY207" i="14"/>
  <c r="FP207" i="14"/>
  <c r="GG207" i="14"/>
  <c r="GB207" i="14"/>
  <c r="CE207" i="14"/>
  <c r="CD207" i="14"/>
  <c r="GA207" i="14"/>
  <c r="FU207" i="14"/>
  <c r="GL207" i="14"/>
  <c r="GC207" i="14"/>
  <c r="FW207" i="14"/>
  <c r="FV207" i="14"/>
  <c r="GM207" i="14"/>
  <c r="FQ207" i="14"/>
  <c r="GH207" i="14"/>
  <c r="FX207" i="14"/>
  <c r="FS207" i="14"/>
  <c r="GJ207" i="14"/>
  <c r="JB207" i="14"/>
  <c r="BC207" i="14"/>
  <c r="IZ207" i="14"/>
  <c r="FR207" i="14"/>
  <c r="GI207" i="14"/>
  <c r="GD207" i="14"/>
  <c r="FT207" i="14"/>
  <c r="GK207" i="14"/>
  <c r="FO207" i="14"/>
  <c r="GF207" i="14"/>
  <c r="BO207" i="14"/>
  <c r="BT206" i="14"/>
  <c r="BS206" i="14"/>
  <c r="AP204" i="14"/>
  <c r="GN206" i="14"/>
  <c r="FZ206" i="14"/>
  <c r="BR207" i="14"/>
  <c r="DE238" i="14" l="1"/>
  <c r="DR238" i="14"/>
  <c r="DG238" i="14"/>
  <c r="EA238" i="14"/>
  <c r="DK237" i="14"/>
  <c r="DU237" i="14" s="1"/>
  <c r="DH237" i="14"/>
  <c r="EP240" i="14"/>
  <c r="CG237" i="14"/>
  <c r="CH237" i="14" s="1"/>
  <c r="CN237" i="14" s="1"/>
  <c r="CY237" i="14" s="1"/>
  <c r="A243" i="14"/>
  <c r="BQ243" i="14" s="1"/>
  <c r="BX243" i="14" s="1"/>
  <c r="ER240" i="14"/>
  <c r="EQ240" i="14"/>
  <c r="AQ235" i="14"/>
  <c r="CL238" i="14"/>
  <c r="CW238" i="14" s="1"/>
  <c r="AS238" i="14" s="1"/>
  <c r="AR204" i="14"/>
  <c r="AU204" i="14"/>
  <c r="AY238" i="14"/>
  <c r="AX238" i="14"/>
  <c r="AQ204" i="14"/>
  <c r="AT204" i="14"/>
  <c r="CU207" i="14"/>
  <c r="CH238" i="14"/>
  <c r="CN238" i="14" s="1"/>
  <c r="CY238" i="14" s="1"/>
  <c r="CM238" i="14"/>
  <c r="CX238" i="14" s="1"/>
  <c r="AI241" i="14"/>
  <c r="CE241" i="14" s="1"/>
  <c r="AG241" i="14"/>
  <c r="AK241" i="14" s="1"/>
  <c r="AF241" i="14"/>
  <c r="AJ241" i="14" s="1"/>
  <c r="GR241" i="14"/>
  <c r="GV241" i="14"/>
  <c r="GZ241" i="14"/>
  <c r="GU241" i="14"/>
  <c r="GY241" i="14"/>
  <c r="HC241" i="14"/>
  <c r="GT241" i="14"/>
  <c r="GX241" i="14"/>
  <c r="HB241" i="14"/>
  <c r="GS241" i="14"/>
  <c r="GW241" i="14"/>
  <c r="HA241" i="14"/>
  <c r="GO241" i="14"/>
  <c r="FL241" i="14"/>
  <c r="GP241" i="14"/>
  <c r="FM241" i="14"/>
  <c r="EZ241" i="14"/>
  <c r="FK241" i="14"/>
  <c r="FJ241" i="14"/>
  <c r="FF241" i="14"/>
  <c r="FG241" i="14"/>
  <c r="FB241" i="14"/>
  <c r="FH241" i="14"/>
  <c r="FC241" i="14"/>
  <c r="FI241" i="14"/>
  <c r="FE241" i="14"/>
  <c r="FD241" i="14"/>
  <c r="EY241" i="14"/>
  <c r="DH241" i="14"/>
  <c r="DV241" i="14" s="1"/>
  <c r="DD241" i="14"/>
  <c r="CJ241" i="14"/>
  <c r="EM241" i="14"/>
  <c r="EO241" i="14"/>
  <c r="ER241" i="14" s="1"/>
  <c r="T241" i="14"/>
  <c r="DF241" i="14" s="1"/>
  <c r="DI238" i="14"/>
  <c r="DH238" i="14"/>
  <c r="DG240" i="14"/>
  <c r="DM240" i="14"/>
  <c r="FN240" i="14"/>
  <c r="JJ206" i="14"/>
  <c r="BV206" i="14"/>
  <c r="EV206" i="14" s="1"/>
  <c r="JH206" i="14"/>
  <c r="JG206" i="14"/>
  <c r="JF206" i="14"/>
  <c r="E241" i="14"/>
  <c r="AH241" i="14" s="1"/>
  <c r="AL241" i="14" s="1"/>
  <c r="EN241" i="14" s="1"/>
  <c r="F241" i="14"/>
  <c r="W241" i="14" s="1"/>
  <c r="BA241" i="14" s="1"/>
  <c r="CP241" i="14" s="1"/>
  <c r="BB206" i="14"/>
  <c r="BA206" i="14"/>
  <c r="A244" i="14"/>
  <c r="FZ207" i="14"/>
  <c r="GN207" i="14"/>
  <c r="BT207" i="14"/>
  <c r="BS207" i="14"/>
  <c r="BW206" i="14"/>
  <c r="BU206" i="14"/>
  <c r="DK238" i="14" l="1"/>
  <c r="DU238" i="14" s="1"/>
  <c r="DQ238" i="14" s="1"/>
  <c r="DT238" i="14" s="1"/>
  <c r="CM237" i="14"/>
  <c r="CX237" i="14" s="1"/>
  <c r="AQ237" i="14" s="1"/>
  <c r="S243" i="14"/>
  <c r="F243" i="14" s="1"/>
  <c r="EP241" i="14"/>
  <c r="EQ241" i="14"/>
  <c r="AM241" i="14"/>
  <c r="AR237" i="14"/>
  <c r="AU237" i="14"/>
  <c r="AR238" i="14"/>
  <c r="AU238" i="14"/>
  <c r="BB241" i="14"/>
  <c r="CI241" i="14" s="1"/>
  <c r="AQ238" i="14"/>
  <c r="AT238" i="14"/>
  <c r="BC241" i="14"/>
  <c r="CK241" i="14" s="1"/>
  <c r="BQ244" i="14"/>
  <c r="BX244" i="14" s="1"/>
  <c r="DH240" i="14"/>
  <c r="DG241" i="14"/>
  <c r="DM241" i="14"/>
  <c r="FA241" i="14"/>
  <c r="FN241" i="14" s="1"/>
  <c r="JK206" i="14"/>
  <c r="JL206" i="14" s="1"/>
  <c r="JJ207" i="14"/>
  <c r="BV207" i="14"/>
  <c r="EV207" i="14" s="1"/>
  <c r="JH207" i="14"/>
  <c r="JG207" i="14"/>
  <c r="JF207" i="14"/>
  <c r="JI206" i="14"/>
  <c r="S244" i="14"/>
  <c r="JN206" i="14"/>
  <c r="JC206" i="14"/>
  <c r="JD206" i="14" s="1"/>
  <c r="BU207" i="14"/>
  <c r="BW207" i="14"/>
  <c r="JE206" i="14"/>
  <c r="EM243" i="14" l="1"/>
  <c r="AT237" i="14"/>
  <c r="EO243" i="14"/>
  <c r="DH243" i="14"/>
  <c r="DV243" i="14" s="1"/>
  <c r="DD243" i="14"/>
  <c r="DG243" i="14" s="1"/>
  <c r="T243" i="14"/>
  <c r="DF243" i="14" s="1"/>
  <c r="E243" i="14"/>
  <c r="DV240" i="14"/>
  <c r="JM206" i="14"/>
  <c r="A245" i="14"/>
  <c r="BQ245" i="14" s="1"/>
  <c r="BX245" i="14" s="1"/>
  <c r="AG244" i="14"/>
  <c r="AK244" i="14" s="1"/>
  <c r="AF244" i="14"/>
  <c r="AJ244" i="14" s="1"/>
  <c r="AI244" i="14"/>
  <c r="CE244" i="14" s="1"/>
  <c r="DH244" i="14"/>
  <c r="DV244" i="14" s="1"/>
  <c r="DD244" i="14"/>
  <c r="EM244" i="14"/>
  <c r="EO244" i="14"/>
  <c r="T244" i="14"/>
  <c r="DF244" i="14" s="1"/>
  <c r="JK207" i="14"/>
  <c r="JM207" i="14" s="1"/>
  <c r="JI207" i="14"/>
  <c r="F244" i="14"/>
  <c r="W244" i="14" s="1"/>
  <c r="BA244" i="14" s="1"/>
  <c r="CP244" i="14" s="1"/>
  <c r="E244" i="14"/>
  <c r="AH244" i="14" s="1"/>
  <c r="AL244" i="14" s="1"/>
  <c r="EN244" i="14" s="1"/>
  <c r="JC207" i="14"/>
  <c r="JD207" i="14" s="1"/>
  <c r="JN207" i="14"/>
  <c r="JE207" i="14"/>
  <c r="FX210" i="14"/>
  <c r="FS210" i="14"/>
  <c r="GJ210" i="14"/>
  <c r="GE210" i="14"/>
  <c r="FY210" i="14"/>
  <c r="FT210" i="14"/>
  <c r="GK210" i="14"/>
  <c r="FO210" i="14"/>
  <c r="GF210" i="14"/>
  <c r="GA210" i="14"/>
  <c r="FU210" i="14"/>
  <c r="GL210" i="14"/>
  <c r="FP210" i="14"/>
  <c r="GG210" i="14"/>
  <c r="GB210" i="14"/>
  <c r="FV210" i="14"/>
  <c r="GM210" i="14"/>
  <c r="FQ210" i="14"/>
  <c r="GH210" i="14"/>
  <c r="GC210" i="14"/>
  <c r="FW210" i="14"/>
  <c r="FR210" i="14"/>
  <c r="GI210" i="14"/>
  <c r="GD210" i="14"/>
  <c r="CE210" i="14"/>
  <c r="BO210" i="14"/>
  <c r="JB210" i="14"/>
  <c r="CD210" i="14"/>
  <c r="IZ210" i="14"/>
  <c r="W210" i="14"/>
  <c r="BC210" i="14"/>
  <c r="BR210" i="14"/>
  <c r="IS210" i="14"/>
  <c r="IR210" i="14"/>
  <c r="S245" i="14" l="1"/>
  <c r="AI245" i="14" s="1"/>
  <c r="DM243" i="14"/>
  <c r="BC244" i="14"/>
  <c r="CK244" i="14" s="1"/>
  <c r="BB244" i="14"/>
  <c r="CI244" i="14" s="1"/>
  <c r="T245" i="14"/>
  <c r="DF245" i="14" s="1"/>
  <c r="DG244" i="14"/>
  <c r="DM244" i="14"/>
  <c r="GY245" i="14"/>
  <c r="EY245" i="14"/>
  <c r="EM245" i="14"/>
  <c r="EO245" i="14"/>
  <c r="AM244" i="14"/>
  <c r="CU210" i="14"/>
  <c r="JL207" i="14"/>
  <c r="BA210" i="14"/>
  <c r="IU210" i="14" s="1"/>
  <c r="BB210" i="14"/>
  <c r="U211" i="14"/>
  <c r="BR211" i="14"/>
  <c r="GN210" i="14"/>
  <c r="FZ210" i="14"/>
  <c r="IS211" i="14"/>
  <c r="IR211" i="14"/>
  <c r="JB211" i="14"/>
  <c r="BO211" i="14"/>
  <c r="IZ211" i="14"/>
  <c r="FV211" i="14"/>
  <c r="GM211" i="14"/>
  <c r="GD211" i="14"/>
  <c r="FT211" i="14"/>
  <c r="GK211" i="14"/>
  <c r="FO211" i="14"/>
  <c r="GF211" i="14"/>
  <c r="FR211" i="14"/>
  <c r="GI211" i="14"/>
  <c r="FY211" i="14"/>
  <c r="FP211" i="14"/>
  <c r="GG211" i="14"/>
  <c r="GB211" i="14"/>
  <c r="CE211" i="14"/>
  <c r="GE211" i="14"/>
  <c r="FU211" i="14"/>
  <c r="GL211" i="14"/>
  <c r="GC211" i="14"/>
  <c r="FW211" i="14"/>
  <c r="GA211" i="14"/>
  <c r="FQ211" i="14"/>
  <c r="GH211" i="14"/>
  <c r="FX211" i="14"/>
  <c r="FS211" i="14"/>
  <c r="GJ211" i="14"/>
  <c r="CD211" i="14"/>
  <c r="U210" i="14"/>
  <c r="BS210" i="14"/>
  <c r="BT210" i="14"/>
  <c r="CJ245" i="14" l="1"/>
  <c r="E245" i="14"/>
  <c r="DD245" i="14"/>
  <c r="AF245" i="14"/>
  <c r="DH245" i="14"/>
  <c r="DV245" i="14" s="1"/>
  <c r="FA245" i="14"/>
  <c r="F245" i="14"/>
  <c r="W245" i="14" s="1"/>
  <c r="FC245" i="14"/>
  <c r="FH245" i="14"/>
  <c r="EP245" i="14"/>
  <c r="FB245" i="14"/>
  <c r="FF245" i="14"/>
  <c r="FE245" i="14"/>
  <c r="FD245" i="14"/>
  <c r="FL245" i="14"/>
  <c r="FJ245" i="14"/>
  <c r="EZ245" i="14"/>
  <c r="GT245" i="14"/>
  <c r="FG245" i="14"/>
  <c r="GS245" i="14"/>
  <c r="GO245" i="14"/>
  <c r="HD245" i="14" s="1"/>
  <c r="HB245" i="14"/>
  <c r="AG245" i="14"/>
  <c r="FK245" i="14"/>
  <c r="HC245" i="14"/>
  <c r="FI245" i="14"/>
  <c r="GQ245" i="14"/>
  <c r="GU245" i="14"/>
  <c r="FM245" i="14"/>
  <c r="HA245" i="14"/>
  <c r="GZ245" i="14"/>
  <c r="GP245" i="14"/>
  <c r="GW245" i="14"/>
  <c r="GV245" i="14"/>
  <c r="GR245" i="14"/>
  <c r="GX245" i="14"/>
  <c r="A247" i="14"/>
  <c r="EQ245" i="14"/>
  <c r="ER245" i="14"/>
  <c r="A248" i="14"/>
  <c r="BQ248" i="14" s="1"/>
  <c r="BX248" i="14" s="1"/>
  <c r="FN245" i="14"/>
  <c r="CU211" i="14"/>
  <c r="DG245" i="14"/>
  <c r="DM245" i="14"/>
  <c r="JJ210" i="14"/>
  <c r="BV210" i="14"/>
  <c r="EV210" i="14" s="1"/>
  <c r="JF210" i="14"/>
  <c r="JG210" i="14"/>
  <c r="JH210" i="14"/>
  <c r="IU211" i="14"/>
  <c r="BT211" i="14"/>
  <c r="BS211" i="14"/>
  <c r="FZ211" i="14"/>
  <c r="BW210" i="14"/>
  <c r="BU210" i="14"/>
  <c r="GN211" i="14"/>
  <c r="S247" i="14" l="1"/>
  <c r="BQ247" i="14"/>
  <c r="BX247" i="14" s="1"/>
  <c r="S248" i="14"/>
  <c r="GU248" i="14" s="1"/>
  <c r="JK210" i="14"/>
  <c r="JM210" i="14" s="1"/>
  <c r="JJ211" i="14"/>
  <c r="BV211" i="14"/>
  <c r="EV211" i="14" s="1"/>
  <c r="JG211" i="14"/>
  <c r="JH211" i="14"/>
  <c r="JF211" i="14"/>
  <c r="JI210" i="14"/>
  <c r="BR248" i="14"/>
  <c r="JN210" i="14"/>
  <c r="JC210" i="14"/>
  <c r="JD210" i="14" s="1"/>
  <c r="A250" i="14"/>
  <c r="BW211" i="14"/>
  <c r="BU211" i="14"/>
  <c r="JE210" i="14"/>
  <c r="GE248" i="14" l="1"/>
  <c r="FR248" i="14"/>
  <c r="AG248" i="14"/>
  <c r="FP248" i="14"/>
  <c r="GL248" i="14"/>
  <c r="GG248" i="14"/>
  <c r="FT248" i="14"/>
  <c r="FX248" i="14"/>
  <c r="DD247" i="14"/>
  <c r="T247" i="14"/>
  <c r="DF247" i="14" s="1"/>
  <c r="F247" i="14"/>
  <c r="DH247" i="14"/>
  <c r="DV247" i="14" s="1"/>
  <c r="EM247" i="14"/>
  <c r="E247" i="14"/>
  <c r="BY247" i="14" s="1"/>
  <c r="DN247" i="14"/>
  <c r="DO247" i="14" s="1"/>
  <c r="EO247" i="14"/>
  <c r="EP247" i="14" s="1"/>
  <c r="CJ247" i="14"/>
  <c r="GP248" i="14"/>
  <c r="EY248" i="14"/>
  <c r="DD248" i="14"/>
  <c r="DG248" i="14" s="1"/>
  <c r="FK248" i="14"/>
  <c r="FG248" i="14"/>
  <c r="GY248" i="14"/>
  <c r="FA248" i="14"/>
  <c r="HB248" i="14"/>
  <c r="GC248" i="14"/>
  <c r="FV248" i="14"/>
  <c r="GK248" i="14"/>
  <c r="FU248" i="14"/>
  <c r="FY248" i="14"/>
  <c r="GD248" i="14"/>
  <c r="GH248" i="14"/>
  <c r="EO248" i="14"/>
  <c r="ER248" i="14" s="1"/>
  <c r="CJ248" i="14"/>
  <c r="FF248" i="14"/>
  <c r="FI248" i="14"/>
  <c r="FB248" i="14"/>
  <c r="FJ248" i="14"/>
  <c r="FM248" i="14"/>
  <c r="GS248" i="14"/>
  <c r="HC248" i="14"/>
  <c r="GV248" i="14"/>
  <c r="GR248" i="14"/>
  <c r="AF248" i="14"/>
  <c r="GA248" i="14"/>
  <c r="GN248" i="14" s="1"/>
  <c r="FS248" i="14"/>
  <c r="GF248" i="14"/>
  <c r="FO248" i="14"/>
  <c r="FZ248" i="14" s="1"/>
  <c r="GI248" i="14"/>
  <c r="GB248" i="14"/>
  <c r="GM248" i="14"/>
  <c r="F248" i="14"/>
  <c r="W248" i="14" s="1"/>
  <c r="BB248" i="14" s="1"/>
  <c r="T248" i="14"/>
  <c r="EM248" i="14"/>
  <c r="DN248" i="14"/>
  <c r="DO248" i="14" s="1"/>
  <c r="FE248" i="14"/>
  <c r="FH248" i="14"/>
  <c r="GO248" i="14"/>
  <c r="GQ248" i="14"/>
  <c r="GW248" i="14"/>
  <c r="GT248" i="14"/>
  <c r="GZ248" i="14"/>
  <c r="GJ248" i="14"/>
  <c r="CD248" i="14"/>
  <c r="BO248" i="14"/>
  <c r="FW248" i="14"/>
  <c r="IZ248" i="14"/>
  <c r="FQ248" i="14"/>
  <c r="AH248" i="14"/>
  <c r="E248" i="14"/>
  <c r="BY248" i="14" s="1"/>
  <c r="DH248" i="14"/>
  <c r="DV248" i="14" s="1"/>
  <c r="FD248" i="14"/>
  <c r="FC248" i="14"/>
  <c r="FL248" i="14"/>
  <c r="EZ248" i="14"/>
  <c r="HA248" i="14"/>
  <c r="GX248" i="14"/>
  <c r="JL210" i="14"/>
  <c r="S250" i="14"/>
  <c r="E250" i="14" s="1"/>
  <c r="BQ250" i="14"/>
  <c r="BX250" i="14" s="1"/>
  <c r="DM248" i="14"/>
  <c r="JK211" i="14"/>
  <c r="JM211" i="14" s="1"/>
  <c r="JI211" i="14"/>
  <c r="BS248" i="14"/>
  <c r="BT248" i="14"/>
  <c r="JN211" i="14"/>
  <c r="JC211" i="14"/>
  <c r="JD211" i="14" s="1"/>
  <c r="A251" i="14"/>
  <c r="JE211" i="14"/>
  <c r="BR214" i="14"/>
  <c r="IS214" i="14"/>
  <c r="IR214" i="14"/>
  <c r="GD214" i="14"/>
  <c r="GB214" i="14"/>
  <c r="FT214" i="14"/>
  <c r="GE214" i="14"/>
  <c r="FR214" i="14"/>
  <c r="FY214" i="14"/>
  <c r="FV214" i="14"/>
  <c r="FO214" i="14"/>
  <c r="GK214" i="14"/>
  <c r="FX214" i="14"/>
  <c r="GI214" i="14"/>
  <c r="FU214" i="14"/>
  <c r="GL214" i="14"/>
  <c r="FP214" i="14"/>
  <c r="GM214" i="14"/>
  <c r="GF214" i="14"/>
  <c r="FS214" i="14"/>
  <c r="GC214" i="14"/>
  <c r="FQ214" i="14"/>
  <c r="GH214" i="14"/>
  <c r="GG214" i="14"/>
  <c r="GA214" i="14"/>
  <c r="GJ214" i="14"/>
  <c r="FW214" i="14"/>
  <c r="IX214" i="14"/>
  <c r="W214" i="14"/>
  <c r="JC214" i="14"/>
  <c r="BC214" i="14"/>
  <c r="JN214" i="14"/>
  <c r="IY214" i="14"/>
  <c r="CA214" i="14"/>
  <c r="JF214" i="14"/>
  <c r="JH214" i="14"/>
  <c r="CE214" i="14"/>
  <c r="BO214" i="14"/>
  <c r="JB214" i="14"/>
  <c r="CD214" i="14"/>
  <c r="IW214" i="14"/>
  <c r="AN214" i="14"/>
  <c r="IZ214" i="14"/>
  <c r="JG214" i="14"/>
  <c r="EQ248" i="14" l="1"/>
  <c r="EP248" i="14"/>
  <c r="ER247" i="14"/>
  <c r="EQ247" i="14"/>
  <c r="JB248" i="14"/>
  <c r="ET248" i="14"/>
  <c r="BA248" i="14"/>
  <c r="IU248" i="14" s="1"/>
  <c r="ET247" i="14"/>
  <c r="DM247" i="14"/>
  <c r="DG247" i="14"/>
  <c r="HD248" i="14"/>
  <c r="F250" i="14"/>
  <c r="FA250" i="14" s="1"/>
  <c r="BC248" i="14"/>
  <c r="FN248" i="14"/>
  <c r="DF248" i="14"/>
  <c r="U248" i="14"/>
  <c r="CU248" i="14"/>
  <c r="CF214" i="14"/>
  <c r="CG214" i="14" s="1"/>
  <c r="AW214" i="14"/>
  <c r="T250" i="14"/>
  <c r="DF250" i="14" s="1"/>
  <c r="JL211" i="14"/>
  <c r="CU214" i="14"/>
  <c r="BQ251" i="14"/>
  <c r="BX251" i="14" s="1"/>
  <c r="GR250" i="14"/>
  <c r="GV250" i="14"/>
  <c r="GZ250" i="14"/>
  <c r="GU250" i="14"/>
  <c r="GY250" i="14"/>
  <c r="HC250" i="14"/>
  <c r="GT250" i="14"/>
  <c r="GX250" i="14"/>
  <c r="HB250" i="14"/>
  <c r="GS250" i="14"/>
  <c r="GW250" i="14"/>
  <c r="HA250" i="14"/>
  <c r="EZ250" i="14"/>
  <c r="FK250" i="14"/>
  <c r="FJ250" i="14"/>
  <c r="GO250" i="14"/>
  <c r="FL250" i="14"/>
  <c r="GP250" i="14"/>
  <c r="FM250" i="14"/>
  <c r="FI250" i="14"/>
  <c r="FE250" i="14"/>
  <c r="FD250" i="14"/>
  <c r="EY250" i="14"/>
  <c r="FF250" i="14"/>
  <c r="FG250" i="14"/>
  <c r="FB250" i="14"/>
  <c r="FH250" i="14"/>
  <c r="FC250" i="14"/>
  <c r="DN250" i="14"/>
  <c r="DO250" i="14" s="1"/>
  <c r="DH250" i="14"/>
  <c r="DV250" i="14" s="1"/>
  <c r="DD250" i="14"/>
  <c r="CJ250" i="14"/>
  <c r="BY250" i="14"/>
  <c r="EO250" i="14"/>
  <c r="ER250" i="14" s="1"/>
  <c r="EM250" i="14"/>
  <c r="BV248" i="14"/>
  <c r="EV248" i="14" s="1"/>
  <c r="JK214" i="14"/>
  <c r="JL214" i="14" s="1"/>
  <c r="BW248" i="14"/>
  <c r="BU248" i="14"/>
  <c r="S251" i="14"/>
  <c r="BB214" i="14"/>
  <c r="BA214" i="14"/>
  <c r="IU214" i="14" s="1"/>
  <c r="A252" i="14"/>
  <c r="JD214" i="14"/>
  <c r="GN214" i="14"/>
  <c r="JB215" i="14"/>
  <c r="FW215" i="14"/>
  <c r="FU215" i="14"/>
  <c r="GE215" i="14"/>
  <c r="FR215" i="14"/>
  <c r="GC215" i="14"/>
  <c r="BN215" i="14"/>
  <c r="X215" i="14"/>
  <c r="CE215" i="14"/>
  <c r="BP215" i="14"/>
  <c r="JF215" i="14"/>
  <c r="EN215" i="14"/>
  <c r="FS215" i="14"/>
  <c r="GJ215" i="14"/>
  <c r="FP215" i="14"/>
  <c r="GL215" i="14"/>
  <c r="FY215" i="14"/>
  <c r="GI215" i="14"/>
  <c r="FV215" i="14"/>
  <c r="IX215" i="14"/>
  <c r="IY215" i="14"/>
  <c r="BJ215" i="14"/>
  <c r="BL215" i="14"/>
  <c r="FO215" i="14"/>
  <c r="GF215" i="14"/>
  <c r="GG215" i="14"/>
  <c r="FT215" i="14"/>
  <c r="GD215" i="14"/>
  <c r="FQ215" i="14"/>
  <c r="GM215" i="14"/>
  <c r="CD215" i="14"/>
  <c r="JG215" i="14"/>
  <c r="BF215" i="14"/>
  <c r="BB215" i="14"/>
  <c r="JC215" i="14"/>
  <c r="GB215" i="14"/>
  <c r="GA215" i="14"/>
  <c r="GK215" i="14"/>
  <c r="FX215" i="14"/>
  <c r="GH215" i="14"/>
  <c r="JN215" i="14"/>
  <c r="BC215" i="14"/>
  <c r="BO215" i="14"/>
  <c r="CA215" i="14"/>
  <c r="IW215" i="14"/>
  <c r="IZ215" i="14"/>
  <c r="BA215" i="14"/>
  <c r="IU215" i="14" s="1"/>
  <c r="JH215" i="14"/>
  <c r="BG215" i="14"/>
  <c r="DS215" i="14" s="1"/>
  <c r="DQ215" i="14" s="1"/>
  <c r="DT215" i="14" s="1"/>
  <c r="BM215" i="14"/>
  <c r="U214" i="14"/>
  <c r="IS215" i="14"/>
  <c r="IR215" i="14"/>
  <c r="X214" i="14"/>
  <c r="CS214" i="14" s="1"/>
  <c r="BT214" i="14"/>
  <c r="BS214" i="14"/>
  <c r="FZ214" i="14"/>
  <c r="BR215" i="14"/>
  <c r="JI214" i="14"/>
  <c r="EP250" i="14" l="1"/>
  <c r="JE248" i="14"/>
  <c r="EW248" i="14"/>
  <c r="EX248" i="14" s="1"/>
  <c r="EQ250" i="14"/>
  <c r="CL214" i="14"/>
  <c r="CW214" i="14" s="1"/>
  <c r="AS214" i="14" s="1"/>
  <c r="T251" i="14"/>
  <c r="DF251" i="14" s="1"/>
  <c r="DG250" i="14"/>
  <c r="DM250" i="14"/>
  <c r="BQ252" i="14"/>
  <c r="BX252" i="14" s="1"/>
  <c r="GR251" i="14"/>
  <c r="GV251" i="14"/>
  <c r="GZ251" i="14"/>
  <c r="GU251" i="14"/>
  <c r="GY251" i="14"/>
  <c r="HC251" i="14"/>
  <c r="GT251" i="14"/>
  <c r="GX251" i="14"/>
  <c r="HB251" i="14"/>
  <c r="GS251" i="14"/>
  <c r="GW251" i="14"/>
  <c r="HA251" i="14"/>
  <c r="GO251" i="14"/>
  <c r="FL251" i="14"/>
  <c r="GP251" i="14"/>
  <c r="FM251" i="14"/>
  <c r="EZ251" i="14"/>
  <c r="FK251" i="14"/>
  <c r="FJ251" i="14"/>
  <c r="FF251" i="14"/>
  <c r="FG251" i="14"/>
  <c r="FB251" i="14"/>
  <c r="FH251" i="14"/>
  <c r="FC251" i="14"/>
  <c r="FI251" i="14"/>
  <c r="FE251" i="14"/>
  <c r="FD251" i="14"/>
  <c r="EY251" i="14"/>
  <c r="DN251" i="14"/>
  <c r="DO251" i="14" s="1"/>
  <c r="DH251" i="14"/>
  <c r="DV251" i="14" s="1"/>
  <c r="DD251" i="14"/>
  <c r="CJ251" i="14"/>
  <c r="EM251" i="14"/>
  <c r="EO251" i="14"/>
  <c r="ER251" i="14" s="1"/>
  <c r="ET250" i="14"/>
  <c r="CT214" i="14"/>
  <c r="CU215" i="14"/>
  <c r="FN250" i="14"/>
  <c r="CM214" i="14"/>
  <c r="CX214" i="14" s="1"/>
  <c r="CH214" i="14"/>
  <c r="CN214" i="14" s="1"/>
  <c r="CY214" i="14" s="1"/>
  <c r="CT215" i="14"/>
  <c r="CS215" i="14"/>
  <c r="JJ214" i="14"/>
  <c r="BV214" i="14"/>
  <c r="EV214" i="14" s="1"/>
  <c r="EW214" i="14" s="1"/>
  <c r="EX214" i="14" s="1"/>
  <c r="JM214" i="14"/>
  <c r="JK215" i="14"/>
  <c r="JM215" i="14" s="1"/>
  <c r="JH248" i="14"/>
  <c r="JF248" i="14"/>
  <c r="JG248" i="14"/>
  <c r="JN248" i="14"/>
  <c r="S252" i="14"/>
  <c r="JC248" i="14"/>
  <c r="JD248" i="14" s="1"/>
  <c r="F251" i="14"/>
  <c r="W251" i="14" s="1"/>
  <c r="E251" i="14"/>
  <c r="BY251" i="14" s="1"/>
  <c r="BF214" i="14"/>
  <c r="BG214" i="14" s="1"/>
  <c r="DS214" i="14" s="1"/>
  <c r="DQ214" i="14" s="1"/>
  <c r="DT214" i="14" s="1"/>
  <c r="BL214" i="14"/>
  <c r="AJ214" i="14"/>
  <c r="AM214" i="14"/>
  <c r="AK214" i="14"/>
  <c r="AL214" i="14"/>
  <c r="EN214" i="14" s="1"/>
  <c r="A253" i="14"/>
  <c r="JD215" i="14"/>
  <c r="AX214" i="14"/>
  <c r="AY214" i="14"/>
  <c r="JI215" i="14"/>
  <c r="BT215" i="14"/>
  <c r="BS215" i="14"/>
  <c r="GN215" i="14"/>
  <c r="FZ215" i="14"/>
  <c r="BW214" i="14"/>
  <c r="BU214" i="14"/>
  <c r="U215" i="14"/>
  <c r="EQ251" i="14" l="1"/>
  <c r="EP251" i="14"/>
  <c r="AR214" i="14"/>
  <c r="AU214" i="14"/>
  <c r="AQ214" i="14"/>
  <c r="AT214" i="14"/>
  <c r="AG252" i="14"/>
  <c r="AK252" i="14" s="1"/>
  <c r="AF252" i="14"/>
  <c r="AJ252" i="14" s="1"/>
  <c r="AH252" i="14"/>
  <c r="AL252" i="14" s="1"/>
  <c r="EN252" i="14" s="1"/>
  <c r="DN252" i="14"/>
  <c r="ET252" i="14" s="1"/>
  <c r="EW252" i="14" s="1"/>
  <c r="EX252" i="14" s="1"/>
  <c r="DH252" i="14"/>
  <c r="DV252" i="14" s="1"/>
  <c r="DD252" i="14"/>
  <c r="CJ252" i="14"/>
  <c r="EM252" i="14"/>
  <c r="EO252" i="14"/>
  <c r="ER252" i="14" s="1"/>
  <c r="DG251" i="14"/>
  <c r="DM251" i="14"/>
  <c r="FA251" i="14"/>
  <c r="FN251" i="14" s="1"/>
  <c r="BQ253" i="14"/>
  <c r="BX253" i="14" s="1"/>
  <c r="ET251" i="14"/>
  <c r="T252" i="14"/>
  <c r="DF252" i="14" s="1"/>
  <c r="JL215" i="14"/>
  <c r="JJ215" i="14"/>
  <c r="BV215" i="14"/>
  <c r="EV215" i="14" s="1"/>
  <c r="EW215" i="14" s="1"/>
  <c r="EX215" i="14" s="1"/>
  <c r="JK248" i="14"/>
  <c r="JM248" i="14" s="1"/>
  <c r="JJ248" i="14"/>
  <c r="JI248" i="14" s="1"/>
  <c r="F252" i="14"/>
  <c r="W252" i="14" s="1"/>
  <c r="E252" i="14"/>
  <c r="AI252" i="14" s="1"/>
  <c r="CE252" i="14" s="1"/>
  <c r="S253" i="14"/>
  <c r="BJ214" i="14"/>
  <c r="BN214" i="14" s="1"/>
  <c r="BM214" i="14"/>
  <c r="BP214" i="14" s="1"/>
  <c r="JE214" i="14"/>
  <c r="BR217" i="14"/>
  <c r="FO217" i="14"/>
  <c r="GF217" i="14"/>
  <c r="GK217" i="14"/>
  <c r="FX217" i="14"/>
  <c r="GH217" i="14"/>
  <c r="FU217" i="14"/>
  <c r="FS217" i="14"/>
  <c r="FQ217" i="14"/>
  <c r="FP217" i="14"/>
  <c r="GJ217" i="14"/>
  <c r="GE217" i="14"/>
  <c r="GI217" i="14"/>
  <c r="GM217" i="14"/>
  <c r="GL217" i="14"/>
  <c r="GB217" i="14"/>
  <c r="FY217" i="14"/>
  <c r="GD217" i="14"/>
  <c r="GC217" i="14"/>
  <c r="GG217" i="14"/>
  <c r="FW217" i="14"/>
  <c r="FT217" i="14"/>
  <c r="FR217" i="14"/>
  <c r="FV217" i="14"/>
  <c r="GA217" i="14"/>
  <c r="BB217" i="14"/>
  <c r="BM217" i="14"/>
  <c r="BP217" i="14"/>
  <c r="BJ217" i="14"/>
  <c r="IX217" i="14"/>
  <c r="EN217" i="14"/>
  <c r="BG217" i="14"/>
  <c r="DS217" i="14" s="1"/>
  <c r="DQ217" i="14" s="1"/>
  <c r="DT217" i="14" s="1"/>
  <c r="JH217" i="14"/>
  <c r="BL217" i="14"/>
  <c r="JG217" i="14"/>
  <c r="BC217" i="14"/>
  <c r="JN217" i="14"/>
  <c r="CD217" i="14"/>
  <c r="IW217" i="14"/>
  <c r="BA217" i="14"/>
  <c r="IU217" i="14" s="1"/>
  <c r="IZ217" i="14"/>
  <c r="BF217" i="14"/>
  <c r="JC217" i="14"/>
  <c r="CA217" i="14"/>
  <c r="JF217" i="14"/>
  <c r="BN217" i="14"/>
  <c r="X217" i="14"/>
  <c r="IY217" i="14"/>
  <c r="CE217" i="14"/>
  <c r="BO217" i="14"/>
  <c r="JB217" i="14"/>
  <c r="IS217" i="14"/>
  <c r="IR217" i="14"/>
  <c r="AP214" i="14"/>
  <c r="BW215" i="14"/>
  <c r="BU215" i="14"/>
  <c r="EP252" i="14" l="1"/>
  <c r="EQ252" i="14"/>
  <c r="A254" i="14"/>
  <c r="S254" i="14" s="1"/>
  <c r="BC252" i="14"/>
  <c r="CK252" i="14" s="1"/>
  <c r="BB252" i="14"/>
  <c r="CI252" i="14" s="1"/>
  <c r="BA252" i="14"/>
  <c r="CP252" i="14" s="1"/>
  <c r="DO252" i="14"/>
  <c r="CU217" i="14"/>
  <c r="GR253" i="14"/>
  <c r="GV253" i="14"/>
  <c r="GZ253" i="14"/>
  <c r="GU253" i="14"/>
  <c r="GY253" i="14"/>
  <c r="HC253" i="14"/>
  <c r="GT253" i="14"/>
  <c r="GX253" i="14"/>
  <c r="HB253" i="14"/>
  <c r="GS253" i="14"/>
  <c r="GW253" i="14"/>
  <c r="HA253" i="14"/>
  <c r="EZ253" i="14"/>
  <c r="FK253" i="14"/>
  <c r="FJ253" i="14"/>
  <c r="GO253" i="14"/>
  <c r="FL253" i="14"/>
  <c r="GQ253" i="14"/>
  <c r="GP253" i="14"/>
  <c r="FM253" i="14"/>
  <c r="FH253" i="14"/>
  <c r="FC253" i="14"/>
  <c r="FA253" i="14"/>
  <c r="FI253" i="14"/>
  <c r="FE253" i="14"/>
  <c r="FD253" i="14"/>
  <c r="EY253" i="14"/>
  <c r="FF253" i="14"/>
  <c r="FG253" i="14"/>
  <c r="FB253" i="14"/>
  <c r="DH253" i="14"/>
  <c r="DV253" i="14" s="1"/>
  <c r="DD253" i="14"/>
  <c r="DN253" i="14"/>
  <c r="DO253" i="14" s="1"/>
  <c r="CJ253" i="14"/>
  <c r="EM253" i="14"/>
  <c r="EO253" i="14"/>
  <c r="EP253" i="14" s="1"/>
  <c r="DG252" i="14"/>
  <c r="DM252" i="14"/>
  <c r="T253" i="14"/>
  <c r="DF253" i="14" s="1"/>
  <c r="AM252" i="14"/>
  <c r="CS217" i="14"/>
  <c r="CT217" i="14"/>
  <c r="JK217" i="14"/>
  <c r="JL217" i="14" s="1"/>
  <c r="JL248" i="14"/>
  <c r="F253" i="14"/>
  <c r="W253" i="14" s="1"/>
  <c r="E253" i="14"/>
  <c r="BY253" i="14" s="1"/>
  <c r="U218" i="14"/>
  <c r="JE215" i="14"/>
  <c r="JI217" i="14"/>
  <c r="JD217" i="14"/>
  <c r="GN217" i="14"/>
  <c r="FZ217" i="14"/>
  <c r="U217" i="14"/>
  <c r="BT217" i="14"/>
  <c r="BS217" i="14"/>
  <c r="IS218" i="14"/>
  <c r="IR218" i="14"/>
  <c r="FU218" i="14"/>
  <c r="GL218" i="14"/>
  <c r="FS218" i="14"/>
  <c r="GC218" i="14"/>
  <c r="FP218" i="14"/>
  <c r="GM218" i="14"/>
  <c r="GF218" i="14"/>
  <c r="FQ218" i="14"/>
  <c r="GH218" i="14"/>
  <c r="GJ218" i="14"/>
  <c r="FW218" i="14"/>
  <c r="GG218" i="14"/>
  <c r="GA218" i="14"/>
  <c r="GD218" i="14"/>
  <c r="GE218" i="14"/>
  <c r="FR218" i="14"/>
  <c r="GB218" i="14"/>
  <c r="FT218" i="14"/>
  <c r="FY218" i="14"/>
  <c r="FX218" i="14"/>
  <c r="GI218" i="14"/>
  <c r="FV218" i="14"/>
  <c r="FO218" i="14"/>
  <c r="GK218" i="14"/>
  <c r="BC218" i="14"/>
  <c r="JN218" i="14"/>
  <c r="IY218" i="14"/>
  <c r="CA218" i="14"/>
  <c r="JF218" i="14"/>
  <c r="JH218" i="14"/>
  <c r="CE218" i="14"/>
  <c r="BO218" i="14"/>
  <c r="JB218" i="14"/>
  <c r="CD218" i="14"/>
  <c r="IZ218" i="14"/>
  <c r="JG218" i="14"/>
  <c r="IX218" i="14"/>
  <c r="IW218" i="14"/>
  <c r="JC218" i="14"/>
  <c r="BR218" i="14"/>
  <c r="AP215" i="14"/>
  <c r="EQ253" i="14" l="1"/>
  <c r="ER253" i="14"/>
  <c r="BQ254" i="14"/>
  <c r="BX254" i="14" s="1"/>
  <c r="A256" i="14"/>
  <c r="S256" i="14" s="1"/>
  <c r="F256" i="14" s="1"/>
  <c r="HD253" i="14"/>
  <c r="DG253" i="14"/>
  <c r="DM253" i="14"/>
  <c r="GR254" i="14"/>
  <c r="GV254" i="14"/>
  <c r="GZ254" i="14"/>
  <c r="GU254" i="14"/>
  <c r="GY254" i="14"/>
  <c r="HC254" i="14"/>
  <c r="GT254" i="14"/>
  <c r="GX254" i="14"/>
  <c r="HB254" i="14"/>
  <c r="GS254" i="14"/>
  <c r="GW254" i="14"/>
  <c r="HA254" i="14"/>
  <c r="EZ254" i="14"/>
  <c r="FK254" i="14"/>
  <c r="FJ254" i="14"/>
  <c r="GO254" i="14"/>
  <c r="FL254" i="14"/>
  <c r="GQ254" i="14"/>
  <c r="GP254" i="14"/>
  <c r="FM254" i="14"/>
  <c r="FI254" i="14"/>
  <c r="FE254" i="14"/>
  <c r="FD254" i="14"/>
  <c r="EY254" i="14"/>
  <c r="FF254" i="14"/>
  <c r="FG254" i="14"/>
  <c r="FB254" i="14"/>
  <c r="FH254" i="14"/>
  <c r="FC254" i="14"/>
  <c r="FA254" i="14"/>
  <c r="DN254" i="14"/>
  <c r="DO254" i="14" s="1"/>
  <c r="DH254" i="14"/>
  <c r="DV254" i="14" s="1"/>
  <c r="DD254" i="14"/>
  <c r="CJ254" i="14"/>
  <c r="EM254" i="14"/>
  <c r="EO254" i="14"/>
  <c r="ET253" i="14"/>
  <c r="CU218" i="14"/>
  <c r="T254" i="14"/>
  <c r="DF254" i="14" s="1"/>
  <c r="FN253" i="14"/>
  <c r="JM217" i="14"/>
  <c r="JK218" i="14"/>
  <c r="JL218" i="14" s="1"/>
  <c r="JJ217" i="14"/>
  <c r="BV217" i="14"/>
  <c r="EV217" i="14" s="1"/>
  <c r="EW217" i="14" s="1"/>
  <c r="EX217" i="14" s="1"/>
  <c r="E254" i="14"/>
  <c r="BY254" i="14" s="1"/>
  <c r="F254" i="14"/>
  <c r="W254" i="14" s="1"/>
  <c r="A257" i="14"/>
  <c r="JD218" i="14"/>
  <c r="BW217" i="14"/>
  <c r="BU217" i="14"/>
  <c r="BR219" i="14"/>
  <c r="X218" i="14"/>
  <c r="BO219" i="14"/>
  <c r="JB219" i="14"/>
  <c r="JC219" i="14"/>
  <c r="CE219" i="14"/>
  <c r="CD219" i="14"/>
  <c r="BC219" i="14"/>
  <c r="IX219" i="14"/>
  <c r="JN219" i="14"/>
  <c r="IY219" i="14"/>
  <c r="FS219" i="14"/>
  <c r="GJ219" i="14"/>
  <c r="FR219" i="14"/>
  <c r="GC219" i="14"/>
  <c r="FP219" i="14"/>
  <c r="GL219" i="14"/>
  <c r="FY219" i="14"/>
  <c r="BB219" i="14"/>
  <c r="FO219" i="14"/>
  <c r="GF219" i="14"/>
  <c r="GI219" i="14"/>
  <c r="FV219" i="14"/>
  <c r="GG219" i="14"/>
  <c r="FT219" i="14"/>
  <c r="GB219" i="14"/>
  <c r="GD219" i="14"/>
  <c r="FQ219" i="14"/>
  <c r="GM219" i="14"/>
  <c r="GA219" i="14"/>
  <c r="GK219" i="14"/>
  <c r="JF219" i="14"/>
  <c r="CA219" i="14"/>
  <c r="IW219" i="14" s="1"/>
  <c r="FW219" i="14"/>
  <c r="FX219" i="14"/>
  <c r="GH219" i="14"/>
  <c r="FU219" i="14"/>
  <c r="GE219" i="14"/>
  <c r="JG219" i="14"/>
  <c r="IZ219" i="14"/>
  <c r="BA219" i="14"/>
  <c r="IU219" i="14" s="1"/>
  <c r="JH219" i="14"/>
  <c r="FZ218" i="14"/>
  <c r="IS219" i="14"/>
  <c r="IR219" i="14"/>
  <c r="BT218" i="14"/>
  <c r="BS218" i="14"/>
  <c r="JI218" i="14"/>
  <c r="GN218" i="14"/>
  <c r="BQ256" i="14" l="1"/>
  <c r="BX256" i="14" s="1"/>
  <c r="ER254" i="14"/>
  <c r="EQ254" i="14"/>
  <c r="EP254" i="14"/>
  <c r="E256" i="14"/>
  <c r="BY256" i="14" s="1"/>
  <c r="T256" i="14"/>
  <c r="DF256" i="14" s="1"/>
  <c r="BQ257" i="14"/>
  <c r="BX257" i="14" s="1"/>
  <c r="GR256" i="14"/>
  <c r="GV256" i="14"/>
  <c r="GZ256" i="14"/>
  <c r="GU256" i="14"/>
  <c r="GY256" i="14"/>
  <c r="HC256" i="14"/>
  <c r="GT256" i="14"/>
  <c r="GX256" i="14"/>
  <c r="HB256" i="14"/>
  <c r="GS256" i="14"/>
  <c r="GW256" i="14"/>
  <c r="HA256" i="14"/>
  <c r="GO256" i="14"/>
  <c r="FL256" i="14"/>
  <c r="GP256" i="14"/>
  <c r="FM256" i="14"/>
  <c r="EZ256" i="14"/>
  <c r="FK256" i="14"/>
  <c r="FJ256" i="14"/>
  <c r="FF256" i="14"/>
  <c r="FG256" i="14"/>
  <c r="FB256" i="14"/>
  <c r="FH256" i="14"/>
  <c r="FC256" i="14"/>
  <c r="FA256" i="14"/>
  <c r="FI256" i="14"/>
  <c r="FE256" i="14"/>
  <c r="FD256" i="14"/>
  <c r="EY256" i="14"/>
  <c r="DH256" i="14"/>
  <c r="DV256" i="14" s="1"/>
  <c r="DD256" i="14"/>
  <c r="CJ256" i="14"/>
  <c r="EO256" i="14"/>
  <c r="ER256" i="14" s="1"/>
  <c r="EM256" i="14"/>
  <c r="JM218" i="14"/>
  <c r="ET254" i="14"/>
  <c r="FN254" i="14"/>
  <c r="HD254" i="14"/>
  <c r="CU219" i="14"/>
  <c r="DG254" i="14"/>
  <c r="DM254" i="14"/>
  <c r="CT218" i="14"/>
  <c r="CS218" i="14"/>
  <c r="JJ218" i="14"/>
  <c r="BV218" i="14"/>
  <c r="EV218" i="14" s="1"/>
  <c r="EW218" i="14" s="1"/>
  <c r="EX218" i="14" s="1"/>
  <c r="JK219" i="14"/>
  <c r="JL219" i="14" s="1"/>
  <c r="S257" i="14"/>
  <c r="BF218" i="14"/>
  <c r="BG218" i="14" s="1"/>
  <c r="DS218" i="14" s="1"/>
  <c r="DQ218" i="14" s="1"/>
  <c r="DT218" i="14" s="1"/>
  <c r="BL218" i="14"/>
  <c r="EN218" i="14"/>
  <c r="BB218" i="14"/>
  <c r="BA218" i="14"/>
  <c r="IU218" i="14" s="1"/>
  <c r="A258" i="14"/>
  <c r="JE217" i="14"/>
  <c r="BW218" i="14"/>
  <c r="BU218" i="14"/>
  <c r="U219" i="14"/>
  <c r="GN219" i="14"/>
  <c r="JD219" i="14"/>
  <c r="JI219" i="14"/>
  <c r="X219" i="14"/>
  <c r="AP217" i="14"/>
  <c r="BT219" i="14"/>
  <c r="BS219" i="14"/>
  <c r="FZ219" i="14"/>
  <c r="EP256" i="14" l="1"/>
  <c r="EQ256" i="14"/>
  <c r="BQ258" i="14"/>
  <c r="BX258" i="14" s="1"/>
  <c r="GR257" i="14"/>
  <c r="GV257" i="14"/>
  <c r="GZ257" i="14"/>
  <c r="GU257" i="14"/>
  <c r="GY257" i="14"/>
  <c r="HC257" i="14"/>
  <c r="GT257" i="14"/>
  <c r="GX257" i="14"/>
  <c r="HB257" i="14"/>
  <c r="GS257" i="14"/>
  <c r="GW257" i="14"/>
  <c r="HA257" i="14"/>
  <c r="GP257" i="14"/>
  <c r="FM257" i="14"/>
  <c r="GQ257" i="14"/>
  <c r="EZ257" i="14"/>
  <c r="FK257" i="14"/>
  <c r="FJ257" i="14"/>
  <c r="GO257" i="14"/>
  <c r="FL257" i="14"/>
  <c r="FG257" i="14"/>
  <c r="FB257" i="14"/>
  <c r="FH257" i="14"/>
  <c r="FC257" i="14"/>
  <c r="FA257" i="14"/>
  <c r="FI257" i="14"/>
  <c r="FE257" i="14"/>
  <c r="FD257" i="14"/>
  <c r="EY257" i="14"/>
  <c r="FF257" i="14"/>
  <c r="DH257" i="14"/>
  <c r="DV257" i="14" s="1"/>
  <c r="DD257" i="14"/>
  <c r="CJ257" i="14"/>
  <c r="EM257" i="14"/>
  <c r="EO257" i="14"/>
  <c r="ER257" i="14" s="1"/>
  <c r="T257" i="14"/>
  <c r="DF257" i="14" s="1"/>
  <c r="DG256" i="14"/>
  <c r="DM256" i="14"/>
  <c r="FN256" i="14"/>
  <c r="CT219" i="14"/>
  <c r="CS219" i="14"/>
  <c r="JM219" i="14"/>
  <c r="JJ219" i="14"/>
  <c r="BV219" i="14"/>
  <c r="EV219" i="14" s="1"/>
  <c r="EW219" i="14" s="1"/>
  <c r="EX219" i="14" s="1"/>
  <c r="S258" i="14"/>
  <c r="F257" i="14"/>
  <c r="W257" i="14" s="1"/>
  <c r="E257" i="14"/>
  <c r="BY257" i="14" s="1"/>
  <c r="BM218" i="14"/>
  <c r="BP218" i="14" s="1"/>
  <c r="BJ218" i="14"/>
  <c r="BN218" i="14" s="1"/>
  <c r="BF219" i="14"/>
  <c r="BG219" i="14" s="1"/>
  <c r="DS219" i="14" s="1"/>
  <c r="DQ219" i="14" s="1"/>
  <c r="DT219" i="14" s="1"/>
  <c r="EN219" i="14"/>
  <c r="BL219" i="14"/>
  <c r="BM219" i="14" s="1"/>
  <c r="BP219" i="14" s="1"/>
  <c r="A259" i="14"/>
  <c r="BW219" i="14"/>
  <c r="BU219" i="14"/>
  <c r="IS221" i="14"/>
  <c r="IR221" i="14"/>
  <c r="BR221" i="14"/>
  <c r="FO221" i="14"/>
  <c r="GF221" i="14"/>
  <c r="GH221" i="14"/>
  <c r="FU221" i="14"/>
  <c r="GE221" i="14"/>
  <c r="FR221" i="14"/>
  <c r="GB221" i="14"/>
  <c r="GC221" i="14"/>
  <c r="FP221" i="14"/>
  <c r="GL221" i="14"/>
  <c r="FY221" i="14"/>
  <c r="GI221" i="14"/>
  <c r="FW221" i="14"/>
  <c r="FV221" i="14"/>
  <c r="GG221" i="14"/>
  <c r="FT221" i="14"/>
  <c r="GD221" i="14"/>
  <c r="FS221" i="14"/>
  <c r="GJ221" i="14"/>
  <c r="FQ221" i="14"/>
  <c r="GM221" i="14"/>
  <c r="GA221" i="14"/>
  <c r="GK221" i="14"/>
  <c r="FX221" i="14"/>
  <c r="AL221" i="14"/>
  <c r="EN221" i="14" s="1"/>
  <c r="BG221" i="14"/>
  <c r="DS221" i="14" s="1"/>
  <c r="DQ221" i="14" s="1"/>
  <c r="DT221" i="14" s="1"/>
  <c r="JH221" i="14"/>
  <c r="AJ221" i="14"/>
  <c r="BL221" i="14"/>
  <c r="JG221" i="14"/>
  <c r="BC221" i="14"/>
  <c r="JN221" i="14"/>
  <c r="CD221" i="14"/>
  <c r="IW221" i="14"/>
  <c r="BA221" i="14"/>
  <c r="IU221" i="14" s="1"/>
  <c r="IZ221" i="14"/>
  <c r="BF221" i="14"/>
  <c r="JC221" i="14"/>
  <c r="AM221" i="14"/>
  <c r="CA221" i="14"/>
  <c r="JF221" i="14"/>
  <c r="BN221" i="14"/>
  <c r="AK221" i="14"/>
  <c r="X221" i="14"/>
  <c r="IY221" i="14"/>
  <c r="CE221" i="14"/>
  <c r="BO221" i="14"/>
  <c r="JB221" i="14"/>
  <c r="BB221" i="14"/>
  <c r="BM221" i="14"/>
  <c r="AN221" i="14"/>
  <c r="BP221" i="14"/>
  <c r="W221" i="14"/>
  <c r="BJ221" i="14"/>
  <c r="IX221" i="14"/>
  <c r="AP218" i="14"/>
  <c r="JE218" i="14"/>
  <c r="EQ257" i="14" l="1"/>
  <c r="EP257" i="14"/>
  <c r="CF221" i="14"/>
  <c r="CG221" i="14" s="1"/>
  <c r="AW221" i="14"/>
  <c r="CU221" i="14"/>
  <c r="CT221" i="14"/>
  <c r="CS221" i="14"/>
  <c r="BQ259" i="14"/>
  <c r="BX259" i="14" s="1"/>
  <c r="AI258" i="14"/>
  <c r="CE258" i="14" s="1"/>
  <c r="AG258" i="14"/>
  <c r="AK258" i="14" s="1"/>
  <c r="AF258" i="14"/>
  <c r="AJ258" i="14" s="1"/>
  <c r="GR258" i="14"/>
  <c r="GV258" i="14"/>
  <c r="GZ258" i="14"/>
  <c r="GU258" i="14"/>
  <c r="GY258" i="14"/>
  <c r="HC258" i="14"/>
  <c r="GT258" i="14"/>
  <c r="GX258" i="14"/>
  <c r="HB258" i="14"/>
  <c r="GS258" i="14"/>
  <c r="GW258" i="14"/>
  <c r="HA258" i="14"/>
  <c r="GQ258" i="14"/>
  <c r="EZ258" i="14"/>
  <c r="FK258" i="14"/>
  <c r="FJ258" i="14"/>
  <c r="GO258" i="14"/>
  <c r="FL258" i="14"/>
  <c r="GP258" i="14"/>
  <c r="FM258" i="14"/>
  <c r="FH258" i="14"/>
  <c r="FC258" i="14"/>
  <c r="FA258" i="14"/>
  <c r="FI258" i="14"/>
  <c r="FE258" i="14"/>
  <c r="FD258" i="14"/>
  <c r="EY258" i="14"/>
  <c r="FF258" i="14"/>
  <c r="FG258" i="14"/>
  <c r="FB258" i="14"/>
  <c r="DH258" i="14"/>
  <c r="DV258" i="14" s="1"/>
  <c r="DD258" i="14"/>
  <c r="CJ258" i="14"/>
  <c r="EM258" i="14"/>
  <c r="EO258" i="14"/>
  <c r="EQ258" i="14" s="1"/>
  <c r="T258" i="14"/>
  <c r="DF258" i="14" s="1"/>
  <c r="HD257" i="14"/>
  <c r="DG257" i="14"/>
  <c r="DM257" i="14"/>
  <c r="FN257" i="14"/>
  <c r="JK221" i="14"/>
  <c r="JL221" i="14" s="1"/>
  <c r="F258" i="14"/>
  <c r="W258" i="14" s="1"/>
  <c r="BB258" i="14" s="1"/>
  <c r="CI258" i="14" s="1"/>
  <c r="E258" i="14"/>
  <c r="AH258" i="14" s="1"/>
  <c r="AL258" i="14" s="1"/>
  <c r="EN258" i="14" s="1"/>
  <c r="S259" i="14"/>
  <c r="BJ219" i="14"/>
  <c r="BN219" i="14" s="1"/>
  <c r="JD221" i="14"/>
  <c r="JE219" i="14"/>
  <c r="GN221" i="14"/>
  <c r="FZ221" i="14"/>
  <c r="JI221" i="14"/>
  <c r="AP219" i="14"/>
  <c r="U221" i="14"/>
  <c r="BT221" i="14"/>
  <c r="BS221" i="14"/>
  <c r="EP258" i="14" l="1"/>
  <c r="ER258" i="14"/>
  <c r="A261" i="14"/>
  <c r="BQ261" i="14" s="1"/>
  <c r="CL221" i="14"/>
  <c r="CW221" i="14" s="1"/>
  <c r="AS221" i="14" s="1"/>
  <c r="BA258" i="14"/>
  <c r="CP258" i="14" s="1"/>
  <c r="BC258" i="14"/>
  <c r="CK258" i="14" s="1"/>
  <c r="T259" i="14"/>
  <c r="DF259" i="14" s="1"/>
  <c r="FN258" i="14"/>
  <c r="AM258" i="14"/>
  <c r="HD258" i="14"/>
  <c r="GR259" i="14"/>
  <c r="GV259" i="14"/>
  <c r="GZ259" i="14"/>
  <c r="GU259" i="14"/>
  <c r="GY259" i="14"/>
  <c r="HC259" i="14"/>
  <c r="GT259" i="14"/>
  <c r="GX259" i="14"/>
  <c r="HB259" i="14"/>
  <c r="GS259" i="14"/>
  <c r="GW259" i="14"/>
  <c r="HA259" i="14"/>
  <c r="EZ259" i="14"/>
  <c r="FK259" i="14"/>
  <c r="FJ259" i="14"/>
  <c r="GO259" i="14"/>
  <c r="FL259" i="14"/>
  <c r="GP259" i="14"/>
  <c r="FM259" i="14"/>
  <c r="FI259" i="14"/>
  <c r="FE259" i="14"/>
  <c r="FD259" i="14"/>
  <c r="EY259" i="14"/>
  <c r="FF259" i="14"/>
  <c r="FG259" i="14"/>
  <c r="FB259" i="14"/>
  <c r="FH259" i="14"/>
  <c r="FC259" i="14"/>
  <c r="DH259" i="14"/>
  <c r="DV259" i="14" s="1"/>
  <c r="DD259" i="14"/>
  <c r="CJ259" i="14"/>
  <c r="EO259" i="14"/>
  <c r="EQ259" i="14" s="1"/>
  <c r="EM259" i="14"/>
  <c r="CH221" i="14"/>
  <c r="CN221" i="14" s="1"/>
  <c r="CY221" i="14" s="1"/>
  <c r="CM221" i="14"/>
  <c r="CX221" i="14" s="1"/>
  <c r="DG258" i="14"/>
  <c r="DM258" i="14"/>
  <c r="JM221" i="14"/>
  <c r="JJ221" i="14"/>
  <c r="BV221" i="14"/>
  <c r="EV221" i="14" s="1"/>
  <c r="EW221" i="14" s="1"/>
  <c r="EX221" i="14" s="1"/>
  <c r="F259" i="14"/>
  <c r="W259" i="14" s="1"/>
  <c r="E259" i="14"/>
  <c r="BY259" i="14" s="1"/>
  <c r="A262" i="14"/>
  <c r="AX221" i="14"/>
  <c r="AY221" i="14"/>
  <c r="BW221" i="14"/>
  <c r="BU221" i="14"/>
  <c r="S261" i="14" l="1"/>
  <c r="E261" i="14" s="1"/>
  <c r="ER259" i="14"/>
  <c r="EP259" i="14"/>
  <c r="AU221" i="14"/>
  <c r="AR221" i="14"/>
  <c r="AQ221" i="14"/>
  <c r="AT221" i="14"/>
  <c r="BQ262" i="14"/>
  <c r="BX262" i="14" s="1"/>
  <c r="DG259" i="14"/>
  <c r="DM259" i="14"/>
  <c r="BR261" i="14"/>
  <c r="BX261" i="14"/>
  <c r="EO261" i="14"/>
  <c r="EM261" i="14"/>
  <c r="FA259" i="14"/>
  <c r="FN259" i="14" s="1"/>
  <c r="T261" i="14"/>
  <c r="DF261" i="14" s="1"/>
  <c r="S262" i="14"/>
  <c r="JE221" i="14"/>
  <c r="U224" i="14"/>
  <c r="AP221" i="14"/>
  <c r="BR224" i="14"/>
  <c r="IS224" i="14"/>
  <c r="IR224" i="14"/>
  <c r="AM224" i="14"/>
  <c r="JF224" i="14"/>
  <c r="CA224" i="14"/>
  <c r="FU224" i="14"/>
  <c r="GL224" i="14"/>
  <c r="FT224" i="14"/>
  <c r="GE224" i="14"/>
  <c r="FR224" i="14"/>
  <c r="GB224" i="14"/>
  <c r="JN224" i="14"/>
  <c r="FQ224" i="14"/>
  <c r="GH224" i="14"/>
  <c r="FO224" i="14"/>
  <c r="GK224" i="14"/>
  <c r="FX224" i="14"/>
  <c r="GI224" i="14"/>
  <c r="FV224" i="14"/>
  <c r="CE224" i="14"/>
  <c r="IX224" i="14"/>
  <c r="GD224" i="14"/>
  <c r="GF224" i="14"/>
  <c r="FS224" i="14"/>
  <c r="GC224" i="14"/>
  <c r="FP224" i="14"/>
  <c r="GM224" i="14"/>
  <c r="BJ224" i="14"/>
  <c r="JB224" i="14"/>
  <c r="W224" i="14"/>
  <c r="BO224" i="14"/>
  <c r="FY224" i="14"/>
  <c r="GA224" i="14"/>
  <c r="GJ224" i="14"/>
  <c r="FW224" i="14"/>
  <c r="GG224" i="14"/>
  <c r="BC224" i="14"/>
  <c r="BB224" i="14"/>
  <c r="IY224" i="14"/>
  <c r="AK224" i="14"/>
  <c r="IW224" i="14"/>
  <c r="BN224" i="14"/>
  <c r="JC224" i="14"/>
  <c r="BF224" i="14"/>
  <c r="CD224" i="14"/>
  <c r="JG224" i="14"/>
  <c r="BL224" i="14"/>
  <c r="AJ224" i="14"/>
  <c r="JH224" i="14"/>
  <c r="BG224" i="14"/>
  <c r="DS224" i="14" s="1"/>
  <c r="DQ224" i="14" s="1"/>
  <c r="DT224" i="14" s="1"/>
  <c r="AL224" i="14"/>
  <c r="EN224" i="14" s="1"/>
  <c r="BP224" i="14"/>
  <c r="AN224" i="14"/>
  <c r="AW224" i="14" s="1"/>
  <c r="X224" i="14"/>
  <c r="BM224" i="14"/>
  <c r="BA224" i="14"/>
  <c r="IZ224" i="14"/>
  <c r="FL261" i="14" l="1"/>
  <c r="GO261" i="14"/>
  <c r="HD261" i="14" s="1"/>
  <c r="HC261" i="14"/>
  <c r="ER261" i="14"/>
  <c r="FF261" i="14"/>
  <c r="GY261" i="14"/>
  <c r="EY261" i="14"/>
  <c r="FN261" i="14" s="1"/>
  <c r="FD261" i="14"/>
  <c r="FG261" i="14"/>
  <c r="EQ261" i="14"/>
  <c r="FJ261" i="14"/>
  <c r="HA261" i="14"/>
  <c r="GU261" i="14"/>
  <c r="FI261" i="14"/>
  <c r="GW261" i="14"/>
  <c r="CJ261" i="14"/>
  <c r="EZ261" i="14"/>
  <c r="DD261" i="14"/>
  <c r="DG261" i="14" s="1"/>
  <c r="FC261" i="14"/>
  <c r="HB261" i="14"/>
  <c r="GR261" i="14"/>
  <c r="DH261" i="14"/>
  <c r="DV261" i="14" s="1"/>
  <c r="FH261" i="14"/>
  <c r="FM261" i="14"/>
  <c r="GX261" i="14"/>
  <c r="FE261" i="14"/>
  <c r="BY261" i="14"/>
  <c r="FK261" i="14"/>
  <c r="GZ261" i="14"/>
  <c r="FA261" i="14"/>
  <c r="GS261" i="14"/>
  <c r="GV261" i="14"/>
  <c r="GQ261" i="14"/>
  <c r="DN261" i="14"/>
  <c r="FB261" i="14"/>
  <c r="GP261" i="14"/>
  <c r="GT261" i="14"/>
  <c r="F261" i="14"/>
  <c r="EP261" i="14"/>
  <c r="A264" i="14"/>
  <c r="S264" i="14" s="1"/>
  <c r="T262" i="14"/>
  <c r="DF262" i="14" s="1"/>
  <c r="DO261" i="14"/>
  <c r="CF224" i="14"/>
  <c r="CV224" i="14"/>
  <c r="AZ224" i="14"/>
  <c r="IU224" i="14" s="1"/>
  <c r="DN262" i="14"/>
  <c r="DO262" i="14" s="1"/>
  <c r="DH262" i="14"/>
  <c r="DV262" i="14" s="1"/>
  <c r="DD262" i="14"/>
  <c r="CJ262" i="14"/>
  <c r="EO262" i="14"/>
  <c r="EP262" i="14" s="1"/>
  <c r="EM262" i="14"/>
  <c r="CU224" i="14"/>
  <c r="CT224" i="14"/>
  <c r="CS224" i="14"/>
  <c r="DM261" i="14"/>
  <c r="JK224" i="14"/>
  <c r="JL224" i="14" s="1"/>
  <c r="F262" i="14"/>
  <c r="W262" i="14" s="1"/>
  <c r="E262" i="14"/>
  <c r="BY262" i="14" s="1"/>
  <c r="A265" i="14"/>
  <c r="JD224" i="14"/>
  <c r="GN224" i="14"/>
  <c r="FQ226" i="14"/>
  <c r="GH226" i="14"/>
  <c r="FS226" i="14"/>
  <c r="GI226" i="14"/>
  <c r="FV226" i="14"/>
  <c r="FO226" i="14"/>
  <c r="GK226" i="14"/>
  <c r="GD226" i="14"/>
  <c r="GJ226" i="14"/>
  <c r="GC226" i="14"/>
  <c r="FP226" i="14"/>
  <c r="GM226" i="14"/>
  <c r="GF226" i="14"/>
  <c r="FY226" i="14"/>
  <c r="GE226" i="14"/>
  <c r="FW226" i="14"/>
  <c r="GG226" i="14"/>
  <c r="GA226" i="14"/>
  <c r="FU226" i="14"/>
  <c r="GL226" i="14"/>
  <c r="FX226" i="14"/>
  <c r="FR226" i="14"/>
  <c r="GB226" i="14"/>
  <c r="FT226" i="14"/>
  <c r="CE226" i="14"/>
  <c r="CD226" i="14"/>
  <c r="BC226" i="14"/>
  <c r="IZ226" i="14"/>
  <c r="BO226" i="14"/>
  <c r="IS226" i="14"/>
  <c r="IR226" i="14"/>
  <c r="U226" i="14"/>
  <c r="FZ224" i="14"/>
  <c r="BR226" i="14"/>
  <c r="JI224" i="14"/>
  <c r="BT224" i="14"/>
  <c r="BS224" i="14"/>
  <c r="ET261" i="14" l="1"/>
  <c r="ER262" i="14"/>
  <c r="BQ264" i="14"/>
  <c r="BX264" i="14" s="1"/>
  <c r="EQ262" i="14"/>
  <c r="E264" i="14"/>
  <c r="BY264" i="14" s="1"/>
  <c r="F264" i="14"/>
  <c r="CU226" i="14"/>
  <c r="DG262" i="14"/>
  <c r="DM262" i="14"/>
  <c r="CG224" i="14"/>
  <c r="CL224" i="14"/>
  <c r="CW224" i="14" s="1"/>
  <c r="AS224" i="14" s="1"/>
  <c r="GR264" i="14"/>
  <c r="GV264" i="14"/>
  <c r="GZ264" i="14"/>
  <c r="GU264" i="14"/>
  <c r="GY264" i="14"/>
  <c r="HC264" i="14"/>
  <c r="GT264" i="14"/>
  <c r="GX264" i="14"/>
  <c r="HB264" i="14"/>
  <c r="GS264" i="14"/>
  <c r="GW264" i="14"/>
  <c r="HA264" i="14"/>
  <c r="GQ264" i="14"/>
  <c r="EZ264" i="14"/>
  <c r="FK264" i="14"/>
  <c r="FJ264" i="14"/>
  <c r="GO264" i="14"/>
  <c r="FL264" i="14"/>
  <c r="GP264" i="14"/>
  <c r="FM264" i="14"/>
  <c r="FH264" i="14"/>
  <c r="FC264" i="14"/>
  <c r="FA264" i="14"/>
  <c r="FI264" i="14"/>
  <c r="FE264" i="14"/>
  <c r="FD264" i="14"/>
  <c r="EY264" i="14"/>
  <c r="FF264" i="14"/>
  <c r="FG264" i="14"/>
  <c r="FB264" i="14"/>
  <c r="DH264" i="14"/>
  <c r="DV264" i="14" s="1"/>
  <c r="DD264" i="14"/>
  <c r="DN264" i="14"/>
  <c r="DO264" i="14" s="1"/>
  <c r="CJ264" i="14"/>
  <c r="EM264" i="14"/>
  <c r="EO264" i="14"/>
  <c r="JM224" i="14"/>
  <c r="ET262" i="14"/>
  <c r="T264" i="14"/>
  <c r="DF264" i="14" s="1"/>
  <c r="BQ265" i="14"/>
  <c r="BX265" i="14" s="1"/>
  <c r="JJ224" i="14"/>
  <c r="BV224" i="14"/>
  <c r="EV224" i="14" s="1"/>
  <c r="EW224" i="14" s="1"/>
  <c r="EX224" i="14" s="1"/>
  <c r="S265" i="14"/>
  <c r="A266" i="14"/>
  <c r="JB226" i="14"/>
  <c r="BS226" i="14"/>
  <c r="BT226" i="14"/>
  <c r="BR227" i="14"/>
  <c r="FZ226" i="14"/>
  <c r="BW224" i="14"/>
  <c r="BU224" i="14"/>
  <c r="GC227" i="14"/>
  <c r="GJ227" i="14"/>
  <c r="GD227" i="14"/>
  <c r="FQ227" i="14"/>
  <c r="GM227" i="14"/>
  <c r="GF227" i="14"/>
  <c r="GG227" i="14"/>
  <c r="GE227" i="14"/>
  <c r="FU227" i="14"/>
  <c r="FX227" i="14"/>
  <c r="FY227" i="14"/>
  <c r="GI227" i="14"/>
  <c r="GH227" i="14"/>
  <c r="FO227" i="14"/>
  <c r="FT227" i="14"/>
  <c r="FS227" i="14"/>
  <c r="FW227" i="14"/>
  <c r="GB227" i="14"/>
  <c r="GL227" i="14"/>
  <c r="FP227" i="14"/>
  <c r="GK227" i="14"/>
  <c r="FR227" i="14"/>
  <c r="FV227" i="14"/>
  <c r="GA227" i="14"/>
  <c r="CE227" i="14"/>
  <c r="CD227" i="14"/>
  <c r="IZ227" i="14"/>
  <c r="AY224" i="14"/>
  <c r="AX224" i="14"/>
  <c r="IS227" i="14"/>
  <c r="IR227" i="14"/>
  <c r="U227" i="14"/>
  <c r="GN226" i="14"/>
  <c r="EQ264" i="14" l="1"/>
  <c r="ER264" i="14"/>
  <c r="EP264" i="14"/>
  <c r="FN264" i="14"/>
  <c r="GR265" i="14"/>
  <c r="GV265" i="14"/>
  <c r="GZ265" i="14"/>
  <c r="GU265" i="14"/>
  <c r="GY265" i="14"/>
  <c r="HC265" i="14"/>
  <c r="GT265" i="14"/>
  <c r="GX265" i="14"/>
  <c r="HB265" i="14"/>
  <c r="GS265" i="14"/>
  <c r="GW265" i="14"/>
  <c r="HA265" i="14"/>
  <c r="GQ265" i="14"/>
  <c r="EZ265" i="14"/>
  <c r="FK265" i="14"/>
  <c r="FJ265" i="14"/>
  <c r="GO265" i="14"/>
  <c r="FL265" i="14"/>
  <c r="GP265" i="14"/>
  <c r="FM265" i="14"/>
  <c r="FI265" i="14"/>
  <c r="FE265" i="14"/>
  <c r="FD265" i="14"/>
  <c r="EY265" i="14"/>
  <c r="FF265" i="14"/>
  <c r="FG265" i="14"/>
  <c r="FB265" i="14"/>
  <c r="FH265" i="14"/>
  <c r="FC265" i="14"/>
  <c r="FA265" i="14"/>
  <c r="DN265" i="14"/>
  <c r="DO265" i="14" s="1"/>
  <c r="DH265" i="14"/>
  <c r="DV265" i="14" s="1"/>
  <c r="DD265" i="14"/>
  <c r="CJ265" i="14"/>
  <c r="EM265" i="14"/>
  <c r="EO265" i="14"/>
  <c r="ER265" i="14" s="1"/>
  <c r="CH224" i="14"/>
  <c r="CN224" i="14" s="1"/>
  <c r="CY224" i="14" s="1"/>
  <c r="CM224" i="14"/>
  <c r="CX224" i="14" s="1"/>
  <c r="DG264" i="14"/>
  <c r="DM264" i="14"/>
  <c r="CU227" i="14"/>
  <c r="T265" i="14"/>
  <c r="DF265" i="14" s="1"/>
  <c r="ET264" i="14"/>
  <c r="HD264" i="14"/>
  <c r="BQ266" i="14"/>
  <c r="BX266" i="14" s="1"/>
  <c r="JJ226" i="14"/>
  <c r="BV226" i="14"/>
  <c r="EV226" i="14" s="1"/>
  <c r="EW226" i="14" s="1"/>
  <c r="EX226" i="14" s="1"/>
  <c r="S266" i="14"/>
  <c r="F265" i="14"/>
  <c r="W265" i="14" s="1"/>
  <c r="E265" i="14"/>
  <c r="BY265" i="14" s="1"/>
  <c r="A267" i="14"/>
  <c r="BA227" i="14"/>
  <c r="IU227" i="14" s="1"/>
  <c r="BC227" i="14"/>
  <c r="JE224" i="14"/>
  <c r="JB227" i="14"/>
  <c r="GN227" i="14"/>
  <c r="AP224" i="14"/>
  <c r="FZ227" i="14"/>
  <c r="BT227" i="14"/>
  <c r="BS227" i="14"/>
  <c r="BA226" i="14"/>
  <c r="BB226" i="14"/>
  <c r="BU226" i="14"/>
  <c r="BW226" i="14"/>
  <c r="EQ265" i="14" l="1"/>
  <c r="EP265" i="14"/>
  <c r="T266" i="14"/>
  <c r="DF266" i="14" s="1"/>
  <c r="AR224" i="14"/>
  <c r="AU224" i="14"/>
  <c r="AQ224" i="14"/>
  <c r="AT224" i="14"/>
  <c r="HD265" i="14"/>
  <c r="BQ267" i="14"/>
  <c r="BX267" i="14" s="1"/>
  <c r="DG265" i="14"/>
  <c r="DM265" i="14"/>
  <c r="ET265" i="14"/>
  <c r="AG266" i="14"/>
  <c r="AK266" i="14" s="1"/>
  <c r="AF266" i="14"/>
  <c r="AJ266" i="14" s="1"/>
  <c r="AH266" i="14"/>
  <c r="AL266" i="14" s="1"/>
  <c r="EN266" i="14" s="1"/>
  <c r="DN266" i="14"/>
  <c r="ET266" i="14" s="1"/>
  <c r="EW266" i="14" s="1"/>
  <c r="EX266" i="14" s="1"/>
  <c r="DH266" i="14"/>
  <c r="DV266" i="14" s="1"/>
  <c r="DD266" i="14"/>
  <c r="CJ266" i="14"/>
  <c r="EM266" i="14"/>
  <c r="EO266" i="14"/>
  <c r="ER266" i="14" s="1"/>
  <c r="FN265" i="14"/>
  <c r="JJ227" i="14"/>
  <c r="BV227" i="14"/>
  <c r="EV227" i="14" s="1"/>
  <c r="EW227" i="14" s="1"/>
  <c r="EX227" i="14" s="1"/>
  <c r="E266" i="14"/>
  <c r="AI266" i="14" s="1"/>
  <c r="F266" i="14"/>
  <c r="S267" i="14"/>
  <c r="JE226" i="14"/>
  <c r="BB227" i="14"/>
  <c r="JG226" i="14"/>
  <c r="JF226" i="14"/>
  <c r="BR229" i="14"/>
  <c r="JH226" i="14"/>
  <c r="JH227" i="14"/>
  <c r="BU227" i="14"/>
  <c r="BW227" i="14"/>
  <c r="JF227" i="14"/>
  <c r="JG227" i="14"/>
  <c r="JN226" i="14"/>
  <c r="IS229" i="14"/>
  <c r="IR229" i="14"/>
  <c r="FY229" i="14"/>
  <c r="FT229" i="14"/>
  <c r="GK229" i="14"/>
  <c r="FO229" i="14"/>
  <c r="GF229" i="14"/>
  <c r="GE229" i="14"/>
  <c r="FU229" i="14"/>
  <c r="GL229" i="14"/>
  <c r="FP229" i="14"/>
  <c r="GG229" i="14"/>
  <c r="GB229" i="14"/>
  <c r="GA229" i="14"/>
  <c r="FQ229" i="14"/>
  <c r="GH229" i="14"/>
  <c r="GC229" i="14"/>
  <c r="FW229" i="14"/>
  <c r="FV229" i="14"/>
  <c r="GM229" i="14"/>
  <c r="GD229" i="14"/>
  <c r="FX229" i="14"/>
  <c r="FS229" i="14"/>
  <c r="GJ229" i="14"/>
  <c r="FR229" i="14"/>
  <c r="GI229" i="14"/>
  <c r="IZ229" i="14"/>
  <c r="CD229" i="14"/>
  <c r="CE229" i="14"/>
  <c r="JC226" i="14"/>
  <c r="JD226" i="14" s="1"/>
  <c r="EP266" i="14" l="1"/>
  <c r="EQ266" i="14"/>
  <c r="A269" i="14"/>
  <c r="BQ269" i="14" s="1"/>
  <c r="BX269" i="14" s="1"/>
  <c r="DO266" i="14"/>
  <c r="BC266" i="14"/>
  <c r="CK266" i="14" s="1"/>
  <c r="T267" i="14"/>
  <c r="DF267" i="14" s="1"/>
  <c r="CE266" i="14"/>
  <c r="AM266" i="14"/>
  <c r="CU229" i="14"/>
  <c r="DG266" i="14"/>
  <c r="DM266" i="14"/>
  <c r="W266" i="14"/>
  <c r="DN267" i="14"/>
  <c r="DO267" i="14" s="1"/>
  <c r="DH267" i="14"/>
  <c r="DV267" i="14" s="1"/>
  <c r="DD267" i="14"/>
  <c r="CJ267" i="14"/>
  <c r="ER267" i="14"/>
  <c r="EQ267" i="14"/>
  <c r="EP267" i="14"/>
  <c r="EO267" i="14"/>
  <c r="EM267" i="14"/>
  <c r="JK226" i="14"/>
  <c r="JL226" i="14" s="1"/>
  <c r="JK227" i="14"/>
  <c r="JM227" i="14" s="1"/>
  <c r="F267" i="14"/>
  <c r="W267" i="14" s="1"/>
  <c r="E267" i="14"/>
  <c r="BY267" i="14" s="1"/>
  <c r="A270" i="14"/>
  <c r="JB229" i="14"/>
  <c r="JC227" i="14"/>
  <c r="JD227" i="14" s="1"/>
  <c r="BC229" i="14"/>
  <c r="W229" i="14"/>
  <c r="BB229" i="14" s="1"/>
  <c r="JN227" i="14"/>
  <c r="BT229" i="14"/>
  <c r="BS229" i="14"/>
  <c r="JI226" i="14"/>
  <c r="U229" i="14"/>
  <c r="JI227" i="14"/>
  <c r="FZ229" i="14"/>
  <c r="JE227" i="14"/>
  <c r="GN229" i="14"/>
  <c r="S269" i="14" l="1"/>
  <c r="F269" i="14" s="1"/>
  <c r="BB266" i="14"/>
  <c r="CI266" i="14" s="1"/>
  <c r="BA266" i="14"/>
  <c r="CP266" i="14" s="1"/>
  <c r="DG267" i="14"/>
  <c r="DM267" i="14"/>
  <c r="BQ270" i="14"/>
  <c r="BX270" i="14" s="1"/>
  <c r="ET267" i="14"/>
  <c r="JM226" i="14"/>
  <c r="JL227" i="14"/>
  <c r="JJ229" i="14"/>
  <c r="BV229" i="14"/>
  <c r="EV229" i="14" s="1"/>
  <c r="EW229" i="14" s="1"/>
  <c r="EX229" i="14" s="1"/>
  <c r="S270" i="14"/>
  <c r="BA229" i="14"/>
  <c r="IU229" i="14" s="1"/>
  <c r="JG229" i="14"/>
  <c r="BW229" i="14"/>
  <c r="BU229" i="14"/>
  <c r="JF229" i="14"/>
  <c r="JH229" i="14"/>
  <c r="EQ269" i="14" l="1"/>
  <c r="EP269" i="14"/>
  <c r="ER269" i="14"/>
  <c r="EY269" i="14"/>
  <c r="EM269" i="14"/>
  <c r="DH269" i="14"/>
  <c r="DV269" i="14" s="1"/>
  <c r="FB269" i="14"/>
  <c r="FE269" i="14"/>
  <c r="EO269" i="14"/>
  <c r="DN269" i="14"/>
  <c r="DO269" i="14" s="1"/>
  <c r="FD269" i="14"/>
  <c r="GP269" i="14"/>
  <c r="CJ269" i="14"/>
  <c r="FG269" i="14"/>
  <c r="FC269" i="14"/>
  <c r="FH269" i="14"/>
  <c r="FK269" i="14"/>
  <c r="DD269" i="14"/>
  <c r="DM269" i="14" s="1"/>
  <c r="FF269" i="14"/>
  <c r="FA269" i="14"/>
  <c r="FL269" i="14"/>
  <c r="GS269" i="14"/>
  <c r="FI269" i="14"/>
  <c r="FM269" i="14"/>
  <c r="GW269" i="14"/>
  <c r="GU269" i="14"/>
  <c r="FJ269" i="14"/>
  <c r="HC269" i="14"/>
  <c r="HA269" i="14"/>
  <c r="GT269" i="14"/>
  <c r="GV269" i="14"/>
  <c r="EZ269" i="14"/>
  <c r="GX269" i="14"/>
  <c r="GZ269" i="14"/>
  <c r="GO269" i="14"/>
  <c r="GQ269" i="14"/>
  <c r="HB269" i="14"/>
  <c r="GY269" i="14"/>
  <c r="GR269" i="14"/>
  <c r="T269" i="14"/>
  <c r="DF269" i="14" s="1"/>
  <c r="E269" i="14"/>
  <c r="BY269" i="14" s="1"/>
  <c r="A272" i="14"/>
  <c r="S272" i="14" s="1"/>
  <c r="T270" i="14"/>
  <c r="DF270" i="14" s="1"/>
  <c r="GV270" i="14"/>
  <c r="GZ270" i="14"/>
  <c r="GU270" i="14"/>
  <c r="GY270" i="14"/>
  <c r="HC270" i="14"/>
  <c r="GT270" i="14"/>
  <c r="GX270" i="14"/>
  <c r="HB270" i="14"/>
  <c r="GS270" i="14"/>
  <c r="GW270" i="14"/>
  <c r="HA270" i="14"/>
  <c r="EZ270" i="14"/>
  <c r="FK270" i="14"/>
  <c r="FJ270" i="14"/>
  <c r="GO270" i="14"/>
  <c r="FL270" i="14"/>
  <c r="GP270" i="14"/>
  <c r="FM270" i="14"/>
  <c r="FI270" i="14"/>
  <c r="FE270" i="14"/>
  <c r="FD270" i="14"/>
  <c r="EY270" i="14"/>
  <c r="FF270" i="14"/>
  <c r="FG270" i="14"/>
  <c r="FH270" i="14"/>
  <c r="FC270" i="14"/>
  <c r="DN270" i="14"/>
  <c r="DO270" i="14" s="1"/>
  <c r="DH270" i="14"/>
  <c r="DV270" i="14" s="1"/>
  <c r="DD270" i="14"/>
  <c r="CJ270" i="14"/>
  <c r="EP270" i="14"/>
  <c r="ER270" i="14"/>
  <c r="EQ270" i="14"/>
  <c r="EO270" i="14"/>
  <c r="EM270" i="14"/>
  <c r="JK229" i="14"/>
  <c r="JL229" i="14" s="1"/>
  <c r="GI270" i="14"/>
  <c r="GL270" i="14"/>
  <c r="GK270" i="14"/>
  <c r="GJ270" i="14"/>
  <c r="FU270" i="14"/>
  <c r="GC270" i="14"/>
  <c r="FX270" i="14"/>
  <c r="FV270" i="14"/>
  <c r="AH270" i="14"/>
  <c r="FY270" i="14"/>
  <c r="FP270" i="14"/>
  <c r="GA270" i="14"/>
  <c r="GN270" i="14" s="1"/>
  <c r="CD270" i="14"/>
  <c r="FS270" i="14"/>
  <c r="FQ270" i="14"/>
  <c r="BO270" i="14"/>
  <c r="FO270" i="14"/>
  <c r="FZ270" i="14" s="1"/>
  <c r="GB270" i="14"/>
  <c r="GH270" i="14"/>
  <c r="FT270" i="14"/>
  <c r="FR270" i="14"/>
  <c r="AG270" i="14"/>
  <c r="AF270" i="14"/>
  <c r="GG270" i="14"/>
  <c r="GM270" i="14"/>
  <c r="BR270" i="14"/>
  <c r="BS270" i="14" s="1"/>
  <c r="GE270" i="14"/>
  <c r="GD270" i="14"/>
  <c r="IZ270" i="14"/>
  <c r="F270" i="14"/>
  <c r="FA270" i="14" s="1"/>
  <c r="E270" i="14"/>
  <c r="BY270" i="14" s="1"/>
  <c r="GF270" i="14"/>
  <c r="FW270" i="14"/>
  <c r="A273" i="14"/>
  <c r="JE229" i="14"/>
  <c r="FX234" i="14"/>
  <c r="FS234" i="14"/>
  <c r="GJ234" i="14"/>
  <c r="GE234" i="14"/>
  <c r="FY234" i="14"/>
  <c r="FT234" i="14"/>
  <c r="GK234" i="14"/>
  <c r="FO234" i="14"/>
  <c r="GF234" i="14"/>
  <c r="GA234" i="14"/>
  <c r="FU234" i="14"/>
  <c r="GL234" i="14"/>
  <c r="FP234" i="14"/>
  <c r="GG234" i="14"/>
  <c r="GB234" i="14"/>
  <c r="FV234" i="14"/>
  <c r="GM234" i="14"/>
  <c r="FQ234" i="14"/>
  <c r="GH234" i="14"/>
  <c r="BG234" i="14"/>
  <c r="DS234" i="14" s="1"/>
  <c r="DQ234" i="14" s="1"/>
  <c r="DT234" i="14" s="1"/>
  <c r="GC234" i="14"/>
  <c r="FW234" i="14"/>
  <c r="FR234" i="14"/>
  <c r="GI234" i="14"/>
  <c r="GD234" i="14"/>
  <c r="JN234" i="14"/>
  <c r="BN234" i="14"/>
  <c r="IX234" i="14"/>
  <c r="CD234" i="14"/>
  <c r="CE234" i="14"/>
  <c r="AN234" i="14"/>
  <c r="BP234" i="14"/>
  <c r="BJ234" i="14"/>
  <c r="JF234" i="14"/>
  <c r="IZ234" i="14"/>
  <c r="AM234" i="14"/>
  <c r="AJ234" i="14"/>
  <c r="BL234" i="14"/>
  <c r="JG234" i="14"/>
  <c r="BB234" i="14"/>
  <c r="BO234" i="14"/>
  <c r="JH234" i="14"/>
  <c r="BF234" i="14"/>
  <c r="JC234" i="14"/>
  <c r="AL234" i="14"/>
  <c r="EN234" i="14" s="1"/>
  <c r="BA234" i="14"/>
  <c r="IU234" i="14" s="1"/>
  <c r="BM234" i="14"/>
  <c r="JB234" i="14"/>
  <c r="X234" i="14"/>
  <c r="IY234" i="14"/>
  <c r="CA234" i="14"/>
  <c r="AK234" i="14"/>
  <c r="BC234" i="14"/>
  <c r="IW234" i="14"/>
  <c r="U234" i="14"/>
  <c r="BR234" i="14"/>
  <c r="IS234" i="14"/>
  <c r="IR234" i="14"/>
  <c r="JI229" i="14"/>
  <c r="JN229" i="14"/>
  <c r="JC229" i="14"/>
  <c r="JD229" i="14" s="1"/>
  <c r="DG269" i="14" l="1"/>
  <c r="FN269" i="14"/>
  <c r="ET269" i="14"/>
  <c r="HD269" i="14"/>
  <c r="BQ272" i="14"/>
  <c r="BX272" i="14" s="1"/>
  <c r="FB270" i="14"/>
  <c r="FN270" i="14" s="1"/>
  <c r="U270" i="14"/>
  <c r="CF234" i="14"/>
  <c r="CG234" i="14" s="1"/>
  <c r="AW234" i="14"/>
  <c r="F272" i="14"/>
  <c r="E272" i="14"/>
  <c r="BY272" i="14" s="1"/>
  <c r="CU270" i="14"/>
  <c r="GR272" i="14"/>
  <c r="GV272" i="14"/>
  <c r="GZ272" i="14"/>
  <c r="GU272" i="14"/>
  <c r="GY272" i="14"/>
  <c r="HC272" i="14"/>
  <c r="GT272" i="14"/>
  <c r="GX272" i="14"/>
  <c r="HB272" i="14"/>
  <c r="GS272" i="14"/>
  <c r="GW272" i="14"/>
  <c r="HA272" i="14"/>
  <c r="GQ272" i="14"/>
  <c r="GO272" i="14"/>
  <c r="FL272" i="14"/>
  <c r="GP272" i="14"/>
  <c r="FM272" i="14"/>
  <c r="EZ272" i="14"/>
  <c r="FK272" i="14"/>
  <c r="FJ272" i="14"/>
  <c r="FF272" i="14"/>
  <c r="FG272" i="14"/>
  <c r="FB272" i="14"/>
  <c r="FH272" i="14"/>
  <c r="FC272" i="14"/>
  <c r="FA272" i="14"/>
  <c r="FI272" i="14"/>
  <c r="FE272" i="14"/>
  <c r="FD272" i="14"/>
  <c r="EY272" i="14"/>
  <c r="DN272" i="14"/>
  <c r="DH272" i="14"/>
  <c r="DV272" i="14" s="1"/>
  <c r="DD272" i="14"/>
  <c r="CJ272" i="14"/>
  <c r="EM272" i="14"/>
  <c r="EO272" i="14"/>
  <c r="CT234" i="14"/>
  <c r="CS234" i="14"/>
  <c r="CU234" i="14"/>
  <c r="T272" i="14"/>
  <c r="DF272" i="14" s="1"/>
  <c r="BQ273" i="14"/>
  <c r="BX273" i="14" s="1"/>
  <c r="DG270" i="14"/>
  <c r="DM270" i="14"/>
  <c r="ET270" i="14"/>
  <c r="JM229" i="14"/>
  <c r="JK234" i="14"/>
  <c r="JL234" i="14" s="1"/>
  <c r="BT270" i="14"/>
  <c r="JG270" i="14" s="1"/>
  <c r="JB270" i="14"/>
  <c r="S273" i="14"/>
  <c r="BC270" i="14"/>
  <c r="W270" i="14"/>
  <c r="JD234" i="14"/>
  <c r="BT234" i="14"/>
  <c r="BS234" i="14"/>
  <c r="JI234" i="14"/>
  <c r="GN234" i="14"/>
  <c r="FZ234" i="14"/>
  <c r="ER272" i="14" l="1"/>
  <c r="CL234" i="14"/>
  <c r="CW234" i="14" s="1"/>
  <c r="AS234" i="14" s="1"/>
  <c r="EP272" i="14"/>
  <c r="EQ272" i="14"/>
  <c r="A275" i="14"/>
  <c r="S275" i="14" s="1"/>
  <c r="JH270" i="14"/>
  <c r="T273" i="14"/>
  <c r="DF273" i="14" s="1"/>
  <c r="ET272" i="14"/>
  <c r="DO272" i="14"/>
  <c r="CH234" i="14"/>
  <c r="CN234" i="14" s="1"/>
  <c r="CY234" i="14" s="1"/>
  <c r="CM234" i="14"/>
  <c r="CX234" i="14" s="1"/>
  <c r="GR273" i="14"/>
  <c r="GV273" i="14"/>
  <c r="GZ273" i="14"/>
  <c r="GU273" i="14"/>
  <c r="GY273" i="14"/>
  <c r="HC273" i="14"/>
  <c r="GT273" i="14"/>
  <c r="GX273" i="14"/>
  <c r="HB273" i="14"/>
  <c r="GS273" i="14"/>
  <c r="GW273" i="14"/>
  <c r="HA273" i="14"/>
  <c r="GP273" i="14"/>
  <c r="FM273" i="14"/>
  <c r="EZ273" i="14"/>
  <c r="FK273" i="14"/>
  <c r="FJ273" i="14"/>
  <c r="GQ273" i="14"/>
  <c r="GO273" i="14"/>
  <c r="FL273" i="14"/>
  <c r="FG273" i="14"/>
  <c r="FB273" i="14"/>
  <c r="FH273" i="14"/>
  <c r="FC273" i="14"/>
  <c r="FA273" i="14"/>
  <c r="FI273" i="14"/>
  <c r="FE273" i="14"/>
  <c r="FD273" i="14"/>
  <c r="EY273" i="14"/>
  <c r="FF273" i="14"/>
  <c r="DN273" i="14"/>
  <c r="DO273" i="14" s="1"/>
  <c r="DH273" i="14"/>
  <c r="DV273" i="14" s="1"/>
  <c r="DD273" i="14"/>
  <c r="CJ273" i="14"/>
  <c r="EP273" i="14"/>
  <c r="ER273" i="14"/>
  <c r="EQ273" i="14"/>
  <c r="EM273" i="14"/>
  <c r="EO273" i="14"/>
  <c r="DG272" i="14"/>
  <c r="DM272" i="14"/>
  <c r="FN272" i="14"/>
  <c r="HD272" i="14"/>
  <c r="JM234" i="14"/>
  <c r="JJ234" i="14"/>
  <c r="BV234" i="14"/>
  <c r="EV234" i="14" s="1"/>
  <c r="EW234" i="14" s="1"/>
  <c r="EX234" i="14" s="1"/>
  <c r="JJ270" i="14"/>
  <c r="BV270" i="14"/>
  <c r="EV270" i="14" s="1"/>
  <c r="EW270" i="14" s="1"/>
  <c r="EX270" i="14" s="1"/>
  <c r="JF270" i="14"/>
  <c r="BW270" i="14"/>
  <c r="BU270" i="14"/>
  <c r="BB270" i="14"/>
  <c r="BA270" i="14"/>
  <c r="F273" i="14"/>
  <c r="W273" i="14" s="1"/>
  <c r="E273" i="14"/>
  <c r="BY273" i="14" s="1"/>
  <c r="A276" i="14"/>
  <c r="BW234" i="14"/>
  <c r="BU234" i="14"/>
  <c r="AY234" i="14"/>
  <c r="AX234" i="14"/>
  <c r="E275" i="14" l="1"/>
  <c r="BC275" i="14" s="1"/>
  <c r="GD275" i="14"/>
  <c r="FT275" i="14"/>
  <c r="GM275" i="14"/>
  <c r="GE275" i="14"/>
  <c r="GC275" i="14"/>
  <c r="FU275" i="14"/>
  <c r="AG275" i="14"/>
  <c r="F275" i="14"/>
  <c r="W275" i="14" s="1"/>
  <c r="BB275" i="14" s="1"/>
  <c r="GG275" i="14"/>
  <c r="FX275" i="14"/>
  <c r="FP275" i="14"/>
  <c r="GA275" i="14"/>
  <c r="GN275" i="14" s="1"/>
  <c r="GI275" i="14"/>
  <c r="GK275" i="14"/>
  <c r="GH275" i="14"/>
  <c r="GF275" i="14"/>
  <c r="BO275" i="14"/>
  <c r="FO275" i="14"/>
  <c r="FZ275" i="14" s="1"/>
  <c r="AH275" i="14"/>
  <c r="FW275" i="14"/>
  <c r="AF275" i="14"/>
  <c r="FR275" i="14"/>
  <c r="GJ275" i="14"/>
  <c r="GB275" i="14"/>
  <c r="FS275" i="14"/>
  <c r="FV275" i="14"/>
  <c r="FY275" i="14"/>
  <c r="GL275" i="14"/>
  <c r="FQ275" i="14"/>
  <c r="CD275" i="14"/>
  <c r="CU275" i="14" s="1"/>
  <c r="IZ275" i="14"/>
  <c r="BQ275" i="14"/>
  <c r="BX275" i="14" s="1"/>
  <c r="AR234" i="14"/>
  <c r="AU234" i="14"/>
  <c r="AT234" i="14"/>
  <c r="AQ234" i="14"/>
  <c r="DH275" i="14"/>
  <c r="DV275" i="14" s="1"/>
  <c r="DD275" i="14"/>
  <c r="DN275" i="14"/>
  <c r="CJ275" i="14"/>
  <c r="EM275" i="14"/>
  <c r="EO275" i="14"/>
  <c r="FN273" i="14"/>
  <c r="DG273" i="14"/>
  <c r="DM273" i="14"/>
  <c r="T275" i="14"/>
  <c r="DF275" i="14" s="1"/>
  <c r="BQ276" i="14"/>
  <c r="BX276" i="14" s="1"/>
  <c r="ET273" i="14"/>
  <c r="HD273" i="14"/>
  <c r="JI270" i="14"/>
  <c r="JK270" i="14"/>
  <c r="JL270" i="14" s="1"/>
  <c r="JC270" i="14"/>
  <c r="JD270" i="14" s="1"/>
  <c r="JE270" i="14"/>
  <c r="JN270" i="14"/>
  <c r="IU270" i="14"/>
  <c r="S276" i="14"/>
  <c r="A277" i="14"/>
  <c r="JE234" i="14"/>
  <c r="U237" i="14"/>
  <c r="AP234" i="14"/>
  <c r="BR237" i="14"/>
  <c r="IS237" i="14"/>
  <c r="IR237" i="14"/>
  <c r="IX237" i="14"/>
  <c r="FV237" i="14"/>
  <c r="GM237" i="14"/>
  <c r="FQ237" i="14"/>
  <c r="GH237" i="14"/>
  <c r="FX237" i="14"/>
  <c r="FS237" i="14"/>
  <c r="GJ237" i="14"/>
  <c r="FR237" i="14"/>
  <c r="GI237" i="14"/>
  <c r="GD237" i="14"/>
  <c r="FT237" i="14"/>
  <c r="GK237" i="14"/>
  <c r="FO237" i="14"/>
  <c r="GF237" i="14"/>
  <c r="X237" i="14"/>
  <c r="GE237" i="14"/>
  <c r="FY237" i="14"/>
  <c r="FP237" i="14"/>
  <c r="GG237" i="14"/>
  <c r="GB237" i="14"/>
  <c r="FW237" i="14"/>
  <c r="GA237" i="14"/>
  <c r="GL237" i="14"/>
  <c r="FU237" i="14"/>
  <c r="GC237" i="14"/>
  <c r="BJ237" i="14"/>
  <c r="JN237" i="14"/>
  <c r="CA237" i="14"/>
  <c r="JF237" i="14"/>
  <c r="JB237" i="14"/>
  <c r="BB237" i="14"/>
  <c r="IY237" i="14"/>
  <c r="BN237" i="14"/>
  <c r="JC237" i="14"/>
  <c r="BL237" i="14"/>
  <c r="CD237" i="14"/>
  <c r="W237" i="14"/>
  <c r="BF237" i="14"/>
  <c r="IW237" i="14"/>
  <c r="JG237" i="14"/>
  <c r="BO237" i="14"/>
  <c r="BC237" i="14"/>
  <c r="CE237" i="14"/>
  <c r="BP237" i="14"/>
  <c r="JH237" i="14"/>
  <c r="BM237" i="14"/>
  <c r="BA237" i="14"/>
  <c r="IZ237" i="14"/>
  <c r="BG237" i="14"/>
  <c r="DS237" i="14" s="1"/>
  <c r="DQ237" i="14" s="1"/>
  <c r="DT237" i="14" s="1"/>
  <c r="JB275" i="14" l="1"/>
  <c r="BY275" i="14"/>
  <c r="ET275" i="14" s="1"/>
  <c r="BR275" i="14"/>
  <c r="BT275" i="14" s="1"/>
  <c r="BV275" i="14" s="1"/>
  <c r="EV275" i="14" s="1"/>
  <c r="ER275" i="14"/>
  <c r="U275" i="14"/>
  <c r="EP275" i="14"/>
  <c r="EQ275" i="14"/>
  <c r="DO275" i="14"/>
  <c r="CU237" i="14"/>
  <c r="DG275" i="14"/>
  <c r="DM275" i="14"/>
  <c r="BQ277" i="14"/>
  <c r="BX277" i="14" s="1"/>
  <c r="GX276" i="14"/>
  <c r="HB276" i="14"/>
  <c r="GR276" i="14"/>
  <c r="GW276" i="14"/>
  <c r="HA276" i="14"/>
  <c r="GV276" i="14"/>
  <c r="GZ276" i="14"/>
  <c r="GU276" i="14"/>
  <c r="GY276" i="14"/>
  <c r="HC276" i="14"/>
  <c r="EZ276" i="14"/>
  <c r="FK276" i="14"/>
  <c r="FJ276" i="14"/>
  <c r="GQ276" i="14"/>
  <c r="GO276" i="14"/>
  <c r="FL276" i="14"/>
  <c r="GP276" i="14"/>
  <c r="FM276" i="14"/>
  <c r="FI276" i="14"/>
  <c r="FE276" i="14"/>
  <c r="EY276" i="14"/>
  <c r="FF276" i="14"/>
  <c r="FG276" i="14"/>
  <c r="FB276" i="14"/>
  <c r="FH276" i="14"/>
  <c r="FA276" i="14"/>
  <c r="DN276" i="14"/>
  <c r="DO276" i="14" s="1"/>
  <c r="DH276" i="14"/>
  <c r="DV276" i="14" s="1"/>
  <c r="DD276" i="14"/>
  <c r="CJ276" i="14"/>
  <c r="EP276" i="14"/>
  <c r="EQ276" i="14"/>
  <c r="ER276" i="14"/>
  <c r="EM276" i="14"/>
  <c r="EO276" i="14"/>
  <c r="T276" i="14"/>
  <c r="DF276" i="14" s="1"/>
  <c r="CS237" i="14"/>
  <c r="CT237" i="14"/>
  <c r="JM270" i="14"/>
  <c r="JK237" i="14"/>
  <c r="JL237" i="14" s="1"/>
  <c r="BA275" i="14"/>
  <c r="IU275" i="14" s="1"/>
  <c r="BS275" i="14"/>
  <c r="S277" i="14"/>
  <c r="AZ237" i="14"/>
  <c r="IU237" i="14" s="1"/>
  <c r="F276" i="14"/>
  <c r="W276" i="14" s="1"/>
  <c r="E276" i="14"/>
  <c r="BY276" i="14" s="1"/>
  <c r="A278" i="14"/>
  <c r="JD237" i="14"/>
  <c r="BT237" i="14"/>
  <c r="BS237" i="14"/>
  <c r="GN237" i="14"/>
  <c r="FZ237" i="14"/>
  <c r="JI237" i="14"/>
  <c r="BU275" i="14" l="1"/>
  <c r="JG275" i="14" s="1"/>
  <c r="BW275" i="14"/>
  <c r="EW275" i="14"/>
  <c r="EX275" i="14" s="1"/>
  <c r="FC276" i="14"/>
  <c r="BQ278" i="14"/>
  <c r="BX278" i="14" s="1"/>
  <c r="DG276" i="14"/>
  <c r="DM276" i="14"/>
  <c r="AG277" i="14"/>
  <c r="AK277" i="14" s="1"/>
  <c r="AF277" i="14"/>
  <c r="AJ277" i="14" s="1"/>
  <c r="AH277" i="14"/>
  <c r="AL277" i="14" s="1"/>
  <c r="EN277" i="14" s="1"/>
  <c r="GT277" i="14"/>
  <c r="GX277" i="14"/>
  <c r="HB277" i="14"/>
  <c r="GS277" i="14"/>
  <c r="GW277" i="14"/>
  <c r="HA277" i="14"/>
  <c r="GR277" i="14"/>
  <c r="GV277" i="14"/>
  <c r="GZ277" i="14"/>
  <c r="GU277" i="14"/>
  <c r="GY277" i="14"/>
  <c r="HC277" i="14"/>
  <c r="GQ277" i="14"/>
  <c r="GO277" i="14"/>
  <c r="FL277" i="14"/>
  <c r="GP277" i="14"/>
  <c r="FM277" i="14"/>
  <c r="EZ277" i="14"/>
  <c r="FK277" i="14"/>
  <c r="FJ277" i="14"/>
  <c r="FF277" i="14"/>
  <c r="FG277" i="14"/>
  <c r="FB277" i="14"/>
  <c r="FH277" i="14"/>
  <c r="FC277" i="14"/>
  <c r="FA277" i="14"/>
  <c r="FI277" i="14"/>
  <c r="FE277" i="14"/>
  <c r="FD277" i="14"/>
  <c r="EY277" i="14"/>
  <c r="DN277" i="14"/>
  <c r="ET277" i="14" s="1"/>
  <c r="EW277" i="14" s="1"/>
  <c r="EX277" i="14" s="1"/>
  <c r="DH277" i="14"/>
  <c r="DV277" i="14" s="1"/>
  <c r="DD277" i="14"/>
  <c r="CJ277" i="14"/>
  <c r="EQ277" i="14"/>
  <c r="EP277" i="14"/>
  <c r="ER277" i="14"/>
  <c r="EM277" i="14"/>
  <c r="EO277" i="14"/>
  <c r="ET276" i="14"/>
  <c r="FD276" i="14"/>
  <c r="T277" i="14"/>
  <c r="DF277" i="14" s="1"/>
  <c r="JJ237" i="14"/>
  <c r="JM237" i="14"/>
  <c r="JH275" i="14"/>
  <c r="JF275" i="14"/>
  <c r="S278" i="14"/>
  <c r="E277" i="14"/>
  <c r="AI277" i="14" s="1"/>
  <c r="CE277" i="14" s="1"/>
  <c r="F277" i="14"/>
  <c r="W277" i="14" s="1"/>
  <c r="JC275" i="14"/>
  <c r="JD275" i="14" s="1"/>
  <c r="JN275" i="14"/>
  <c r="BR240" i="14"/>
  <c r="JB240" i="14"/>
  <c r="FY240" i="14"/>
  <c r="FP240" i="14"/>
  <c r="GG240" i="14"/>
  <c r="GB240" i="14"/>
  <c r="FV240" i="14"/>
  <c r="GM240" i="14"/>
  <c r="FU240" i="14"/>
  <c r="GL240" i="14"/>
  <c r="GC240" i="14"/>
  <c r="FW240" i="14"/>
  <c r="FR240" i="14"/>
  <c r="GI240" i="14"/>
  <c r="FQ240" i="14"/>
  <c r="GH240" i="14"/>
  <c r="FX240" i="14"/>
  <c r="FS240" i="14"/>
  <c r="GJ240" i="14"/>
  <c r="GE240" i="14"/>
  <c r="GD240" i="14"/>
  <c r="FT240" i="14"/>
  <c r="GK240" i="14"/>
  <c r="FO240" i="14"/>
  <c r="GF240" i="14"/>
  <c r="GA240" i="14"/>
  <c r="BO240" i="14"/>
  <c r="W240" i="14"/>
  <c r="IZ240" i="14"/>
  <c r="CE240" i="14"/>
  <c r="CD240" i="14"/>
  <c r="AY237" i="14"/>
  <c r="AX237" i="14"/>
  <c r="IS240" i="14"/>
  <c r="IR240" i="14"/>
  <c r="JE275" i="14" l="1"/>
  <c r="A280" i="14"/>
  <c r="BQ280" i="14" s="1"/>
  <c r="BX280" i="14" s="1"/>
  <c r="BA240" i="14"/>
  <c r="IU240" i="14" s="1"/>
  <c r="BB240" i="14"/>
  <c r="FN276" i="14"/>
  <c r="DO277" i="14"/>
  <c r="BA277" i="14"/>
  <c r="CP277" i="14" s="1"/>
  <c r="BC277" i="14"/>
  <c r="CK277" i="14" s="1"/>
  <c r="BB277" i="14"/>
  <c r="CI277" i="14" s="1"/>
  <c r="CU240" i="14"/>
  <c r="AH278" i="14"/>
  <c r="AG278" i="14"/>
  <c r="AF278" i="14"/>
  <c r="GT278" i="14"/>
  <c r="GX278" i="14"/>
  <c r="HB278" i="14"/>
  <c r="GS278" i="14"/>
  <c r="GW278" i="14"/>
  <c r="HA278" i="14"/>
  <c r="GR278" i="14"/>
  <c r="GV278" i="14"/>
  <c r="GZ278" i="14"/>
  <c r="GU278" i="14"/>
  <c r="GY278" i="14"/>
  <c r="HC278" i="14"/>
  <c r="GP278" i="14"/>
  <c r="FM278" i="14"/>
  <c r="EZ278" i="14"/>
  <c r="FK278" i="14"/>
  <c r="FJ278" i="14"/>
  <c r="GQ278" i="14"/>
  <c r="GO278" i="14"/>
  <c r="FL278" i="14"/>
  <c r="FG278" i="14"/>
  <c r="FB278" i="14"/>
  <c r="FH278" i="14"/>
  <c r="FC278" i="14"/>
  <c r="FA278" i="14"/>
  <c r="FI278" i="14"/>
  <c r="FE278" i="14"/>
  <c r="FD278" i="14"/>
  <c r="EY278" i="14"/>
  <c r="FF278" i="14"/>
  <c r="DN278" i="14"/>
  <c r="DO278" i="14" s="1"/>
  <c r="DH278" i="14"/>
  <c r="DV278" i="14" s="1"/>
  <c r="DD278" i="14"/>
  <c r="CJ278" i="14"/>
  <c r="EQ278" i="14"/>
  <c r="EP278" i="14"/>
  <c r="ER278" i="14"/>
  <c r="EM278" i="14"/>
  <c r="EO278" i="14"/>
  <c r="DG277" i="14"/>
  <c r="DM277" i="14"/>
  <c r="FN277" i="14"/>
  <c r="HD277" i="14"/>
  <c r="AM277" i="14"/>
  <c r="T278" i="14"/>
  <c r="DF278" i="14" s="1"/>
  <c r="JK275" i="14"/>
  <c r="JL275" i="14" s="1"/>
  <c r="JJ275" i="14"/>
  <c r="JI275" i="14" s="1"/>
  <c r="F278" i="14"/>
  <c r="W278" i="14" s="1"/>
  <c r="E278" i="14"/>
  <c r="BY278" i="14" s="1"/>
  <c r="A281" i="14"/>
  <c r="U240" i="14"/>
  <c r="AP237" i="14"/>
  <c r="BT240" i="14"/>
  <c r="BS240" i="14"/>
  <c r="GN240" i="14"/>
  <c r="FZ240" i="14"/>
  <c r="S280" i="14" l="1"/>
  <c r="F280" i="14" s="1"/>
  <c r="HD278" i="14"/>
  <c r="ET278" i="14"/>
  <c r="BQ281" i="14"/>
  <c r="BX281" i="14" s="1"/>
  <c r="GO280" i="14"/>
  <c r="FI280" i="14"/>
  <c r="FD280" i="14"/>
  <c r="EM280" i="14"/>
  <c r="EO280" i="14"/>
  <c r="FN278" i="14"/>
  <c r="T280" i="14"/>
  <c r="DF280" i="14" s="1"/>
  <c r="DG278" i="14"/>
  <c r="DM278" i="14"/>
  <c r="BV240" i="14"/>
  <c r="EV240" i="14" s="1"/>
  <c r="JM275" i="14"/>
  <c r="S281" i="14"/>
  <c r="FW281" i="14" s="1"/>
  <c r="A282" i="14"/>
  <c r="BW240" i="14"/>
  <c r="BU240" i="14"/>
  <c r="JH240" i="14" s="1"/>
  <c r="GB243" i="14"/>
  <c r="FV243" i="14"/>
  <c r="GM243" i="14"/>
  <c r="FQ243" i="14"/>
  <c r="GH243" i="14"/>
  <c r="FX243" i="14"/>
  <c r="FW243" i="14"/>
  <c r="FR243" i="14"/>
  <c r="GI243" i="14"/>
  <c r="GD243" i="14"/>
  <c r="FT243" i="14"/>
  <c r="GK243" i="14"/>
  <c r="FS243" i="14"/>
  <c r="GJ243" i="14"/>
  <c r="GE243" i="14"/>
  <c r="FY243" i="14"/>
  <c r="FP243" i="14"/>
  <c r="GG243" i="14"/>
  <c r="FO243" i="14"/>
  <c r="GF243" i="14"/>
  <c r="GA243" i="14"/>
  <c r="FU243" i="14"/>
  <c r="GL243" i="14"/>
  <c r="GC243" i="14"/>
  <c r="AF243" i="14"/>
  <c r="AI243" i="14"/>
  <c r="BO243" i="14"/>
  <c r="AG243" i="14"/>
  <c r="W243" i="14"/>
  <c r="BB243" i="14" s="1"/>
  <c r="BC243" i="14"/>
  <c r="U243" i="14"/>
  <c r="BR243" i="14"/>
  <c r="FJ280" i="14" l="1"/>
  <c r="GV280" i="14"/>
  <c r="CJ280" i="14"/>
  <c r="DD280" i="14"/>
  <c r="GS280" i="14"/>
  <c r="FB280" i="14"/>
  <c r="DN280" i="14"/>
  <c r="FE280" i="14"/>
  <c r="GZ280" i="14"/>
  <c r="GW280" i="14"/>
  <c r="DH280" i="14"/>
  <c r="DV280" i="14" s="1"/>
  <c r="FA280" i="14"/>
  <c r="EZ280" i="14"/>
  <c r="GX280" i="14"/>
  <c r="FH280" i="14"/>
  <c r="HA280" i="14"/>
  <c r="GT280" i="14"/>
  <c r="ER280" i="14"/>
  <c r="FG280" i="14"/>
  <c r="FM280" i="14"/>
  <c r="HB280" i="14"/>
  <c r="EQ280" i="14"/>
  <c r="FF280" i="14"/>
  <c r="GP280" i="14"/>
  <c r="HC280" i="14"/>
  <c r="EP280" i="14"/>
  <c r="EY280" i="14"/>
  <c r="FL280" i="14"/>
  <c r="GY280" i="14"/>
  <c r="GU280" i="14"/>
  <c r="BR281" i="14"/>
  <c r="BS281" i="14" s="1"/>
  <c r="FC280" i="14"/>
  <c r="FK280" i="14"/>
  <c r="GR280" i="14"/>
  <c r="E280" i="14"/>
  <c r="BY280" i="14" s="1"/>
  <c r="JG240" i="14"/>
  <c r="JF240" i="14"/>
  <c r="JN240" i="14"/>
  <c r="JC240" i="14"/>
  <c r="JD240" i="14" s="1"/>
  <c r="T281" i="14"/>
  <c r="DF281" i="14" s="1"/>
  <c r="DO280" i="14"/>
  <c r="BQ282" i="14"/>
  <c r="BX282" i="14" s="1"/>
  <c r="GU281" i="14"/>
  <c r="GY281" i="14"/>
  <c r="HC281" i="14"/>
  <c r="GV281" i="14"/>
  <c r="HA281" i="14"/>
  <c r="EZ281" i="14"/>
  <c r="FK281" i="14"/>
  <c r="GT281" i="14"/>
  <c r="GZ281" i="14"/>
  <c r="GO281" i="14"/>
  <c r="FL281" i="14"/>
  <c r="GS281" i="14"/>
  <c r="GX281" i="14"/>
  <c r="GP281" i="14"/>
  <c r="FM281" i="14"/>
  <c r="GR281" i="14"/>
  <c r="GW281" i="14"/>
  <c r="HB281" i="14"/>
  <c r="FI281" i="14"/>
  <c r="FE281" i="14"/>
  <c r="FD281" i="14"/>
  <c r="EY281" i="14"/>
  <c r="FF281" i="14"/>
  <c r="FJ281" i="14"/>
  <c r="FG281" i="14"/>
  <c r="FB281" i="14"/>
  <c r="FH281" i="14"/>
  <c r="FC281" i="14"/>
  <c r="DN281" i="14"/>
  <c r="DO281" i="14" s="1"/>
  <c r="DH281" i="14"/>
  <c r="DV281" i="14" s="1"/>
  <c r="DD281" i="14"/>
  <c r="CJ281" i="14"/>
  <c r="EQ281" i="14"/>
  <c r="EP281" i="14"/>
  <c r="ER281" i="14"/>
  <c r="EM281" i="14"/>
  <c r="EO281" i="14"/>
  <c r="DG280" i="14"/>
  <c r="DM280" i="14"/>
  <c r="CE243" i="14"/>
  <c r="GE281" i="14"/>
  <c r="AF281" i="14"/>
  <c r="GA281" i="14"/>
  <c r="GN281" i="14" s="1"/>
  <c r="GG281" i="14"/>
  <c r="GF281" i="14"/>
  <c r="GM281" i="14"/>
  <c r="FY281" i="14"/>
  <c r="GD281" i="14"/>
  <c r="GJ281" i="14"/>
  <c r="AG281" i="14"/>
  <c r="AH281" i="14"/>
  <c r="BO281" i="14"/>
  <c r="FR281" i="14"/>
  <c r="FV281" i="14"/>
  <c r="GH281" i="14"/>
  <c r="GL281" i="14"/>
  <c r="FO281" i="14"/>
  <c r="FZ281" i="14" s="1"/>
  <c r="IZ281" i="14"/>
  <c r="CD281" i="14"/>
  <c r="GB281" i="14"/>
  <c r="GK281" i="14"/>
  <c r="FS281" i="14"/>
  <c r="GI281" i="14"/>
  <c r="FQ281" i="14"/>
  <c r="FP281" i="14"/>
  <c r="FU281" i="14"/>
  <c r="GC281" i="14"/>
  <c r="FT281" i="14"/>
  <c r="FX281" i="14"/>
  <c r="F281" i="14"/>
  <c r="FA281" i="14" s="1"/>
  <c r="E281" i="14"/>
  <c r="BY281" i="14" s="1"/>
  <c r="S282" i="14"/>
  <c r="BA243" i="14"/>
  <c r="A283" i="14"/>
  <c r="JE240" i="14"/>
  <c r="FZ243" i="14"/>
  <c r="BR245" i="14"/>
  <c r="GN243" i="14"/>
  <c r="U245" i="14"/>
  <c r="BT243" i="14"/>
  <c r="BS243" i="14"/>
  <c r="JB245" i="14"/>
  <c r="FW245" i="14"/>
  <c r="FR245" i="14"/>
  <c r="GI245" i="14"/>
  <c r="GD245" i="14"/>
  <c r="FT245" i="14"/>
  <c r="GK245" i="14"/>
  <c r="BC245" i="14"/>
  <c r="BO245" i="14"/>
  <c r="FS245" i="14"/>
  <c r="GJ245" i="14"/>
  <c r="GE245" i="14"/>
  <c r="FY245" i="14"/>
  <c r="FP245" i="14"/>
  <c r="GG245" i="14"/>
  <c r="FO245" i="14"/>
  <c r="GF245" i="14"/>
  <c r="GA245" i="14"/>
  <c r="FU245" i="14"/>
  <c r="GL245" i="14"/>
  <c r="GC245" i="14"/>
  <c r="CD245" i="14"/>
  <c r="GB245" i="14"/>
  <c r="FV245" i="14"/>
  <c r="GM245" i="14"/>
  <c r="FQ245" i="14"/>
  <c r="GH245" i="14"/>
  <c r="FX245" i="14"/>
  <c r="IZ245" i="14"/>
  <c r="IS245" i="14"/>
  <c r="IR245" i="14"/>
  <c r="ET280" i="14" l="1"/>
  <c r="BT281" i="14"/>
  <c r="FN280" i="14"/>
  <c r="U281" i="14"/>
  <c r="JI240" i="14"/>
  <c r="JK240" i="14"/>
  <c r="JL240" i="14" s="1"/>
  <c r="JJ240" i="14"/>
  <c r="T282" i="14"/>
  <c r="DF282" i="14" s="1"/>
  <c r="CU281" i="14"/>
  <c r="ET281" i="14"/>
  <c r="FN281" i="14"/>
  <c r="AH282" i="14"/>
  <c r="AL282" i="14" s="1"/>
  <c r="EN282" i="14" s="1"/>
  <c r="AG282" i="14"/>
  <c r="AK282" i="14" s="1"/>
  <c r="AF282" i="14"/>
  <c r="AJ282" i="14" s="1"/>
  <c r="GU282" i="14"/>
  <c r="GY282" i="14"/>
  <c r="HC282" i="14"/>
  <c r="GT282" i="14"/>
  <c r="GZ282" i="14"/>
  <c r="GO282" i="14"/>
  <c r="FL282" i="14"/>
  <c r="GS282" i="14"/>
  <c r="GX282" i="14"/>
  <c r="GP282" i="14"/>
  <c r="FM282" i="14"/>
  <c r="GR282" i="14"/>
  <c r="GW282" i="14"/>
  <c r="HB282" i="14"/>
  <c r="GQ282" i="14"/>
  <c r="GV282" i="14"/>
  <c r="HA282" i="14"/>
  <c r="EZ282" i="14"/>
  <c r="FK282" i="14"/>
  <c r="FF282" i="14"/>
  <c r="FJ282" i="14"/>
  <c r="FG282" i="14"/>
  <c r="FB282" i="14"/>
  <c r="FH282" i="14"/>
  <c r="FC282" i="14"/>
  <c r="FA282" i="14"/>
  <c r="FI282" i="14"/>
  <c r="FE282" i="14"/>
  <c r="FD282" i="14"/>
  <c r="EY282" i="14"/>
  <c r="DN282" i="14"/>
  <c r="ET282" i="14" s="1"/>
  <c r="EW282" i="14" s="1"/>
  <c r="EX282" i="14" s="1"/>
  <c r="DH282" i="14"/>
  <c r="DV282" i="14" s="1"/>
  <c r="DD282" i="14"/>
  <c r="CJ282" i="14"/>
  <c r="ER282" i="14"/>
  <c r="EQ282" i="14"/>
  <c r="EP282" i="14"/>
  <c r="EM282" i="14"/>
  <c r="EO282" i="14"/>
  <c r="CU245" i="14"/>
  <c r="BQ283" i="14"/>
  <c r="BX283" i="14" s="1"/>
  <c r="DG281" i="14"/>
  <c r="DM281" i="14"/>
  <c r="CE245" i="14"/>
  <c r="BV281" i="14"/>
  <c r="EV281" i="14" s="1"/>
  <c r="W281" i="14"/>
  <c r="E282" i="14"/>
  <c r="AI282" i="14" s="1"/>
  <c r="CE282" i="14" s="1"/>
  <c r="F282" i="14"/>
  <c r="W282" i="14" s="1"/>
  <c r="BA282" i="14" s="1"/>
  <c r="CP282" i="14" s="1"/>
  <c r="JB281" i="14"/>
  <c r="S283" i="14"/>
  <c r="BC281" i="14"/>
  <c r="BA245" i="14"/>
  <c r="IU245" i="14" s="1"/>
  <c r="BB245" i="14"/>
  <c r="A284" i="14"/>
  <c r="BU281" i="14"/>
  <c r="JF281" i="14" s="1"/>
  <c r="BW281" i="14"/>
  <c r="U247" i="14"/>
  <c r="W247" i="14"/>
  <c r="BB247" i="14" s="1"/>
  <c r="CD247" i="14"/>
  <c r="FO247" i="14"/>
  <c r="GF247" i="14"/>
  <c r="GA247" i="14"/>
  <c r="FU247" i="14"/>
  <c r="GL247" i="14"/>
  <c r="FP247" i="14"/>
  <c r="GG247" i="14"/>
  <c r="GB247" i="14"/>
  <c r="FV247" i="14"/>
  <c r="GM247" i="14"/>
  <c r="FQ247" i="14"/>
  <c r="GH247" i="14"/>
  <c r="GC247" i="14"/>
  <c r="FW247" i="14"/>
  <c r="FR247" i="14"/>
  <c r="GI247" i="14"/>
  <c r="GD247" i="14"/>
  <c r="FX247" i="14"/>
  <c r="FS247" i="14"/>
  <c r="GJ247" i="14"/>
  <c r="GE247" i="14"/>
  <c r="FY247" i="14"/>
  <c r="FT247" i="14"/>
  <c r="GK247" i="14"/>
  <c r="BO247" i="14"/>
  <c r="AG247" i="14"/>
  <c r="BC247" i="14"/>
  <c r="AF247" i="14"/>
  <c r="IZ247" i="14"/>
  <c r="GN245" i="14"/>
  <c r="FZ245" i="14"/>
  <c r="BS245" i="14"/>
  <c r="BT245" i="14"/>
  <c r="IS247" i="14"/>
  <c r="IR247" i="14"/>
  <c r="BR247" i="14"/>
  <c r="JM240" i="14" l="1"/>
  <c r="BB282" i="14"/>
  <c r="CI282" i="14" s="1"/>
  <c r="BC282" i="14"/>
  <c r="CK282" i="14" s="1"/>
  <c r="EW281" i="14"/>
  <c r="EX281" i="14" s="1"/>
  <c r="DO282" i="14"/>
  <c r="GU283" i="14"/>
  <c r="GY283" i="14"/>
  <c r="HC283" i="14"/>
  <c r="GS283" i="14"/>
  <c r="GX283" i="14"/>
  <c r="GP283" i="14"/>
  <c r="FM283" i="14"/>
  <c r="GR283" i="14"/>
  <c r="GW283" i="14"/>
  <c r="HB283" i="14"/>
  <c r="GQ283" i="14"/>
  <c r="GV283" i="14"/>
  <c r="HA283" i="14"/>
  <c r="EZ283" i="14"/>
  <c r="FK283" i="14"/>
  <c r="GT283" i="14"/>
  <c r="GZ283" i="14"/>
  <c r="GO283" i="14"/>
  <c r="FL283" i="14"/>
  <c r="FJ283" i="14"/>
  <c r="FG283" i="14"/>
  <c r="FB283" i="14"/>
  <c r="FH283" i="14"/>
  <c r="FC283" i="14"/>
  <c r="FA283" i="14"/>
  <c r="FI283" i="14"/>
  <c r="FE283" i="14"/>
  <c r="FD283" i="14"/>
  <c r="EY283" i="14"/>
  <c r="FF283" i="14"/>
  <c r="DN283" i="14"/>
  <c r="DO283" i="14" s="1"/>
  <c r="DH283" i="14"/>
  <c r="DV283" i="14" s="1"/>
  <c r="DD283" i="14"/>
  <c r="CJ283" i="14"/>
  <c r="EP283" i="14"/>
  <c r="ER283" i="14"/>
  <c r="EQ283" i="14"/>
  <c r="EM283" i="14"/>
  <c r="EO283" i="14"/>
  <c r="CU247" i="14"/>
  <c r="T283" i="14"/>
  <c r="DF283" i="14" s="1"/>
  <c r="AM282" i="14"/>
  <c r="BQ284" i="14"/>
  <c r="BX284" i="14" s="1"/>
  <c r="DG282" i="14"/>
  <c r="DM282" i="14"/>
  <c r="FN282" i="14"/>
  <c r="HD282" i="14"/>
  <c r="JK281" i="14"/>
  <c r="BV245" i="14"/>
  <c r="EV245" i="14" s="1"/>
  <c r="JJ281" i="14"/>
  <c r="JH281" i="14"/>
  <c r="JG281" i="14"/>
  <c r="BB281" i="14"/>
  <c r="BA281" i="14"/>
  <c r="S284" i="14"/>
  <c r="F283" i="14"/>
  <c r="W283" i="14" s="1"/>
  <c r="E283" i="14"/>
  <c r="BY283" i="14" s="1"/>
  <c r="JN281" i="14"/>
  <c r="JC281" i="14"/>
  <c r="JD281" i="14" s="1"/>
  <c r="JE281" i="14"/>
  <c r="JB247" i="14"/>
  <c r="GN247" i="14"/>
  <c r="BW245" i="14"/>
  <c r="BU245" i="14"/>
  <c r="JF245" i="14" s="1"/>
  <c r="BS247" i="14"/>
  <c r="BT247" i="14"/>
  <c r="FZ247" i="14"/>
  <c r="BA247" i="14"/>
  <c r="IU247" i="14" s="1"/>
  <c r="A285" i="14" l="1"/>
  <c r="BQ285" i="14" s="1"/>
  <c r="BX285" i="14" s="1"/>
  <c r="T284" i="14"/>
  <c r="DF284" i="14" s="1"/>
  <c r="HD283" i="14"/>
  <c r="FN283" i="14"/>
  <c r="DG283" i="14"/>
  <c r="DM283" i="14"/>
  <c r="GU284" i="14"/>
  <c r="GY284" i="14"/>
  <c r="HC284" i="14"/>
  <c r="GR284" i="14"/>
  <c r="GW284" i="14"/>
  <c r="HB284" i="14"/>
  <c r="GV284" i="14"/>
  <c r="HA284" i="14"/>
  <c r="EZ284" i="14"/>
  <c r="FK284" i="14"/>
  <c r="GT284" i="14"/>
  <c r="GZ284" i="14"/>
  <c r="GO284" i="14"/>
  <c r="FL284" i="14"/>
  <c r="GS284" i="14"/>
  <c r="GX284" i="14"/>
  <c r="GP284" i="14"/>
  <c r="FM284" i="14"/>
  <c r="FH284" i="14"/>
  <c r="FC284" i="14"/>
  <c r="FI284" i="14"/>
  <c r="FE284" i="14"/>
  <c r="FD284" i="14"/>
  <c r="EY284" i="14"/>
  <c r="FF284" i="14"/>
  <c r="FJ284" i="14"/>
  <c r="FG284" i="14"/>
  <c r="FB284" i="14"/>
  <c r="DH284" i="14"/>
  <c r="DV284" i="14" s="1"/>
  <c r="DD284" i="14"/>
  <c r="DN284" i="14"/>
  <c r="DO284" i="14" s="1"/>
  <c r="CJ284" i="14"/>
  <c r="EP284" i="14"/>
  <c r="EQ284" i="14"/>
  <c r="ER284" i="14"/>
  <c r="EM284" i="14"/>
  <c r="EO284" i="14"/>
  <c r="ET283" i="14"/>
  <c r="JL281" i="14"/>
  <c r="JI281" i="14"/>
  <c r="JK245" i="14"/>
  <c r="BV247" i="14"/>
  <c r="EV247" i="14" s="1"/>
  <c r="EW247" i="14" s="1"/>
  <c r="EX247" i="14" s="1"/>
  <c r="JM281" i="14"/>
  <c r="JJ245" i="14"/>
  <c r="JG245" i="14"/>
  <c r="JH245" i="14"/>
  <c r="IU281" i="14"/>
  <c r="F284" i="14"/>
  <c r="W284" i="14" s="1"/>
  <c r="E284" i="14"/>
  <c r="BY284" i="14" s="1"/>
  <c r="JN245" i="14"/>
  <c r="JC245" i="14"/>
  <c r="JD245" i="14" s="1"/>
  <c r="A286" i="14"/>
  <c r="FY250" i="14"/>
  <c r="FP250" i="14"/>
  <c r="GG250" i="14"/>
  <c r="GB250" i="14"/>
  <c r="FV250" i="14"/>
  <c r="GM250" i="14"/>
  <c r="FU250" i="14"/>
  <c r="GL250" i="14"/>
  <c r="GC250" i="14"/>
  <c r="FW250" i="14"/>
  <c r="FR250" i="14"/>
  <c r="GI250" i="14"/>
  <c r="FQ250" i="14"/>
  <c r="GH250" i="14"/>
  <c r="FX250" i="14"/>
  <c r="FS250" i="14"/>
  <c r="GJ250" i="14"/>
  <c r="GE250" i="14"/>
  <c r="GD250" i="14"/>
  <c r="FT250" i="14"/>
  <c r="GK250" i="14"/>
  <c r="FO250" i="14"/>
  <c r="GF250" i="14"/>
  <c r="GA250" i="14"/>
  <c r="CD250" i="14"/>
  <c r="W250" i="14"/>
  <c r="BB250" i="14" s="1"/>
  <c r="BC250" i="14"/>
  <c r="IZ250" i="14"/>
  <c r="AH250" i="14"/>
  <c r="AF250" i="14"/>
  <c r="BO250" i="14"/>
  <c r="JB250" i="14"/>
  <c r="AG250" i="14"/>
  <c r="BR250" i="14"/>
  <c r="BW247" i="14"/>
  <c r="BU247" i="14"/>
  <c r="IS250" i="14"/>
  <c r="IR250" i="14"/>
  <c r="JE245" i="14"/>
  <c r="S285" i="14" l="1"/>
  <c r="HC285" i="14" s="1"/>
  <c r="T285" i="14"/>
  <c r="DF285" i="14" s="1"/>
  <c r="FA284" i="14"/>
  <c r="FN284" i="14" s="1"/>
  <c r="CU250" i="14"/>
  <c r="BQ286" i="14"/>
  <c r="BX286" i="14" s="1"/>
  <c r="DG284" i="14"/>
  <c r="DM284" i="14"/>
  <c r="EM285" i="14"/>
  <c r="EO285" i="14"/>
  <c r="ET284" i="14"/>
  <c r="JL245" i="14"/>
  <c r="JM245" i="14"/>
  <c r="JI245" i="14"/>
  <c r="S286" i="14"/>
  <c r="BA250" i="14"/>
  <c r="IU250" i="14" s="1"/>
  <c r="A287" i="14"/>
  <c r="JE247" i="14"/>
  <c r="U251" i="14"/>
  <c r="JF247" i="14"/>
  <c r="JC247" i="14"/>
  <c r="JD247" i="14" s="1"/>
  <c r="JG247" i="14"/>
  <c r="JN247" i="14"/>
  <c r="BR251" i="14"/>
  <c r="GN250" i="14"/>
  <c r="FZ250" i="14"/>
  <c r="IS251" i="14"/>
  <c r="IR251" i="14"/>
  <c r="U250" i="14"/>
  <c r="BS250" i="14"/>
  <c r="BT250" i="14"/>
  <c r="JB251" i="14"/>
  <c r="BC251" i="14"/>
  <c r="BO251" i="14"/>
  <c r="FS251" i="14"/>
  <c r="GJ251" i="14"/>
  <c r="GE251" i="14"/>
  <c r="FY251" i="14"/>
  <c r="FP251" i="14"/>
  <c r="GG251" i="14"/>
  <c r="FO251" i="14"/>
  <c r="GF251" i="14"/>
  <c r="GA251" i="14"/>
  <c r="FU251" i="14"/>
  <c r="GL251" i="14"/>
  <c r="GC251" i="14"/>
  <c r="GB251" i="14"/>
  <c r="FV251" i="14"/>
  <c r="GM251" i="14"/>
  <c r="FQ251" i="14"/>
  <c r="GH251" i="14"/>
  <c r="FX251" i="14"/>
  <c r="FW251" i="14"/>
  <c r="FR251" i="14"/>
  <c r="GI251" i="14"/>
  <c r="GD251" i="14"/>
  <c r="FT251" i="14"/>
  <c r="GK251" i="14"/>
  <c r="AG251" i="14"/>
  <c r="AH251" i="14"/>
  <c r="CD251" i="14"/>
  <c r="IZ251" i="14"/>
  <c r="AF251" i="14"/>
  <c r="JH247" i="14"/>
  <c r="ER285" i="14" l="1"/>
  <c r="GY285" i="14"/>
  <c r="EP285" i="14"/>
  <c r="GU285" i="14"/>
  <c r="GT285" i="14"/>
  <c r="DD285" i="14"/>
  <c r="DG285" i="14" s="1"/>
  <c r="FF285" i="14"/>
  <c r="FM285" i="14"/>
  <c r="FK285" i="14"/>
  <c r="DH285" i="14"/>
  <c r="DV285" i="14" s="1"/>
  <c r="EY285" i="14"/>
  <c r="GP285" i="14"/>
  <c r="EZ285" i="14"/>
  <c r="FB285" i="14"/>
  <c r="HB285" i="14"/>
  <c r="GW285" i="14"/>
  <c r="GR285" i="14"/>
  <c r="FD285" i="14"/>
  <c r="GX285" i="14"/>
  <c r="HA285" i="14"/>
  <c r="GO285" i="14"/>
  <c r="GZ285" i="14"/>
  <c r="CJ285" i="14"/>
  <c r="DN285" i="14"/>
  <c r="DO285" i="14" s="1"/>
  <c r="E285" i="14"/>
  <c r="BY285" i="14" s="1"/>
  <c r="FC285" i="14"/>
  <c r="FE285" i="14"/>
  <c r="GS285" i="14"/>
  <c r="GV285" i="14"/>
  <c r="FG285" i="14"/>
  <c r="FJ285" i="14"/>
  <c r="F285" i="14"/>
  <c r="W285" i="14" s="1"/>
  <c r="EQ285" i="14"/>
  <c r="FH285" i="14"/>
  <c r="FI285" i="14"/>
  <c r="FL285" i="14"/>
  <c r="T286" i="14"/>
  <c r="DF286" i="14" s="1"/>
  <c r="GX286" i="14"/>
  <c r="HB286" i="14"/>
  <c r="GO286" i="14"/>
  <c r="FL286" i="14"/>
  <c r="GW286" i="14"/>
  <c r="HA286" i="14"/>
  <c r="GP286" i="14"/>
  <c r="FM286" i="14"/>
  <c r="GR286" i="14"/>
  <c r="GV286" i="14"/>
  <c r="GZ286" i="14"/>
  <c r="GU286" i="14"/>
  <c r="GY286" i="14"/>
  <c r="HC286" i="14"/>
  <c r="EZ286" i="14"/>
  <c r="FK286" i="14"/>
  <c r="FF286" i="14"/>
  <c r="FJ286" i="14"/>
  <c r="FG286" i="14"/>
  <c r="FB286" i="14"/>
  <c r="FH286" i="14"/>
  <c r="FI286" i="14"/>
  <c r="FE286" i="14"/>
  <c r="EY286" i="14"/>
  <c r="DN286" i="14"/>
  <c r="DO286" i="14" s="1"/>
  <c r="DH286" i="14"/>
  <c r="DV286" i="14" s="1"/>
  <c r="DD286" i="14"/>
  <c r="CJ286" i="14"/>
  <c r="ER286" i="14"/>
  <c r="EQ286" i="14"/>
  <c r="EP286" i="14"/>
  <c r="EO286" i="14"/>
  <c r="EM286" i="14"/>
  <c r="DM285" i="14"/>
  <c r="FA285" i="14"/>
  <c r="CU251" i="14"/>
  <c r="BQ287" i="14"/>
  <c r="BX287" i="14" s="1"/>
  <c r="BV250" i="14"/>
  <c r="EV250" i="14" s="1"/>
  <c r="EW250" i="14" s="1"/>
  <c r="EX250" i="14" s="1"/>
  <c r="JK247" i="14"/>
  <c r="JL247" i="14" s="1"/>
  <c r="JJ247" i="14"/>
  <c r="JI247" i="14" s="1"/>
  <c r="U286" i="14"/>
  <c r="E286" i="14"/>
  <c r="BY286" i="14" s="1"/>
  <c r="F286" i="14"/>
  <c r="W286" i="14" s="1"/>
  <c r="BO286" i="14"/>
  <c r="FV286" i="14"/>
  <c r="FR286" i="14"/>
  <c r="FY286" i="14"/>
  <c r="GK286" i="14"/>
  <c r="GE286" i="14"/>
  <c r="GL286" i="14"/>
  <c r="FT286" i="14"/>
  <c r="FO286" i="14"/>
  <c r="FQ286" i="14"/>
  <c r="AF286" i="14"/>
  <c r="GJ286" i="14"/>
  <c r="IZ286" i="14"/>
  <c r="GH286" i="14"/>
  <c r="CD286" i="14"/>
  <c r="FW286" i="14"/>
  <c r="AG286" i="14"/>
  <c r="GA286" i="14"/>
  <c r="GN286" i="14" s="1"/>
  <c r="GB286" i="14"/>
  <c r="FX286" i="14"/>
  <c r="FP286" i="14"/>
  <c r="GI286" i="14"/>
  <c r="GC286" i="14"/>
  <c r="AH286" i="14"/>
  <c r="FS286" i="14"/>
  <c r="GD286" i="14"/>
  <c r="GG286" i="14"/>
  <c r="GF286" i="14"/>
  <c r="FU286" i="14"/>
  <c r="GM286" i="14"/>
  <c r="BR286" i="14"/>
  <c r="S287" i="14"/>
  <c r="BA251" i="14"/>
  <c r="IU251" i="14" s="1"/>
  <c r="BB251" i="14"/>
  <c r="BW250" i="14"/>
  <c r="BU250" i="14"/>
  <c r="JF250" i="14" s="1"/>
  <c r="JJ250" i="14" s="1"/>
  <c r="BT251" i="14"/>
  <c r="BS251" i="14"/>
  <c r="GN251" i="14"/>
  <c r="FZ251" i="14"/>
  <c r="FN285" i="14" l="1"/>
  <c r="ET285" i="14"/>
  <c r="FZ286" i="14"/>
  <c r="FD286" i="14"/>
  <c r="FC286" i="14"/>
  <c r="GX287" i="14"/>
  <c r="HB287" i="14"/>
  <c r="GP287" i="14"/>
  <c r="FM287" i="14"/>
  <c r="GW287" i="14"/>
  <c r="HA287" i="14"/>
  <c r="GR287" i="14"/>
  <c r="GV287" i="14"/>
  <c r="GZ287" i="14"/>
  <c r="EZ287" i="14"/>
  <c r="FK287" i="14"/>
  <c r="GU287" i="14"/>
  <c r="GY287" i="14"/>
  <c r="HC287" i="14"/>
  <c r="GO287" i="14"/>
  <c r="FL287" i="14"/>
  <c r="FJ287" i="14"/>
  <c r="FG287" i="14"/>
  <c r="FB287" i="14"/>
  <c r="FH287" i="14"/>
  <c r="FI287" i="14"/>
  <c r="FE287" i="14"/>
  <c r="EY287" i="14"/>
  <c r="FF287" i="14"/>
  <c r="DN287" i="14"/>
  <c r="DO287" i="14" s="1"/>
  <c r="DH287" i="14"/>
  <c r="DV287" i="14" s="1"/>
  <c r="DD287" i="14"/>
  <c r="CJ287" i="14"/>
  <c r="EQ287" i="14"/>
  <c r="ER287" i="14"/>
  <c r="EM287" i="14"/>
  <c r="EO287" i="14"/>
  <c r="EP287" i="14" s="1"/>
  <c r="DG286" i="14"/>
  <c r="DM286" i="14"/>
  <c r="FA286" i="14"/>
  <c r="CU286" i="14"/>
  <c r="T287" i="14"/>
  <c r="DF287" i="14" s="1"/>
  <c r="ET286" i="14"/>
  <c r="BV251" i="14"/>
  <c r="EV251" i="14" s="1"/>
  <c r="EW251" i="14" s="1"/>
  <c r="EX251" i="14" s="1"/>
  <c r="JM247" i="14"/>
  <c r="JK250" i="14"/>
  <c r="JH250" i="14"/>
  <c r="JG250" i="14"/>
  <c r="JB286" i="14"/>
  <c r="BC286" i="14"/>
  <c r="BB286" i="14"/>
  <c r="BA286" i="14"/>
  <c r="IU286" i="14" s="1"/>
  <c r="F287" i="14"/>
  <c r="W287" i="14" s="1"/>
  <c r="E287" i="14"/>
  <c r="BY287" i="14" s="1"/>
  <c r="BS286" i="14"/>
  <c r="BT286" i="14"/>
  <c r="JN250" i="14"/>
  <c r="JC250" i="14"/>
  <c r="JD250" i="14" s="1"/>
  <c r="JE250" i="14"/>
  <c r="U253" i="14"/>
  <c r="BW251" i="14"/>
  <c r="BU251" i="14"/>
  <c r="JG251" i="14" s="1"/>
  <c r="IS253" i="14"/>
  <c r="IR253" i="14"/>
  <c r="BR253" i="14"/>
  <c r="FW253" i="14"/>
  <c r="FR253" i="14"/>
  <c r="GI253" i="14"/>
  <c r="GD253" i="14"/>
  <c r="FT253" i="14"/>
  <c r="GK253" i="14"/>
  <c r="FS253" i="14"/>
  <c r="GJ253" i="14"/>
  <c r="GE253" i="14"/>
  <c r="FY253" i="14"/>
  <c r="FP253" i="14"/>
  <c r="GG253" i="14"/>
  <c r="FO253" i="14"/>
  <c r="GF253" i="14"/>
  <c r="GA253" i="14"/>
  <c r="FU253" i="14"/>
  <c r="GL253" i="14"/>
  <c r="GC253" i="14"/>
  <c r="GB253" i="14"/>
  <c r="FV253" i="14"/>
  <c r="GM253" i="14"/>
  <c r="FQ253" i="14"/>
  <c r="GH253" i="14"/>
  <c r="FX253" i="14"/>
  <c r="BC253" i="14"/>
  <c r="AF253" i="14"/>
  <c r="AG253" i="14"/>
  <c r="IZ253" i="14"/>
  <c r="BO253" i="14"/>
  <c r="JB253" i="14"/>
  <c r="AH253" i="14"/>
  <c r="CD253" i="14"/>
  <c r="FN286" i="14" l="1"/>
  <c r="FD287" i="14"/>
  <c r="FC287" i="14"/>
  <c r="JI250" i="14"/>
  <c r="ET287" i="14"/>
  <c r="CU253" i="14"/>
  <c r="DG287" i="14"/>
  <c r="DM287" i="14"/>
  <c r="FA287" i="14"/>
  <c r="JM250" i="14"/>
  <c r="JL250" i="14"/>
  <c r="BV286" i="14"/>
  <c r="EV286" i="14" s="1"/>
  <c r="EW286" i="14" s="1"/>
  <c r="EX286" i="14" s="1"/>
  <c r="JH251" i="14"/>
  <c r="JF251" i="14"/>
  <c r="BW286" i="14"/>
  <c r="BU286" i="14"/>
  <c r="JH286" i="14" s="1"/>
  <c r="JC251" i="14"/>
  <c r="JD251" i="14" s="1"/>
  <c r="JN251" i="14"/>
  <c r="BA253" i="14"/>
  <c r="IU253" i="14" s="1"/>
  <c r="BB253" i="14"/>
  <c r="BT253" i="14"/>
  <c r="BS253" i="14"/>
  <c r="GN253" i="14"/>
  <c r="FZ253" i="14"/>
  <c r="JE251" i="14"/>
  <c r="BR254" i="14"/>
  <c r="IS254" i="14"/>
  <c r="IR254" i="14"/>
  <c r="GD254" i="14"/>
  <c r="FT254" i="14"/>
  <c r="GK254" i="14"/>
  <c r="FO254" i="14"/>
  <c r="GF254" i="14"/>
  <c r="GA254" i="14"/>
  <c r="FY254" i="14"/>
  <c r="FP254" i="14"/>
  <c r="GG254" i="14"/>
  <c r="GB254" i="14"/>
  <c r="FV254" i="14"/>
  <c r="GM254" i="14"/>
  <c r="FU254" i="14"/>
  <c r="GL254" i="14"/>
  <c r="GC254" i="14"/>
  <c r="FW254" i="14"/>
  <c r="FR254" i="14"/>
  <c r="GI254" i="14"/>
  <c r="FQ254" i="14"/>
  <c r="GH254" i="14"/>
  <c r="FX254" i="14"/>
  <c r="FS254" i="14"/>
  <c r="GJ254" i="14"/>
  <c r="GE254" i="14"/>
  <c r="AH254" i="14"/>
  <c r="CD254" i="14"/>
  <c r="BC254" i="14"/>
  <c r="IZ254" i="14"/>
  <c r="AF254" i="14"/>
  <c r="BO254" i="14"/>
  <c r="JB254" i="14"/>
  <c r="AG254" i="14"/>
  <c r="BB254" i="14"/>
  <c r="U254" i="14"/>
  <c r="FN287" i="14" l="1"/>
  <c r="CU254" i="14"/>
  <c r="BV253" i="14"/>
  <c r="EV253" i="14" s="1"/>
  <c r="EW253" i="14" s="1"/>
  <c r="EX253" i="14" s="1"/>
  <c r="JK251" i="14"/>
  <c r="JL251" i="14" s="1"/>
  <c r="JJ251" i="14"/>
  <c r="JI251" i="14" s="1"/>
  <c r="JF286" i="14"/>
  <c r="JG286" i="14"/>
  <c r="JC286" i="14"/>
  <c r="JD286" i="14" s="1"/>
  <c r="JN286" i="14"/>
  <c r="JE286" i="14"/>
  <c r="BA254" i="14"/>
  <c r="IU254" i="14" s="1"/>
  <c r="BW253" i="14"/>
  <c r="BU253" i="14"/>
  <c r="JF253" i="14" s="1"/>
  <c r="JJ253" i="14" s="1"/>
  <c r="GN254" i="14"/>
  <c r="FZ254" i="14"/>
  <c r="BR256" i="14"/>
  <c r="IS256" i="14"/>
  <c r="IR256" i="14"/>
  <c r="CD256" i="14"/>
  <c r="AF256" i="14"/>
  <c r="BO256" i="14"/>
  <c r="JB256" i="14"/>
  <c r="FQ256" i="14"/>
  <c r="GH256" i="14"/>
  <c r="FX256" i="14"/>
  <c r="FS256" i="14"/>
  <c r="GJ256" i="14"/>
  <c r="GE256" i="14"/>
  <c r="GD256" i="14"/>
  <c r="FT256" i="14"/>
  <c r="GK256" i="14"/>
  <c r="FO256" i="14"/>
  <c r="GF256" i="14"/>
  <c r="GA256" i="14"/>
  <c r="BC256" i="14"/>
  <c r="W256" i="14"/>
  <c r="FY256" i="14"/>
  <c r="FP256" i="14"/>
  <c r="GG256" i="14"/>
  <c r="GB256" i="14"/>
  <c r="FV256" i="14"/>
  <c r="GM256" i="14"/>
  <c r="FU256" i="14"/>
  <c r="GL256" i="14"/>
  <c r="GC256" i="14"/>
  <c r="FW256" i="14"/>
  <c r="FR256" i="14"/>
  <c r="GI256" i="14"/>
  <c r="AI256" i="14"/>
  <c r="CE256" i="14" s="1"/>
  <c r="IZ256" i="14"/>
  <c r="AG256" i="14"/>
  <c r="BT254" i="14"/>
  <c r="BS254" i="14"/>
  <c r="CU256" i="14" l="1"/>
  <c r="JK253" i="14"/>
  <c r="BV254" i="14"/>
  <c r="EV254" i="14" s="1"/>
  <c r="EW254" i="14" s="1"/>
  <c r="EX254" i="14" s="1"/>
  <c r="JM251" i="14"/>
  <c r="JK286" i="14"/>
  <c r="JM286" i="14" s="1"/>
  <c r="JJ286" i="14"/>
  <c r="JI286" i="14" s="1"/>
  <c r="JH253" i="14"/>
  <c r="JG253" i="14"/>
  <c r="JN253" i="14"/>
  <c r="JC253" i="14"/>
  <c r="JD253" i="14" s="1"/>
  <c r="BA256" i="14"/>
  <c r="IU256" i="14" s="1"/>
  <c r="BB256" i="14"/>
  <c r="JE253" i="14"/>
  <c r="U257" i="14"/>
  <c r="IS257" i="14"/>
  <c r="IR257" i="14"/>
  <c r="GB257" i="14"/>
  <c r="FV257" i="14"/>
  <c r="GM257" i="14"/>
  <c r="FQ257" i="14"/>
  <c r="GH257" i="14"/>
  <c r="FX257" i="14"/>
  <c r="FW257" i="14"/>
  <c r="FR257" i="14"/>
  <c r="GI257" i="14"/>
  <c r="GD257" i="14"/>
  <c r="FT257" i="14"/>
  <c r="GK257" i="14"/>
  <c r="FS257" i="14"/>
  <c r="GJ257" i="14"/>
  <c r="GE257" i="14"/>
  <c r="FY257" i="14"/>
  <c r="FP257" i="14"/>
  <c r="GG257" i="14"/>
  <c r="FO257" i="14"/>
  <c r="GF257" i="14"/>
  <c r="GA257" i="14"/>
  <c r="FU257" i="14"/>
  <c r="GL257" i="14"/>
  <c r="GC257" i="14"/>
  <c r="AI257" i="14"/>
  <c r="CE257" i="14" s="1"/>
  <c r="BO257" i="14"/>
  <c r="JB257" i="14"/>
  <c r="CD257" i="14"/>
  <c r="IZ257" i="14"/>
  <c r="AG257" i="14"/>
  <c r="BC257" i="14"/>
  <c r="AF257" i="14"/>
  <c r="U256" i="14"/>
  <c r="BR257" i="14"/>
  <c r="BU254" i="14"/>
  <c r="JG254" i="14" s="1"/>
  <c r="BW254" i="14"/>
  <c r="BS256" i="14"/>
  <c r="BT256" i="14"/>
  <c r="GN256" i="14"/>
  <c r="FZ256" i="14"/>
  <c r="JI253" i="14" l="1"/>
  <c r="CU257" i="14"/>
  <c r="JL253" i="14"/>
  <c r="JL286" i="14"/>
  <c r="JM253" i="14"/>
  <c r="BV256" i="14"/>
  <c r="EV256" i="14" s="1"/>
  <c r="JF254" i="14"/>
  <c r="JH254" i="14"/>
  <c r="JC254" i="14"/>
  <c r="JD254" i="14" s="1"/>
  <c r="JN254" i="14"/>
  <c r="BA257" i="14"/>
  <c r="IU257" i="14" s="1"/>
  <c r="BB257" i="14"/>
  <c r="FZ257" i="14"/>
  <c r="GN257" i="14"/>
  <c r="IS259" i="14"/>
  <c r="IR259" i="14"/>
  <c r="BW256" i="14"/>
  <c r="BU256" i="14"/>
  <c r="JG256" i="14" s="1"/>
  <c r="BS257" i="14"/>
  <c r="BT257" i="14"/>
  <c r="BR259" i="14"/>
  <c r="FW259" i="14"/>
  <c r="FV259" i="14"/>
  <c r="GM259" i="14"/>
  <c r="FQ259" i="14"/>
  <c r="GH259" i="14"/>
  <c r="GC259" i="14"/>
  <c r="FS259" i="14"/>
  <c r="GJ259" i="14"/>
  <c r="FR259" i="14"/>
  <c r="GI259" i="14"/>
  <c r="GD259" i="14"/>
  <c r="FX259" i="14"/>
  <c r="BO259" i="14"/>
  <c r="FO259" i="14"/>
  <c r="GF259" i="14"/>
  <c r="GE259" i="14"/>
  <c r="FY259" i="14"/>
  <c r="FT259" i="14"/>
  <c r="GK259" i="14"/>
  <c r="GB259" i="14"/>
  <c r="GA259" i="14"/>
  <c r="FU259" i="14"/>
  <c r="GL259" i="14"/>
  <c r="FP259" i="14"/>
  <c r="GG259" i="14"/>
  <c r="BC259" i="14"/>
  <c r="CD259" i="14"/>
  <c r="JB259" i="14"/>
  <c r="IZ259" i="14"/>
  <c r="AI259" i="14"/>
  <c r="CE259" i="14" s="1"/>
  <c r="AF259" i="14"/>
  <c r="AG259" i="14"/>
  <c r="JE254" i="14"/>
  <c r="U259" i="14"/>
  <c r="CU259" i="14" l="1"/>
  <c r="JK254" i="14"/>
  <c r="JL254" i="14" s="1"/>
  <c r="JJ254" i="14"/>
  <c r="JI254" i="14" s="1"/>
  <c r="BV257" i="14"/>
  <c r="EV257" i="14" s="1"/>
  <c r="JH256" i="14"/>
  <c r="JF256" i="14"/>
  <c r="JC256" i="14"/>
  <c r="JD256" i="14" s="1"/>
  <c r="JN256" i="14"/>
  <c r="GN259" i="14"/>
  <c r="U261" i="14"/>
  <c r="BS259" i="14"/>
  <c r="BT259" i="14"/>
  <c r="FZ259" i="14"/>
  <c r="JE256" i="14"/>
  <c r="IS261" i="14"/>
  <c r="IR261" i="14"/>
  <c r="GC261" i="14"/>
  <c r="FW261" i="14"/>
  <c r="FR261" i="14"/>
  <c r="GI261" i="14"/>
  <c r="GD261" i="14"/>
  <c r="FX261" i="14"/>
  <c r="FS261" i="14"/>
  <c r="GJ261" i="14"/>
  <c r="GE261" i="14"/>
  <c r="FY261" i="14"/>
  <c r="FT261" i="14"/>
  <c r="GK261" i="14"/>
  <c r="FO261" i="14"/>
  <c r="GF261" i="14"/>
  <c r="GA261" i="14"/>
  <c r="FU261" i="14"/>
  <c r="GL261" i="14"/>
  <c r="FP261" i="14"/>
  <c r="GG261" i="14"/>
  <c r="GB261" i="14"/>
  <c r="FV261" i="14"/>
  <c r="GM261" i="14"/>
  <c r="FQ261" i="14"/>
  <c r="GH261" i="14"/>
  <c r="W261" i="14"/>
  <c r="BC261" i="14"/>
  <c r="AF261" i="14"/>
  <c r="AG261" i="14"/>
  <c r="IZ261" i="14"/>
  <c r="BO261" i="14"/>
  <c r="JB261" i="14"/>
  <c r="AH261" i="14"/>
  <c r="CD261" i="14"/>
  <c r="BU257" i="14"/>
  <c r="JG257" i="14" s="1"/>
  <c r="BW257" i="14"/>
  <c r="CU261" i="14" l="1"/>
  <c r="BV259" i="14"/>
  <c r="EV259" i="14" s="1"/>
  <c r="JK256" i="14"/>
  <c r="JL256" i="14" s="1"/>
  <c r="JJ256" i="14"/>
  <c r="JI256" i="14" s="1"/>
  <c r="JM254" i="14"/>
  <c r="JF257" i="14"/>
  <c r="JH257" i="14"/>
  <c r="JN257" i="14"/>
  <c r="JC257" i="14"/>
  <c r="JD257" i="14" s="1"/>
  <c r="BA261" i="14"/>
  <c r="IU261" i="14" s="1"/>
  <c r="BB261" i="14"/>
  <c r="BB259" i="14"/>
  <c r="BA259" i="14"/>
  <c r="IU259" i="14" s="1"/>
  <c r="BR262" i="14"/>
  <c r="IS262" i="14"/>
  <c r="IR262" i="14"/>
  <c r="BU259" i="14"/>
  <c r="JG259" i="14" s="1"/>
  <c r="BW259" i="14"/>
  <c r="U262" i="14"/>
  <c r="BT261" i="14"/>
  <c r="BS261" i="14"/>
  <c r="GE262" i="14"/>
  <c r="FY262" i="14"/>
  <c r="FT262" i="14"/>
  <c r="GK262" i="14"/>
  <c r="FO262" i="14"/>
  <c r="GF262" i="14"/>
  <c r="GA262" i="14"/>
  <c r="FU262" i="14"/>
  <c r="GL262" i="14"/>
  <c r="FP262" i="14"/>
  <c r="GG262" i="14"/>
  <c r="GB262" i="14"/>
  <c r="FV262" i="14"/>
  <c r="GM262" i="14"/>
  <c r="FQ262" i="14"/>
  <c r="GH262" i="14"/>
  <c r="GC262" i="14"/>
  <c r="FW262" i="14"/>
  <c r="FR262" i="14"/>
  <c r="GI262" i="14"/>
  <c r="GD262" i="14"/>
  <c r="FX262" i="14"/>
  <c r="FS262" i="14"/>
  <c r="GJ262" i="14"/>
  <c r="AG262" i="14"/>
  <c r="CD262" i="14"/>
  <c r="BC262" i="14"/>
  <c r="AF262" i="14"/>
  <c r="IZ262" i="14"/>
  <c r="JE257" i="14"/>
  <c r="GN261" i="14"/>
  <c r="FZ261" i="14"/>
  <c r="CU262" i="14" l="1"/>
  <c r="JJ261" i="14"/>
  <c r="BV261" i="14"/>
  <c r="EV261" i="14" s="1"/>
  <c r="EW261" i="14" s="1"/>
  <c r="EX261" i="14" s="1"/>
  <c r="JK257" i="14"/>
  <c r="JL257" i="14" s="1"/>
  <c r="JJ257" i="14"/>
  <c r="JI257" i="14" s="1"/>
  <c r="JM256" i="14"/>
  <c r="JF259" i="14"/>
  <c r="JH259" i="14"/>
  <c r="JG261" i="14"/>
  <c r="JF261" i="14"/>
  <c r="JH261" i="14"/>
  <c r="BB262" i="14"/>
  <c r="JB262" i="14"/>
  <c r="JC259" i="14"/>
  <c r="JD259" i="14" s="1"/>
  <c r="BW261" i="14"/>
  <c r="BU261" i="14"/>
  <c r="BT262" i="14"/>
  <c r="BS262" i="14"/>
  <c r="GN262" i="14"/>
  <c r="FZ262" i="14"/>
  <c r="JE259" i="14"/>
  <c r="JN259" i="14"/>
  <c r="JJ262" i="14" l="1"/>
  <c r="BV262" i="14"/>
  <c r="EV262" i="14" s="1"/>
  <c r="EW262" i="14" s="1"/>
  <c r="EX262" i="14" s="1"/>
  <c r="JM257" i="14"/>
  <c r="JK261" i="14"/>
  <c r="JM261" i="14" s="1"/>
  <c r="JK259" i="14"/>
  <c r="JL259" i="14" s="1"/>
  <c r="JJ259" i="14"/>
  <c r="JI259" i="14" s="1"/>
  <c r="JI261" i="14"/>
  <c r="JN261" i="14"/>
  <c r="JC261" i="14"/>
  <c r="JD261" i="14" s="1"/>
  <c r="BA262" i="14"/>
  <c r="JE261" i="14"/>
  <c r="BR264" i="14"/>
  <c r="IS264" i="14"/>
  <c r="IR264" i="14"/>
  <c r="BO264" i="14"/>
  <c r="FW264" i="14"/>
  <c r="FR264" i="14"/>
  <c r="GI264" i="14"/>
  <c r="GD264" i="14"/>
  <c r="FT264" i="14"/>
  <c r="GK264" i="14"/>
  <c r="FS264" i="14"/>
  <c r="GJ264" i="14"/>
  <c r="GE264" i="14"/>
  <c r="FY264" i="14"/>
  <c r="FP264" i="14"/>
  <c r="GG264" i="14"/>
  <c r="FO264" i="14"/>
  <c r="GF264" i="14"/>
  <c r="GA264" i="14"/>
  <c r="FU264" i="14"/>
  <c r="GL264" i="14"/>
  <c r="GC264" i="14"/>
  <c r="GB264" i="14"/>
  <c r="FV264" i="14"/>
  <c r="GM264" i="14"/>
  <c r="FQ264" i="14"/>
  <c r="GH264" i="14"/>
  <c r="FX264" i="14"/>
  <c r="AH264" i="14"/>
  <c r="W264" i="14"/>
  <c r="BB264" i="14" s="1"/>
  <c r="JB264" i="14"/>
  <c r="CD264" i="14"/>
  <c r="AF264" i="14"/>
  <c r="BC264" i="14"/>
  <c r="IZ264" i="14"/>
  <c r="AG264" i="14"/>
  <c r="JG262" i="14"/>
  <c r="BU262" i="14"/>
  <c r="BW262" i="14"/>
  <c r="JF262" i="14"/>
  <c r="JH262" i="14"/>
  <c r="U264" i="14"/>
  <c r="CU264" i="14" l="1"/>
  <c r="JL261" i="14"/>
  <c r="JK262" i="14"/>
  <c r="JL262" i="14" s="1"/>
  <c r="JM259" i="14"/>
  <c r="BA264" i="14"/>
  <c r="IU264" i="14" s="1"/>
  <c r="JC262" i="14"/>
  <c r="JD262" i="14" s="1"/>
  <c r="GN264" i="14"/>
  <c r="BR265" i="14"/>
  <c r="FZ264" i="14"/>
  <c r="FY265" i="14"/>
  <c r="FP265" i="14"/>
  <c r="GG265" i="14"/>
  <c r="GB265" i="14"/>
  <c r="FV265" i="14"/>
  <c r="GM265" i="14"/>
  <c r="FU265" i="14"/>
  <c r="GL265" i="14"/>
  <c r="GC265" i="14"/>
  <c r="FW265" i="14"/>
  <c r="FR265" i="14"/>
  <c r="GI265" i="14"/>
  <c r="FQ265" i="14"/>
  <c r="GH265" i="14"/>
  <c r="FX265" i="14"/>
  <c r="FS265" i="14"/>
  <c r="GJ265" i="14"/>
  <c r="GE265" i="14"/>
  <c r="GD265" i="14"/>
  <c r="FT265" i="14"/>
  <c r="GK265" i="14"/>
  <c r="FO265" i="14"/>
  <c r="GF265" i="14"/>
  <c r="GA265" i="14"/>
  <c r="BO265" i="14"/>
  <c r="JB265" i="14"/>
  <c r="AH265" i="14"/>
  <c r="CD265" i="14"/>
  <c r="BC265" i="14"/>
  <c r="AF265" i="14"/>
  <c r="AG265" i="14"/>
  <c r="IZ265" i="14"/>
  <c r="BT264" i="14"/>
  <c r="BS264" i="14"/>
  <c r="JI262" i="14"/>
  <c r="IS265" i="14"/>
  <c r="IR265" i="14"/>
  <c r="JE262" i="14"/>
  <c r="JN262" i="14"/>
  <c r="CU265" i="14" l="1"/>
  <c r="JM262" i="14"/>
  <c r="JJ264" i="14"/>
  <c r="BV264" i="14"/>
  <c r="EV264" i="14" s="1"/>
  <c r="EW264" i="14" s="1"/>
  <c r="EX264" i="14" s="1"/>
  <c r="JF264" i="14"/>
  <c r="JH264" i="14"/>
  <c r="JG264" i="14"/>
  <c r="BB265" i="14"/>
  <c r="BA265" i="14"/>
  <c r="IU265" i="14" s="1"/>
  <c r="GN265" i="14"/>
  <c r="FZ265" i="14"/>
  <c r="BW264" i="14"/>
  <c r="BU264" i="14"/>
  <c r="BT265" i="14"/>
  <c r="BS265" i="14"/>
  <c r="U265" i="14"/>
  <c r="JK264" i="14" l="1"/>
  <c r="JL264" i="14" s="1"/>
  <c r="JJ265" i="14"/>
  <c r="BV265" i="14"/>
  <c r="EV265" i="14" s="1"/>
  <c r="EW265" i="14" s="1"/>
  <c r="EX265" i="14" s="1"/>
  <c r="JI264" i="14"/>
  <c r="JG265" i="14"/>
  <c r="JH265" i="14"/>
  <c r="JF265" i="14"/>
  <c r="JN264" i="14"/>
  <c r="JC264" i="14"/>
  <c r="JD264" i="14" s="1"/>
  <c r="U267" i="14"/>
  <c r="GD267" i="14"/>
  <c r="FX267" i="14"/>
  <c r="FS267" i="14"/>
  <c r="GJ267" i="14"/>
  <c r="FR267" i="14"/>
  <c r="GI267" i="14"/>
  <c r="FY267" i="14"/>
  <c r="FT267" i="14"/>
  <c r="GK267" i="14"/>
  <c r="FO267" i="14"/>
  <c r="GF267" i="14"/>
  <c r="GE267" i="14"/>
  <c r="FU267" i="14"/>
  <c r="GL267" i="14"/>
  <c r="FP267" i="14"/>
  <c r="GG267" i="14"/>
  <c r="GB267" i="14"/>
  <c r="GA267" i="14"/>
  <c r="GH267" i="14"/>
  <c r="FQ267" i="14"/>
  <c r="GC267" i="14"/>
  <c r="FW267" i="14"/>
  <c r="GM267" i="14"/>
  <c r="FV267" i="14"/>
  <c r="BB267" i="14"/>
  <c r="IZ267" i="14"/>
  <c r="BC267" i="14"/>
  <c r="CD267" i="14"/>
  <c r="AF267" i="14"/>
  <c r="AG267" i="14"/>
  <c r="IS267" i="14"/>
  <c r="IR267" i="14"/>
  <c r="BR267" i="14"/>
  <c r="BW265" i="14"/>
  <c r="BU265" i="14"/>
  <c r="JE264" i="14"/>
  <c r="JM264" i="14" l="1"/>
  <c r="CU267" i="14"/>
  <c r="JK265" i="14"/>
  <c r="JL265" i="14" s="1"/>
  <c r="JI265" i="14"/>
  <c r="JN265" i="14"/>
  <c r="JC265" i="14"/>
  <c r="JD265" i="14" s="1"/>
  <c r="JB267" i="14"/>
  <c r="BA267" i="14"/>
  <c r="JE265" i="14"/>
  <c r="FZ267" i="14"/>
  <c r="BT267" i="14"/>
  <c r="BS267" i="14"/>
  <c r="GN267" i="14"/>
  <c r="JM265" i="14" l="1"/>
  <c r="JJ267" i="14"/>
  <c r="BV267" i="14"/>
  <c r="EV267" i="14" s="1"/>
  <c r="EW267" i="14" s="1"/>
  <c r="EX267" i="14" s="1"/>
  <c r="IS269" i="14"/>
  <c r="IR269" i="14"/>
  <c r="BR269" i="14"/>
  <c r="FS269" i="14"/>
  <c r="GJ269" i="14"/>
  <c r="FR269" i="14"/>
  <c r="GI269" i="14"/>
  <c r="GD269" i="14"/>
  <c r="FX269" i="14"/>
  <c r="FO269" i="14"/>
  <c r="GF269" i="14"/>
  <c r="GE269" i="14"/>
  <c r="FY269" i="14"/>
  <c r="FT269" i="14"/>
  <c r="GK269" i="14"/>
  <c r="GB269" i="14"/>
  <c r="GA269" i="14"/>
  <c r="FU269" i="14"/>
  <c r="GL269" i="14"/>
  <c r="FP269" i="14"/>
  <c r="GG269" i="14"/>
  <c r="FW269" i="14"/>
  <c r="FV269" i="14"/>
  <c r="GM269" i="14"/>
  <c r="FQ269" i="14"/>
  <c r="GH269" i="14"/>
  <c r="GC269" i="14"/>
  <c r="CD269" i="14"/>
  <c r="BC269" i="14"/>
  <c r="IZ269" i="14"/>
  <c r="AG269" i="14"/>
  <c r="AF269" i="14"/>
  <c r="BW267" i="14"/>
  <c r="BU267" i="14"/>
  <c r="CU269" i="14" l="1"/>
  <c r="W269" i="14"/>
  <c r="BA269" i="14" s="1"/>
  <c r="JE267" i="14"/>
  <c r="JN267" i="14"/>
  <c r="JG267" i="14"/>
  <c r="JF267" i="14"/>
  <c r="FZ269" i="14"/>
  <c r="U269" i="14"/>
  <c r="BT269" i="14"/>
  <c r="BS269" i="14"/>
  <c r="JH267" i="14"/>
  <c r="GN269" i="14"/>
  <c r="JC267" i="14"/>
  <c r="JD267" i="14" s="1"/>
  <c r="JB269" i="14"/>
  <c r="JK267" i="14" l="1"/>
  <c r="JL267" i="14" s="1"/>
  <c r="JJ269" i="14"/>
  <c r="BV269" i="14"/>
  <c r="EV269" i="14" s="1"/>
  <c r="EW269" i="14" s="1"/>
  <c r="EX269" i="14" s="1"/>
  <c r="BB269" i="14"/>
  <c r="GB272" i="14"/>
  <c r="FV272" i="14"/>
  <c r="GM272" i="14"/>
  <c r="FQ272" i="14"/>
  <c r="GH272" i="14"/>
  <c r="GC272" i="14"/>
  <c r="FW272" i="14"/>
  <c r="FR272" i="14"/>
  <c r="GI272" i="14"/>
  <c r="GD272" i="14"/>
  <c r="FX272" i="14"/>
  <c r="FS272" i="14"/>
  <c r="GJ272" i="14"/>
  <c r="GE272" i="14"/>
  <c r="FY272" i="14"/>
  <c r="FT272" i="14"/>
  <c r="GK272" i="14"/>
  <c r="GF272" i="14"/>
  <c r="FO272" i="14"/>
  <c r="GA272" i="14"/>
  <c r="GL272" i="14"/>
  <c r="FU272" i="14"/>
  <c r="GG272" i="14"/>
  <c r="FP272" i="14"/>
  <c r="BO272" i="14"/>
  <c r="AG272" i="14"/>
  <c r="CD272" i="14"/>
  <c r="BC272" i="14"/>
  <c r="IZ272" i="14"/>
  <c r="AF272" i="14"/>
  <c r="BW269" i="14"/>
  <c r="BU269" i="14"/>
  <c r="JI267" i="14"/>
  <c r="IS272" i="14"/>
  <c r="IR272" i="14"/>
  <c r="BR272" i="14"/>
  <c r="CU272" i="14" l="1"/>
  <c r="JM267" i="14"/>
  <c r="JE269" i="14"/>
  <c r="W272" i="14"/>
  <c r="BB272" i="14" s="1"/>
  <c r="JB272" i="14"/>
  <c r="GN272" i="14"/>
  <c r="BR273" i="14"/>
  <c r="BT272" i="14"/>
  <c r="BS272" i="14"/>
  <c r="FV273" i="14"/>
  <c r="GM273" i="14"/>
  <c r="FQ273" i="14"/>
  <c r="GH273" i="14"/>
  <c r="GC273" i="14"/>
  <c r="FW273" i="14"/>
  <c r="FR273" i="14"/>
  <c r="GI273" i="14"/>
  <c r="GD273" i="14"/>
  <c r="FX273" i="14"/>
  <c r="FS273" i="14"/>
  <c r="GJ273" i="14"/>
  <c r="GE273" i="14"/>
  <c r="FY273" i="14"/>
  <c r="FT273" i="14"/>
  <c r="GK273" i="14"/>
  <c r="FO273" i="14"/>
  <c r="GF273" i="14"/>
  <c r="GA273" i="14"/>
  <c r="FU273" i="14"/>
  <c r="GL273" i="14"/>
  <c r="FP273" i="14"/>
  <c r="GG273" i="14"/>
  <c r="GB273" i="14"/>
  <c r="JB273" i="14"/>
  <c r="AG273" i="14"/>
  <c r="AF273" i="14"/>
  <c r="BC273" i="14"/>
  <c r="IZ273" i="14"/>
  <c r="CD273" i="14"/>
  <c r="U272" i="14"/>
  <c r="JN269" i="14"/>
  <c r="IS273" i="14"/>
  <c r="IR273" i="14"/>
  <c r="JF269" i="14"/>
  <c r="JC269" i="14"/>
  <c r="JD269" i="14" s="1"/>
  <c r="JH269" i="14"/>
  <c r="JG269" i="14"/>
  <c r="FZ272" i="14"/>
  <c r="CU273" i="14" l="1"/>
  <c r="JJ272" i="14"/>
  <c r="BV272" i="14"/>
  <c r="EV272" i="14" s="1"/>
  <c r="EW272" i="14" s="1"/>
  <c r="EX272" i="14" s="1"/>
  <c r="JK269" i="14"/>
  <c r="JL269" i="14" s="1"/>
  <c r="BA272" i="14"/>
  <c r="BB273" i="14"/>
  <c r="BU272" i="14"/>
  <c r="BW272" i="14"/>
  <c r="U273" i="14"/>
  <c r="JI269" i="14"/>
  <c r="GN273" i="14"/>
  <c r="FZ273" i="14"/>
  <c r="BT273" i="14"/>
  <c r="BS273" i="14"/>
  <c r="JJ273" i="14" l="1"/>
  <c r="BV273" i="14"/>
  <c r="EV273" i="14" s="1"/>
  <c r="EW273" i="14" s="1"/>
  <c r="EX273" i="14" s="1"/>
  <c r="JM269" i="14"/>
  <c r="JE272" i="14"/>
  <c r="BA273" i="14"/>
  <c r="JH272" i="14"/>
  <c r="JC272" i="14"/>
  <c r="JD272" i="14" s="1"/>
  <c r="U276" i="14"/>
  <c r="BR276" i="14"/>
  <c r="IS276" i="14"/>
  <c r="IR276" i="14"/>
  <c r="BU273" i="14"/>
  <c r="BW273" i="14"/>
  <c r="JN272" i="14"/>
  <c r="JF272" i="14"/>
  <c r="JG272" i="14"/>
  <c r="BO276" i="14"/>
  <c r="GE276" i="14"/>
  <c r="FY276" i="14"/>
  <c r="FT276" i="14"/>
  <c r="GK276" i="14"/>
  <c r="FO276" i="14"/>
  <c r="GF276" i="14"/>
  <c r="GA276" i="14"/>
  <c r="FU276" i="14"/>
  <c r="GL276" i="14"/>
  <c r="FP276" i="14"/>
  <c r="GG276" i="14"/>
  <c r="GB276" i="14"/>
  <c r="FV276" i="14"/>
  <c r="GM276" i="14"/>
  <c r="FQ276" i="14"/>
  <c r="GH276" i="14"/>
  <c r="GC276" i="14"/>
  <c r="FW276" i="14"/>
  <c r="FR276" i="14"/>
  <c r="GI276" i="14"/>
  <c r="GD276" i="14"/>
  <c r="FX276" i="14"/>
  <c r="FS276" i="14"/>
  <c r="GJ276" i="14"/>
  <c r="IZ276" i="14"/>
  <c r="BC276" i="14"/>
  <c r="CD276" i="14"/>
  <c r="AF276" i="14"/>
  <c r="AG276" i="14"/>
  <c r="CU276" i="14" l="1"/>
  <c r="JK272" i="14"/>
  <c r="JL272" i="14" s="1"/>
  <c r="JE273" i="14"/>
  <c r="JN273" i="14"/>
  <c r="BA276" i="14"/>
  <c r="IU276" i="14" s="1"/>
  <c r="JB276" i="14"/>
  <c r="BR278" i="14"/>
  <c r="IS278" i="14"/>
  <c r="IR278" i="14"/>
  <c r="JH273" i="14"/>
  <c r="JC273" i="14"/>
  <c r="JD273" i="14" s="1"/>
  <c r="FW278" i="14"/>
  <c r="FR278" i="14"/>
  <c r="GI278" i="14"/>
  <c r="GD278" i="14"/>
  <c r="FT278" i="14"/>
  <c r="GK278" i="14"/>
  <c r="FS278" i="14"/>
  <c r="GJ278" i="14"/>
  <c r="GE278" i="14"/>
  <c r="FY278" i="14"/>
  <c r="FP278" i="14"/>
  <c r="GG278" i="14"/>
  <c r="FO278" i="14"/>
  <c r="GF278" i="14"/>
  <c r="GA278" i="14"/>
  <c r="FU278" i="14"/>
  <c r="GL278" i="14"/>
  <c r="GC278" i="14"/>
  <c r="GB278" i="14"/>
  <c r="FV278" i="14"/>
  <c r="GM278" i="14"/>
  <c r="FQ278" i="14"/>
  <c r="GH278" i="14"/>
  <c r="FX278" i="14"/>
  <c r="BO278" i="14"/>
  <c r="JB278" i="14"/>
  <c r="CD278" i="14"/>
  <c r="IZ278" i="14"/>
  <c r="BC278" i="14"/>
  <c r="BS276" i="14"/>
  <c r="BT276" i="14"/>
  <c r="GN276" i="14"/>
  <c r="FZ276" i="14"/>
  <c r="JG273" i="14"/>
  <c r="JI272" i="14"/>
  <c r="JF273" i="14"/>
  <c r="CU278" i="14" l="1"/>
  <c r="JM272" i="14"/>
  <c r="JK273" i="14"/>
  <c r="JL273" i="14" s="1"/>
  <c r="BV276" i="14"/>
  <c r="EV276" i="14" s="1"/>
  <c r="EW276" i="14" s="1"/>
  <c r="EX276" i="14" s="1"/>
  <c r="BB278" i="14"/>
  <c r="BA278" i="14"/>
  <c r="IU278" i="14" s="1"/>
  <c r="BB276" i="14"/>
  <c r="U280" i="14"/>
  <c r="BR280" i="14"/>
  <c r="BW276" i="14"/>
  <c r="BU276" i="14"/>
  <c r="IS280" i="14"/>
  <c r="IR280" i="14"/>
  <c r="BT278" i="14"/>
  <c r="BS278" i="14"/>
  <c r="U278" i="14"/>
  <c r="FT280" i="14"/>
  <c r="GK280" i="14"/>
  <c r="FQ280" i="14"/>
  <c r="GM280" i="14"/>
  <c r="GF280" i="14"/>
  <c r="FS280" i="14"/>
  <c r="GD280" i="14"/>
  <c r="FP280" i="14"/>
  <c r="GG280" i="14"/>
  <c r="GH280" i="14"/>
  <c r="GA280" i="14"/>
  <c r="GJ280" i="14"/>
  <c r="FW280" i="14"/>
  <c r="GC280" i="14"/>
  <c r="GB280" i="14"/>
  <c r="FU280" i="14"/>
  <c r="GE280" i="14"/>
  <c r="FR280" i="14"/>
  <c r="FX280" i="14"/>
  <c r="FV280" i="14"/>
  <c r="FO280" i="14"/>
  <c r="GL280" i="14"/>
  <c r="FY280" i="14"/>
  <c r="GI280" i="14"/>
  <c r="JB280" i="14"/>
  <c r="AG280" i="14"/>
  <c r="W280" i="14"/>
  <c r="BO280" i="14"/>
  <c r="IZ280" i="14"/>
  <c r="AF280" i="14"/>
  <c r="BC280" i="14"/>
  <c r="AH280" i="14"/>
  <c r="CD280" i="14"/>
  <c r="JI273" i="14"/>
  <c r="GN278" i="14"/>
  <c r="FZ278" i="14"/>
  <c r="CU280" i="14" l="1"/>
  <c r="JM273" i="14"/>
  <c r="BV278" i="14"/>
  <c r="EV278" i="14" s="1"/>
  <c r="EW278" i="14" s="1"/>
  <c r="EX278" i="14" s="1"/>
  <c r="BB280" i="14"/>
  <c r="BA280" i="14"/>
  <c r="IU280" i="14" s="1"/>
  <c r="JE276" i="14"/>
  <c r="JF276" i="14"/>
  <c r="JG276" i="14"/>
  <c r="JH276" i="14"/>
  <c r="FZ280" i="14"/>
  <c r="GN280" i="14"/>
  <c r="JC276" i="14"/>
  <c r="JD276" i="14" s="1"/>
  <c r="BW278" i="14"/>
  <c r="BU278" i="14"/>
  <c r="JG278" i="14" s="1"/>
  <c r="BT280" i="14"/>
  <c r="BS280" i="14"/>
  <c r="JN276" i="14"/>
  <c r="JK276" i="14" l="1"/>
  <c r="JL276" i="14" s="1"/>
  <c r="JJ276" i="14"/>
  <c r="JI276" i="14" s="1"/>
  <c r="BV280" i="14"/>
  <c r="EV280" i="14" s="1"/>
  <c r="EW280" i="14" s="1"/>
  <c r="EX280" i="14" s="1"/>
  <c r="JH278" i="14"/>
  <c r="JF278" i="14"/>
  <c r="JN278" i="14"/>
  <c r="JC278" i="14"/>
  <c r="JD278" i="14" s="1"/>
  <c r="BR283" i="14"/>
  <c r="JE278" i="14"/>
  <c r="BW280" i="14"/>
  <c r="BU280" i="14"/>
  <c r="JH280" i="14" s="1"/>
  <c r="GB283" i="14"/>
  <c r="GA283" i="14"/>
  <c r="FT283" i="14"/>
  <c r="GI283" i="14"/>
  <c r="FV283" i="14"/>
  <c r="FW283" i="14"/>
  <c r="FU283" i="14"/>
  <c r="GK283" i="14"/>
  <c r="GD283" i="14"/>
  <c r="FQ283" i="14"/>
  <c r="GM283" i="14"/>
  <c r="FS283" i="14"/>
  <c r="GJ283" i="14"/>
  <c r="FP283" i="14"/>
  <c r="GL283" i="14"/>
  <c r="GE283" i="14"/>
  <c r="FX283" i="14"/>
  <c r="GH283" i="14"/>
  <c r="FO283" i="14"/>
  <c r="GF283" i="14"/>
  <c r="GG283" i="14"/>
  <c r="FY283" i="14"/>
  <c r="FR283" i="14"/>
  <c r="GC283" i="14"/>
  <c r="AF283" i="14"/>
  <c r="IZ283" i="14"/>
  <c r="CD283" i="14"/>
  <c r="BO283" i="14"/>
  <c r="AG283" i="14"/>
  <c r="BB283" i="14"/>
  <c r="BC283" i="14"/>
  <c r="U283" i="14"/>
  <c r="IS283" i="14"/>
  <c r="IR283" i="14"/>
  <c r="CU283" i="14" l="1"/>
  <c r="JM276" i="14"/>
  <c r="JK278" i="14"/>
  <c r="JL278" i="14" s="1"/>
  <c r="JJ278" i="14"/>
  <c r="JI278" i="14" s="1"/>
  <c r="JG280" i="14"/>
  <c r="JF280" i="14"/>
  <c r="JN280" i="14"/>
  <c r="JC280" i="14"/>
  <c r="JD280" i="14" s="1"/>
  <c r="JB283" i="14"/>
  <c r="BA283" i="14"/>
  <c r="JE280" i="14"/>
  <c r="BR284" i="14"/>
  <c r="IS284" i="14"/>
  <c r="IR284" i="14"/>
  <c r="BO284" i="14"/>
  <c r="FR284" i="14"/>
  <c r="GI284" i="14"/>
  <c r="FP284" i="14"/>
  <c r="GL284" i="14"/>
  <c r="GF284" i="14"/>
  <c r="FS284" i="14"/>
  <c r="GC284" i="14"/>
  <c r="GE284" i="14"/>
  <c r="GG284" i="14"/>
  <c r="FY284" i="14"/>
  <c r="GJ284" i="14"/>
  <c r="FW284" i="14"/>
  <c r="GA284" i="14"/>
  <c r="GB284" i="14"/>
  <c r="FT284" i="14"/>
  <c r="GD284" i="14"/>
  <c r="FQ284" i="14"/>
  <c r="FV284" i="14"/>
  <c r="GM284" i="14"/>
  <c r="FU284" i="14"/>
  <c r="FO284" i="14"/>
  <c r="GK284" i="14"/>
  <c r="FX284" i="14"/>
  <c r="GH284" i="14"/>
  <c r="BC284" i="14"/>
  <c r="CD284" i="14"/>
  <c r="JB284" i="14"/>
  <c r="IZ284" i="14"/>
  <c r="AF284" i="14"/>
  <c r="AG284" i="14"/>
  <c r="U284" i="14"/>
  <c r="FZ283" i="14"/>
  <c r="GN283" i="14"/>
  <c r="BT283" i="14"/>
  <c r="BS283" i="14"/>
  <c r="CU284" i="14" l="1"/>
  <c r="JM278" i="14"/>
  <c r="BV283" i="14"/>
  <c r="EV283" i="14" s="1"/>
  <c r="EW283" i="14" s="1"/>
  <c r="EX283" i="14" s="1"/>
  <c r="JK280" i="14"/>
  <c r="JM280" i="14" s="1"/>
  <c r="JJ280" i="14"/>
  <c r="JI280" i="14" s="1"/>
  <c r="BA284" i="14"/>
  <c r="BT284" i="14"/>
  <c r="BS284" i="14"/>
  <c r="U285" i="14"/>
  <c r="IR285" i="14"/>
  <c r="IS285" i="14" s="1"/>
  <c r="BR285" i="14"/>
  <c r="GN284" i="14"/>
  <c r="FZ284" i="14"/>
  <c r="BW283" i="14"/>
  <c r="BU283" i="14"/>
  <c r="JG283" i="14" s="1"/>
  <c r="FQ285" i="14"/>
  <c r="GH285" i="14"/>
  <c r="FP285" i="14"/>
  <c r="GM285" i="14"/>
  <c r="GF285" i="14"/>
  <c r="FS285" i="14"/>
  <c r="GI285" i="14"/>
  <c r="GD285" i="14"/>
  <c r="GG285" i="14"/>
  <c r="GA285" i="14"/>
  <c r="GJ285" i="14"/>
  <c r="GC285" i="14"/>
  <c r="FY285" i="14"/>
  <c r="GB285" i="14"/>
  <c r="FT285" i="14"/>
  <c r="GE285" i="14"/>
  <c r="FW285" i="14"/>
  <c r="FU285" i="14"/>
  <c r="GL285" i="14"/>
  <c r="FV285" i="14"/>
  <c r="FO285" i="14"/>
  <c r="GK285" i="14"/>
  <c r="FX285" i="14"/>
  <c r="FR285" i="14"/>
  <c r="AF285" i="14"/>
  <c r="CD285" i="14"/>
  <c r="IZ285" i="14"/>
  <c r="AG285" i="14"/>
  <c r="CU285" i="14" l="1"/>
  <c r="JL280" i="14"/>
  <c r="BV284" i="14"/>
  <c r="EV284" i="14" s="1"/>
  <c r="EW284" i="14" s="1"/>
  <c r="EX284" i="14" s="1"/>
  <c r="JH283" i="14"/>
  <c r="JF283" i="14"/>
  <c r="BB284" i="14"/>
  <c r="BC285" i="14"/>
  <c r="JC283" i="14"/>
  <c r="JD283" i="14" s="1"/>
  <c r="JN283" i="14"/>
  <c r="BT285" i="14"/>
  <c r="BS285" i="14"/>
  <c r="FR287" i="14"/>
  <c r="GI287" i="14"/>
  <c r="FP287" i="14"/>
  <c r="GL287" i="14"/>
  <c r="GF287" i="14"/>
  <c r="FS287" i="14"/>
  <c r="GC287" i="14"/>
  <c r="GE287" i="14"/>
  <c r="GG287" i="14"/>
  <c r="FY287" i="14"/>
  <c r="GJ287" i="14"/>
  <c r="FW287" i="14"/>
  <c r="GA287" i="14"/>
  <c r="GB287" i="14"/>
  <c r="FT287" i="14"/>
  <c r="GD287" i="14"/>
  <c r="FQ287" i="14"/>
  <c r="FV287" i="14"/>
  <c r="GM287" i="14"/>
  <c r="FU287" i="14"/>
  <c r="FO287" i="14"/>
  <c r="GK287" i="14"/>
  <c r="FX287" i="14"/>
  <c r="GH287" i="14"/>
  <c r="AF287" i="14"/>
  <c r="IZ287" i="14"/>
  <c r="BB287" i="14"/>
  <c r="AG287" i="14"/>
  <c r="CD287" i="14"/>
  <c r="BW284" i="14"/>
  <c r="BU284" i="14"/>
  <c r="FZ285" i="14"/>
  <c r="JB285" i="14"/>
  <c r="GN285" i="14"/>
  <c r="IS287" i="14"/>
  <c r="IR287" i="14"/>
  <c r="BR287" i="14"/>
  <c r="JE283" i="14"/>
  <c r="U287" i="14"/>
  <c r="CU287" i="14" l="1"/>
  <c r="JK283" i="14"/>
  <c r="JL283" i="14" s="1"/>
  <c r="JJ283" i="14"/>
  <c r="JI283" i="14" s="1"/>
  <c r="BV285" i="14"/>
  <c r="EV285" i="14" s="1"/>
  <c r="EW285" i="14" s="1"/>
  <c r="EX285" i="14" s="1"/>
  <c r="JE284" i="14"/>
  <c r="BC287" i="14"/>
  <c r="BA287" i="14"/>
  <c r="IU287" i="14" s="1"/>
  <c r="JB287" i="14"/>
  <c r="JC284" i="14"/>
  <c r="JD284" i="14" s="1"/>
  <c r="JN284" i="14"/>
  <c r="FZ287" i="14"/>
  <c r="JH284" i="14"/>
  <c r="JG284" i="14"/>
  <c r="BS287" i="14"/>
  <c r="BT287" i="14"/>
  <c r="GN287" i="14"/>
  <c r="BU285" i="14"/>
  <c r="BW285" i="14"/>
  <c r="BB285" i="14"/>
  <c r="BA285" i="14"/>
  <c r="IU285" i="14" s="1"/>
  <c r="JF284" i="14"/>
  <c r="JK284" i="14" l="1"/>
  <c r="JL284" i="14" s="1"/>
  <c r="JJ284" i="14"/>
  <c r="JI284" i="14" s="1"/>
  <c r="JM283" i="14"/>
  <c r="BV287" i="14"/>
  <c r="EV287" i="14" s="1"/>
  <c r="EW287" i="14" s="1"/>
  <c r="EX287" i="14" s="1"/>
  <c r="JH285" i="14"/>
  <c r="JE285" i="14"/>
  <c r="JN285" i="14"/>
  <c r="BU287" i="14"/>
  <c r="JG287" i="14" s="1"/>
  <c r="BW287" i="14"/>
  <c r="JF285" i="14"/>
  <c r="JG285" i="14"/>
  <c r="JC285" i="14"/>
  <c r="JD285" i="14" s="1"/>
  <c r="JM284" i="14" l="1"/>
  <c r="JK285" i="14"/>
  <c r="JL285" i="14" s="1"/>
  <c r="JJ285" i="14"/>
  <c r="JI285" i="14" s="1"/>
  <c r="JF287" i="14"/>
  <c r="JH287" i="14"/>
  <c r="JC287" i="14"/>
  <c r="JD287" i="14" s="1"/>
  <c r="JN287" i="14"/>
  <c r="JE287" i="14"/>
  <c r="JK287" i="14" l="1"/>
  <c r="JL287" i="14" s="1"/>
  <c r="JJ287" i="14"/>
  <c r="JI287" i="14" s="1"/>
  <c r="JM285" i="14"/>
  <c r="JM287" i="14" l="1"/>
  <c r="BB301" i="14"/>
  <c r="BC301" i="14"/>
  <c r="JG301" i="14" l="1"/>
  <c r="JH301" i="14"/>
  <c r="JF301" i="14"/>
  <c r="JN301" i="14" l="1"/>
  <c r="BW301" i="14"/>
  <c r="JJ301" i="14"/>
  <c r="JE301" i="14"/>
  <c r="JI301" i="14"/>
  <c r="JM301" i="14" l="1"/>
  <c r="JL301" i="14"/>
  <c r="JK301" i="14"/>
  <c r="BQ302" i="14" l="1"/>
  <c r="AM302" i="14"/>
  <c r="FH302" i="14"/>
  <c r="FY302" i="14"/>
  <c r="GQ302" i="14"/>
  <c r="FP302" i="14"/>
  <c r="GG302" i="14"/>
  <c r="GX302" i="14"/>
  <c r="FJ302" i="14"/>
  <c r="GB302" i="14"/>
  <c r="GS302" i="14"/>
  <c r="FE302" i="14"/>
  <c r="FV302" i="14"/>
  <c r="GM302" i="14"/>
  <c r="FD302" i="14"/>
  <c r="FU302" i="14"/>
  <c r="GL302" i="14"/>
  <c r="HC302" i="14"/>
  <c r="FK302" i="14"/>
  <c r="GC302" i="14"/>
  <c r="GT302" i="14"/>
  <c r="FF302" i="14"/>
  <c r="FW302" i="14"/>
  <c r="FA302" i="14"/>
  <c r="FR302" i="14"/>
  <c r="GI302" i="14"/>
  <c r="GZ302" i="14"/>
  <c r="EZ302" i="14"/>
  <c r="FQ302" i="14"/>
  <c r="GH302" i="14"/>
  <c r="GY302" i="14"/>
  <c r="FG302" i="14"/>
  <c r="FX302" i="14"/>
  <c r="GP302" i="14"/>
  <c r="FB302" i="14"/>
  <c r="FS302" i="14"/>
  <c r="GJ302" i="14"/>
  <c r="HA302" i="14"/>
  <c r="FM302" i="14"/>
  <c r="GE302" i="14"/>
  <c r="GV302" i="14"/>
  <c r="F302" i="14"/>
  <c r="FL302" i="14"/>
  <c r="GD302" i="14"/>
  <c r="GU302" i="14"/>
  <c r="FC302" i="14"/>
  <c r="FT302" i="14"/>
  <c r="GK302" i="14"/>
  <c r="HB302" i="14"/>
  <c r="GF302" i="14"/>
  <c r="GW302" i="14"/>
  <c r="FI302" i="14"/>
  <c r="GA302" i="14"/>
  <c r="GR302" i="14"/>
  <c r="JF302" i="14"/>
  <c r="BJ302" i="14"/>
  <c r="DN302" i="14"/>
  <c r="JN302" i="14"/>
  <c r="BO302" i="14"/>
  <c r="JB302" i="14"/>
  <c r="CI302" i="14"/>
  <c r="EQ302" i="14"/>
  <c r="IX302" i="14"/>
  <c r="W302" i="14"/>
  <c r="EM302" i="14"/>
  <c r="BC302" i="14"/>
  <c r="JG302" i="14"/>
  <c r="DO302" i="14"/>
  <c r="BP302" i="14"/>
  <c r="AN302" i="14"/>
  <c r="X302" i="14"/>
  <c r="JH302" i="14"/>
  <c r="AK302" i="14"/>
  <c r="BN302" i="14"/>
  <c r="ER302" i="14"/>
  <c r="CB302" i="14"/>
  <c r="AV302" i="14"/>
  <c r="CC302" i="14"/>
  <c r="E302" i="14"/>
  <c r="AH302" i="14"/>
  <c r="IY302" i="14"/>
  <c r="CJ302" i="14"/>
  <c r="BF302" i="14"/>
  <c r="AF302" i="14"/>
  <c r="EO302" i="14"/>
  <c r="CK302" i="14"/>
  <c r="DS302" i="14"/>
  <c r="EP302" i="14"/>
  <c r="CP302" i="14"/>
  <c r="BL302" i="14"/>
  <c r="AJ302" i="14"/>
  <c r="IZ302" i="14"/>
  <c r="CO302" i="14"/>
  <c r="BM302" i="14"/>
  <c r="AG302" i="14"/>
  <c r="IW302" i="14"/>
  <c r="DC302" i="14"/>
  <c r="BB302" i="14"/>
  <c r="S302" i="14"/>
  <c r="T302" i="14"/>
  <c r="EN302" i="14" l="1"/>
  <c r="AL302" i="14"/>
  <c r="CA302" i="14"/>
  <c r="CE302" i="14"/>
  <c r="AI302" i="14"/>
  <c r="DP302" i="14"/>
  <c r="EA302" i="14"/>
  <c r="DR302" i="14"/>
  <c r="DG302" i="14"/>
  <c r="IU302" i="14"/>
  <c r="BA302" i="14"/>
  <c r="ET302" i="14"/>
  <c r="FZ302" i="14"/>
  <c r="FO302" i="14"/>
  <c r="GN302" i="14"/>
  <c r="CF302" i="14"/>
  <c r="CV302" i="14"/>
  <c r="HD302" i="14"/>
  <c r="GO302" i="14"/>
  <c r="JD302" i="14"/>
  <c r="JC302" i="14"/>
  <c r="CT302" i="14"/>
  <c r="CU302" i="14"/>
  <c r="BZ302" i="14"/>
  <c r="CS302" i="14"/>
  <c r="CD302" i="14"/>
  <c r="JI302" i="14"/>
  <c r="FN302" i="14"/>
  <c r="EY302" i="14"/>
  <c r="BR302" i="14"/>
  <c r="JM302" i="14" l="1"/>
  <c r="AY302" i="14"/>
  <c r="AX302" i="14"/>
  <c r="EE302" i="14"/>
  <c r="DM302" i="14"/>
  <c r="AW302" i="14"/>
  <c r="DH302" i="14" l="1"/>
  <c r="DV302" i="14"/>
  <c r="DX302" i="14"/>
  <c r="DU302" i="14"/>
  <c r="BQ303" i="14"/>
  <c r="CX302" i="14"/>
  <c r="CG302" i="14"/>
  <c r="CL302" i="14"/>
  <c r="BV302" i="14"/>
  <c r="DI302" i="14"/>
  <c r="DK302" i="14"/>
  <c r="BU302" i="14"/>
  <c r="CM302" i="14" l="1"/>
  <c r="CN302" i="14"/>
  <c r="DF303" i="14"/>
  <c r="U303" i="14"/>
  <c r="T303" i="14"/>
  <c r="EX302" i="14"/>
  <c r="EW302" i="14"/>
  <c r="JN303" i="14"/>
  <c r="E303" i="14"/>
  <c r="FO303" i="14"/>
  <c r="GF303" i="14"/>
  <c r="GW303" i="14"/>
  <c r="FI303" i="14"/>
  <c r="GA303" i="14"/>
  <c r="GR303" i="14"/>
  <c r="FD303" i="14"/>
  <c r="FU303" i="14"/>
  <c r="GL303" i="14"/>
  <c r="HC303" i="14"/>
  <c r="FK303" i="14"/>
  <c r="GC303" i="14"/>
  <c r="GT303" i="14"/>
  <c r="BC303" i="14"/>
  <c r="FJ303" i="14"/>
  <c r="GB303" i="14"/>
  <c r="GS303" i="14"/>
  <c r="FE303" i="14"/>
  <c r="FV303" i="14"/>
  <c r="GM303" i="14"/>
  <c r="EZ303" i="14"/>
  <c r="FQ303" i="14"/>
  <c r="GH303" i="14"/>
  <c r="GY303" i="14"/>
  <c r="FG303" i="14"/>
  <c r="FX303" i="14"/>
  <c r="GP303" i="14"/>
  <c r="CP303" i="14"/>
  <c r="FB303" i="14"/>
  <c r="FS303" i="14"/>
  <c r="GJ303" i="14"/>
  <c r="HA303" i="14"/>
  <c r="FM303" i="14"/>
  <c r="GE303" i="14"/>
  <c r="GV303" i="14"/>
  <c r="FH303" i="14"/>
  <c r="FY303" i="14"/>
  <c r="GQ303" i="14"/>
  <c r="EY303" i="14"/>
  <c r="FP303" i="14"/>
  <c r="GG303" i="14"/>
  <c r="GX303" i="14"/>
  <c r="GZ303" i="14"/>
  <c r="FC303" i="14"/>
  <c r="EQ303" i="14"/>
  <c r="FW303" i="14"/>
  <c r="GI303" i="14"/>
  <c r="GU303" i="14"/>
  <c r="HB303" i="14"/>
  <c r="CE303" i="14"/>
  <c r="FF303" i="14"/>
  <c r="FR303" i="14"/>
  <c r="GD303" i="14"/>
  <c r="GK303" i="14"/>
  <c r="FA303" i="14"/>
  <c r="FL303" i="14"/>
  <c r="FT303" i="14"/>
  <c r="CA303" i="14"/>
  <c r="DD303" i="14"/>
  <c r="IW303" i="14"/>
  <c r="AM303" i="14"/>
  <c r="BJ303" i="14"/>
  <c r="DN303" i="14"/>
  <c r="IX303" i="14"/>
  <c r="JF303" i="14"/>
  <c r="BO303" i="14"/>
  <c r="JB303" i="14"/>
  <c r="BN303" i="14"/>
  <c r="F303" i="14"/>
  <c r="CI303" i="14"/>
  <c r="CD303" i="14"/>
  <c r="W303" i="14"/>
  <c r="DC303" i="14"/>
  <c r="EP303" i="14"/>
  <c r="AH303" i="14"/>
  <c r="BB303" i="14"/>
  <c r="EM303" i="14"/>
  <c r="ER303" i="14"/>
  <c r="BP303" i="14"/>
  <c r="AN303" i="14"/>
  <c r="JH303" i="14"/>
  <c r="CK303" i="14"/>
  <c r="IY303" i="14"/>
  <c r="CB303" i="14"/>
  <c r="AV303" i="14"/>
  <c r="CO303" i="14"/>
  <c r="BM303" i="14"/>
  <c r="AG303" i="14"/>
  <c r="EO303" i="14"/>
  <c r="JC303" i="14"/>
  <c r="CJ303" i="14"/>
  <c r="BF303" i="14"/>
  <c r="AF303" i="14"/>
  <c r="AK303" i="14"/>
  <c r="JG303" i="14"/>
  <c r="DO303" i="14"/>
  <c r="BL303" i="14"/>
  <c r="AJ303" i="14"/>
  <c r="IZ303" i="14"/>
  <c r="CC303" i="14"/>
  <c r="IR303" i="14"/>
  <c r="AS302" i="14"/>
  <c r="AP302" i="14"/>
  <c r="CW302" i="14"/>
  <c r="CY302" i="14"/>
  <c r="BA303" i="14"/>
  <c r="AQ302" i="14"/>
  <c r="AT302" i="14"/>
  <c r="BX303" i="14"/>
  <c r="BR303" i="14"/>
  <c r="S303" i="14"/>
  <c r="DT302" i="14"/>
  <c r="DQ302" i="14"/>
  <c r="EN303" i="14" l="1"/>
  <c r="AL303" i="14"/>
  <c r="IU303" i="14"/>
  <c r="CS303" i="14"/>
  <c r="AR302" i="14"/>
  <c r="GN303" i="14"/>
  <c r="FZ303" i="14"/>
  <c r="JI303" i="14"/>
  <c r="JM303" i="14"/>
  <c r="BT303" i="14"/>
  <c r="BS303" i="14"/>
  <c r="DS303" i="14"/>
  <c r="BG303" i="14"/>
  <c r="AW303" i="14"/>
  <c r="BZ303" i="14"/>
  <c r="JD303" i="14"/>
  <c r="HD303" i="14"/>
  <c r="FN303" i="14"/>
  <c r="X303" i="14"/>
  <c r="GO303" i="14"/>
  <c r="ET303" i="14"/>
  <c r="CU303" i="14"/>
  <c r="CT303" i="14"/>
  <c r="EA303" i="14"/>
  <c r="DR303" i="14"/>
  <c r="DG303" i="14"/>
  <c r="DP303" i="14"/>
  <c r="AU302" i="14"/>
  <c r="AI303" i="14"/>
  <c r="JK303" i="14" l="1"/>
  <c r="JL303" i="14"/>
  <c r="JJ303" i="14"/>
  <c r="DE303" i="14"/>
  <c r="EE303" i="14"/>
  <c r="DM303" i="14"/>
  <c r="AY303" i="14"/>
  <c r="AX303" i="14"/>
  <c r="CF303" i="14"/>
  <c r="DH303" i="14" l="1"/>
  <c r="DV303" i="14"/>
  <c r="DX303" i="14"/>
  <c r="DK303" i="14"/>
  <c r="DI303" i="14"/>
  <c r="CG303" i="14"/>
  <c r="CW303" i="14"/>
  <c r="CL303" i="14"/>
  <c r="DF350" i="14" l="1"/>
  <c r="AP303" i="14"/>
  <c r="T350" i="14"/>
  <c r="AS303" i="14"/>
  <c r="CM303" i="14"/>
  <c r="FH350" i="14"/>
  <c r="GR350" i="14"/>
  <c r="GY350" i="14"/>
  <c r="FJ350" i="14"/>
  <c r="GX350" i="14"/>
  <c r="FI350" i="14"/>
  <c r="GO350" i="14"/>
  <c r="FD350" i="14"/>
  <c r="EY350" i="14"/>
  <c r="GU350" i="14"/>
  <c r="FF350" i="14"/>
  <c r="GT350" i="14"/>
  <c r="FE350" i="14"/>
  <c r="EZ350" i="14"/>
  <c r="GZ350" i="14"/>
  <c r="FK350" i="14"/>
  <c r="GQ350" i="14"/>
  <c r="FB350" i="14"/>
  <c r="GP350" i="14"/>
  <c r="FA350" i="14"/>
  <c r="HA350" i="14"/>
  <c r="FL350" i="14"/>
  <c r="GV350" i="14"/>
  <c r="FG350" i="14"/>
  <c r="HC350" i="14"/>
  <c r="HB350" i="14"/>
  <c r="FM350" i="14"/>
  <c r="GW350" i="14"/>
  <c r="CD350" i="14"/>
  <c r="CB350" i="14"/>
  <c r="IZ350" i="14"/>
  <c r="CJ350" i="14"/>
  <c r="U350" i="14"/>
  <c r="CH303" i="14"/>
  <c r="DU303" i="14"/>
  <c r="DV350" i="14"/>
  <c r="BC350" i="14" l="1"/>
  <c r="W350" i="14"/>
  <c r="CE350" i="14"/>
  <c r="DO350" i="14"/>
  <c r="F350" i="14"/>
  <c r="DH350" i="14"/>
  <c r="DN350" i="14"/>
  <c r="E350" i="14"/>
  <c r="JB350" i="14"/>
  <c r="FC350" i="14"/>
  <c r="AG350" i="14"/>
  <c r="DT303" i="14"/>
  <c r="DQ303" i="14"/>
  <c r="AT303" i="14"/>
  <c r="AQ303" i="14"/>
  <c r="CX303" i="14"/>
  <c r="CU350" i="14"/>
  <c r="BB350" i="14"/>
  <c r="CN303" i="14"/>
  <c r="BA350" i="14" l="1"/>
  <c r="FN350" i="14"/>
  <c r="AU303" i="14"/>
  <c r="AR303" i="14"/>
  <c r="CY303" i="14"/>
  <c r="JF350" i="14"/>
  <c r="BW350" i="14"/>
  <c r="EV350" i="14" l="1"/>
  <c r="BU350" i="14"/>
  <c r="BV350" i="14"/>
  <c r="JG350" i="14"/>
  <c r="JJ350" i="14"/>
  <c r="JK350" i="14"/>
  <c r="JN350" i="14"/>
  <c r="JH350" i="14"/>
  <c r="JE350" i="14"/>
  <c r="JD350" i="14" l="1"/>
  <c r="JC350" i="14"/>
  <c r="JL350" i="14"/>
  <c r="JI350" i="14"/>
  <c r="JM350" i="14"/>
  <c r="T349" i="14" l="1"/>
  <c r="BA304" i="14"/>
  <c r="GA304" i="14"/>
  <c r="GS349" i="14"/>
  <c r="CD304" i="14"/>
  <c r="AG304" i="14"/>
  <c r="JB349" i="14" l="1"/>
  <c r="DN349" i="14"/>
  <c r="FH349" i="14"/>
  <c r="BQ305" i="14"/>
  <c r="CU349" i="14"/>
  <c r="S305" i="14"/>
  <c r="FN349" i="14" l="1"/>
  <c r="IS305" i="14"/>
  <c r="BX305" i="14"/>
  <c r="AF305" i="14"/>
  <c r="AH305" i="14"/>
  <c r="AG305" i="14"/>
  <c r="FX305" i="14"/>
  <c r="FS305" i="14"/>
  <c r="GI305" i="14"/>
  <c r="GH305" i="14"/>
  <c r="GC305" i="14"/>
  <c r="FT305" i="14"/>
  <c r="GJ305" i="14"/>
  <c r="GE305" i="14"/>
  <c r="GD305" i="14"/>
  <c r="FY305" i="14"/>
  <c r="FP305" i="14"/>
  <c r="GF305" i="14"/>
  <c r="FV305" i="14"/>
  <c r="FU305" i="14"/>
  <c r="GK305" i="14"/>
  <c r="GB305" i="14"/>
  <c r="FW305" i="14"/>
  <c r="GM305" i="14"/>
  <c r="FR305" i="14"/>
  <c r="GL305" i="14"/>
  <c r="FQ305" i="14"/>
  <c r="GG305" i="14"/>
  <c r="EO305" i="14"/>
  <c r="EM305" i="14"/>
  <c r="EP305" i="14" l="1"/>
  <c r="ER305" i="14"/>
  <c r="EQ305" i="14"/>
  <c r="E305" i="14"/>
  <c r="JB305" i="14"/>
  <c r="IR305" i="14"/>
  <c r="JG349" i="14"/>
  <c r="BU349" i="14"/>
  <c r="FG305" i="14"/>
  <c r="HA305" i="14"/>
  <c r="GP305" i="14"/>
  <c r="FB305" i="14"/>
  <c r="GZ305" i="14"/>
  <c r="GO305" i="14"/>
  <c r="FI305" i="14"/>
  <c r="GU305" i="14"/>
  <c r="FD305" i="14"/>
  <c r="GX305" i="14"/>
  <c r="FJ305" i="14"/>
  <c r="FC305" i="14"/>
  <c r="CD305" i="14"/>
  <c r="IZ305" i="14"/>
  <c r="FA305" i="14"/>
  <c r="CB305" i="14"/>
  <c r="CJ305" i="14"/>
  <c r="GW305" i="14"/>
  <c r="HC305" i="14"/>
  <c r="GV305" i="14"/>
  <c r="FE305" i="14"/>
  <c r="GQ305" i="14"/>
  <c r="FK305" i="14"/>
  <c r="EZ305" i="14"/>
  <c r="GT305" i="14"/>
  <c r="FF305" i="14"/>
  <c r="GS305" i="14"/>
  <c r="FM305" i="14"/>
  <c r="GY305" i="14"/>
  <c r="GR305" i="14"/>
  <c r="FH305" i="14"/>
  <c r="EV349" i="14"/>
  <c r="BV304" i="14"/>
  <c r="JK349" i="14"/>
  <c r="ET305" i="14"/>
  <c r="BY305" i="14"/>
  <c r="FO305" i="14"/>
  <c r="FZ305" i="14"/>
  <c r="DO305" i="14"/>
  <c r="BC305" i="14"/>
  <c r="DN305" i="14"/>
  <c r="W305" i="14"/>
  <c r="GA305" i="14"/>
  <c r="GN305" i="14"/>
  <c r="JE349" i="14"/>
  <c r="JC349" i="14"/>
  <c r="DV305" i="14"/>
  <c r="EY305" i="14"/>
  <c r="DG305" i="14"/>
  <c r="DM305" i="14"/>
  <c r="T305" i="14"/>
  <c r="FL305" i="14"/>
  <c r="F305" i="14"/>
  <c r="BR305" i="14"/>
  <c r="DH305" i="14"/>
  <c r="DD305" i="14"/>
  <c r="U305" i="14" l="1"/>
  <c r="DF305" i="14"/>
  <c r="BB305" i="14"/>
  <c r="JJ349" i="14"/>
  <c r="EV304" i="14"/>
  <c r="JF349" i="14"/>
  <c r="FN305" i="14"/>
  <c r="CU305" i="14"/>
  <c r="JD349" i="14"/>
  <c r="JC304" i="14"/>
  <c r="JL349" i="14"/>
  <c r="BS305" i="14"/>
  <c r="JM349" i="14"/>
  <c r="BT305" i="14"/>
  <c r="IU305" i="14"/>
  <c r="BA305" i="14"/>
  <c r="JI349" i="14" l="1"/>
  <c r="BW305" i="14"/>
  <c r="EV305" i="14"/>
  <c r="JD304" i="14"/>
  <c r="BV305" i="14"/>
  <c r="BU305" i="14"/>
  <c r="JG305" i="14" l="1"/>
  <c r="EW305" i="14"/>
  <c r="JE305" i="14"/>
  <c r="JK305" i="14"/>
  <c r="JD305" i="14"/>
  <c r="JH305" i="14"/>
  <c r="JN305" i="14"/>
  <c r="JF305" i="14"/>
  <c r="JC305" i="14"/>
  <c r="JM305" i="14" l="1"/>
  <c r="EX305" i="14"/>
  <c r="JL305" i="14"/>
  <c r="JJ305" i="14"/>
  <c r="JI305" i="14" l="1"/>
  <c r="BT307" i="14" l="1"/>
  <c r="BR307" i="14"/>
  <c r="S351" i="14" l="1"/>
  <c r="E351" i="14" l="1"/>
  <c r="T351" i="14"/>
  <c r="JB351" i="14" l="1"/>
  <c r="CB351" i="14"/>
  <c r="FB351" i="14"/>
  <c r="DH351" i="14"/>
  <c r="FI351" i="14"/>
  <c r="GY351" i="14"/>
  <c r="DF351" i="14"/>
  <c r="BC351" i="14"/>
  <c r="W351" i="14"/>
  <c r="CU351" i="14" l="1"/>
  <c r="BB351" i="14"/>
  <c r="FN351" i="14" l="1"/>
  <c r="BU351" i="14"/>
  <c r="BV351" i="14"/>
  <c r="EV351" i="14" l="1"/>
  <c r="JC351" i="14"/>
  <c r="JF351" i="14"/>
  <c r="JK351" i="14"/>
  <c r="JD351" i="14" l="1"/>
  <c r="JJ351" i="14"/>
  <c r="JM351" i="14" l="1"/>
  <c r="JL351" i="14"/>
  <c r="JI351" i="14"/>
  <c r="FD352" i="14" l="1"/>
  <c r="FJ352" i="14"/>
  <c r="FN352" i="14" l="1"/>
  <c r="DH308" i="14" l="1"/>
  <c r="BV352" i="14"/>
  <c r="BU352" i="14" l="1"/>
  <c r="EV352" i="14"/>
  <c r="JG352" i="14"/>
  <c r="JK352" i="14" l="1"/>
  <c r="JF352" i="14"/>
  <c r="JD352" i="14"/>
  <c r="JC352" i="14"/>
  <c r="JJ352" i="14"/>
  <c r="JM352" i="14"/>
  <c r="JI352" i="14"/>
  <c r="JL352" i="14"/>
  <c r="S309" i="14" l="1"/>
  <c r="DD309" i="14" l="1"/>
  <c r="BB309" i="14"/>
  <c r="FR309" i="14"/>
  <c r="GL309" i="14"/>
  <c r="FA309" i="14"/>
  <c r="FQ309" i="14"/>
  <c r="GG309" i="14"/>
  <c r="GW309" i="14"/>
  <c r="FX309" i="14"/>
  <c r="GR309" i="14"/>
  <c r="FC309" i="14"/>
  <c r="FS309" i="14"/>
  <c r="GI309" i="14"/>
  <c r="GY309" i="14"/>
  <c r="FJ309" i="14"/>
  <c r="GH309" i="14"/>
  <c r="HB309" i="14"/>
  <c r="FM309" i="14"/>
  <c r="GC309" i="14"/>
  <c r="GS309" i="14"/>
  <c r="FD309" i="14"/>
  <c r="FT309" i="14"/>
  <c r="GJ309" i="14"/>
  <c r="GE309" i="14"/>
  <c r="GU309" i="14"/>
  <c r="FF309" i="14"/>
  <c r="GD309" i="14"/>
  <c r="GT309" i="14"/>
  <c r="FI309" i="14"/>
  <c r="FY309" i="14"/>
  <c r="GO309" i="14"/>
  <c r="EZ309" i="14"/>
  <c r="FP309" i="14"/>
  <c r="GF309" i="14"/>
  <c r="GZ309" i="14"/>
  <c r="FK309" i="14"/>
  <c r="GQ309" i="14"/>
  <c r="FB309" i="14"/>
  <c r="FV309" i="14"/>
  <c r="GP309" i="14"/>
  <c r="FE309" i="14"/>
  <c r="FU309" i="14"/>
  <c r="GK309" i="14"/>
  <c r="HA309" i="14"/>
  <c r="FL309" i="14"/>
  <c r="GB309" i="14"/>
  <c r="GV309" i="14"/>
  <c r="FG309" i="14"/>
  <c r="FW309" i="14"/>
  <c r="GM309" i="14"/>
  <c r="HC309" i="14"/>
  <c r="CJ309" i="14"/>
  <c r="IZ309" i="14"/>
  <c r="CB309" i="14"/>
  <c r="EO309" i="14"/>
  <c r="W309" i="14" l="1"/>
  <c r="DH309" i="14"/>
  <c r="JB309" i="14"/>
  <c r="FH309" i="14"/>
  <c r="CU309" i="14"/>
  <c r="CD309" i="14"/>
  <c r="GA309" i="14"/>
  <c r="GN309" i="14"/>
  <c r="EY309" i="14"/>
  <c r="AI309" i="14"/>
  <c r="FO309" i="14"/>
  <c r="FZ309" i="14"/>
  <c r="FN309" i="14" l="1"/>
  <c r="BA309" i="14"/>
  <c r="BW309" i="14"/>
  <c r="JF309" i="14" l="1"/>
  <c r="JG309" i="14"/>
  <c r="JN309" i="14"/>
  <c r="JH309" i="14"/>
  <c r="BV309" i="14"/>
  <c r="BU309" i="14"/>
  <c r="JC309" i="14" l="1"/>
  <c r="JL309" i="14"/>
  <c r="JM309" i="14"/>
  <c r="FK310" i="14" l="1"/>
  <c r="GA310" i="14"/>
  <c r="JF310" i="14" l="1"/>
  <c r="ET310" i="14"/>
  <c r="BY310" i="14"/>
  <c r="CV310" i="14"/>
  <c r="AW310" i="14"/>
  <c r="CD310" i="14"/>
  <c r="CA310" i="14"/>
  <c r="DM310" i="14" l="1"/>
  <c r="JL310" i="14"/>
  <c r="DE310" i="14"/>
  <c r="CF310" i="14"/>
  <c r="DK310" i="14"/>
  <c r="CX310" i="14" l="1"/>
  <c r="DT310" i="14"/>
  <c r="EV310" i="14"/>
  <c r="DU310" i="14"/>
  <c r="DQ310" i="14"/>
  <c r="EX310" i="14"/>
  <c r="EW310" i="14"/>
  <c r="AQ310" i="14" l="1"/>
  <c r="CN310" i="14"/>
  <c r="BQ311" i="14" l="1"/>
  <c r="CY310" i="14"/>
  <c r="S311" i="14" l="1"/>
  <c r="DF311" i="14"/>
  <c r="U311" i="14"/>
  <c r="GF311" i="14"/>
  <c r="EY311" i="14"/>
  <c r="BC311" i="14"/>
  <c r="CD311" i="14"/>
  <c r="FK311" i="14"/>
  <c r="CB311" i="14"/>
  <c r="FK354" i="14" l="1"/>
  <c r="GT354" i="14"/>
  <c r="GZ354" i="14"/>
  <c r="GY354" i="14"/>
  <c r="GS354" i="14"/>
  <c r="GO354" i="14"/>
  <c r="GW354" i="14"/>
  <c r="GR354" i="14"/>
  <c r="GQ354" i="14"/>
  <c r="GU354" i="14"/>
  <c r="HB354" i="14"/>
  <c r="GV354" i="14"/>
  <c r="HC354" i="14"/>
  <c r="GP354" i="14"/>
  <c r="FJ311" i="14"/>
  <c r="F311" i="14"/>
  <c r="AG311" i="14"/>
  <c r="W311" i="14"/>
  <c r="AI311" i="14"/>
  <c r="DH311" i="14"/>
  <c r="FO311" i="14"/>
  <c r="BR311" i="14"/>
  <c r="BS311" i="14"/>
  <c r="GA311" i="14"/>
  <c r="BT311" i="14"/>
  <c r="CE311" i="14"/>
  <c r="DD311" i="14"/>
  <c r="BB311" i="14" l="1"/>
  <c r="BA311" i="14"/>
  <c r="BB354" i="14"/>
  <c r="W354" i="14"/>
  <c r="FN354" i="14"/>
  <c r="FN311" i="14"/>
  <c r="DG311" i="14"/>
  <c r="JH311" i="14"/>
  <c r="BU354" i="14" l="1"/>
  <c r="BV354" i="14"/>
  <c r="JH354" i="14"/>
  <c r="JK354" i="14"/>
  <c r="JF311" i="14"/>
  <c r="JD311" i="14"/>
  <c r="EV354" i="14"/>
  <c r="BV311" i="14"/>
  <c r="BU311" i="14"/>
  <c r="JF354" i="14" l="1"/>
  <c r="JC354" i="14"/>
  <c r="JG311" i="14"/>
  <c r="JG354" i="14"/>
  <c r="JD354" i="14"/>
  <c r="JC311" i="14"/>
  <c r="JM311" i="14"/>
  <c r="EV311" i="14"/>
  <c r="JL354" i="14" l="1"/>
  <c r="JM354" i="14"/>
  <c r="JJ311" i="14"/>
  <c r="JJ354" i="14"/>
  <c r="S346" i="14" l="1"/>
  <c r="BR346" i="14" l="1"/>
  <c r="BC346" i="14"/>
  <c r="DV312" i="14"/>
  <c r="CE346" i="14"/>
  <c r="EM346" i="14"/>
  <c r="FR312" i="14"/>
  <c r="GL312" i="14"/>
  <c r="HB312" i="14"/>
  <c r="FM312" i="14"/>
  <c r="GC312" i="14"/>
  <c r="FD312" i="14"/>
  <c r="FT312" i="14"/>
  <c r="GJ312" i="14"/>
  <c r="GE312" i="14"/>
  <c r="GY312" i="14"/>
  <c r="FJ312" i="14"/>
  <c r="GH312" i="14"/>
  <c r="GX312" i="14"/>
  <c r="FI312" i="14"/>
  <c r="FY312" i="14"/>
  <c r="GO312" i="14"/>
  <c r="EZ312" i="14"/>
  <c r="FP312" i="14"/>
  <c r="GF312" i="14"/>
  <c r="GZ312" i="14"/>
  <c r="FK312" i="14"/>
  <c r="GU312" i="14"/>
  <c r="FF312" i="14"/>
  <c r="GD312" i="14"/>
  <c r="GT312" i="14"/>
  <c r="FE312" i="14"/>
  <c r="FU312" i="14"/>
  <c r="GK312" i="14"/>
  <c r="HA312" i="14"/>
  <c r="FL312" i="14"/>
  <c r="GB312" i="14"/>
  <c r="GV312" i="14"/>
  <c r="FG312" i="14"/>
  <c r="FW312" i="14"/>
  <c r="GM312" i="14"/>
  <c r="FB312" i="14"/>
  <c r="FV312" i="14"/>
  <c r="FQ312" i="14"/>
  <c r="GG312" i="14"/>
  <c r="GW312" i="14"/>
  <c r="FH312" i="14"/>
  <c r="FX312" i="14"/>
  <c r="FC312" i="14"/>
  <c r="FS312" i="14"/>
  <c r="GI312" i="14"/>
  <c r="HC312" i="14"/>
  <c r="IZ312" i="14"/>
  <c r="CB312" i="14"/>
  <c r="CJ312" i="14"/>
  <c r="T346" i="14"/>
  <c r="FA312" i="14" l="1"/>
  <c r="F346" i="14"/>
  <c r="W346" i="14"/>
  <c r="IU346" i="14"/>
  <c r="BA346" i="14"/>
  <c r="E346" i="14"/>
  <c r="DV346" i="14"/>
  <c r="DH346" i="14"/>
  <c r="BY346" i="14"/>
  <c r="FO312" i="14"/>
  <c r="FZ312" i="14"/>
  <c r="GA312" i="14"/>
  <c r="GN312" i="14"/>
  <c r="BQ355" i="14"/>
  <c r="DF346" i="14"/>
  <c r="U346" i="14"/>
  <c r="CU312" i="14"/>
  <c r="EY312" i="14"/>
  <c r="FN312" i="14"/>
  <c r="T355" i="14" l="1"/>
  <c r="S355" i="14"/>
  <c r="IW346" i="14"/>
  <c r="U355" i="14"/>
  <c r="IS355" i="14"/>
  <c r="IR355" i="14"/>
  <c r="HA356" i="14"/>
  <c r="E355" i="14"/>
  <c r="ER355" i="14"/>
  <c r="EQ355" i="14"/>
  <c r="EP355" i="14"/>
  <c r="EO355" i="14"/>
  <c r="EM355" i="14"/>
  <c r="DD355" i="14"/>
  <c r="AG355" i="14"/>
  <c r="AF355" i="14"/>
  <c r="EV346" i="14"/>
  <c r="BW312" i="14"/>
  <c r="JF346" i="14"/>
  <c r="BR355" i="14"/>
  <c r="BX355" i="14"/>
  <c r="DF355" i="14" l="1"/>
  <c r="CD356" i="14"/>
  <c r="CD355" i="14"/>
  <c r="CJ356" i="14"/>
  <c r="CJ355" i="14"/>
  <c r="BO356" i="14"/>
  <c r="CA356" i="14"/>
  <c r="FH356" i="14"/>
  <c r="FH355" i="14"/>
  <c r="FF356" i="14"/>
  <c r="FF355" i="14"/>
  <c r="FK356" i="14"/>
  <c r="FK355" i="14"/>
  <c r="F355" i="14"/>
  <c r="FD356" i="14"/>
  <c r="FD355" i="14"/>
  <c r="FM356" i="14"/>
  <c r="FM355" i="14"/>
  <c r="FG356" i="14"/>
  <c r="FG355" i="14"/>
  <c r="EZ356" i="14"/>
  <c r="EZ355" i="14"/>
  <c r="CB356" i="14"/>
  <c r="CB355" i="14"/>
  <c r="FI356" i="14"/>
  <c r="FI355" i="14"/>
  <c r="FC356" i="14"/>
  <c r="FC355" i="14"/>
  <c r="FE356" i="14"/>
  <c r="FE355" i="14"/>
  <c r="IZ356" i="14"/>
  <c r="IZ355" i="14"/>
  <c r="EY356" i="14"/>
  <c r="EY355" i="14"/>
  <c r="FL356" i="14"/>
  <c r="FL355" i="14"/>
  <c r="FA356" i="14"/>
  <c r="FA355" i="14"/>
  <c r="FJ356" i="14"/>
  <c r="FJ355" i="14"/>
  <c r="GY356" i="14"/>
  <c r="GY355" i="14"/>
  <c r="GQ356" i="14"/>
  <c r="GQ355" i="14"/>
  <c r="GO356" i="14"/>
  <c r="GO355" i="14"/>
  <c r="GU356" i="14"/>
  <c r="GU355" i="14"/>
  <c r="DH355" i="14"/>
  <c r="GW356" i="14"/>
  <c r="GW355" i="14"/>
  <c r="GP356" i="14"/>
  <c r="GP355" i="14"/>
  <c r="GS356" i="14"/>
  <c r="GS355" i="14"/>
  <c r="GZ356" i="14"/>
  <c r="GZ355" i="14"/>
  <c r="GX356" i="14"/>
  <c r="GX355" i="14"/>
  <c r="HC356" i="14"/>
  <c r="HC355" i="14"/>
  <c r="GV356" i="14"/>
  <c r="GV355" i="14"/>
  <c r="GT356" i="14"/>
  <c r="GT355" i="14"/>
  <c r="AI356" i="14"/>
  <c r="BC355" i="14"/>
  <c r="E356" i="14"/>
  <c r="F356" i="14"/>
  <c r="CC356" i="14"/>
  <c r="IX356" i="14"/>
  <c r="JJ346" i="14"/>
  <c r="CN346" i="14"/>
  <c r="JH312" i="14"/>
  <c r="BS355" i="14"/>
  <c r="BT355" i="14"/>
  <c r="JD312" i="14"/>
  <c r="JE346" i="14"/>
  <c r="DG355" i="14"/>
  <c r="DM355" i="14"/>
  <c r="FB355" i="14"/>
  <c r="JN312" i="14"/>
  <c r="IY356" i="14" l="1"/>
  <c r="W355" i="14"/>
  <c r="CE356" i="14"/>
  <c r="BZ356" i="14"/>
  <c r="DC356" i="14"/>
  <c r="BY356" i="14"/>
  <c r="CU356" i="14"/>
  <c r="CU355" i="14"/>
  <c r="IW356" i="14"/>
  <c r="AN356" i="14"/>
  <c r="JB356" i="14"/>
  <c r="JB355" i="14"/>
  <c r="DV356" i="14"/>
  <c r="DV355" i="14"/>
  <c r="JE312" i="14"/>
  <c r="FB356" i="14"/>
  <c r="W356" i="14"/>
  <c r="JK346" i="14"/>
  <c r="JI346" i="14"/>
  <c r="BG346" i="14"/>
  <c r="JD346" i="14"/>
  <c r="CO346" i="14"/>
  <c r="JL346" i="14"/>
  <c r="DS346" i="14"/>
  <c r="AH346" i="14"/>
  <c r="JI312" i="14"/>
  <c r="JM312" i="14"/>
  <c r="BV355" i="14"/>
  <c r="BU356" i="14" l="1"/>
  <c r="BU355" i="14"/>
  <c r="CF356" i="14"/>
  <c r="BB356" i="14"/>
  <c r="BB355" i="14"/>
  <c r="AW356" i="14"/>
  <c r="FN356" i="14"/>
  <c r="FN355" i="14"/>
  <c r="BA355" i="14"/>
  <c r="BW356" i="14"/>
  <c r="BW355" i="14"/>
  <c r="BJ346" i="14"/>
  <c r="AV346" i="14"/>
  <c r="BV356" i="14"/>
  <c r="JA356" i="14"/>
  <c r="JM346" i="14"/>
  <c r="BP346" i="14"/>
  <c r="BM346" i="14"/>
  <c r="JC355" i="14"/>
  <c r="JE356" i="14" l="1"/>
  <c r="JE355" i="14"/>
  <c r="EV356" i="14"/>
  <c r="EV355" i="14"/>
  <c r="AY356" i="14"/>
  <c r="JH356" i="14"/>
  <c r="JH355" i="14"/>
  <c r="X356" i="14"/>
  <c r="IU356" i="14"/>
  <c r="JF356" i="14"/>
  <c r="JF355" i="14"/>
  <c r="JN356" i="14"/>
  <c r="JN355" i="14"/>
  <c r="JG356" i="14"/>
  <c r="JG355" i="14"/>
  <c r="AX356" i="14"/>
  <c r="CG356" i="14"/>
  <c r="BN346" i="14"/>
  <c r="JC356" i="14"/>
  <c r="CH356" i="14"/>
  <c r="JK355" i="14"/>
  <c r="JJ355" i="14"/>
  <c r="CI356" i="14" l="1"/>
  <c r="CK356" i="14"/>
  <c r="AJ356" i="14"/>
  <c r="JD356" i="14"/>
  <c r="JD355" i="14"/>
  <c r="BL356" i="14"/>
  <c r="BF356" i="14"/>
  <c r="CT356" i="14"/>
  <c r="AM356" i="14"/>
  <c r="AK356" i="14"/>
  <c r="CP356" i="14"/>
  <c r="CM356" i="14"/>
  <c r="CX356" i="14"/>
  <c r="CS356" i="14"/>
  <c r="JK356" i="14"/>
  <c r="JJ356" i="14"/>
  <c r="CN356" i="14"/>
  <c r="AH356" i="14"/>
  <c r="JL356" i="14" l="1"/>
  <c r="JL355" i="14"/>
  <c r="AT356" i="14"/>
  <c r="JM356" i="14"/>
  <c r="JM355" i="14"/>
  <c r="BG356" i="14"/>
  <c r="CO356" i="14"/>
  <c r="JI356" i="14"/>
  <c r="JI355" i="14"/>
  <c r="AQ356" i="14"/>
  <c r="AL356" i="14"/>
  <c r="CY356" i="14"/>
  <c r="CL356" i="14"/>
  <c r="AU356" i="14" l="1"/>
  <c r="BJ356" i="14"/>
  <c r="AV356" i="14"/>
  <c r="BP356" i="14"/>
  <c r="AR356" i="14"/>
  <c r="BM356" i="14"/>
  <c r="EN356" i="14"/>
  <c r="DS356" i="14"/>
  <c r="CW356" i="14"/>
  <c r="BN356" i="14" l="1"/>
  <c r="AP356" i="14"/>
  <c r="AS356" i="14" l="1"/>
  <c r="FB313" i="14" l="1"/>
  <c r="FV313" i="14"/>
  <c r="FQ313" i="14"/>
  <c r="FH313" i="14"/>
  <c r="FX313" i="14"/>
  <c r="FC313" i="14"/>
  <c r="FS313" i="14"/>
  <c r="GI313" i="14"/>
  <c r="GC313" i="14"/>
  <c r="HC313" i="14"/>
  <c r="GW313" i="14"/>
  <c r="FR313" i="14"/>
  <c r="GL313" i="14"/>
  <c r="HB313" i="14"/>
  <c r="FM313" i="14"/>
  <c r="FD313" i="14"/>
  <c r="FT313" i="14"/>
  <c r="GJ313" i="14"/>
  <c r="GE313" i="14"/>
  <c r="GY313" i="14"/>
  <c r="GO313" i="14"/>
  <c r="GG313" i="14"/>
  <c r="EZ313" i="14"/>
  <c r="FP313" i="14"/>
  <c r="GF313" i="14"/>
  <c r="GZ313" i="14"/>
  <c r="FK313" i="14"/>
  <c r="GU313" i="14"/>
  <c r="HA313" i="14"/>
  <c r="FE313" i="14"/>
  <c r="FU313" i="14"/>
  <c r="FL313" i="14"/>
  <c r="GB313" i="14"/>
  <c r="GV313" i="14"/>
  <c r="FG313" i="14"/>
  <c r="FW313" i="14"/>
  <c r="GM313" i="14"/>
  <c r="GK313" i="14"/>
  <c r="CB313" i="14"/>
  <c r="JB313" i="14" l="1"/>
  <c r="FO313" i="14"/>
  <c r="FA313" i="14"/>
  <c r="GA313" i="14"/>
  <c r="CU313" i="14"/>
  <c r="EY313" i="14"/>
  <c r="EV313" i="14" l="1"/>
  <c r="JN313" i="14" l="1"/>
  <c r="JF313" i="14" l="1"/>
  <c r="JK313" i="14"/>
  <c r="JJ313" i="14"/>
  <c r="JC313" i="14"/>
  <c r="JD313" i="14"/>
  <c r="S314" i="14"/>
  <c r="JM313" i="14" l="1"/>
  <c r="JL313" i="14"/>
  <c r="DF314" i="14"/>
  <c r="T314" i="14"/>
  <c r="EQ314" i="14"/>
  <c r="ER314" i="14"/>
  <c r="EO314" i="14"/>
  <c r="AG314" i="14"/>
  <c r="FA314" i="14"/>
  <c r="FQ314" i="14"/>
  <c r="GG314" i="14"/>
  <c r="HA314" i="14"/>
  <c r="FL314" i="14"/>
  <c r="GB314" i="14"/>
  <c r="GV314" i="14"/>
  <c r="FG314" i="14"/>
  <c r="FW314" i="14"/>
  <c r="GM314" i="14"/>
  <c r="HC314" i="14"/>
  <c r="FR314" i="14"/>
  <c r="GL314" i="14"/>
  <c r="HB314" i="14"/>
  <c r="FM314" i="14"/>
  <c r="GC314" i="14"/>
  <c r="GW314" i="14"/>
  <c r="FH314" i="14"/>
  <c r="FX314" i="14"/>
  <c r="GR314" i="14"/>
  <c r="FS314" i="14"/>
  <c r="GI314" i="14"/>
  <c r="GY314" i="14"/>
  <c r="FJ314" i="14"/>
  <c r="GH314" i="14"/>
  <c r="GX314" i="14"/>
  <c r="FI314" i="14"/>
  <c r="FY314" i="14"/>
  <c r="GO314" i="14"/>
  <c r="FD314" i="14"/>
  <c r="FT314" i="14"/>
  <c r="GJ314" i="14"/>
  <c r="GE314" i="14"/>
  <c r="GU314" i="14"/>
  <c r="FF314" i="14"/>
  <c r="GD314" i="14"/>
  <c r="GT314" i="14"/>
  <c r="FE314" i="14"/>
  <c r="FU314" i="14"/>
  <c r="GK314" i="14"/>
  <c r="EZ314" i="14"/>
  <c r="FP314" i="14"/>
  <c r="GF314" i="14"/>
  <c r="GZ314" i="14"/>
  <c r="FK314" i="14"/>
  <c r="GQ314" i="14"/>
  <c r="FB314" i="14"/>
  <c r="FV314" i="14"/>
  <c r="GP314" i="14"/>
  <c r="CJ314" i="14"/>
  <c r="CB314" i="14"/>
  <c r="CD314" i="14"/>
  <c r="U314" i="14"/>
  <c r="BX314" i="14"/>
  <c r="BQ314" i="14"/>
  <c r="JI313" i="14"/>
  <c r="BC314" i="14" l="1"/>
  <c r="DH314" i="14"/>
  <c r="BB314" i="14"/>
  <c r="JB314" i="14"/>
  <c r="FC314" i="14"/>
  <c r="W314" i="14"/>
  <c r="EY314" i="14"/>
  <c r="BS314" i="14"/>
  <c r="BR314" i="14"/>
  <c r="GA314" i="14"/>
  <c r="GN314" i="14"/>
  <c r="AI314" i="14"/>
  <c r="CU314" i="14"/>
  <c r="FO314" i="14"/>
  <c r="FZ314" i="14"/>
  <c r="DM314" i="14"/>
  <c r="DD314" i="14"/>
  <c r="CE314" i="14"/>
  <c r="FN314" i="14" l="1"/>
  <c r="BA314" i="14"/>
  <c r="BW314" i="14"/>
  <c r="EV314" i="14"/>
  <c r="JG314" i="14"/>
  <c r="BT314" i="14"/>
  <c r="BV314" i="14" l="1"/>
  <c r="BU314" i="14"/>
  <c r="JN314" i="14"/>
  <c r="JH314" i="14"/>
  <c r="JF314" i="14"/>
  <c r="JE314" i="14"/>
  <c r="JD314" i="14" l="1"/>
  <c r="JC314" i="14"/>
  <c r="JJ314" i="14" l="1"/>
  <c r="JI314" i="14"/>
  <c r="JL314" i="14"/>
  <c r="JM314" i="14"/>
  <c r="JK314" i="14"/>
  <c r="S315" i="14" l="1"/>
  <c r="BR315" i="14" l="1"/>
  <c r="BQ315" i="14"/>
  <c r="GW315" i="14"/>
  <c r="FI315" i="14"/>
  <c r="GR315" i="14"/>
  <c r="HC315" i="14"/>
  <c r="FV315" i="14"/>
  <c r="GY315" i="14"/>
  <c r="FG315" i="14"/>
  <c r="FA315" i="14"/>
  <c r="FR315" i="14"/>
  <c r="GD315" i="14"/>
  <c r="GK315" i="14"/>
  <c r="HA315" i="14"/>
  <c r="GE315" i="14"/>
  <c r="GV315" i="14"/>
  <c r="FP315" i="14"/>
  <c r="GX315" i="14"/>
  <c r="W315" i="14"/>
  <c r="BC315" i="14"/>
  <c r="JF315" i="14"/>
  <c r="EZ315" i="14"/>
  <c r="GT315" i="14"/>
  <c r="FC315" i="14"/>
  <c r="FB315" i="14"/>
  <c r="IS315" i="14"/>
  <c r="DD315" i="14"/>
  <c r="GA315" i="14"/>
  <c r="T315" i="14"/>
  <c r="GG315" i="14"/>
  <c r="FK315" i="14"/>
  <c r="JN315" i="14" l="1"/>
  <c r="JH315" i="14"/>
  <c r="BB315" i="14"/>
  <c r="FO315" i="14"/>
  <c r="BA315" i="14"/>
  <c r="EY315" i="14"/>
  <c r="AI315" i="14"/>
  <c r="CD315" i="14"/>
  <c r="BS315" i="14"/>
  <c r="BT315" i="14"/>
  <c r="JC315" i="14" l="1"/>
  <c r="IU340" i="14"/>
  <c r="AZ340" i="14"/>
  <c r="JK315" i="14"/>
  <c r="JM315" i="14"/>
  <c r="JD315" i="14"/>
  <c r="JL340" i="14"/>
  <c r="DH315" i="14" l="1"/>
  <c r="JM340" i="14"/>
  <c r="BV315" i="14"/>
  <c r="BU315" i="14"/>
  <c r="EV315" i="14" l="1"/>
  <c r="FM316" i="14" l="1"/>
  <c r="GC316" i="14"/>
  <c r="GS316" i="14"/>
  <c r="FD316" i="14"/>
  <c r="FT316" i="14"/>
  <c r="GJ316" i="14"/>
  <c r="FE316" i="14"/>
  <c r="FU316" i="14"/>
  <c r="GK316" i="14"/>
  <c r="HA316" i="14"/>
  <c r="FL316" i="14"/>
  <c r="GB316" i="14"/>
  <c r="GV316" i="14"/>
  <c r="GY316" i="14"/>
  <c r="FJ316" i="14"/>
  <c r="GH316" i="14"/>
  <c r="GX316" i="14"/>
  <c r="FI316" i="14"/>
  <c r="FY316" i="14"/>
  <c r="GO316" i="14"/>
  <c r="EZ316" i="14"/>
  <c r="FP316" i="14"/>
  <c r="GF316" i="14"/>
  <c r="GZ316" i="14"/>
  <c r="FQ316" i="14"/>
  <c r="GG316" i="14"/>
  <c r="GW316" i="14"/>
  <c r="FH316" i="14"/>
  <c r="FX316" i="14"/>
  <c r="GR316" i="14"/>
  <c r="CJ316" i="14"/>
  <c r="IS316" i="14" l="1"/>
  <c r="JB316" i="14"/>
  <c r="FA316" i="14"/>
  <c r="CU316" i="14"/>
  <c r="EV316" i="14" l="1"/>
  <c r="JF316" i="14" l="1"/>
  <c r="JG316" i="14"/>
  <c r="JD316" i="14"/>
  <c r="JI316" i="14" l="1"/>
  <c r="JK316" i="14"/>
  <c r="JM316" i="14" l="1"/>
  <c r="JL316" i="14"/>
  <c r="EP347" i="14" l="1"/>
  <c r="ER347" i="14"/>
  <c r="EQ347" i="14"/>
  <c r="ET347" i="14" l="1"/>
  <c r="BY347" i="14"/>
  <c r="IU347" i="14"/>
  <c r="AZ347" i="14"/>
  <c r="CV347" i="14" l="1"/>
  <c r="CV341" i="14"/>
  <c r="CV343" i="14"/>
  <c r="CV348" i="14"/>
  <c r="S352" i="14" l="1"/>
  <c r="BQ345" i="14" l="1"/>
  <c r="BQ351" i="14"/>
  <c r="S347" i="14"/>
  <c r="S348" i="14"/>
  <c r="BQ347" i="14"/>
  <c r="BQ348" i="14"/>
  <c r="BQ350" i="14"/>
  <c r="BQ349" i="14"/>
  <c r="BQ340" i="14"/>
  <c r="BQ356" i="14"/>
  <c r="BQ352" i="14"/>
  <c r="BQ353" i="14"/>
  <c r="BQ354" i="14"/>
  <c r="BQ346" i="14"/>
  <c r="BQ341" i="14"/>
  <c r="BQ342" i="14"/>
  <c r="BQ343" i="14"/>
  <c r="BQ344" i="14"/>
  <c r="S350" i="14"/>
  <c r="S349" i="14"/>
  <c r="S340" i="14"/>
  <c r="S356" i="14"/>
  <c r="S353" i="14"/>
  <c r="S354" i="14"/>
  <c r="S345" i="14"/>
  <c r="S341" i="14"/>
  <c r="S342" i="14"/>
  <c r="S343" i="14"/>
  <c r="S344" i="14"/>
  <c r="AZ348" i="14"/>
  <c r="DD351" i="14"/>
  <c r="EQ351" i="14"/>
  <c r="BO348" i="14"/>
  <c r="E352" i="14"/>
  <c r="EP351" i="14"/>
  <c r="AG351" i="14"/>
  <c r="AF351" i="14"/>
  <c r="HC352" i="14"/>
  <c r="HB352" i="14"/>
  <c r="GS345" i="14"/>
  <c r="FD354" i="14"/>
  <c r="FJ354" i="14"/>
  <c r="FI354" i="14"/>
  <c r="GO352" i="14"/>
  <c r="FK352" i="14"/>
  <c r="GT345" i="14"/>
  <c r="HA352" i="14"/>
  <c r="GV352" i="14"/>
  <c r="FB354" i="14"/>
  <c r="GW352" i="14"/>
  <c r="CB354" i="14"/>
  <c r="EO351" i="14"/>
  <c r="EM351" i="14"/>
  <c r="S301" i="14"/>
  <c r="S304" i="14"/>
  <c r="S306" i="14"/>
  <c r="S307" i="14"/>
  <c r="S308" i="14"/>
  <c r="S310" i="14"/>
  <c r="S312" i="14"/>
  <c r="S313" i="14"/>
  <c r="S316" i="14"/>
  <c r="S317" i="14"/>
  <c r="T352" i="14"/>
  <c r="IS351" i="14"/>
  <c r="IR351" i="14"/>
  <c r="BX351" i="14"/>
  <c r="BR351" i="14"/>
  <c r="BQ301" i="14"/>
  <c r="BQ304" i="14"/>
  <c r="BQ306" i="14"/>
  <c r="BQ307" i="14"/>
  <c r="BQ308" i="14"/>
  <c r="BQ309" i="14"/>
  <c r="BQ310" i="14"/>
  <c r="BQ312" i="14"/>
  <c r="BQ313" i="14"/>
  <c r="BQ316" i="14"/>
  <c r="BQ317" i="14"/>
  <c r="CA40" i="14"/>
  <c r="IZ352" i="14" l="1"/>
  <c r="IZ354" i="14"/>
  <c r="FG352" i="14"/>
  <c r="FG354" i="14"/>
  <c r="FC352" i="14"/>
  <c r="FC354" i="14"/>
  <c r="CJ352" i="14"/>
  <c r="CJ354" i="14"/>
  <c r="FH352" i="14"/>
  <c r="FH354" i="14"/>
  <c r="FL352" i="14"/>
  <c r="FL354" i="14"/>
  <c r="FE352" i="14"/>
  <c r="FE354" i="14"/>
  <c r="F345" i="14"/>
  <c r="F351" i="14"/>
  <c r="F352" i="14"/>
  <c r="FF352" i="14"/>
  <c r="FF354" i="14"/>
  <c r="ER348" i="14"/>
  <c r="ER351" i="14"/>
  <c r="EZ352" i="14"/>
  <c r="EZ354" i="14"/>
  <c r="FM352" i="14"/>
  <c r="FM354" i="14"/>
  <c r="DH345" i="14"/>
  <c r="DH352" i="14"/>
  <c r="CD351" i="14"/>
  <c r="CD352" i="14"/>
  <c r="FB345" i="14"/>
  <c r="FB352" i="14"/>
  <c r="FI345" i="14"/>
  <c r="FI352" i="14"/>
  <c r="GY345" i="14"/>
  <c r="GY352" i="14"/>
  <c r="CB345" i="14"/>
  <c r="CB352" i="14"/>
  <c r="GP351" i="14"/>
  <c r="GP352" i="14"/>
  <c r="EY351" i="14"/>
  <c r="EY352" i="14"/>
  <c r="FF345" i="14"/>
  <c r="FF351" i="14"/>
  <c r="GZ345" i="14"/>
  <c r="GZ351" i="14"/>
  <c r="GO345" i="14"/>
  <c r="GO351" i="14"/>
  <c r="FD345" i="14"/>
  <c r="FD351" i="14"/>
  <c r="HB345" i="14"/>
  <c r="HB351" i="14"/>
  <c r="GV345" i="14"/>
  <c r="GV351" i="14"/>
  <c r="FK345" i="14"/>
  <c r="FK351" i="14"/>
  <c r="EZ345" i="14"/>
  <c r="EZ351" i="14"/>
  <c r="GX345" i="14"/>
  <c r="GX351" i="14"/>
  <c r="FM345" i="14"/>
  <c r="FM351" i="14"/>
  <c r="HC345" i="14"/>
  <c r="HC351" i="14"/>
  <c r="IZ345" i="14"/>
  <c r="IZ351" i="14"/>
  <c r="GW345" i="14"/>
  <c r="GW351" i="14"/>
  <c r="FG345" i="14"/>
  <c r="FG351" i="14"/>
  <c r="HA345" i="14"/>
  <c r="HA351" i="14"/>
  <c r="FC345" i="14"/>
  <c r="FC351" i="14"/>
  <c r="CJ345" i="14"/>
  <c r="CJ351" i="14"/>
  <c r="FH345" i="14"/>
  <c r="FH351" i="14"/>
  <c r="FL345" i="14"/>
  <c r="FL351" i="14"/>
  <c r="FE345" i="14"/>
  <c r="FE351" i="14"/>
  <c r="GU345" i="14"/>
  <c r="GU351" i="14"/>
  <c r="FJ345" i="14"/>
  <c r="FJ351" i="14"/>
  <c r="EP348" i="14"/>
  <c r="EP345" i="14"/>
  <c r="EQ348" i="14"/>
  <c r="EQ345" i="14"/>
  <c r="AH344" i="14"/>
  <c r="AH345" i="14"/>
  <c r="E344" i="14"/>
  <c r="E345" i="14"/>
  <c r="BR347" i="14"/>
  <c r="BR348" i="14"/>
  <c r="IR347" i="14"/>
  <c r="IR348" i="14"/>
  <c r="T347" i="14"/>
  <c r="T348" i="14"/>
  <c r="EO347" i="14"/>
  <c r="EO348" i="14"/>
  <c r="AF347" i="14"/>
  <c r="AF348" i="14"/>
  <c r="AG347" i="14"/>
  <c r="AG348" i="14"/>
  <c r="E347" i="14"/>
  <c r="E348" i="14"/>
  <c r="F347" i="14"/>
  <c r="F348" i="14"/>
  <c r="BX347" i="14"/>
  <c r="BX348" i="14"/>
  <c r="IS347" i="14"/>
  <c r="IS348" i="14"/>
  <c r="EM347" i="14"/>
  <c r="EM348" i="14"/>
  <c r="DN347" i="14"/>
  <c r="DN348" i="14"/>
  <c r="AH347" i="14"/>
  <c r="AH348" i="14"/>
  <c r="DD347" i="14"/>
  <c r="DD348" i="14"/>
  <c r="DH347" i="14"/>
  <c r="DH348" i="14"/>
  <c r="BR350" i="14"/>
  <c r="BR349" i="14"/>
  <c r="BR340" i="14"/>
  <c r="BR356" i="14"/>
  <c r="BR352" i="14"/>
  <c r="BR353" i="14"/>
  <c r="BR354" i="14"/>
  <c r="BR345" i="14"/>
  <c r="BR341" i="14"/>
  <c r="BR342" i="14"/>
  <c r="BR343" i="14"/>
  <c r="BR344" i="14"/>
  <c r="BX350" i="14"/>
  <c r="BX349" i="14"/>
  <c r="BX340" i="14"/>
  <c r="BX356" i="14"/>
  <c r="BX352" i="14"/>
  <c r="BX353" i="14"/>
  <c r="BX354" i="14"/>
  <c r="BX345" i="14"/>
  <c r="BX346" i="14"/>
  <c r="BX341" i="14"/>
  <c r="BX342" i="14"/>
  <c r="BX343" i="14"/>
  <c r="BX344" i="14"/>
  <c r="IR350" i="14"/>
  <c r="IR349" i="14"/>
  <c r="IR340" i="14"/>
  <c r="IR356" i="14"/>
  <c r="IR352" i="14"/>
  <c r="IR353" i="14"/>
  <c r="IR354" i="14"/>
  <c r="IR345" i="14"/>
  <c r="IR346" i="14"/>
  <c r="IR341" i="14"/>
  <c r="IR342" i="14"/>
  <c r="IR343" i="14"/>
  <c r="IR344" i="14"/>
  <c r="IS350" i="14"/>
  <c r="IS349" i="14"/>
  <c r="IS340" i="14"/>
  <c r="IS356" i="14"/>
  <c r="IS352" i="14"/>
  <c r="IS353" i="14"/>
  <c r="IS354" i="14"/>
  <c r="IS345" i="14"/>
  <c r="IS346" i="14"/>
  <c r="IS341" i="14"/>
  <c r="IS342" i="14"/>
  <c r="IS343" i="14"/>
  <c r="IS344" i="14"/>
  <c r="T340" i="14"/>
  <c r="T356" i="14"/>
  <c r="T353" i="14"/>
  <c r="T354" i="14"/>
  <c r="T345" i="14"/>
  <c r="T341" i="14"/>
  <c r="T342" i="14"/>
  <c r="T343" i="14"/>
  <c r="T344" i="14"/>
  <c r="EM350" i="14"/>
  <c r="EM349" i="14"/>
  <c r="EM340" i="14"/>
  <c r="EM356" i="14"/>
  <c r="EM352" i="14"/>
  <c r="EM353" i="14"/>
  <c r="EM354" i="14"/>
  <c r="EM345" i="14"/>
  <c r="EM341" i="14"/>
  <c r="EM342" i="14"/>
  <c r="EM343" i="14"/>
  <c r="EM344" i="14"/>
  <c r="EO350" i="14"/>
  <c r="EO349" i="14"/>
  <c r="EO340" i="14"/>
  <c r="EO356" i="14"/>
  <c r="EO352" i="14"/>
  <c r="EO353" i="14"/>
  <c r="EO354" i="14"/>
  <c r="EO345" i="14"/>
  <c r="EO346" i="14"/>
  <c r="EO341" i="14"/>
  <c r="EO342" i="14"/>
  <c r="EO343" i="14"/>
  <c r="EO344" i="14"/>
  <c r="CD354" i="14"/>
  <c r="CD345" i="14"/>
  <c r="EY354" i="14"/>
  <c r="EY345" i="14"/>
  <c r="AF350" i="14"/>
  <c r="AF349" i="14"/>
  <c r="AF340" i="14"/>
  <c r="AF356" i="14"/>
  <c r="AF352" i="14"/>
  <c r="AF353" i="14"/>
  <c r="AF354" i="14"/>
  <c r="AF345" i="14"/>
  <c r="AF346" i="14"/>
  <c r="AF341" i="14"/>
  <c r="AF342" i="14"/>
  <c r="AF343" i="14"/>
  <c r="AF344" i="14"/>
  <c r="AG349" i="14"/>
  <c r="AG340" i="14"/>
  <c r="AG356" i="14"/>
  <c r="AG352" i="14"/>
  <c r="AG353" i="14"/>
  <c r="AG354" i="14"/>
  <c r="AG345" i="14"/>
  <c r="AG346" i="14"/>
  <c r="AG341" i="14"/>
  <c r="AG342" i="14"/>
  <c r="AG343" i="14"/>
  <c r="AG344" i="14"/>
  <c r="AH350" i="14"/>
  <c r="AH349" i="14"/>
  <c r="EP350" i="14"/>
  <c r="EP349" i="14"/>
  <c r="EP340" i="14"/>
  <c r="EP356" i="14"/>
  <c r="EP352" i="14"/>
  <c r="EP353" i="14"/>
  <c r="EP354" i="14"/>
  <c r="EP346" i="14"/>
  <c r="EP341" i="14"/>
  <c r="EP342" i="14"/>
  <c r="EP343" i="14"/>
  <c r="EP344" i="14"/>
  <c r="ER350" i="14"/>
  <c r="ER349" i="14"/>
  <c r="ER340" i="14"/>
  <c r="ER356" i="14"/>
  <c r="ER352" i="14"/>
  <c r="ER353" i="14"/>
  <c r="ER354" i="14"/>
  <c r="ER345" i="14"/>
  <c r="ER346" i="14"/>
  <c r="ER341" i="14"/>
  <c r="ER342" i="14"/>
  <c r="ER343" i="14"/>
  <c r="ER344" i="14"/>
  <c r="BC352" i="14"/>
  <c r="E349" i="14"/>
  <c r="E340" i="14"/>
  <c r="E353" i="14"/>
  <c r="E354" i="14"/>
  <c r="E341" i="14"/>
  <c r="E342" i="14"/>
  <c r="E343" i="14"/>
  <c r="BO345" i="14"/>
  <c r="BO346" i="14"/>
  <c r="EQ350" i="14"/>
  <c r="EQ349" i="14"/>
  <c r="EQ340" i="14"/>
  <c r="EQ356" i="14"/>
  <c r="EQ352" i="14"/>
  <c r="EQ353" i="14"/>
  <c r="EQ354" i="14"/>
  <c r="EQ346" i="14"/>
  <c r="EQ341" i="14"/>
  <c r="EQ342" i="14"/>
  <c r="EQ343" i="14"/>
  <c r="EQ344" i="14"/>
  <c r="DD350" i="14"/>
  <c r="DD349" i="14"/>
  <c r="DD340" i="14"/>
  <c r="DD356" i="14"/>
  <c r="DD352" i="14"/>
  <c r="DD353" i="14"/>
  <c r="DD354" i="14"/>
  <c r="DD345" i="14"/>
  <c r="DD346" i="14"/>
  <c r="DD341" i="14"/>
  <c r="DD342" i="14"/>
  <c r="DD343" i="14"/>
  <c r="DD344" i="14"/>
  <c r="F349" i="14"/>
  <c r="F340" i="14"/>
  <c r="F353" i="14"/>
  <c r="F354" i="14"/>
  <c r="F341" i="14"/>
  <c r="F342" i="14"/>
  <c r="F343" i="14"/>
  <c r="F344" i="14"/>
  <c r="DH349" i="14"/>
  <c r="DH340" i="14"/>
  <c r="DH356" i="14"/>
  <c r="DH353" i="14"/>
  <c r="DH354" i="14"/>
  <c r="DH341" i="14"/>
  <c r="DH342" i="14"/>
  <c r="DH343" i="14"/>
  <c r="DH344" i="14"/>
  <c r="CC346" i="14"/>
  <c r="CC347" i="14"/>
  <c r="CC348" i="14"/>
  <c r="IZ349" i="14"/>
  <c r="IZ340" i="14"/>
  <c r="IZ353" i="14"/>
  <c r="IZ346" i="14"/>
  <c r="IZ341" i="14"/>
  <c r="IZ342" i="14"/>
  <c r="IZ343" i="14"/>
  <c r="IZ344" i="14"/>
  <c r="IZ347" i="14"/>
  <c r="IZ348" i="14"/>
  <c r="IX346" i="14"/>
  <c r="IX347" i="14"/>
  <c r="IX348" i="14"/>
  <c r="CA346" i="14"/>
  <c r="CA347" i="14"/>
  <c r="CA348" i="14"/>
  <c r="GW340" i="14"/>
  <c r="GW353" i="14"/>
  <c r="GW346" i="14"/>
  <c r="GW341" i="14"/>
  <c r="GW342" i="14"/>
  <c r="GW343" i="14"/>
  <c r="GW344" i="14"/>
  <c r="GW347" i="14"/>
  <c r="GW348" i="14"/>
  <c r="FG349" i="14"/>
  <c r="FG340" i="14"/>
  <c r="FG353" i="14"/>
  <c r="FG346" i="14"/>
  <c r="FG341" i="14"/>
  <c r="FG342" i="14"/>
  <c r="FG343" i="14"/>
  <c r="FG344" i="14"/>
  <c r="FG347" i="14"/>
  <c r="FG348" i="14"/>
  <c r="HA349" i="14"/>
  <c r="HA340" i="14"/>
  <c r="HA346" i="14"/>
  <c r="HA341" i="14"/>
  <c r="HA342" i="14"/>
  <c r="HA343" i="14"/>
  <c r="HA344" i="14"/>
  <c r="HA347" i="14"/>
  <c r="HA348" i="14"/>
  <c r="GT349" i="14"/>
  <c r="GT340" i="14"/>
  <c r="GT346" i="14"/>
  <c r="GT341" i="14"/>
  <c r="GT342" i="14"/>
  <c r="GT343" i="14"/>
  <c r="GT344" i="14"/>
  <c r="GT347" i="14"/>
  <c r="GT348" i="14"/>
  <c r="FF349" i="14"/>
  <c r="FF340" i="14"/>
  <c r="FF353" i="14"/>
  <c r="FF346" i="14"/>
  <c r="FF341" i="14"/>
  <c r="FF342" i="14"/>
  <c r="FF343" i="14"/>
  <c r="FF344" i="14"/>
  <c r="FF347" i="14"/>
  <c r="FF348" i="14"/>
  <c r="GZ349" i="14"/>
  <c r="GZ340" i="14"/>
  <c r="GZ346" i="14"/>
  <c r="GZ341" i="14"/>
  <c r="GZ342" i="14"/>
  <c r="GZ343" i="14"/>
  <c r="GZ344" i="14"/>
  <c r="GZ347" i="14"/>
  <c r="GZ348" i="14"/>
  <c r="GO349" i="14"/>
  <c r="GO340" i="14"/>
  <c r="GO353" i="14"/>
  <c r="GO346" i="14"/>
  <c r="GO341" i="14"/>
  <c r="GO342" i="14"/>
  <c r="GO343" i="14"/>
  <c r="GO344" i="14"/>
  <c r="GO347" i="14"/>
  <c r="GO348" i="14"/>
  <c r="FI349" i="14"/>
  <c r="FI340" i="14"/>
  <c r="FI353" i="14"/>
  <c r="FI346" i="14"/>
  <c r="FI341" i="14"/>
  <c r="FI342" i="14"/>
  <c r="FI343" i="14"/>
  <c r="FI344" i="14"/>
  <c r="FI347" i="14"/>
  <c r="FI348" i="14"/>
  <c r="GY349" i="14"/>
  <c r="GY340" i="14"/>
  <c r="GY353" i="14"/>
  <c r="GY346" i="14"/>
  <c r="GY341" i="14"/>
  <c r="GY342" i="14"/>
  <c r="GY343" i="14"/>
  <c r="GY344" i="14"/>
  <c r="GY347" i="14"/>
  <c r="GY348" i="14"/>
  <c r="FD349" i="14"/>
  <c r="FD340" i="14"/>
  <c r="FD353" i="14"/>
  <c r="FD346" i="14"/>
  <c r="FD341" i="14"/>
  <c r="FD342" i="14"/>
  <c r="FD343" i="14"/>
  <c r="FD344" i="14"/>
  <c r="FD347" i="14"/>
  <c r="FD348" i="14"/>
  <c r="HB349" i="14"/>
  <c r="HB340" i="14"/>
  <c r="HB353" i="14"/>
  <c r="HB346" i="14"/>
  <c r="HB341" i="14"/>
  <c r="HB342" i="14"/>
  <c r="HB343" i="14"/>
  <c r="HB344" i="14"/>
  <c r="HB347" i="14"/>
  <c r="HB348" i="14"/>
  <c r="FC349" i="14"/>
  <c r="FC340" i="14"/>
  <c r="FC353" i="14"/>
  <c r="FC346" i="14"/>
  <c r="FC341" i="14"/>
  <c r="FC342" i="14"/>
  <c r="FC343" i="14"/>
  <c r="FC344" i="14"/>
  <c r="FC347" i="14"/>
  <c r="FC348" i="14"/>
  <c r="CJ349" i="14"/>
  <c r="CJ340" i="14"/>
  <c r="CJ353" i="14"/>
  <c r="CJ346" i="14"/>
  <c r="CJ341" i="14"/>
  <c r="CJ342" i="14"/>
  <c r="CJ343" i="14"/>
  <c r="CJ344" i="14"/>
  <c r="CJ347" i="14"/>
  <c r="CJ348" i="14"/>
  <c r="CD349" i="14"/>
  <c r="CD340" i="14"/>
  <c r="CD353" i="14"/>
  <c r="CD346" i="14"/>
  <c r="CD341" i="14"/>
  <c r="CD342" i="14"/>
  <c r="CD343" i="14"/>
  <c r="CD344" i="14"/>
  <c r="CD347" i="14"/>
  <c r="CD348" i="14"/>
  <c r="CB349" i="14"/>
  <c r="CB340" i="14"/>
  <c r="CB353" i="14"/>
  <c r="CB346" i="14"/>
  <c r="CB341" i="14"/>
  <c r="CB342" i="14"/>
  <c r="CB343" i="14"/>
  <c r="CB344" i="14"/>
  <c r="CB347" i="14"/>
  <c r="CB348" i="14"/>
  <c r="GR349" i="14"/>
  <c r="GR340" i="14"/>
  <c r="GR353" i="14"/>
  <c r="GR346" i="14"/>
  <c r="GR341" i="14"/>
  <c r="GR343" i="14"/>
  <c r="GR344" i="14"/>
  <c r="GR347" i="14"/>
  <c r="GR348" i="14"/>
  <c r="FH340" i="14"/>
  <c r="FH353" i="14"/>
  <c r="FH346" i="14"/>
  <c r="FH341" i="14"/>
  <c r="FH342" i="14"/>
  <c r="FH343" i="14"/>
  <c r="FH344" i="14"/>
  <c r="FH347" i="14"/>
  <c r="FH348" i="14"/>
  <c r="GP349" i="14"/>
  <c r="GP353" i="14"/>
  <c r="GP346" i="14"/>
  <c r="GP341" i="14"/>
  <c r="GP342" i="14"/>
  <c r="GP343" i="14"/>
  <c r="FB349" i="14"/>
  <c r="FB340" i="14"/>
  <c r="FB353" i="14"/>
  <c r="FB346" i="14"/>
  <c r="FB341" i="14"/>
  <c r="FB342" i="14"/>
  <c r="FB343" i="14"/>
  <c r="FB344" i="14"/>
  <c r="FB347" i="14"/>
  <c r="FB348" i="14"/>
  <c r="GV349" i="14"/>
  <c r="GV340" i="14"/>
  <c r="GV353" i="14"/>
  <c r="GV346" i="14"/>
  <c r="GV341" i="14"/>
  <c r="GV342" i="14"/>
  <c r="GV343" i="14"/>
  <c r="GV344" i="14"/>
  <c r="GV347" i="14"/>
  <c r="GV348" i="14"/>
  <c r="FL349" i="14"/>
  <c r="FL340" i="14"/>
  <c r="FL353" i="14"/>
  <c r="FL346" i="14"/>
  <c r="FL341" i="14"/>
  <c r="FL342" i="14"/>
  <c r="FL343" i="14"/>
  <c r="FL344" i="14"/>
  <c r="FL347" i="14"/>
  <c r="FL348" i="14"/>
  <c r="FE349" i="14"/>
  <c r="FE340" i="14"/>
  <c r="FE353" i="14"/>
  <c r="FE346" i="14"/>
  <c r="FE341" i="14"/>
  <c r="FE342" i="14"/>
  <c r="FE343" i="14"/>
  <c r="FE344" i="14"/>
  <c r="FE347" i="14"/>
  <c r="FE348" i="14"/>
  <c r="GU340" i="14"/>
  <c r="GU346" i="14"/>
  <c r="GU341" i="14"/>
  <c r="GU342" i="14"/>
  <c r="GU343" i="14"/>
  <c r="GU344" i="14"/>
  <c r="GU347" i="14"/>
  <c r="GU348" i="14"/>
  <c r="FK349" i="14"/>
  <c r="FK340" i="14"/>
  <c r="FK353" i="14"/>
  <c r="FK346" i="14"/>
  <c r="FK341" i="14"/>
  <c r="FK342" i="14"/>
  <c r="FK343" i="14"/>
  <c r="FK344" i="14"/>
  <c r="FK347" i="14"/>
  <c r="FK348" i="14"/>
  <c r="EZ349" i="14"/>
  <c r="EZ340" i="14"/>
  <c r="EZ353" i="14"/>
  <c r="EZ346" i="14"/>
  <c r="EZ341" i="14"/>
  <c r="EZ342" i="14"/>
  <c r="EZ343" i="14"/>
  <c r="EZ344" i="14"/>
  <c r="EZ347" i="14"/>
  <c r="EZ348" i="14"/>
  <c r="GX340" i="14"/>
  <c r="GX346" i="14"/>
  <c r="GX341" i="14"/>
  <c r="GX342" i="14"/>
  <c r="GX343" i="14"/>
  <c r="GX344" i="14"/>
  <c r="GX347" i="14"/>
  <c r="GX348" i="14"/>
  <c r="FJ349" i="14"/>
  <c r="FJ340" i="14"/>
  <c r="FJ353" i="14"/>
  <c r="FJ346" i="14"/>
  <c r="FJ341" i="14"/>
  <c r="FJ342" i="14"/>
  <c r="FJ343" i="14"/>
  <c r="FJ344" i="14"/>
  <c r="FJ347" i="14"/>
  <c r="FJ348" i="14"/>
  <c r="EY349" i="14"/>
  <c r="EY340" i="14"/>
  <c r="EY353" i="14"/>
  <c r="EY346" i="14"/>
  <c r="EY341" i="14"/>
  <c r="EY342" i="14"/>
  <c r="EY343" i="14"/>
  <c r="EY344" i="14"/>
  <c r="EY347" i="14"/>
  <c r="EY348" i="14"/>
  <c r="GS346" i="14"/>
  <c r="GS341" i="14"/>
  <c r="GS342" i="14"/>
  <c r="GS343" i="14"/>
  <c r="GS344" i="14"/>
  <c r="GS347" i="14"/>
  <c r="GS348" i="14"/>
  <c r="FM349" i="14"/>
  <c r="FM340" i="14"/>
  <c r="FM353" i="14"/>
  <c r="FM346" i="14"/>
  <c r="FM341" i="14"/>
  <c r="FM342" i="14"/>
  <c r="FM343" i="14"/>
  <c r="FM344" i="14"/>
  <c r="FM347" i="14"/>
  <c r="FM348" i="14"/>
  <c r="HC349" i="14"/>
  <c r="HC340" i="14"/>
  <c r="HC353" i="14"/>
  <c r="HC346" i="14"/>
  <c r="HC341" i="14"/>
  <c r="HC342" i="14"/>
  <c r="HC343" i="14"/>
  <c r="HC344" i="14"/>
  <c r="HC347" i="14"/>
  <c r="HC348" i="14"/>
  <c r="FA349" i="14"/>
  <c r="FA353" i="14"/>
  <c r="FA346" i="14"/>
  <c r="FA341" i="14"/>
  <c r="FA342" i="14"/>
  <c r="FA343" i="14"/>
  <c r="FA344" i="14"/>
  <c r="FA340" i="14"/>
  <c r="FA347" i="14"/>
  <c r="FA348" i="14"/>
  <c r="JB354" i="14"/>
  <c r="IS301" i="14"/>
  <c r="IS302" i="14"/>
  <c r="IS303" i="14"/>
  <c r="IS304" i="14"/>
  <c r="IS306" i="14"/>
  <c r="IS307" i="14"/>
  <c r="IS308" i="14"/>
  <c r="IS309" i="14"/>
  <c r="IS310" i="14"/>
  <c r="IS311" i="14"/>
  <c r="IS312" i="14"/>
  <c r="IS313" i="14"/>
  <c r="IS314" i="14"/>
  <c r="IS317" i="14"/>
  <c r="CJ301" i="14"/>
  <c r="CJ304" i="14"/>
  <c r="CJ307" i="14"/>
  <c r="CJ308" i="14"/>
  <c r="CJ310" i="14"/>
  <c r="CJ311" i="14"/>
  <c r="CJ313" i="14"/>
  <c r="CJ315" i="14"/>
  <c r="CJ317" i="14"/>
  <c r="IX310" i="14"/>
  <c r="GR317" i="14"/>
  <c r="GR301" i="14"/>
  <c r="GR304" i="14"/>
  <c r="GR310" i="14"/>
  <c r="GR311" i="14"/>
  <c r="GG317" i="14"/>
  <c r="GG301" i="14"/>
  <c r="GG304" i="14"/>
  <c r="GG307" i="14"/>
  <c r="GG308" i="14"/>
  <c r="GG310" i="14"/>
  <c r="GG311" i="14"/>
  <c r="FV317" i="14"/>
  <c r="FV301" i="14"/>
  <c r="FV304" i="14"/>
  <c r="FV307" i="14"/>
  <c r="FV308" i="14"/>
  <c r="FV310" i="14"/>
  <c r="FV311" i="14"/>
  <c r="FV316" i="14"/>
  <c r="FG317" i="14"/>
  <c r="FG301" i="14"/>
  <c r="FG304" i="14"/>
  <c r="FG307" i="14"/>
  <c r="FG308" i="14"/>
  <c r="FG310" i="14"/>
  <c r="FG311" i="14"/>
  <c r="FG316" i="14"/>
  <c r="HA317" i="14"/>
  <c r="HA301" i="14"/>
  <c r="HA304" i="14"/>
  <c r="HA307" i="14"/>
  <c r="HA308" i="14"/>
  <c r="HA310" i="14"/>
  <c r="GT317" i="14"/>
  <c r="GT301" i="14"/>
  <c r="GT304" i="14"/>
  <c r="GT307" i="14"/>
  <c r="GT310" i="14"/>
  <c r="GT311" i="14"/>
  <c r="GT313" i="14"/>
  <c r="GT316" i="14"/>
  <c r="GA317" i="14"/>
  <c r="GA301" i="14"/>
  <c r="GA307" i="14"/>
  <c r="GA308" i="14"/>
  <c r="GA316" i="14"/>
  <c r="FP317" i="14"/>
  <c r="FP301" i="14"/>
  <c r="FP304" i="14"/>
  <c r="FP307" i="14"/>
  <c r="FP308" i="14"/>
  <c r="FP310" i="14"/>
  <c r="FP311" i="14"/>
  <c r="FI317" i="14"/>
  <c r="FI301" i="14"/>
  <c r="FI304" i="14"/>
  <c r="FI307" i="14"/>
  <c r="FI308" i="14"/>
  <c r="FI310" i="14"/>
  <c r="FI311" i="14"/>
  <c r="FI313" i="14"/>
  <c r="GY317" i="14"/>
  <c r="GY301" i="14"/>
  <c r="GY304" i="14"/>
  <c r="GY307" i="14"/>
  <c r="GY308" i="14"/>
  <c r="GY310" i="14"/>
  <c r="GY311" i="14"/>
  <c r="GJ317" i="14"/>
  <c r="GJ301" i="14"/>
  <c r="GJ304" i="14"/>
  <c r="GJ307" i="14"/>
  <c r="GJ308" i="14"/>
  <c r="GJ310" i="14"/>
  <c r="GJ311" i="14"/>
  <c r="GJ315" i="14"/>
  <c r="GC317" i="14"/>
  <c r="GC301" i="14"/>
  <c r="GC304" i="14"/>
  <c r="GC307" i="14"/>
  <c r="GC308" i="14"/>
  <c r="GC310" i="14"/>
  <c r="GC311" i="14"/>
  <c r="GC315" i="14"/>
  <c r="FR317" i="14"/>
  <c r="FR301" i="14"/>
  <c r="FR304" i="14"/>
  <c r="FR307" i="14"/>
  <c r="FR308" i="14"/>
  <c r="FR310" i="14"/>
  <c r="FR311" i="14"/>
  <c r="FR316" i="14"/>
  <c r="FC317" i="14"/>
  <c r="FC301" i="14"/>
  <c r="FC304" i="14"/>
  <c r="FC307" i="14"/>
  <c r="FC308" i="14"/>
  <c r="FC310" i="14"/>
  <c r="FC311" i="14"/>
  <c r="FC316" i="14"/>
  <c r="AG301" i="14"/>
  <c r="AG306" i="14"/>
  <c r="AG307" i="14"/>
  <c r="AG308" i="14"/>
  <c r="AG309" i="14"/>
  <c r="AG310" i="14"/>
  <c r="AG312" i="14"/>
  <c r="AG313" i="14"/>
  <c r="AG315" i="14"/>
  <c r="AG316" i="14"/>
  <c r="AG317" i="14"/>
  <c r="EP301" i="14"/>
  <c r="EP304" i="14"/>
  <c r="EP306" i="14"/>
  <c r="EP307" i="14"/>
  <c r="EP308" i="14"/>
  <c r="EP309" i="14"/>
  <c r="EP310" i="14"/>
  <c r="EP311" i="14"/>
  <c r="EP312" i="14"/>
  <c r="EP313" i="14"/>
  <c r="EP314" i="14"/>
  <c r="EP315" i="14"/>
  <c r="EP316" i="14"/>
  <c r="EP317" i="14"/>
  <c r="EQ301" i="14"/>
  <c r="EQ304" i="14"/>
  <c r="EQ306" i="14"/>
  <c r="EQ307" i="14"/>
  <c r="EQ308" i="14"/>
  <c r="EQ309" i="14"/>
  <c r="EQ310" i="14"/>
  <c r="EQ311" i="14"/>
  <c r="EQ312" i="14"/>
  <c r="EQ313" i="14"/>
  <c r="EQ315" i="14"/>
  <c r="EQ316" i="14"/>
  <c r="EQ317" i="14"/>
  <c r="DH301" i="14"/>
  <c r="DH304" i="14"/>
  <c r="DH306" i="14"/>
  <c r="DH307" i="14"/>
  <c r="DH310" i="14"/>
  <c r="DH312" i="14"/>
  <c r="DH313" i="14"/>
  <c r="DH316" i="14"/>
  <c r="DH317" i="14"/>
  <c r="IR301" i="14"/>
  <c r="IR302" i="14"/>
  <c r="IR304" i="14"/>
  <c r="IR306" i="14"/>
  <c r="IR307" i="14"/>
  <c r="IR308" i="14"/>
  <c r="IR309" i="14"/>
  <c r="IR310" i="14"/>
  <c r="IR311" i="14"/>
  <c r="IR312" i="14"/>
  <c r="IR313" i="14"/>
  <c r="IR314" i="14"/>
  <c r="IR315" i="14"/>
  <c r="IR316" i="14"/>
  <c r="IR317" i="14"/>
  <c r="DF352" i="14"/>
  <c r="T301" i="14"/>
  <c r="T304" i="14"/>
  <c r="T306" i="14"/>
  <c r="T307" i="14"/>
  <c r="T308" i="14"/>
  <c r="T309" i="14"/>
  <c r="T310" i="14"/>
  <c r="T311" i="14"/>
  <c r="T312" i="14"/>
  <c r="T313" i="14"/>
  <c r="T316" i="14"/>
  <c r="T317" i="14"/>
  <c r="EM301" i="14"/>
  <c r="EM304" i="14"/>
  <c r="EM306" i="14"/>
  <c r="EM307" i="14"/>
  <c r="EM308" i="14"/>
  <c r="EM309" i="14"/>
  <c r="EM310" i="14"/>
  <c r="EM311" i="14"/>
  <c r="EM312" i="14"/>
  <c r="EM313" i="14"/>
  <c r="EM314" i="14"/>
  <c r="EM315" i="14"/>
  <c r="EM316" i="14"/>
  <c r="EM317" i="14"/>
  <c r="CC310" i="14"/>
  <c r="CU354" i="14"/>
  <c r="CD301" i="14"/>
  <c r="CD307" i="14"/>
  <c r="CD308" i="14"/>
  <c r="CD312" i="14"/>
  <c r="CD313" i="14"/>
  <c r="CD316" i="14"/>
  <c r="CD317" i="14"/>
  <c r="GW317" i="14"/>
  <c r="GW301" i="14"/>
  <c r="GW307" i="14"/>
  <c r="GW308" i="14"/>
  <c r="GW310" i="14"/>
  <c r="GW311" i="14"/>
  <c r="GP310" i="14"/>
  <c r="GP311" i="14"/>
  <c r="FW317" i="14"/>
  <c r="FW301" i="14"/>
  <c r="FW304" i="14"/>
  <c r="FW307" i="14"/>
  <c r="FW308" i="14"/>
  <c r="FW310" i="14"/>
  <c r="FW311" i="14"/>
  <c r="FW315" i="14"/>
  <c r="FW316" i="14"/>
  <c r="FL317" i="14"/>
  <c r="FL301" i="14"/>
  <c r="FL304" i="14"/>
  <c r="FL307" i="14"/>
  <c r="FL308" i="14"/>
  <c r="FL310" i="14"/>
  <c r="FL311" i="14"/>
  <c r="FL315" i="14"/>
  <c r="FE317" i="14"/>
  <c r="FE301" i="14"/>
  <c r="FE304" i="14"/>
  <c r="FE307" i="14"/>
  <c r="FE308" i="14"/>
  <c r="FE310" i="14"/>
  <c r="FE311" i="14"/>
  <c r="FE315" i="14"/>
  <c r="GU317" i="14"/>
  <c r="GU301" i="14"/>
  <c r="GU307" i="14"/>
  <c r="GU310" i="14"/>
  <c r="GU311" i="14"/>
  <c r="GU315" i="14"/>
  <c r="GU316" i="14"/>
  <c r="GF317" i="14"/>
  <c r="GF301" i="14"/>
  <c r="GF304" i="14"/>
  <c r="GF307" i="14"/>
  <c r="GF308" i="14"/>
  <c r="GF310" i="14"/>
  <c r="GF315" i="14"/>
  <c r="FY317" i="14"/>
  <c r="FY301" i="14"/>
  <c r="FY304" i="14"/>
  <c r="FY307" i="14"/>
  <c r="FY308" i="14"/>
  <c r="FY310" i="14"/>
  <c r="FY311" i="14"/>
  <c r="FY313" i="14"/>
  <c r="FY315" i="14"/>
  <c r="FJ317" i="14"/>
  <c r="FJ301" i="14"/>
  <c r="FJ304" i="14"/>
  <c r="FJ307" i="14"/>
  <c r="FJ308" i="14"/>
  <c r="FJ310" i="14"/>
  <c r="FJ313" i="14"/>
  <c r="FJ315" i="14"/>
  <c r="EY317" i="14"/>
  <c r="EY301" i="14"/>
  <c r="EY304" i="14"/>
  <c r="EY307" i="14"/>
  <c r="EY308" i="14"/>
  <c r="EY310" i="14"/>
  <c r="EY316" i="14"/>
  <c r="GS317" i="14"/>
  <c r="GS307" i="14"/>
  <c r="GS310" i="14"/>
  <c r="GS311" i="14"/>
  <c r="GS315" i="14"/>
  <c r="GL317" i="14"/>
  <c r="GL301" i="14"/>
  <c r="GL304" i="14"/>
  <c r="GL307" i="14"/>
  <c r="GL308" i="14"/>
  <c r="GL310" i="14"/>
  <c r="GL311" i="14"/>
  <c r="GL315" i="14"/>
  <c r="GL316" i="14"/>
  <c r="FS317" i="14"/>
  <c r="FS301" i="14"/>
  <c r="FS304" i="14"/>
  <c r="FS307" i="14"/>
  <c r="FS308" i="14"/>
  <c r="FS310" i="14"/>
  <c r="FS311" i="14"/>
  <c r="FS315" i="14"/>
  <c r="FS316" i="14"/>
  <c r="DN301" i="14"/>
  <c r="DN304" i="14"/>
  <c r="DN306" i="14"/>
  <c r="DN310" i="14"/>
  <c r="DN316" i="14"/>
  <c r="DN317" i="14"/>
  <c r="BO310" i="14"/>
  <c r="BO317" i="14"/>
  <c r="DV352" i="14"/>
  <c r="BX301" i="14"/>
  <c r="BX302" i="14"/>
  <c r="BX304" i="14"/>
  <c r="BX306" i="14"/>
  <c r="BX307" i="14"/>
  <c r="BX308" i="14"/>
  <c r="BX309" i="14"/>
  <c r="BX310" i="14"/>
  <c r="BX311" i="14"/>
  <c r="BX312" i="14"/>
  <c r="BX313" i="14"/>
  <c r="BX315" i="14"/>
  <c r="BX316" i="14"/>
  <c r="BX317" i="14"/>
  <c r="DC310" i="14"/>
  <c r="JB301" i="14"/>
  <c r="JB304" i="14"/>
  <c r="JB307" i="14"/>
  <c r="JB308" i="14"/>
  <c r="JB310" i="14"/>
  <c r="JB311" i="14"/>
  <c r="JB312" i="14"/>
  <c r="JB315" i="14"/>
  <c r="FH317" i="14"/>
  <c r="FH301" i="14"/>
  <c r="FH304" i="14"/>
  <c r="FH307" i="14"/>
  <c r="FH308" i="14"/>
  <c r="FH310" i="14"/>
  <c r="FH311" i="14"/>
  <c r="FH315" i="14"/>
  <c r="FA301" i="14"/>
  <c r="FA304" i="14"/>
  <c r="FA307" i="14"/>
  <c r="FA308" i="14"/>
  <c r="FA310" i="14"/>
  <c r="FA311" i="14"/>
  <c r="GM317" i="14"/>
  <c r="GM301" i="14"/>
  <c r="GM304" i="14"/>
  <c r="GM307" i="14"/>
  <c r="GM308" i="14"/>
  <c r="GM310" i="14"/>
  <c r="GM311" i="14"/>
  <c r="GM315" i="14"/>
  <c r="GM316" i="14"/>
  <c r="GB317" i="14"/>
  <c r="GB301" i="14"/>
  <c r="GB304" i="14"/>
  <c r="GB307" i="14"/>
  <c r="GB308" i="14"/>
  <c r="GB310" i="14"/>
  <c r="GB311" i="14"/>
  <c r="GB315" i="14"/>
  <c r="FU317" i="14"/>
  <c r="FU301" i="14"/>
  <c r="FU304" i="14"/>
  <c r="FU307" i="14"/>
  <c r="FU308" i="14"/>
  <c r="FU310" i="14"/>
  <c r="FU311" i="14"/>
  <c r="FU315" i="14"/>
  <c r="FF317" i="14"/>
  <c r="FF301" i="14"/>
  <c r="FF304" i="14"/>
  <c r="FF307" i="14"/>
  <c r="FF308" i="14"/>
  <c r="FF310" i="14"/>
  <c r="FF311" i="14"/>
  <c r="FF313" i="14"/>
  <c r="FF315" i="14"/>
  <c r="FF316" i="14"/>
  <c r="GZ317" i="14"/>
  <c r="GZ301" i="14"/>
  <c r="GZ304" i="14"/>
  <c r="GZ307" i="14"/>
  <c r="GZ310" i="14"/>
  <c r="GZ311" i="14"/>
  <c r="GZ315" i="14"/>
  <c r="GO317" i="14"/>
  <c r="GO301" i="14"/>
  <c r="GO304" i="14"/>
  <c r="GO307" i="14"/>
  <c r="GO308" i="14"/>
  <c r="GO310" i="14"/>
  <c r="GO311" i="14"/>
  <c r="GO315" i="14"/>
  <c r="GH317" i="14"/>
  <c r="GH301" i="14"/>
  <c r="GH304" i="14"/>
  <c r="GH307" i="14"/>
  <c r="GH308" i="14"/>
  <c r="GH310" i="14"/>
  <c r="GH311" i="14"/>
  <c r="GH313" i="14"/>
  <c r="GH315" i="14"/>
  <c r="FO317" i="14"/>
  <c r="FO301" i="14"/>
  <c r="FO304" i="14"/>
  <c r="FO307" i="14"/>
  <c r="FO308" i="14"/>
  <c r="FO310" i="14"/>
  <c r="FO316" i="14"/>
  <c r="FD317" i="14"/>
  <c r="FD301" i="14"/>
  <c r="FD304" i="14"/>
  <c r="FD307" i="14"/>
  <c r="FD308" i="14"/>
  <c r="FD310" i="14"/>
  <c r="FD311" i="14"/>
  <c r="FD315" i="14"/>
  <c r="HB317" i="14"/>
  <c r="HB301" i="14"/>
  <c r="HB304" i="14"/>
  <c r="HB307" i="14"/>
  <c r="HB308" i="14"/>
  <c r="HB310" i="14"/>
  <c r="HB311" i="14"/>
  <c r="HB315" i="14"/>
  <c r="HB316" i="14"/>
  <c r="GI317" i="14"/>
  <c r="GI301" i="14"/>
  <c r="GI304" i="14"/>
  <c r="GI307" i="14"/>
  <c r="GI308" i="14"/>
  <c r="GI310" i="14"/>
  <c r="GI311" i="14"/>
  <c r="GI315" i="14"/>
  <c r="GI316" i="14"/>
  <c r="AF301" i="14"/>
  <c r="AF304" i="14"/>
  <c r="AF306" i="14"/>
  <c r="AF307" i="14"/>
  <c r="AF308" i="14"/>
  <c r="AF309" i="14"/>
  <c r="AF310" i="14"/>
  <c r="AF311" i="14"/>
  <c r="AF312" i="14"/>
  <c r="AF313" i="14"/>
  <c r="AF314" i="14"/>
  <c r="AF315" i="14"/>
  <c r="AF316" i="14"/>
  <c r="AF317" i="14"/>
  <c r="AH301" i="14"/>
  <c r="AH304" i="14"/>
  <c r="AH306" i="14"/>
  <c r="AH310" i="14"/>
  <c r="AH316" i="14"/>
  <c r="AH317" i="14"/>
  <c r="E301" i="14"/>
  <c r="E304" i="14"/>
  <c r="E306" i="14"/>
  <c r="E307" i="14"/>
  <c r="E308" i="14"/>
  <c r="E309" i="14"/>
  <c r="E310" i="14"/>
  <c r="E311" i="14"/>
  <c r="E312" i="14"/>
  <c r="E313" i="14"/>
  <c r="E314" i="14"/>
  <c r="E315" i="14"/>
  <c r="E316" i="14"/>
  <c r="E317" i="14"/>
  <c r="F301" i="14"/>
  <c r="F304" i="14"/>
  <c r="F306" i="14"/>
  <c r="F307" i="14"/>
  <c r="F308" i="14"/>
  <c r="F309" i="14"/>
  <c r="F310" i="14"/>
  <c r="F312" i="14"/>
  <c r="F313" i="14"/>
  <c r="F314" i="14"/>
  <c r="F315" i="14"/>
  <c r="F316" i="14"/>
  <c r="F317" i="14"/>
  <c r="BT351" i="14"/>
  <c r="BS351" i="14"/>
  <c r="BR301" i="14"/>
  <c r="BR304" i="14"/>
  <c r="BR306" i="14"/>
  <c r="BR308" i="14"/>
  <c r="BR309" i="14"/>
  <c r="BR310" i="14"/>
  <c r="BR312" i="14"/>
  <c r="BR313" i="14"/>
  <c r="BR316" i="14"/>
  <c r="BR317" i="14"/>
  <c r="EO301" i="14"/>
  <c r="EO304" i="14"/>
  <c r="EO306" i="14"/>
  <c r="EO307" i="14"/>
  <c r="EO308" i="14"/>
  <c r="EO310" i="14"/>
  <c r="EO311" i="14"/>
  <c r="EO312" i="14"/>
  <c r="EO313" i="14"/>
  <c r="EO315" i="14"/>
  <c r="EO316" i="14"/>
  <c r="EO317" i="14"/>
  <c r="IZ317" i="14"/>
  <c r="IZ301" i="14"/>
  <c r="IZ304" i="14"/>
  <c r="IZ307" i="14"/>
  <c r="IZ308" i="14"/>
  <c r="IZ310" i="14"/>
  <c r="IZ311" i="14"/>
  <c r="IZ313" i="14"/>
  <c r="IZ314" i="14"/>
  <c r="IZ315" i="14"/>
  <c r="IZ316" i="14"/>
  <c r="CB317" i="14"/>
  <c r="CB301" i="14"/>
  <c r="CB304" i="14"/>
  <c r="CB307" i="14"/>
  <c r="CB308" i="14"/>
  <c r="CB310" i="14"/>
  <c r="CB315" i="14"/>
  <c r="CB316" i="14"/>
  <c r="FX317" i="14"/>
  <c r="FX301" i="14"/>
  <c r="FX304" i="14"/>
  <c r="FX307" i="14"/>
  <c r="FX308" i="14"/>
  <c r="FX310" i="14"/>
  <c r="FX311" i="14"/>
  <c r="FX315" i="14"/>
  <c r="FQ317" i="14"/>
  <c r="FQ301" i="14"/>
  <c r="FQ304" i="14"/>
  <c r="FQ307" i="14"/>
  <c r="FQ308" i="14"/>
  <c r="FQ310" i="14"/>
  <c r="FQ311" i="14"/>
  <c r="FQ315" i="14"/>
  <c r="FB317" i="14"/>
  <c r="FB301" i="14"/>
  <c r="FB304" i="14"/>
  <c r="FB307" i="14"/>
  <c r="FB308" i="14"/>
  <c r="FB310" i="14"/>
  <c r="FB311" i="14"/>
  <c r="FB316" i="14"/>
  <c r="GV317" i="14"/>
  <c r="GV301" i="14"/>
  <c r="GV304" i="14"/>
  <c r="GV307" i="14"/>
  <c r="GV308" i="14"/>
  <c r="GV310" i="14"/>
  <c r="GV311" i="14"/>
  <c r="GK317" i="14"/>
  <c r="GK301" i="14"/>
  <c r="GK304" i="14"/>
  <c r="GK307" i="14"/>
  <c r="GK308" i="14"/>
  <c r="GK310" i="14"/>
  <c r="GK311" i="14"/>
  <c r="GD317" i="14"/>
  <c r="GD301" i="14"/>
  <c r="GD304" i="14"/>
  <c r="GD307" i="14"/>
  <c r="GD308" i="14"/>
  <c r="GD310" i="14"/>
  <c r="GD311" i="14"/>
  <c r="GD313" i="14"/>
  <c r="GD316" i="14"/>
  <c r="FK317" i="14"/>
  <c r="FK301" i="14"/>
  <c r="FK304" i="14"/>
  <c r="FK307" i="14"/>
  <c r="FK308" i="14"/>
  <c r="FK316" i="14"/>
  <c r="EZ317" i="14"/>
  <c r="EZ301" i="14"/>
  <c r="EZ304" i="14"/>
  <c r="EZ307" i="14"/>
  <c r="EZ308" i="14"/>
  <c r="EZ310" i="14"/>
  <c r="EZ311" i="14"/>
  <c r="GX317" i="14"/>
  <c r="GX301" i="14"/>
  <c r="GX307" i="14"/>
  <c r="GX308" i="14"/>
  <c r="GX310" i="14"/>
  <c r="GX311" i="14"/>
  <c r="GX313" i="14"/>
  <c r="GE317" i="14"/>
  <c r="GE301" i="14"/>
  <c r="GE304" i="14"/>
  <c r="GE307" i="14"/>
  <c r="GE308" i="14"/>
  <c r="GE310" i="14"/>
  <c r="GE311" i="14"/>
  <c r="GE316" i="14"/>
  <c r="FT317" i="14"/>
  <c r="FT301" i="14"/>
  <c r="FT304" i="14"/>
  <c r="FT307" i="14"/>
  <c r="FT308" i="14"/>
  <c r="FT310" i="14"/>
  <c r="FT311" i="14"/>
  <c r="FT315" i="14"/>
  <c r="FM317" i="14"/>
  <c r="FM301" i="14"/>
  <c r="FM304" i="14"/>
  <c r="FM307" i="14"/>
  <c r="FM308" i="14"/>
  <c r="FM310" i="14"/>
  <c r="FM311" i="14"/>
  <c r="FM315" i="14"/>
  <c r="HC317" i="14"/>
  <c r="HC301" i="14"/>
  <c r="HC304" i="14"/>
  <c r="HC307" i="14"/>
  <c r="HC308" i="14"/>
  <c r="HC310" i="14"/>
  <c r="HC311" i="14"/>
  <c r="HC316" i="14"/>
  <c r="BC304" i="14"/>
  <c r="BC306" i="14"/>
  <c r="BC307" i="14"/>
  <c r="BC308" i="14"/>
  <c r="BC309" i="14"/>
  <c r="BC310" i="14"/>
  <c r="BC312" i="14"/>
  <c r="BC313" i="14"/>
  <c r="BC316" i="14"/>
  <c r="BC317" i="14"/>
  <c r="ER301" i="14"/>
  <c r="ER304" i="14"/>
  <c r="ER306" i="14"/>
  <c r="ER307" i="14"/>
  <c r="ER308" i="14"/>
  <c r="ER309" i="14"/>
  <c r="ER310" i="14"/>
  <c r="ER311" i="14"/>
  <c r="ER312" i="14"/>
  <c r="ER313" i="14"/>
  <c r="ER315" i="14"/>
  <c r="ER316" i="14"/>
  <c r="ER317" i="14"/>
  <c r="DG351" i="14"/>
  <c r="DD301" i="14"/>
  <c r="DD302" i="14"/>
  <c r="DD304" i="14"/>
  <c r="DD306" i="14"/>
  <c r="DD307" i="14"/>
  <c r="DD308" i="14"/>
  <c r="DD310" i="14"/>
  <c r="DD312" i="14"/>
  <c r="DD313" i="14"/>
  <c r="DD316" i="14"/>
  <c r="DD317" i="14"/>
  <c r="DM351" i="14"/>
  <c r="FA352" i="14" l="1"/>
  <c r="FA354" i="14"/>
  <c r="U351" i="14"/>
  <c r="U352" i="14"/>
  <c r="W345" i="14"/>
  <c r="W352" i="14"/>
  <c r="CU345" i="14"/>
  <c r="CU352" i="14"/>
  <c r="JB345" i="14"/>
  <c r="JB352" i="14"/>
  <c r="DV345" i="14"/>
  <c r="DV351" i="14"/>
  <c r="FN345" i="14"/>
  <c r="FA351" i="14"/>
  <c r="BY348" i="14"/>
  <c r="FA345" i="14"/>
  <c r="FA317" i="14"/>
  <c r="JB317" i="14"/>
  <c r="BS347" i="14"/>
  <c r="BS348" i="14"/>
  <c r="U347" i="14"/>
  <c r="U348" i="14"/>
  <c r="DM347" i="14"/>
  <c r="DM348" i="14"/>
  <c r="DG347" i="14"/>
  <c r="DG348" i="14"/>
  <c r="BT347" i="14"/>
  <c r="BT348" i="14"/>
  <c r="W340" i="14"/>
  <c r="W347" i="14"/>
  <c r="W348" i="14"/>
  <c r="DV347" i="14"/>
  <c r="DV348" i="14"/>
  <c r="DO349" i="14"/>
  <c r="DO347" i="14"/>
  <c r="DO348" i="14"/>
  <c r="DF347" i="14"/>
  <c r="DF348" i="14"/>
  <c r="BC347" i="14"/>
  <c r="BC348" i="14"/>
  <c r="DM350" i="14"/>
  <c r="DM349" i="14"/>
  <c r="DM340" i="14"/>
  <c r="DM356" i="14"/>
  <c r="DM352" i="14"/>
  <c r="DM353" i="14"/>
  <c r="DM354" i="14"/>
  <c r="DM345" i="14"/>
  <c r="DM346" i="14"/>
  <c r="DM341" i="14"/>
  <c r="DM342" i="14"/>
  <c r="DM343" i="14"/>
  <c r="DM344" i="14"/>
  <c r="DG350" i="14"/>
  <c r="DG349" i="14"/>
  <c r="DG340" i="14"/>
  <c r="DG356" i="14"/>
  <c r="DG352" i="14"/>
  <c r="DG353" i="14"/>
  <c r="DG354" i="14"/>
  <c r="DG345" i="14"/>
  <c r="DG346" i="14"/>
  <c r="DG341" i="14"/>
  <c r="DG342" i="14"/>
  <c r="DG343" i="14"/>
  <c r="DG344" i="14"/>
  <c r="BS350" i="14"/>
  <c r="BS349" i="14"/>
  <c r="BS340" i="14"/>
  <c r="BS356" i="14"/>
  <c r="BS352" i="14"/>
  <c r="BS353" i="14"/>
  <c r="BS354" i="14"/>
  <c r="BS345" i="14"/>
  <c r="BS346" i="14"/>
  <c r="BS341" i="14"/>
  <c r="BS342" i="14"/>
  <c r="BS343" i="14"/>
  <c r="BS344" i="14"/>
  <c r="BT350" i="14"/>
  <c r="BT349" i="14"/>
  <c r="BT340" i="14"/>
  <c r="BT356" i="14"/>
  <c r="BT352" i="14"/>
  <c r="BT353" i="14"/>
  <c r="BT354" i="14"/>
  <c r="BT345" i="14"/>
  <c r="BT346" i="14"/>
  <c r="BT341" i="14"/>
  <c r="BT342" i="14"/>
  <c r="BT343" i="14"/>
  <c r="BT344" i="14"/>
  <c r="W349" i="14"/>
  <c r="W353" i="14"/>
  <c r="W341" i="14"/>
  <c r="W342" i="14"/>
  <c r="W343" i="14"/>
  <c r="W344" i="14"/>
  <c r="BY341" i="14"/>
  <c r="BY343" i="14"/>
  <c r="DV349" i="14"/>
  <c r="DV340" i="14"/>
  <c r="DV353" i="14"/>
  <c r="DV354" i="14"/>
  <c r="DV341" i="14"/>
  <c r="DV342" i="14"/>
  <c r="DV343" i="14"/>
  <c r="DV344" i="14"/>
  <c r="U349" i="14"/>
  <c r="U340" i="14"/>
  <c r="U356" i="14"/>
  <c r="U353" i="14"/>
  <c r="U354" i="14"/>
  <c r="U345" i="14"/>
  <c r="U341" i="14"/>
  <c r="U342" i="14"/>
  <c r="U343" i="14"/>
  <c r="U344" i="14"/>
  <c r="DF349" i="14"/>
  <c r="DF340" i="14"/>
  <c r="DF356" i="14"/>
  <c r="DF353" i="14"/>
  <c r="DF354" i="14"/>
  <c r="DF345" i="14"/>
  <c r="DF341" i="14"/>
  <c r="DF342" i="14"/>
  <c r="DF343" i="14"/>
  <c r="DF344" i="14"/>
  <c r="BC349" i="14"/>
  <c r="BC340" i="14"/>
  <c r="BC356" i="14"/>
  <c r="BC353" i="14"/>
  <c r="BC354" i="14"/>
  <c r="BC345" i="14"/>
  <c r="BC341" i="14"/>
  <c r="BC342" i="14"/>
  <c r="BC343" i="14"/>
  <c r="BC344" i="14"/>
  <c r="JA346" i="14"/>
  <c r="JA347" i="14"/>
  <c r="JA348" i="14"/>
  <c r="CU340" i="14"/>
  <c r="CU353" i="14"/>
  <c r="CU346" i="14"/>
  <c r="CU341" i="14"/>
  <c r="CU342" i="14"/>
  <c r="CU343" i="14"/>
  <c r="CU344" i="14"/>
  <c r="CU347" i="14"/>
  <c r="CU348" i="14"/>
  <c r="IY347" i="14"/>
  <c r="IY348" i="14"/>
  <c r="DC346" i="14"/>
  <c r="DC347" i="14"/>
  <c r="DC348" i="14"/>
  <c r="FN353" i="14"/>
  <c r="FN346" i="14"/>
  <c r="FN341" i="14"/>
  <c r="FN342" i="14"/>
  <c r="FN343" i="14"/>
  <c r="FN344" i="14"/>
  <c r="FN340" i="14"/>
  <c r="FN347" i="14"/>
  <c r="FN348" i="14"/>
  <c r="IW347" i="14"/>
  <c r="IW348" i="14"/>
  <c r="BZ346" i="14"/>
  <c r="BZ347" i="14"/>
  <c r="BZ348" i="14"/>
  <c r="AN347" i="14"/>
  <c r="AN348" i="14"/>
  <c r="JB353" i="14"/>
  <c r="JB346" i="14"/>
  <c r="JB341" i="14"/>
  <c r="JB342" i="14"/>
  <c r="JB343" i="14"/>
  <c r="JB344" i="14"/>
  <c r="JB340" i="14"/>
  <c r="JB347" i="14"/>
  <c r="JB348" i="14"/>
  <c r="BU345" i="14"/>
  <c r="BV345" i="14"/>
  <c r="BT301" i="14"/>
  <c r="BT302" i="14"/>
  <c r="BT304" i="14"/>
  <c r="BT306" i="14"/>
  <c r="BT308" i="14"/>
  <c r="BT309" i="14"/>
  <c r="BT310" i="14"/>
  <c r="BT312" i="14"/>
  <c r="BT313" i="14"/>
  <c r="BT316" i="14"/>
  <c r="BT317" i="14"/>
  <c r="BZ310" i="14"/>
  <c r="DF301" i="14"/>
  <c r="DF302" i="14"/>
  <c r="DF304" i="14"/>
  <c r="DF306" i="14"/>
  <c r="DF307" i="14"/>
  <c r="DF308" i="14"/>
  <c r="DF309" i="14"/>
  <c r="DF310" i="14"/>
  <c r="DF312" i="14"/>
  <c r="DF313" i="14"/>
  <c r="DF315" i="14"/>
  <c r="DF316" i="14"/>
  <c r="DF317" i="14"/>
  <c r="BS301" i="14"/>
  <c r="BS302" i="14"/>
  <c r="BS304" i="14"/>
  <c r="BS306" i="14"/>
  <c r="BS307" i="14"/>
  <c r="BS308" i="14"/>
  <c r="BS309" i="14"/>
  <c r="BS310" i="14"/>
  <c r="BS312" i="14"/>
  <c r="BS313" i="14"/>
  <c r="BS316" i="14"/>
  <c r="BS317" i="14"/>
  <c r="DO301" i="14"/>
  <c r="DO304" i="14"/>
  <c r="DO306" i="14"/>
  <c r="DO310" i="14"/>
  <c r="DO316" i="14"/>
  <c r="DO317" i="14"/>
  <c r="U301" i="14"/>
  <c r="U302" i="14"/>
  <c r="U304" i="14"/>
  <c r="U306" i="14"/>
  <c r="U307" i="14"/>
  <c r="U308" i="14"/>
  <c r="U309" i="14"/>
  <c r="U310" i="14"/>
  <c r="U312" i="14"/>
  <c r="U313" i="14"/>
  <c r="U315" i="14"/>
  <c r="U316" i="14"/>
  <c r="U317" i="14"/>
  <c r="W301" i="14"/>
  <c r="W304" i="14"/>
  <c r="W306" i="14"/>
  <c r="W307" i="14"/>
  <c r="W308" i="14"/>
  <c r="W310" i="14"/>
  <c r="W312" i="14"/>
  <c r="W313" i="14"/>
  <c r="W316" i="14"/>
  <c r="W317" i="14"/>
  <c r="BB352" i="14"/>
  <c r="IW310" i="14"/>
  <c r="AN310" i="14"/>
  <c r="DM301" i="14"/>
  <c r="DM304" i="14"/>
  <c r="DM306" i="14"/>
  <c r="DM307" i="14"/>
  <c r="DM308" i="14"/>
  <c r="DM309" i="14"/>
  <c r="DM311" i="14"/>
  <c r="DM312" i="14"/>
  <c r="DM313" i="14"/>
  <c r="DM315" i="14"/>
  <c r="DM316" i="14"/>
  <c r="DM317" i="14"/>
  <c r="DG301" i="14"/>
  <c r="DG304" i="14"/>
  <c r="DG306" i="14"/>
  <c r="DG307" i="14"/>
  <c r="DG308" i="14"/>
  <c r="DG309" i="14"/>
  <c r="DG310" i="14"/>
  <c r="DG312" i="14"/>
  <c r="DG313" i="14"/>
  <c r="DG314" i="14"/>
  <c r="DG315" i="14"/>
  <c r="DG316" i="14"/>
  <c r="DG317" i="14"/>
  <c r="ET348" i="14"/>
  <c r="FZ317" i="14"/>
  <c r="FZ301" i="14"/>
  <c r="FZ304" i="14"/>
  <c r="FZ307" i="14"/>
  <c r="FZ308" i="14"/>
  <c r="FZ310" i="14"/>
  <c r="FZ311" i="14"/>
  <c r="FZ313" i="14"/>
  <c r="FZ315" i="14"/>
  <c r="FZ316" i="14"/>
  <c r="DV301" i="14"/>
  <c r="DV304" i="14"/>
  <c r="DV306" i="14"/>
  <c r="DV307" i="14"/>
  <c r="DV308" i="14"/>
  <c r="DV309" i="14"/>
  <c r="DV310" i="14"/>
  <c r="DV311" i="14"/>
  <c r="DV313" i="14"/>
  <c r="DV314" i="14"/>
  <c r="DV315" i="14"/>
  <c r="DV316" i="14"/>
  <c r="DV317" i="14"/>
  <c r="FN301" i="14"/>
  <c r="FN304" i="14"/>
  <c r="FN307" i="14"/>
  <c r="FN308" i="14"/>
  <c r="FN310" i="14"/>
  <c r="FN313" i="14"/>
  <c r="FN315" i="14"/>
  <c r="FN316" i="14"/>
  <c r="CU301" i="14"/>
  <c r="CU304" i="14"/>
  <c r="CU307" i="14"/>
  <c r="CU308" i="14"/>
  <c r="CU310" i="14"/>
  <c r="CU311" i="14"/>
  <c r="CU315" i="14"/>
  <c r="CU317" i="14"/>
  <c r="GN317" i="14"/>
  <c r="GN301" i="14"/>
  <c r="GN304" i="14"/>
  <c r="GN307" i="14"/>
  <c r="GN308" i="14"/>
  <c r="GN310" i="14"/>
  <c r="GN311" i="14"/>
  <c r="GN313" i="14"/>
  <c r="GN315" i="14"/>
  <c r="GN316" i="14"/>
  <c r="IY310" i="14"/>
  <c r="FN317" i="14" l="1"/>
  <c r="BW352" i="14"/>
  <c r="BW354" i="14"/>
  <c r="BA351" i="14"/>
  <c r="BA352" i="14"/>
  <c r="BW345" i="14"/>
  <c r="BW351" i="14"/>
  <c r="BB344" i="14"/>
  <c r="BB345" i="14"/>
  <c r="BA344" i="14"/>
  <c r="BA345" i="14"/>
  <c r="BA347" i="14"/>
  <c r="BA348" i="14"/>
  <c r="BB347" i="14"/>
  <c r="BB348" i="14"/>
  <c r="BA349" i="14"/>
  <c r="BA340" i="14"/>
  <c r="BA356" i="14"/>
  <c r="BA353" i="14"/>
  <c r="BA354" i="14"/>
  <c r="BA341" i="14"/>
  <c r="BA342" i="14"/>
  <c r="BA343" i="14"/>
  <c r="BB349" i="14"/>
  <c r="BB340" i="14"/>
  <c r="BB353" i="14"/>
  <c r="BB346" i="14"/>
  <c r="BB341" i="14"/>
  <c r="BB342" i="14"/>
  <c r="BB343" i="14"/>
  <c r="CF346" i="14"/>
  <c r="CF347" i="14"/>
  <c r="CF348" i="14"/>
  <c r="BW349" i="14"/>
  <c r="BW353" i="14"/>
  <c r="BW346" i="14"/>
  <c r="BW341" i="14"/>
  <c r="BW342" i="14"/>
  <c r="BW343" i="14"/>
  <c r="BW344" i="14"/>
  <c r="BW340" i="14"/>
  <c r="BW347" i="14"/>
  <c r="BW348" i="14"/>
  <c r="AW346" i="14"/>
  <c r="AW347" i="14"/>
  <c r="AW348" i="14"/>
  <c r="BV349" i="14"/>
  <c r="BV353" i="14"/>
  <c r="BV346" i="14"/>
  <c r="BV341" i="14"/>
  <c r="BV342" i="14"/>
  <c r="BV343" i="14"/>
  <c r="BV344" i="14"/>
  <c r="BV340" i="14"/>
  <c r="BV347" i="14"/>
  <c r="BV348" i="14"/>
  <c r="BU353" i="14"/>
  <c r="BU346" i="14"/>
  <c r="BU341" i="14"/>
  <c r="BU342" i="14"/>
  <c r="BU343" i="14"/>
  <c r="BU344" i="14"/>
  <c r="BU340" i="14"/>
  <c r="BU347" i="14"/>
  <c r="BU348" i="14"/>
  <c r="JC345" i="14"/>
  <c r="JF345" i="14"/>
  <c r="JC301" i="14"/>
  <c r="JC307" i="14"/>
  <c r="JC308" i="14"/>
  <c r="JC310" i="14"/>
  <c r="JC312" i="14"/>
  <c r="JC316" i="14"/>
  <c r="JF304" i="14"/>
  <c r="JF307" i="14"/>
  <c r="JF308" i="14"/>
  <c r="JF312" i="14"/>
  <c r="JH352" i="14"/>
  <c r="BU301" i="14"/>
  <c r="BU304" i="14"/>
  <c r="BU307" i="14"/>
  <c r="BU308" i="14"/>
  <c r="BU310" i="14"/>
  <c r="BU312" i="14"/>
  <c r="BU313" i="14"/>
  <c r="BU316" i="14"/>
  <c r="BU317" i="14"/>
  <c r="JN317" i="14"/>
  <c r="JN304" i="14"/>
  <c r="JN307" i="14"/>
  <c r="JN308" i="14"/>
  <c r="JN310" i="14"/>
  <c r="JN311" i="14"/>
  <c r="JN316" i="14"/>
  <c r="BW317" i="14"/>
  <c r="BW302" i="14"/>
  <c r="BW304" i="14"/>
  <c r="BW307" i="14"/>
  <c r="BW308" i="14"/>
  <c r="BW310" i="14"/>
  <c r="BW311" i="14"/>
  <c r="BW313" i="14"/>
  <c r="BW315" i="14"/>
  <c r="BW316" i="14"/>
  <c r="BB304" i="14"/>
  <c r="BB306" i="14"/>
  <c r="BB307" i="14"/>
  <c r="BB308" i="14"/>
  <c r="BB310" i="14"/>
  <c r="BB312" i="14"/>
  <c r="BB313" i="14"/>
  <c r="BB316" i="14"/>
  <c r="BB317" i="14"/>
  <c r="EV345" i="14"/>
  <c r="BV301" i="14"/>
  <c r="BV307" i="14"/>
  <c r="BV308" i="14"/>
  <c r="BV310" i="14"/>
  <c r="BV312" i="14"/>
  <c r="BV313" i="14"/>
  <c r="BV316" i="14"/>
  <c r="BV317" i="14"/>
  <c r="BA301" i="14"/>
  <c r="BA306" i="14"/>
  <c r="BA307" i="14"/>
  <c r="BA308" i="14"/>
  <c r="BA310" i="14"/>
  <c r="BA312" i="14"/>
  <c r="BA313" i="14"/>
  <c r="BA316" i="14"/>
  <c r="BA317" i="14"/>
  <c r="JG304" i="14"/>
  <c r="JG307" i="14"/>
  <c r="JG308" i="14"/>
  <c r="JG310" i="14"/>
  <c r="JG312" i="14"/>
  <c r="JG313" i="14"/>
  <c r="JG315" i="14"/>
  <c r="JN352" i="14" l="1"/>
  <c r="JN354" i="14"/>
  <c r="JE351" i="14"/>
  <c r="JE352" i="14"/>
  <c r="JH345" i="14"/>
  <c r="JH351" i="14"/>
  <c r="JN345" i="14"/>
  <c r="JN351" i="14"/>
  <c r="JG317" i="14"/>
  <c r="JG351" i="14"/>
  <c r="IU348" i="14"/>
  <c r="JG345" i="14"/>
  <c r="IU341" i="14"/>
  <c r="IU343" i="14"/>
  <c r="JE354" i="14"/>
  <c r="JE345" i="14"/>
  <c r="EV353" i="14"/>
  <c r="EV341" i="14"/>
  <c r="EV342" i="14"/>
  <c r="EV343" i="14"/>
  <c r="EV344" i="14"/>
  <c r="EV340" i="14"/>
  <c r="EV347" i="14"/>
  <c r="EV348" i="14"/>
  <c r="AY346" i="14"/>
  <c r="AY347" i="14"/>
  <c r="AY348" i="14"/>
  <c r="JH349" i="14"/>
  <c r="JH353" i="14"/>
  <c r="JH346" i="14"/>
  <c r="JH341" i="14"/>
  <c r="JH342" i="14"/>
  <c r="JH343" i="14"/>
  <c r="JH344" i="14"/>
  <c r="JH340" i="14"/>
  <c r="JH347" i="14"/>
  <c r="JH348" i="14"/>
  <c r="CG346" i="14"/>
  <c r="CG347" i="14"/>
  <c r="CG348" i="14"/>
  <c r="JF353" i="14"/>
  <c r="JF341" i="14"/>
  <c r="JF342" i="14"/>
  <c r="JF343" i="14"/>
  <c r="JF344" i="14"/>
  <c r="JF340" i="14"/>
  <c r="JF347" i="14"/>
  <c r="JF348" i="14"/>
  <c r="JN349" i="14"/>
  <c r="JN353" i="14"/>
  <c r="JN346" i="14"/>
  <c r="JN341" i="14"/>
  <c r="JN342" i="14"/>
  <c r="JN343" i="14"/>
  <c r="JN344" i="14"/>
  <c r="JN340" i="14"/>
  <c r="JN347" i="14"/>
  <c r="JN348" i="14"/>
  <c r="JG353" i="14"/>
  <c r="JG346" i="14"/>
  <c r="JG341" i="14"/>
  <c r="JG342" i="14"/>
  <c r="JG343" i="14"/>
  <c r="JG344" i="14"/>
  <c r="JG340" i="14"/>
  <c r="JG347" i="14"/>
  <c r="JG348" i="14"/>
  <c r="AX346" i="14"/>
  <c r="AX347" i="14"/>
  <c r="AX348" i="14"/>
  <c r="X346" i="14"/>
  <c r="X347" i="14"/>
  <c r="X348" i="14"/>
  <c r="JE353" i="14"/>
  <c r="JE341" i="14"/>
  <c r="JE342" i="14"/>
  <c r="JE343" i="14"/>
  <c r="JE344" i="14"/>
  <c r="JE340" i="14"/>
  <c r="JE347" i="14"/>
  <c r="JE348" i="14"/>
  <c r="JC353" i="14"/>
  <c r="JC346" i="14"/>
  <c r="JC341" i="14"/>
  <c r="JC342" i="14"/>
  <c r="JC343" i="14"/>
  <c r="JC344" i="14"/>
  <c r="JC340" i="14"/>
  <c r="JC347" i="14"/>
  <c r="JC348" i="14"/>
  <c r="JC317" i="14"/>
  <c r="JF317" i="14"/>
  <c r="JL302" i="14"/>
  <c r="JL304" i="14"/>
  <c r="JL307" i="14"/>
  <c r="JL308" i="14"/>
  <c r="JL311" i="14"/>
  <c r="JL312" i="14"/>
  <c r="JL315" i="14"/>
  <c r="JJ302" i="14"/>
  <c r="JJ304" i="14"/>
  <c r="JJ307" i="14"/>
  <c r="JJ308" i="14"/>
  <c r="JJ309" i="14"/>
  <c r="JJ310" i="14"/>
  <c r="JJ312" i="14"/>
  <c r="JJ315" i="14"/>
  <c r="JJ316" i="14"/>
  <c r="IU310" i="14"/>
  <c r="AY310" i="14"/>
  <c r="JD301" i="14"/>
  <c r="JD307" i="14"/>
  <c r="JD308" i="14"/>
  <c r="JD309" i="14"/>
  <c r="JD310" i="14"/>
  <c r="CG310" i="14"/>
  <c r="AX310" i="14"/>
  <c r="EV301" i="14"/>
  <c r="EV302" i="14"/>
  <c r="EV307" i="14"/>
  <c r="EV308" i="14"/>
  <c r="EV309" i="14"/>
  <c r="EV312" i="14"/>
  <c r="EV317" i="14"/>
  <c r="JH317" i="14"/>
  <c r="JH304" i="14"/>
  <c r="JH307" i="14"/>
  <c r="JH308" i="14"/>
  <c r="JH310" i="14"/>
  <c r="JH313" i="14"/>
  <c r="JH316" i="14"/>
  <c r="JK302" i="14"/>
  <c r="JK304" i="14"/>
  <c r="JK307" i="14"/>
  <c r="JK308" i="14"/>
  <c r="JK309" i="14"/>
  <c r="JK310" i="14"/>
  <c r="JK311" i="14"/>
  <c r="JK312" i="14"/>
  <c r="X310" i="14"/>
  <c r="JE317" i="14"/>
  <c r="JE302" i="14"/>
  <c r="JE304" i="14"/>
  <c r="JE307" i="14"/>
  <c r="JE308" i="14"/>
  <c r="JE309" i="14"/>
  <c r="JE310" i="14"/>
  <c r="JE311" i="14"/>
  <c r="JE313" i="14"/>
  <c r="JE315" i="14"/>
  <c r="JE316" i="14"/>
  <c r="JM304" i="14"/>
  <c r="JM307" i="14"/>
  <c r="JM308" i="14"/>
  <c r="JM310" i="14"/>
  <c r="JI345" i="14" l="1"/>
  <c r="JJ345" i="14"/>
  <c r="JL345" i="14"/>
  <c r="JK345" i="14"/>
  <c r="JK317" i="14"/>
  <c r="JI354" i="14"/>
  <c r="JI340" i="14"/>
  <c r="JD317" i="14"/>
  <c r="JD345" i="14"/>
  <c r="CT346" i="14"/>
  <c r="CT347" i="14"/>
  <c r="CT348" i="14"/>
  <c r="AJ346" i="14"/>
  <c r="AJ347" i="14"/>
  <c r="AJ348" i="14"/>
  <c r="CI346" i="14"/>
  <c r="CI347" i="14"/>
  <c r="CI348" i="14"/>
  <c r="CP346" i="14"/>
  <c r="CP347" i="14"/>
  <c r="CP348" i="14"/>
  <c r="CS346" i="14"/>
  <c r="CS347" i="14"/>
  <c r="CS348" i="14"/>
  <c r="BF346" i="14"/>
  <c r="BF347" i="14"/>
  <c r="BF348" i="14"/>
  <c r="AL347" i="14"/>
  <c r="AL348" i="14"/>
  <c r="CK346" i="14"/>
  <c r="CK347" i="14"/>
  <c r="CK348" i="14"/>
  <c r="AK346" i="14"/>
  <c r="AK347" i="14"/>
  <c r="AK348" i="14"/>
  <c r="CL346" i="14"/>
  <c r="CL347" i="14"/>
  <c r="CL348" i="14"/>
  <c r="EW348" i="14"/>
  <c r="EW347" i="14"/>
  <c r="CM347" i="14"/>
  <c r="CM348" i="14"/>
  <c r="JJ353" i="14"/>
  <c r="JJ341" i="14"/>
  <c r="JJ342" i="14"/>
  <c r="JJ343" i="14"/>
  <c r="JJ344" i="14"/>
  <c r="JJ340" i="14"/>
  <c r="JJ347" i="14"/>
  <c r="JJ348" i="14"/>
  <c r="JD353" i="14"/>
  <c r="JD341" i="14"/>
  <c r="JD342" i="14"/>
  <c r="JD343" i="14"/>
  <c r="JD344" i="14"/>
  <c r="JD340" i="14"/>
  <c r="JD347" i="14"/>
  <c r="JD348" i="14"/>
  <c r="CO347" i="14"/>
  <c r="CO348" i="14"/>
  <c r="BL346" i="14"/>
  <c r="BL347" i="14"/>
  <c r="BL348" i="14"/>
  <c r="CH346" i="14"/>
  <c r="CH347" i="14"/>
  <c r="CH348" i="14"/>
  <c r="JI353" i="14"/>
  <c r="JI341" i="14"/>
  <c r="JI342" i="14"/>
  <c r="JI343" i="14"/>
  <c r="JI344" i="14"/>
  <c r="JI347" i="14"/>
  <c r="JI348" i="14"/>
  <c r="JL353" i="14"/>
  <c r="JL341" i="14"/>
  <c r="JL342" i="14"/>
  <c r="JL343" i="14"/>
  <c r="JL344" i="14"/>
  <c r="JL347" i="14"/>
  <c r="JL348" i="14"/>
  <c r="JK353" i="14"/>
  <c r="JK341" i="14"/>
  <c r="JK342" i="14"/>
  <c r="JK343" i="14"/>
  <c r="JK344" i="14"/>
  <c r="JK340" i="14"/>
  <c r="JK347" i="14"/>
  <c r="JK348" i="14"/>
  <c r="JJ317" i="14"/>
  <c r="CS310" i="14"/>
  <c r="AL310" i="14"/>
  <c r="AK310" i="14"/>
  <c r="CL310" i="14"/>
  <c r="EX348" i="14"/>
  <c r="CM310" i="14"/>
  <c r="JI304" i="14"/>
  <c r="JI307" i="14"/>
  <c r="JI308" i="14"/>
  <c r="JI309" i="14"/>
  <c r="JI310" i="14"/>
  <c r="JI311" i="14"/>
  <c r="JI315" i="14"/>
  <c r="CO310" i="14"/>
  <c r="AJ310" i="14"/>
  <c r="CI310" i="14"/>
  <c r="BF310" i="14"/>
  <c r="CK310" i="14"/>
  <c r="CT310" i="14"/>
  <c r="BL310" i="14"/>
  <c r="CP310" i="14"/>
  <c r="CH302" i="14"/>
  <c r="CH310" i="14"/>
  <c r="AI351" i="14" l="1"/>
  <c r="AI352" i="14"/>
  <c r="JI317" i="14"/>
  <c r="JL317" i="14"/>
  <c r="JM317" i="14"/>
  <c r="JM345" i="14"/>
  <c r="AI350" i="14"/>
  <c r="AI349" i="14"/>
  <c r="AI340" i="14"/>
  <c r="AI353" i="14"/>
  <c r="AI354" i="14"/>
  <c r="AI346" i="14"/>
  <c r="AI341" i="14"/>
  <c r="AI342" i="14"/>
  <c r="AI343" i="14"/>
  <c r="CN347" i="14"/>
  <c r="CN348" i="14"/>
  <c r="BG347" i="14"/>
  <c r="BG348" i="14"/>
  <c r="AV347" i="14"/>
  <c r="AV348" i="14"/>
  <c r="CW347" i="14"/>
  <c r="CW348" i="14"/>
  <c r="AI347" i="14"/>
  <c r="AI348" i="14"/>
  <c r="JM353" i="14"/>
  <c r="JM341" i="14"/>
  <c r="JM342" i="14"/>
  <c r="JM343" i="14"/>
  <c r="JM344" i="14"/>
  <c r="JM347" i="14"/>
  <c r="JM348" i="14"/>
  <c r="CX347" i="14"/>
  <c r="CX348" i="14"/>
  <c r="EN347" i="14"/>
  <c r="EN348" i="14"/>
  <c r="BJ310" i="14"/>
  <c r="BG302" i="14"/>
  <c r="BG310" i="14"/>
  <c r="CW310" i="14"/>
  <c r="AI304" i="14"/>
  <c r="AI307" i="14"/>
  <c r="AI308" i="14"/>
  <c r="AI310" i="14"/>
  <c r="AI312" i="14"/>
  <c r="AI313" i="14"/>
  <c r="AV310" i="14"/>
  <c r="EN310" i="14"/>
  <c r="CE351" i="14" l="1"/>
  <c r="CE352" i="14"/>
  <c r="CE349" i="14"/>
  <c r="CE340" i="14"/>
  <c r="CE353" i="14"/>
  <c r="CE354" i="14"/>
  <c r="CE341" i="14"/>
  <c r="CE342" i="14"/>
  <c r="CE343" i="14"/>
  <c r="AM346" i="14"/>
  <c r="AM347" i="14"/>
  <c r="AM348" i="14"/>
  <c r="BM348" i="14"/>
  <c r="CE347" i="14"/>
  <c r="CE348" i="14"/>
  <c r="BJ348" i="14"/>
  <c r="AP347" i="14"/>
  <c r="AP348" i="14"/>
  <c r="DS347" i="14"/>
  <c r="DS348" i="14"/>
  <c r="CY347" i="14"/>
  <c r="CY348" i="14"/>
  <c r="AQ347" i="14"/>
  <c r="AQ348" i="14"/>
  <c r="BN310" i="14"/>
  <c r="CE304" i="14"/>
  <c r="CE307" i="14"/>
  <c r="CE308" i="14"/>
  <c r="CE309" i="14"/>
  <c r="CE310" i="14"/>
  <c r="CE312" i="14"/>
  <c r="CE313" i="14"/>
  <c r="CE315" i="14"/>
  <c r="AM310" i="14"/>
  <c r="AP310" i="14"/>
  <c r="DS310" i="14"/>
  <c r="BM310" i="14"/>
  <c r="AT347" i="14" l="1"/>
  <c r="AT348" i="14"/>
  <c r="AR347" i="14"/>
  <c r="AR348" i="14"/>
  <c r="BP348" i="14"/>
  <c r="AS347" i="14"/>
  <c r="AS348" i="14"/>
  <c r="BN348" i="14"/>
  <c r="AU347" i="14"/>
  <c r="AU348" i="14"/>
  <c r="AR310" i="14"/>
  <c r="AU310" i="14"/>
  <c r="AT310" i="14"/>
  <c r="BP310" i="14"/>
  <c r="AS310" i="14"/>
  <c r="BU14" i="14" l="1"/>
  <c r="BD321" i="14"/>
  <c r="BE321" i="14"/>
  <c r="BK321" i="14"/>
  <c r="CZ321" i="14"/>
  <c r="DA321" i="14"/>
  <c r="DB321" i="14"/>
  <c r="DJ321" i="14"/>
  <c r="DL321" i="14"/>
  <c r="DY321" i="14"/>
  <c r="DZ321" i="14"/>
  <c r="EB321" i="14"/>
  <c r="EC321" i="14"/>
  <c r="ED321" i="14"/>
  <c r="EH321" i="14"/>
  <c r="EI321" i="14"/>
  <c r="EJ321" i="14"/>
  <c r="EK321" i="14"/>
  <c r="ES321" i="14"/>
  <c r="EU321" i="14"/>
  <c r="HE321" i="14"/>
  <c r="HF321" i="14"/>
  <c r="HG321" i="14"/>
  <c r="HH321" i="14"/>
  <c r="HI321" i="14"/>
  <c r="HJ321" i="14"/>
  <c r="HK321" i="14"/>
  <c r="HL321" i="14"/>
  <c r="HM321" i="14"/>
  <c r="HN321" i="14"/>
  <c r="HV321" i="14"/>
  <c r="HW321" i="14"/>
  <c r="IE321" i="14"/>
  <c r="IF321" i="14"/>
  <c r="IG321" i="14"/>
  <c r="IH321" i="14"/>
  <c r="II321" i="14"/>
  <c r="IJ321" i="14"/>
  <c r="IK321" i="14"/>
  <c r="IL321" i="14"/>
  <c r="IM321" i="14"/>
  <c r="IN321" i="14"/>
  <c r="IO321" i="14"/>
  <c r="IT321" i="14"/>
  <c r="IV321" i="14"/>
  <c r="BD322" i="14"/>
  <c r="BE322" i="14"/>
  <c r="BK322" i="14"/>
  <c r="CZ322" i="14"/>
  <c r="DA322" i="14"/>
  <c r="DB322" i="14"/>
  <c r="DJ322" i="14"/>
  <c r="DL322" i="14"/>
  <c r="DY322" i="14"/>
  <c r="DZ322" i="14"/>
  <c r="EB322" i="14"/>
  <c r="EC322" i="14"/>
  <c r="ED322" i="14"/>
  <c r="EH322" i="14"/>
  <c r="EI322" i="14"/>
  <c r="EJ322" i="14"/>
  <c r="EK322" i="14"/>
  <c r="ES322" i="14"/>
  <c r="EU322" i="14"/>
  <c r="HE322" i="14"/>
  <c r="HF322" i="14"/>
  <c r="HG322" i="14"/>
  <c r="HH322" i="14"/>
  <c r="HI322" i="14"/>
  <c r="HJ322" i="14"/>
  <c r="HK322" i="14"/>
  <c r="HL322" i="14"/>
  <c r="HM322" i="14"/>
  <c r="HN322" i="14"/>
  <c r="HV322" i="14"/>
  <c r="HW322" i="14"/>
  <c r="IE322" i="14"/>
  <c r="IF322" i="14"/>
  <c r="IG322" i="14"/>
  <c r="IH322" i="14"/>
  <c r="II322" i="14"/>
  <c r="IJ322" i="14"/>
  <c r="IK322" i="14"/>
  <c r="IL322" i="14"/>
  <c r="IM322" i="14"/>
  <c r="IN322" i="14"/>
  <c r="IO322" i="14"/>
  <c r="IT322" i="14"/>
  <c r="IV322" i="14"/>
  <c r="BD323" i="14"/>
  <c r="BE323" i="14"/>
  <c r="BK323" i="14"/>
  <c r="CZ323" i="14"/>
  <c r="DA323" i="14"/>
  <c r="DB323" i="14"/>
  <c r="DJ323" i="14"/>
  <c r="DL323" i="14"/>
  <c r="DY323" i="14"/>
  <c r="DZ323" i="14"/>
  <c r="EB323" i="14"/>
  <c r="EC323" i="14"/>
  <c r="ED323" i="14"/>
  <c r="EH323" i="14"/>
  <c r="EI323" i="14"/>
  <c r="EJ323" i="14"/>
  <c r="EK323" i="14"/>
  <c r="ES323" i="14"/>
  <c r="EU323" i="14"/>
  <c r="HE323" i="14"/>
  <c r="HF323" i="14"/>
  <c r="HG323" i="14"/>
  <c r="HH323" i="14"/>
  <c r="HI323" i="14"/>
  <c r="HJ323" i="14"/>
  <c r="HK323" i="14"/>
  <c r="HL323" i="14"/>
  <c r="HM323" i="14"/>
  <c r="HN323" i="14"/>
  <c r="HV323" i="14"/>
  <c r="HW323" i="14"/>
  <c r="IE323" i="14"/>
  <c r="IF323" i="14"/>
  <c r="IG323" i="14"/>
  <c r="IH323" i="14"/>
  <c r="II323" i="14"/>
  <c r="IJ323" i="14"/>
  <c r="IK323" i="14"/>
  <c r="IL323" i="14"/>
  <c r="IM323" i="14"/>
  <c r="IN323" i="14"/>
  <c r="IO323" i="14"/>
  <c r="IT323" i="14"/>
  <c r="IV323" i="14"/>
  <c r="BD324" i="14"/>
  <c r="BE324" i="14"/>
  <c r="BK324" i="14"/>
  <c r="CZ324" i="14"/>
  <c r="DA324" i="14"/>
  <c r="DB324" i="14"/>
  <c r="DJ324" i="14"/>
  <c r="DL324" i="14"/>
  <c r="DY324" i="14"/>
  <c r="DZ324" i="14"/>
  <c r="EB324" i="14"/>
  <c r="EC324" i="14"/>
  <c r="ED324" i="14"/>
  <c r="EH324" i="14"/>
  <c r="EI324" i="14"/>
  <c r="EJ324" i="14"/>
  <c r="EK324" i="14"/>
  <c r="ES324" i="14"/>
  <c r="EU324" i="14"/>
  <c r="HE324" i="14"/>
  <c r="HF324" i="14"/>
  <c r="HG324" i="14"/>
  <c r="HH324" i="14"/>
  <c r="HI324" i="14"/>
  <c r="HJ324" i="14"/>
  <c r="HK324" i="14"/>
  <c r="HL324" i="14"/>
  <c r="HM324" i="14"/>
  <c r="HN324" i="14"/>
  <c r="HV324" i="14"/>
  <c r="HW324" i="14"/>
  <c r="IE324" i="14"/>
  <c r="IF324" i="14"/>
  <c r="IG324" i="14"/>
  <c r="IH324" i="14"/>
  <c r="II324" i="14"/>
  <c r="IJ324" i="14"/>
  <c r="IK324" i="14"/>
  <c r="IL324" i="14"/>
  <c r="IM324" i="14"/>
  <c r="IN324" i="14"/>
  <c r="IO324" i="14"/>
  <c r="IT324" i="14"/>
  <c r="IV324" i="14"/>
  <c r="BD325" i="14"/>
  <c r="BE325" i="14"/>
  <c r="BK325" i="14"/>
  <c r="CZ325" i="14"/>
  <c r="DA325" i="14"/>
  <c r="DB325" i="14"/>
  <c r="DJ325" i="14"/>
  <c r="DL325" i="14"/>
  <c r="DY325" i="14"/>
  <c r="DZ325" i="14"/>
  <c r="EB325" i="14"/>
  <c r="EC325" i="14"/>
  <c r="ED325" i="14"/>
  <c r="EH325" i="14"/>
  <c r="EI325" i="14"/>
  <c r="EJ325" i="14"/>
  <c r="EK325" i="14"/>
  <c r="ES325" i="14"/>
  <c r="EU325" i="14"/>
  <c r="HE325" i="14"/>
  <c r="HF325" i="14"/>
  <c r="HG325" i="14"/>
  <c r="HH325" i="14"/>
  <c r="HI325" i="14"/>
  <c r="HJ325" i="14"/>
  <c r="HK325" i="14"/>
  <c r="HL325" i="14"/>
  <c r="HM325" i="14"/>
  <c r="HN325" i="14"/>
  <c r="HV325" i="14"/>
  <c r="HW325" i="14"/>
  <c r="IE325" i="14"/>
  <c r="IF325" i="14"/>
  <c r="IG325" i="14"/>
  <c r="IH325" i="14"/>
  <c r="II325" i="14"/>
  <c r="IJ325" i="14"/>
  <c r="IK325" i="14"/>
  <c r="IL325" i="14"/>
  <c r="IM325" i="14"/>
  <c r="IN325" i="14"/>
  <c r="IO325" i="14"/>
  <c r="IT325" i="14"/>
  <c r="IV325" i="14"/>
  <c r="BD326" i="14"/>
  <c r="BE326" i="14"/>
  <c r="BK326" i="14"/>
  <c r="CZ326" i="14"/>
  <c r="DA326" i="14"/>
  <c r="DB326" i="14"/>
  <c r="DJ326" i="14"/>
  <c r="DL326" i="14"/>
  <c r="DY326" i="14"/>
  <c r="DZ326" i="14"/>
  <c r="EB326" i="14"/>
  <c r="EC326" i="14"/>
  <c r="ED326" i="14"/>
  <c r="EH326" i="14"/>
  <c r="EI326" i="14"/>
  <c r="EJ326" i="14"/>
  <c r="EK326" i="14"/>
  <c r="ES326" i="14"/>
  <c r="EU326" i="14"/>
  <c r="HE326" i="14"/>
  <c r="HF326" i="14"/>
  <c r="HG326" i="14"/>
  <c r="HH326" i="14"/>
  <c r="HI326" i="14"/>
  <c r="HJ326" i="14"/>
  <c r="HK326" i="14"/>
  <c r="HL326" i="14"/>
  <c r="HM326" i="14"/>
  <c r="HN326" i="14"/>
  <c r="HV326" i="14"/>
  <c r="HW326" i="14"/>
  <c r="IE326" i="14"/>
  <c r="IF326" i="14"/>
  <c r="IG326" i="14"/>
  <c r="IH326" i="14"/>
  <c r="II326" i="14"/>
  <c r="IJ326" i="14"/>
  <c r="IK326" i="14"/>
  <c r="IL326" i="14"/>
  <c r="IM326" i="14"/>
  <c r="IN326" i="14"/>
  <c r="IO326" i="14"/>
  <c r="IT326" i="14"/>
  <c r="IV326" i="14"/>
  <c r="BD327" i="14"/>
  <c r="BE327" i="14"/>
  <c r="BK327" i="14"/>
  <c r="BQ327" i="14"/>
  <c r="CZ327" i="14"/>
  <c r="DA327" i="14"/>
  <c r="DB327" i="14"/>
  <c r="DJ327" i="14"/>
  <c r="DL327" i="14"/>
  <c r="DY327" i="14"/>
  <c r="DZ327" i="14"/>
  <c r="EB327" i="14"/>
  <c r="EC327" i="14"/>
  <c r="ED327" i="14"/>
  <c r="EH327" i="14"/>
  <c r="EI327" i="14"/>
  <c r="EJ327" i="14"/>
  <c r="EK327" i="14"/>
  <c r="ES327" i="14"/>
  <c r="EU327" i="14"/>
  <c r="HE327" i="14"/>
  <c r="HF327" i="14"/>
  <c r="HG327" i="14"/>
  <c r="HH327" i="14"/>
  <c r="HI327" i="14"/>
  <c r="HJ327" i="14"/>
  <c r="HK327" i="14"/>
  <c r="HL327" i="14"/>
  <c r="HM327" i="14"/>
  <c r="HN327" i="14"/>
  <c r="HV327" i="14"/>
  <c r="HW327" i="14"/>
  <c r="IE327" i="14"/>
  <c r="IF327" i="14"/>
  <c r="IG327" i="14"/>
  <c r="IH327" i="14"/>
  <c r="II327" i="14"/>
  <c r="IJ327" i="14"/>
  <c r="IK327" i="14"/>
  <c r="IL327" i="14"/>
  <c r="IM327" i="14"/>
  <c r="IN327" i="14"/>
  <c r="IO327" i="14"/>
  <c r="IT327" i="14"/>
  <c r="IV327" i="14"/>
  <c r="BD328" i="14"/>
  <c r="BE328" i="14"/>
  <c r="BK328" i="14"/>
  <c r="CZ328" i="14"/>
  <c r="DA328" i="14"/>
  <c r="DB328" i="14"/>
  <c r="DJ328" i="14"/>
  <c r="DL328" i="14"/>
  <c r="DY328" i="14"/>
  <c r="DZ328" i="14"/>
  <c r="EB328" i="14"/>
  <c r="EC328" i="14"/>
  <c r="ED328" i="14"/>
  <c r="EH328" i="14"/>
  <c r="EI328" i="14"/>
  <c r="EJ328" i="14"/>
  <c r="EK328" i="14"/>
  <c r="ES328" i="14"/>
  <c r="EU328" i="14"/>
  <c r="HE328" i="14"/>
  <c r="HF328" i="14"/>
  <c r="HG328" i="14"/>
  <c r="HH328" i="14"/>
  <c r="HI328" i="14"/>
  <c r="HJ328" i="14"/>
  <c r="HK328" i="14"/>
  <c r="HL328" i="14"/>
  <c r="HM328" i="14"/>
  <c r="HN328" i="14"/>
  <c r="HV328" i="14"/>
  <c r="HW328" i="14"/>
  <c r="IE328" i="14"/>
  <c r="IF328" i="14"/>
  <c r="IG328" i="14"/>
  <c r="IH328" i="14"/>
  <c r="II328" i="14"/>
  <c r="IJ328" i="14"/>
  <c r="IK328" i="14"/>
  <c r="IL328" i="14"/>
  <c r="IM328" i="14"/>
  <c r="IN328" i="14"/>
  <c r="IO328" i="14"/>
  <c r="IT328" i="14"/>
  <c r="IV328" i="14"/>
  <c r="BD329" i="14"/>
  <c r="BE329" i="14"/>
  <c r="BK329" i="14"/>
  <c r="CZ329" i="14"/>
  <c r="DA329" i="14"/>
  <c r="DB329" i="14"/>
  <c r="DJ329" i="14"/>
  <c r="DL329" i="14"/>
  <c r="DY329" i="14"/>
  <c r="DZ329" i="14"/>
  <c r="EB329" i="14"/>
  <c r="EC329" i="14"/>
  <c r="ED329" i="14"/>
  <c r="EH329" i="14"/>
  <c r="EI329" i="14"/>
  <c r="EJ329" i="14"/>
  <c r="EK329" i="14"/>
  <c r="ES329" i="14"/>
  <c r="EU329" i="14"/>
  <c r="HE329" i="14"/>
  <c r="HF329" i="14"/>
  <c r="HG329" i="14"/>
  <c r="HH329" i="14"/>
  <c r="HI329" i="14"/>
  <c r="HJ329" i="14"/>
  <c r="HK329" i="14"/>
  <c r="HL329" i="14"/>
  <c r="HM329" i="14"/>
  <c r="HN329" i="14"/>
  <c r="HV329" i="14"/>
  <c r="HW329" i="14"/>
  <c r="IE329" i="14"/>
  <c r="IF329" i="14"/>
  <c r="IG329" i="14"/>
  <c r="IH329" i="14"/>
  <c r="II329" i="14"/>
  <c r="IJ329" i="14"/>
  <c r="IK329" i="14"/>
  <c r="IL329" i="14"/>
  <c r="IM329" i="14"/>
  <c r="IN329" i="14"/>
  <c r="IO329" i="14"/>
  <c r="IT329" i="14"/>
  <c r="IV329" i="14"/>
  <c r="BD330" i="14"/>
  <c r="BE330" i="14"/>
  <c r="BK330" i="14"/>
  <c r="CZ330" i="14"/>
  <c r="DA330" i="14"/>
  <c r="DB330" i="14"/>
  <c r="DJ330" i="14"/>
  <c r="DL330" i="14"/>
  <c r="DY330" i="14"/>
  <c r="DZ330" i="14"/>
  <c r="EB330" i="14"/>
  <c r="EC330" i="14"/>
  <c r="ED330" i="14"/>
  <c r="EH330" i="14"/>
  <c r="EI330" i="14"/>
  <c r="EJ330" i="14"/>
  <c r="EK330" i="14"/>
  <c r="ES330" i="14"/>
  <c r="EU330" i="14"/>
  <c r="HE330" i="14"/>
  <c r="HF330" i="14"/>
  <c r="HG330" i="14"/>
  <c r="HH330" i="14"/>
  <c r="HI330" i="14"/>
  <c r="HJ330" i="14"/>
  <c r="HK330" i="14"/>
  <c r="HL330" i="14"/>
  <c r="HM330" i="14"/>
  <c r="HN330" i="14"/>
  <c r="HV330" i="14"/>
  <c r="HW330" i="14"/>
  <c r="IE330" i="14"/>
  <c r="IF330" i="14"/>
  <c r="IG330" i="14"/>
  <c r="IH330" i="14"/>
  <c r="II330" i="14"/>
  <c r="IJ330" i="14"/>
  <c r="IK330" i="14"/>
  <c r="IL330" i="14"/>
  <c r="IM330" i="14"/>
  <c r="IN330" i="14"/>
  <c r="IO330" i="14"/>
  <c r="IT330" i="14"/>
  <c r="IV330" i="14"/>
  <c r="BD331" i="14"/>
  <c r="BE331" i="14"/>
  <c r="BK331" i="14"/>
  <c r="CZ331" i="14"/>
  <c r="DA331" i="14"/>
  <c r="DB331" i="14"/>
  <c r="DJ331" i="14"/>
  <c r="DL331" i="14"/>
  <c r="DY331" i="14"/>
  <c r="DZ331" i="14"/>
  <c r="EB331" i="14"/>
  <c r="EC331" i="14"/>
  <c r="ED331" i="14"/>
  <c r="EH331" i="14"/>
  <c r="EI331" i="14"/>
  <c r="EJ331" i="14"/>
  <c r="EK331" i="14"/>
  <c r="ES331" i="14"/>
  <c r="EU331" i="14"/>
  <c r="HE331" i="14"/>
  <c r="HF331" i="14"/>
  <c r="HG331" i="14"/>
  <c r="HH331" i="14"/>
  <c r="HI331" i="14"/>
  <c r="HJ331" i="14"/>
  <c r="HK331" i="14"/>
  <c r="HL331" i="14"/>
  <c r="HM331" i="14"/>
  <c r="HN331" i="14"/>
  <c r="HV331" i="14"/>
  <c r="HW331" i="14"/>
  <c r="IE331" i="14"/>
  <c r="IF331" i="14"/>
  <c r="IG331" i="14"/>
  <c r="IH331" i="14"/>
  <c r="II331" i="14"/>
  <c r="IJ331" i="14"/>
  <c r="IK331" i="14"/>
  <c r="IL331" i="14"/>
  <c r="IM331" i="14"/>
  <c r="IN331" i="14"/>
  <c r="IO331" i="14"/>
  <c r="IT331" i="14"/>
  <c r="IV331" i="14"/>
  <c r="BD332" i="14"/>
  <c r="BE332" i="14"/>
  <c r="BK332" i="14"/>
  <c r="CZ332" i="14"/>
  <c r="DA332" i="14"/>
  <c r="DB332" i="14"/>
  <c r="DJ332" i="14"/>
  <c r="DL332" i="14"/>
  <c r="DY332" i="14"/>
  <c r="DZ332" i="14"/>
  <c r="EB332" i="14"/>
  <c r="EC332" i="14"/>
  <c r="ED332" i="14"/>
  <c r="EH332" i="14"/>
  <c r="EI332" i="14"/>
  <c r="EJ332" i="14"/>
  <c r="EK332" i="14"/>
  <c r="ES332" i="14"/>
  <c r="EU332" i="14"/>
  <c r="HE332" i="14"/>
  <c r="HF332" i="14"/>
  <c r="HG332" i="14"/>
  <c r="HH332" i="14"/>
  <c r="HI332" i="14"/>
  <c r="HJ332" i="14"/>
  <c r="HK332" i="14"/>
  <c r="HL332" i="14"/>
  <c r="HM332" i="14"/>
  <c r="HN332" i="14"/>
  <c r="HV332" i="14"/>
  <c r="HW332" i="14"/>
  <c r="IE332" i="14"/>
  <c r="IF332" i="14"/>
  <c r="IG332" i="14"/>
  <c r="IH332" i="14"/>
  <c r="II332" i="14"/>
  <c r="IJ332" i="14"/>
  <c r="IK332" i="14"/>
  <c r="IL332" i="14"/>
  <c r="IM332" i="14"/>
  <c r="IN332" i="14"/>
  <c r="IO332" i="14"/>
  <c r="IT332" i="14"/>
  <c r="IV332" i="14"/>
  <c r="BD333" i="14"/>
  <c r="BE333" i="14"/>
  <c r="BK333" i="14"/>
  <c r="CZ333" i="14"/>
  <c r="DA333" i="14"/>
  <c r="DB333" i="14"/>
  <c r="DJ333" i="14"/>
  <c r="DL333" i="14"/>
  <c r="DY333" i="14"/>
  <c r="DZ333" i="14"/>
  <c r="EB333" i="14"/>
  <c r="EC333" i="14"/>
  <c r="ED333" i="14"/>
  <c r="EH333" i="14"/>
  <c r="EI333" i="14"/>
  <c r="EJ333" i="14"/>
  <c r="EK333" i="14"/>
  <c r="ES333" i="14"/>
  <c r="EU333" i="14"/>
  <c r="HE333" i="14"/>
  <c r="HF333" i="14"/>
  <c r="HG333" i="14"/>
  <c r="HH333" i="14"/>
  <c r="HI333" i="14"/>
  <c r="HJ333" i="14"/>
  <c r="HK333" i="14"/>
  <c r="HL333" i="14"/>
  <c r="HM333" i="14"/>
  <c r="HN333" i="14"/>
  <c r="HV333" i="14"/>
  <c r="HW333" i="14"/>
  <c r="IE333" i="14"/>
  <c r="IF333" i="14"/>
  <c r="IG333" i="14"/>
  <c r="IH333" i="14"/>
  <c r="II333" i="14"/>
  <c r="IJ333" i="14"/>
  <c r="IK333" i="14"/>
  <c r="IL333" i="14"/>
  <c r="IM333" i="14"/>
  <c r="IN333" i="14"/>
  <c r="IO333" i="14"/>
  <c r="IT333" i="14"/>
  <c r="IV333" i="14"/>
  <c r="BD334" i="14"/>
  <c r="BE334" i="14"/>
  <c r="BK334" i="14"/>
  <c r="CZ334" i="14"/>
  <c r="DA334" i="14"/>
  <c r="DB334" i="14"/>
  <c r="DJ334" i="14"/>
  <c r="DL334" i="14"/>
  <c r="DY334" i="14"/>
  <c r="DZ334" i="14"/>
  <c r="EB334" i="14"/>
  <c r="EC334" i="14"/>
  <c r="ED334" i="14"/>
  <c r="EH334" i="14"/>
  <c r="EI334" i="14"/>
  <c r="EJ334" i="14"/>
  <c r="EK334" i="14"/>
  <c r="ES334" i="14"/>
  <c r="EU334" i="14"/>
  <c r="HE334" i="14"/>
  <c r="HF334" i="14"/>
  <c r="HG334" i="14"/>
  <c r="HH334" i="14"/>
  <c r="HI334" i="14"/>
  <c r="HJ334" i="14"/>
  <c r="HK334" i="14"/>
  <c r="HL334" i="14"/>
  <c r="HM334" i="14"/>
  <c r="HN334" i="14"/>
  <c r="HV334" i="14"/>
  <c r="HW334" i="14"/>
  <c r="IE334" i="14"/>
  <c r="IF334" i="14"/>
  <c r="IG334" i="14"/>
  <c r="IH334" i="14"/>
  <c r="II334" i="14"/>
  <c r="IJ334" i="14"/>
  <c r="IK334" i="14"/>
  <c r="IL334" i="14"/>
  <c r="IM334" i="14"/>
  <c r="IN334" i="14"/>
  <c r="IO334" i="14"/>
  <c r="IT334" i="14"/>
  <c r="IV334" i="14"/>
  <c r="BD335" i="14"/>
  <c r="BE335" i="14"/>
  <c r="BK335" i="14"/>
  <c r="CZ335" i="14"/>
  <c r="DA335" i="14"/>
  <c r="DB335" i="14"/>
  <c r="DJ335" i="14"/>
  <c r="DL335" i="14"/>
  <c r="DY335" i="14"/>
  <c r="DZ335" i="14"/>
  <c r="EB335" i="14"/>
  <c r="EC335" i="14"/>
  <c r="ED335" i="14"/>
  <c r="EH335" i="14"/>
  <c r="EI335" i="14"/>
  <c r="EJ335" i="14"/>
  <c r="EK335" i="14"/>
  <c r="ES335" i="14"/>
  <c r="EU335" i="14"/>
  <c r="HE335" i="14"/>
  <c r="HF335" i="14"/>
  <c r="HG335" i="14"/>
  <c r="HH335" i="14"/>
  <c r="HI335" i="14"/>
  <c r="HJ335" i="14"/>
  <c r="HK335" i="14"/>
  <c r="HL335" i="14"/>
  <c r="HM335" i="14"/>
  <c r="HN335" i="14"/>
  <c r="HV335" i="14"/>
  <c r="HW335" i="14"/>
  <c r="IE335" i="14"/>
  <c r="IF335" i="14"/>
  <c r="IG335" i="14"/>
  <c r="IH335" i="14"/>
  <c r="II335" i="14"/>
  <c r="IJ335" i="14"/>
  <c r="IK335" i="14"/>
  <c r="IL335" i="14"/>
  <c r="IM335" i="14"/>
  <c r="IN335" i="14"/>
  <c r="IO335" i="14"/>
  <c r="IT335" i="14"/>
  <c r="IV335" i="14"/>
  <c r="BD336" i="14"/>
  <c r="BE336" i="14"/>
  <c r="BK336" i="14"/>
  <c r="CZ336" i="14"/>
  <c r="DA336" i="14"/>
  <c r="DB336" i="14"/>
  <c r="DJ336" i="14"/>
  <c r="DL336" i="14"/>
  <c r="DY336" i="14"/>
  <c r="DZ336" i="14"/>
  <c r="EB336" i="14"/>
  <c r="EC336" i="14"/>
  <c r="ED336" i="14"/>
  <c r="EH336" i="14"/>
  <c r="EI336" i="14"/>
  <c r="EJ336" i="14"/>
  <c r="EK336" i="14"/>
  <c r="ES336" i="14"/>
  <c r="EU336" i="14"/>
  <c r="HE336" i="14"/>
  <c r="HF336" i="14"/>
  <c r="HG336" i="14"/>
  <c r="HH336" i="14"/>
  <c r="HI336" i="14"/>
  <c r="HJ336" i="14"/>
  <c r="HK336" i="14"/>
  <c r="HL336" i="14"/>
  <c r="HM336" i="14"/>
  <c r="HN336" i="14"/>
  <c r="HV336" i="14"/>
  <c r="HW336" i="14"/>
  <c r="IE336" i="14"/>
  <c r="IF336" i="14"/>
  <c r="IG336" i="14"/>
  <c r="IH336" i="14"/>
  <c r="II336" i="14"/>
  <c r="IJ336" i="14"/>
  <c r="IK336" i="14"/>
  <c r="IL336" i="14"/>
  <c r="IM336" i="14"/>
  <c r="IN336" i="14"/>
  <c r="IO336" i="14"/>
  <c r="IT336" i="14"/>
  <c r="IV336" i="14"/>
  <c r="BD337" i="14"/>
  <c r="BE337" i="14"/>
  <c r="BK337" i="14"/>
  <c r="CZ337" i="14"/>
  <c r="DA337" i="14"/>
  <c r="DB337" i="14"/>
  <c r="DJ337" i="14"/>
  <c r="DL337" i="14"/>
  <c r="DY337" i="14"/>
  <c r="DZ337" i="14"/>
  <c r="EB337" i="14"/>
  <c r="EC337" i="14"/>
  <c r="ED337" i="14"/>
  <c r="EH337" i="14"/>
  <c r="EI337" i="14"/>
  <c r="EJ337" i="14"/>
  <c r="EK337" i="14"/>
  <c r="ES337" i="14"/>
  <c r="EU337" i="14"/>
  <c r="HE337" i="14"/>
  <c r="HF337" i="14"/>
  <c r="HG337" i="14"/>
  <c r="HH337" i="14"/>
  <c r="HI337" i="14"/>
  <c r="HJ337" i="14"/>
  <c r="HK337" i="14"/>
  <c r="HL337" i="14"/>
  <c r="HM337" i="14"/>
  <c r="HN337" i="14"/>
  <c r="HV337" i="14"/>
  <c r="HW337" i="14"/>
  <c r="IE337" i="14"/>
  <c r="IF337" i="14"/>
  <c r="IG337" i="14"/>
  <c r="IH337" i="14"/>
  <c r="II337" i="14"/>
  <c r="IJ337" i="14"/>
  <c r="IK337" i="14"/>
  <c r="IL337" i="14"/>
  <c r="IM337" i="14"/>
  <c r="IN337" i="14"/>
  <c r="IO337" i="14"/>
  <c r="IT337" i="14"/>
  <c r="IV337" i="14"/>
  <c r="BD338" i="14"/>
  <c r="BE338" i="14"/>
  <c r="BK338" i="14"/>
  <c r="CZ338" i="14"/>
  <c r="DA338" i="14"/>
  <c r="DB338" i="14"/>
  <c r="DJ338" i="14"/>
  <c r="DL338" i="14"/>
  <c r="DY338" i="14"/>
  <c r="DZ338" i="14"/>
  <c r="EB338" i="14"/>
  <c r="EC338" i="14"/>
  <c r="ED338" i="14"/>
  <c r="EH338" i="14"/>
  <c r="EI338" i="14"/>
  <c r="EJ338" i="14"/>
  <c r="EK338" i="14"/>
  <c r="ES338" i="14"/>
  <c r="EU338" i="14"/>
  <c r="HE338" i="14"/>
  <c r="HF338" i="14"/>
  <c r="HG338" i="14"/>
  <c r="HH338" i="14"/>
  <c r="HI338" i="14"/>
  <c r="HJ338" i="14"/>
  <c r="HK338" i="14"/>
  <c r="HL338" i="14"/>
  <c r="HM338" i="14"/>
  <c r="HN338" i="14"/>
  <c r="HV338" i="14"/>
  <c r="HW338" i="14"/>
  <c r="IE338" i="14"/>
  <c r="IF338" i="14"/>
  <c r="IG338" i="14"/>
  <c r="IH338" i="14"/>
  <c r="II338" i="14"/>
  <c r="IJ338" i="14"/>
  <c r="IK338" i="14"/>
  <c r="IL338" i="14"/>
  <c r="IM338" i="14"/>
  <c r="IN338" i="14"/>
  <c r="IO338" i="14"/>
  <c r="IT338" i="14"/>
  <c r="IV338" i="14"/>
  <c r="BD339" i="14"/>
  <c r="BE339" i="14"/>
  <c r="BK339" i="14"/>
  <c r="CZ339" i="14"/>
  <c r="DA339" i="14"/>
  <c r="DB339" i="14"/>
  <c r="DJ339" i="14"/>
  <c r="DL339" i="14"/>
  <c r="DY339" i="14"/>
  <c r="DZ339" i="14"/>
  <c r="EB339" i="14"/>
  <c r="EC339" i="14"/>
  <c r="ED339" i="14"/>
  <c r="EH339" i="14"/>
  <c r="EI339" i="14"/>
  <c r="EJ339" i="14"/>
  <c r="EK339" i="14"/>
  <c r="ES339" i="14"/>
  <c r="EU339" i="14"/>
  <c r="HE339" i="14"/>
  <c r="HF339" i="14"/>
  <c r="HG339" i="14"/>
  <c r="HH339" i="14"/>
  <c r="HI339" i="14"/>
  <c r="HJ339" i="14"/>
  <c r="HK339" i="14"/>
  <c r="HL339" i="14"/>
  <c r="HM339" i="14"/>
  <c r="HN339" i="14"/>
  <c r="HV339" i="14"/>
  <c r="HW339" i="14"/>
  <c r="IE339" i="14"/>
  <c r="IF339" i="14"/>
  <c r="IG339" i="14"/>
  <c r="IH339" i="14"/>
  <c r="II339" i="14"/>
  <c r="IJ339" i="14"/>
  <c r="IK339" i="14"/>
  <c r="IL339" i="14"/>
  <c r="IM339" i="14"/>
  <c r="IN339" i="14"/>
  <c r="IO339" i="14"/>
  <c r="IT339" i="14"/>
  <c r="IV339" i="14"/>
  <c r="BD299" i="14"/>
  <c r="BD318" i="14" s="1"/>
  <c r="BE299" i="14"/>
  <c r="BE318" i="14" s="1"/>
  <c r="BK299" i="14"/>
  <c r="BK318" i="14" s="1"/>
  <c r="CZ299" i="14"/>
  <c r="CZ318" i="14" s="1"/>
  <c r="DA299" i="14"/>
  <c r="DA318" i="14" s="1"/>
  <c r="DB299" i="14"/>
  <c r="DB318" i="14" s="1"/>
  <c r="DJ299" i="14"/>
  <c r="DJ318" i="14" s="1"/>
  <c r="DL299" i="14"/>
  <c r="DL318" i="14" s="1"/>
  <c r="DY299" i="14"/>
  <c r="DY318" i="14" s="1"/>
  <c r="DZ299" i="14"/>
  <c r="DZ318" i="14" s="1"/>
  <c r="EB299" i="14"/>
  <c r="EB318" i="14" s="1"/>
  <c r="EC299" i="14"/>
  <c r="EC318" i="14" s="1"/>
  <c r="ED299" i="14"/>
  <c r="ED318" i="14" s="1"/>
  <c r="EH299" i="14"/>
  <c r="EH318" i="14" s="1"/>
  <c r="EI299" i="14"/>
  <c r="EI318" i="14" s="1"/>
  <c r="EJ299" i="14"/>
  <c r="EJ318" i="14" s="1"/>
  <c r="EK299" i="14"/>
  <c r="EK318" i="14" s="1"/>
  <c r="ES299" i="14"/>
  <c r="ES318" i="14" s="1"/>
  <c r="EU299" i="14"/>
  <c r="EU318" i="14" s="1"/>
  <c r="HE299" i="14"/>
  <c r="HE318" i="14" s="1"/>
  <c r="HF299" i="14"/>
  <c r="HF318" i="14" s="1"/>
  <c r="HG299" i="14"/>
  <c r="HG318" i="14" s="1"/>
  <c r="HH299" i="14"/>
  <c r="HH318" i="14" s="1"/>
  <c r="HI299" i="14"/>
  <c r="HI318" i="14" s="1"/>
  <c r="HJ299" i="14"/>
  <c r="HJ318" i="14" s="1"/>
  <c r="HK299" i="14"/>
  <c r="HK318" i="14" s="1"/>
  <c r="HL299" i="14"/>
  <c r="HL318" i="14" s="1"/>
  <c r="HM299" i="14"/>
  <c r="HM318" i="14" s="1"/>
  <c r="HN299" i="14"/>
  <c r="HN318" i="14" s="1"/>
  <c r="HV299" i="14"/>
  <c r="HV318" i="14" s="1"/>
  <c r="HW299" i="14"/>
  <c r="HW318" i="14" s="1"/>
  <c r="IE299" i="14"/>
  <c r="IE318" i="14" s="1"/>
  <c r="IF299" i="14"/>
  <c r="IF318" i="14" s="1"/>
  <c r="IG299" i="14"/>
  <c r="IG318" i="14" s="1"/>
  <c r="IH299" i="14"/>
  <c r="IH318" i="14" s="1"/>
  <c r="II299" i="14"/>
  <c r="II318" i="14" s="1"/>
  <c r="IJ299" i="14"/>
  <c r="IJ318" i="14" s="1"/>
  <c r="IK299" i="14"/>
  <c r="IK318" i="14" s="1"/>
  <c r="IL299" i="14"/>
  <c r="IL318" i="14" s="1"/>
  <c r="IM299" i="14"/>
  <c r="IM318" i="14" s="1"/>
  <c r="IN299" i="14"/>
  <c r="IN318" i="14" s="1"/>
  <c r="IO299" i="14"/>
  <c r="IO318" i="14" s="1"/>
  <c r="IT299" i="14"/>
  <c r="IT318" i="14" s="1"/>
  <c r="IV299" i="14"/>
  <c r="IV318" i="14" s="1"/>
  <c r="BD293" i="14"/>
  <c r="BE293" i="14"/>
  <c r="BK293" i="14"/>
  <c r="CZ293" i="14"/>
  <c r="DA293" i="14"/>
  <c r="DB293" i="14"/>
  <c r="DJ293" i="14"/>
  <c r="DL293" i="14"/>
  <c r="DY293" i="14"/>
  <c r="DZ293" i="14"/>
  <c r="EB293" i="14"/>
  <c r="EC293" i="14"/>
  <c r="ED293" i="14"/>
  <c r="EH293" i="14"/>
  <c r="EI293" i="14"/>
  <c r="EJ293" i="14"/>
  <c r="EK293" i="14"/>
  <c r="ES293" i="14"/>
  <c r="EU293" i="14"/>
  <c r="HE293" i="14"/>
  <c r="HF293" i="14"/>
  <c r="HG293" i="14"/>
  <c r="HH293" i="14"/>
  <c r="HI293" i="14"/>
  <c r="HJ293" i="14"/>
  <c r="HK293" i="14"/>
  <c r="HL293" i="14"/>
  <c r="HM293" i="14"/>
  <c r="HN293" i="14"/>
  <c r="HV293" i="14"/>
  <c r="HW293" i="14"/>
  <c r="IE293" i="14"/>
  <c r="IF293" i="14"/>
  <c r="IG293" i="14"/>
  <c r="IH293" i="14"/>
  <c r="II293" i="14"/>
  <c r="IJ293" i="14"/>
  <c r="IK293" i="14"/>
  <c r="IL293" i="14"/>
  <c r="IM293" i="14"/>
  <c r="IN293" i="14"/>
  <c r="IO293" i="14"/>
  <c r="IT293" i="14"/>
  <c r="IV293" i="14"/>
  <c r="BD294" i="14"/>
  <c r="BE294" i="14"/>
  <c r="BK294" i="14"/>
  <c r="CZ294" i="14"/>
  <c r="DA294" i="14"/>
  <c r="DB294" i="14"/>
  <c r="DJ294" i="14"/>
  <c r="DL294" i="14"/>
  <c r="DY294" i="14"/>
  <c r="DZ294" i="14"/>
  <c r="EB294" i="14"/>
  <c r="EC294" i="14"/>
  <c r="ED294" i="14"/>
  <c r="EH294" i="14"/>
  <c r="EI294" i="14"/>
  <c r="EJ294" i="14"/>
  <c r="EK294" i="14"/>
  <c r="ES294" i="14"/>
  <c r="EU294" i="14"/>
  <c r="HE294" i="14"/>
  <c r="HF294" i="14"/>
  <c r="HG294" i="14"/>
  <c r="HH294" i="14"/>
  <c r="HI294" i="14"/>
  <c r="HJ294" i="14"/>
  <c r="HK294" i="14"/>
  <c r="HL294" i="14"/>
  <c r="HM294" i="14"/>
  <c r="HN294" i="14"/>
  <c r="HV294" i="14"/>
  <c r="HW294" i="14"/>
  <c r="IE294" i="14"/>
  <c r="IF294" i="14"/>
  <c r="IG294" i="14"/>
  <c r="IH294" i="14"/>
  <c r="II294" i="14"/>
  <c r="IJ294" i="14"/>
  <c r="IK294" i="14"/>
  <c r="IL294" i="14"/>
  <c r="IM294" i="14"/>
  <c r="IN294" i="14"/>
  <c r="IO294" i="14"/>
  <c r="IT294" i="14"/>
  <c r="IV294" i="14"/>
  <c r="BD295" i="14"/>
  <c r="BE295" i="14"/>
  <c r="BK295" i="14"/>
  <c r="CZ295" i="14"/>
  <c r="DA295" i="14"/>
  <c r="DB295" i="14"/>
  <c r="DJ295" i="14"/>
  <c r="DL295" i="14"/>
  <c r="DY295" i="14"/>
  <c r="DZ295" i="14"/>
  <c r="EB295" i="14"/>
  <c r="EC295" i="14"/>
  <c r="ED295" i="14"/>
  <c r="EH295" i="14"/>
  <c r="EI295" i="14"/>
  <c r="EJ295" i="14"/>
  <c r="EK295" i="14"/>
  <c r="ES295" i="14"/>
  <c r="EU295" i="14"/>
  <c r="HE295" i="14"/>
  <c r="HF295" i="14"/>
  <c r="HG295" i="14"/>
  <c r="HH295" i="14"/>
  <c r="HI295" i="14"/>
  <c r="HJ295" i="14"/>
  <c r="HK295" i="14"/>
  <c r="HL295" i="14"/>
  <c r="HM295" i="14"/>
  <c r="HN295" i="14"/>
  <c r="HV295" i="14"/>
  <c r="HW295" i="14"/>
  <c r="IE295" i="14"/>
  <c r="IF295" i="14"/>
  <c r="IG295" i="14"/>
  <c r="IH295" i="14"/>
  <c r="II295" i="14"/>
  <c r="IJ295" i="14"/>
  <c r="IK295" i="14"/>
  <c r="IL295" i="14"/>
  <c r="IM295" i="14"/>
  <c r="IN295" i="14"/>
  <c r="IO295" i="14"/>
  <c r="IT295" i="14"/>
  <c r="IV295" i="14"/>
  <c r="BD296" i="14"/>
  <c r="BE296" i="14"/>
  <c r="BK296" i="14"/>
  <c r="BQ296" i="14"/>
  <c r="CZ296" i="14"/>
  <c r="DA296" i="14"/>
  <c r="DB296" i="14"/>
  <c r="DJ296" i="14"/>
  <c r="DL296" i="14"/>
  <c r="DY296" i="14"/>
  <c r="DZ296" i="14"/>
  <c r="EB296" i="14"/>
  <c r="EC296" i="14"/>
  <c r="ED296" i="14"/>
  <c r="EH296" i="14"/>
  <c r="EI296" i="14"/>
  <c r="EJ296" i="14"/>
  <c r="EK296" i="14"/>
  <c r="ES296" i="14"/>
  <c r="EU296" i="14"/>
  <c r="HE296" i="14"/>
  <c r="HF296" i="14"/>
  <c r="HG296" i="14"/>
  <c r="HH296" i="14"/>
  <c r="HI296" i="14"/>
  <c r="HJ296" i="14"/>
  <c r="HK296" i="14"/>
  <c r="HL296" i="14"/>
  <c r="HM296" i="14"/>
  <c r="HN296" i="14"/>
  <c r="HV296" i="14"/>
  <c r="HW296" i="14"/>
  <c r="IE296" i="14"/>
  <c r="IF296" i="14"/>
  <c r="IG296" i="14"/>
  <c r="IH296" i="14"/>
  <c r="II296" i="14"/>
  <c r="IJ296" i="14"/>
  <c r="IK296" i="14"/>
  <c r="IL296" i="14"/>
  <c r="IM296" i="14"/>
  <c r="IN296" i="14"/>
  <c r="IO296" i="14"/>
  <c r="IT296" i="14"/>
  <c r="IV296" i="14"/>
  <c r="IP16" i="14"/>
  <c r="IQ16" i="14"/>
  <c r="IP17" i="14"/>
  <c r="IQ17" i="14"/>
  <c r="IP18" i="14"/>
  <c r="IQ18" i="14"/>
  <c r="IP19" i="14"/>
  <c r="IQ19" i="14"/>
  <c r="IP20" i="14"/>
  <c r="IQ20" i="14"/>
  <c r="IP21" i="14"/>
  <c r="IQ21" i="14"/>
  <c r="IP22" i="14"/>
  <c r="IQ22" i="14"/>
  <c r="IP23" i="14"/>
  <c r="IQ23" i="14"/>
  <c r="IP24" i="14"/>
  <c r="IQ24" i="14"/>
  <c r="IP25" i="14"/>
  <c r="IQ25" i="14"/>
  <c r="IP26" i="14"/>
  <c r="IQ26" i="14"/>
  <c r="IP27" i="14"/>
  <c r="IQ27" i="14"/>
  <c r="IP28" i="14"/>
  <c r="IQ28" i="14"/>
  <c r="IP29" i="14"/>
  <c r="IQ29" i="14"/>
  <c r="IP30" i="14"/>
  <c r="IQ30" i="14"/>
  <c r="IP31" i="14"/>
  <c r="IQ31" i="14"/>
  <c r="IP32" i="14"/>
  <c r="IQ32" i="14"/>
  <c r="IP33" i="14"/>
  <c r="IQ33" i="14"/>
  <c r="IP34" i="14"/>
  <c r="IQ34" i="14"/>
  <c r="IP35" i="14"/>
  <c r="IQ35" i="14"/>
  <c r="IP36" i="14"/>
  <c r="IQ36" i="14"/>
  <c r="IP37" i="14"/>
  <c r="IQ37" i="14"/>
  <c r="IP41" i="14"/>
  <c r="IQ41" i="14"/>
  <c r="IP42" i="14"/>
  <c r="IQ42" i="14"/>
  <c r="IP43" i="14"/>
  <c r="IQ43" i="14"/>
  <c r="IP44" i="14"/>
  <c r="IQ44" i="14"/>
  <c r="IP45" i="14"/>
  <c r="IQ45" i="14"/>
  <c r="IP46" i="14"/>
  <c r="IQ46" i="14"/>
  <c r="IP47" i="14"/>
  <c r="IQ47" i="14"/>
  <c r="IP49" i="14"/>
  <c r="IQ49" i="14"/>
  <c r="IP50" i="14"/>
  <c r="IQ50" i="14"/>
  <c r="AO16" i="14"/>
  <c r="BI16" i="14"/>
  <c r="AO17" i="14"/>
  <c r="BI17" i="14"/>
  <c r="AO18" i="14"/>
  <c r="BI18" i="14"/>
  <c r="AO19" i="14"/>
  <c r="BI19" i="14"/>
  <c r="AO20" i="14"/>
  <c r="BI20" i="14"/>
  <c r="AO21" i="14"/>
  <c r="BI21" i="14"/>
  <c r="AO22" i="14"/>
  <c r="BI22" i="14"/>
  <c r="AO23" i="14"/>
  <c r="BI23" i="14"/>
  <c r="AO24" i="14"/>
  <c r="BI24" i="14"/>
  <c r="AO25" i="14"/>
  <c r="BI25" i="14"/>
  <c r="AO26" i="14"/>
  <c r="BI26" i="14"/>
  <c r="AO27" i="14"/>
  <c r="BI27" i="14"/>
  <c r="AO28" i="14"/>
  <c r="BI28" i="14"/>
  <c r="AO29" i="14"/>
  <c r="BI29" i="14"/>
  <c r="AO30" i="14"/>
  <c r="BI30" i="14"/>
  <c r="AO31" i="14"/>
  <c r="BI31" i="14"/>
  <c r="AO32" i="14"/>
  <c r="BI32" i="14"/>
  <c r="AO33" i="14"/>
  <c r="BI33" i="14"/>
  <c r="AO34" i="14"/>
  <c r="BI34" i="14"/>
  <c r="AO35" i="14"/>
  <c r="BI35" i="14"/>
  <c r="AO36" i="14"/>
  <c r="BI36" i="14"/>
  <c r="AO37" i="14"/>
  <c r="BI37" i="14"/>
  <c r="AO41" i="14"/>
  <c r="BI41" i="14"/>
  <c r="AO42" i="14"/>
  <c r="BI42" i="14"/>
  <c r="AO43" i="14"/>
  <c r="BI43" i="14"/>
  <c r="AO44" i="14"/>
  <c r="BI44" i="14"/>
  <c r="AO45" i="14"/>
  <c r="BI45" i="14"/>
  <c r="AO46" i="14"/>
  <c r="BI46" i="14"/>
  <c r="AO47" i="14"/>
  <c r="BI47" i="14"/>
  <c r="AO49" i="14"/>
  <c r="BI49" i="14"/>
  <c r="BI50" i="14"/>
  <c r="BI53" i="14"/>
  <c r="V16" i="14"/>
  <c r="V17" i="14"/>
  <c r="V18" i="14"/>
  <c r="V19" i="14"/>
  <c r="V20" i="14"/>
  <c r="V21" i="14"/>
  <c r="V22" i="14"/>
  <c r="V23" i="14"/>
  <c r="V24" i="14"/>
  <c r="V25" i="14"/>
  <c r="V26" i="14"/>
  <c r="V27" i="14"/>
  <c r="V28" i="14"/>
  <c r="V29" i="14"/>
  <c r="V30" i="14"/>
  <c r="V31" i="14"/>
  <c r="V32" i="14"/>
  <c r="V33" i="14"/>
  <c r="V34" i="14"/>
  <c r="V35" i="14"/>
  <c r="V36" i="14"/>
  <c r="V37" i="14"/>
  <c r="V41" i="14"/>
  <c r="V42" i="14"/>
  <c r="V43" i="14"/>
  <c r="V44" i="14"/>
  <c r="V45" i="14"/>
  <c r="V46" i="14"/>
  <c r="V47" i="14"/>
  <c r="V49" i="14"/>
  <c r="IV361" i="14" l="1"/>
  <c r="IO361" i="14"/>
  <c r="IM361" i="14"/>
  <c r="IK361" i="14"/>
  <c r="II361" i="14"/>
  <c r="IG361" i="14"/>
  <c r="IE361" i="14"/>
  <c r="HV361" i="14"/>
  <c r="HM361" i="14"/>
  <c r="HK361" i="14"/>
  <c r="HI361" i="14"/>
  <c r="HG361" i="14"/>
  <c r="HE361" i="14"/>
  <c r="ES361" i="14"/>
  <c r="EJ361" i="14"/>
  <c r="EH361" i="14"/>
  <c r="EC361" i="14"/>
  <c r="DZ361" i="14"/>
  <c r="DL361" i="14"/>
  <c r="DB361" i="14"/>
  <c r="CZ361" i="14"/>
  <c r="BE361" i="14"/>
  <c r="IT361" i="14"/>
  <c r="IN361" i="14"/>
  <c r="IL361" i="14"/>
  <c r="IJ361" i="14"/>
  <c r="IH361" i="14"/>
  <c r="IF361" i="14"/>
  <c r="HW361" i="14"/>
  <c r="HN361" i="14"/>
  <c r="HL361" i="14"/>
  <c r="HJ361" i="14"/>
  <c r="HH361" i="14"/>
  <c r="HF361" i="14"/>
  <c r="EU361" i="14"/>
  <c r="EK361" i="14"/>
  <c r="EI361" i="14"/>
  <c r="ED361" i="14"/>
  <c r="EB361" i="14"/>
  <c r="DY361" i="14"/>
  <c r="DJ361" i="14"/>
  <c r="DA361" i="14"/>
  <c r="BK361" i="14"/>
  <c r="BD361" i="14"/>
  <c r="AA300" i="14"/>
  <c r="H300" i="14"/>
  <c r="IQ300" i="14"/>
  <c r="HQ300" i="14"/>
  <c r="IB300" i="14"/>
  <c r="HS300" i="14"/>
  <c r="HO300" i="14"/>
  <c r="HY300" i="14"/>
  <c r="AO300" i="14"/>
  <c r="EF300" i="14"/>
  <c r="IP300" i="14"/>
  <c r="HX300" i="14"/>
  <c r="HP300" i="14"/>
  <c r="HZ300" i="14"/>
  <c r="V300" i="14"/>
  <c r="BI300" i="14"/>
  <c r="HR300" i="14"/>
  <c r="EG300" i="14"/>
  <c r="H339" i="14"/>
  <c r="H331" i="14"/>
  <c r="H337" i="14"/>
  <c r="HH297" i="14"/>
  <c r="EI297" i="14"/>
  <c r="IJ297" i="14"/>
  <c r="DY297" i="14"/>
  <c r="EG331" i="14"/>
  <c r="DL297" i="14"/>
  <c r="IV297" i="14"/>
  <c r="II297" i="14"/>
  <c r="BE297" i="14"/>
  <c r="V333" i="14"/>
  <c r="V322" i="14"/>
  <c r="IB296" i="14"/>
  <c r="HO296" i="14"/>
  <c r="HO294" i="14"/>
  <c r="EK297" i="14"/>
  <c r="ED297" i="14"/>
  <c r="DA297" i="14"/>
  <c r="HY324" i="14"/>
  <c r="EF324" i="14"/>
  <c r="IL297" i="14"/>
  <c r="DJ297" i="14"/>
  <c r="HI297" i="14"/>
  <c r="EJ297" i="14"/>
  <c r="HM297" i="14"/>
  <c r="EC297" i="14"/>
  <c r="CZ297" i="14"/>
  <c r="HS295" i="14"/>
  <c r="DZ297" i="14"/>
  <c r="DB297" i="14"/>
  <c r="HV297" i="14"/>
  <c r="EB297" i="14"/>
  <c r="BK297" i="14"/>
  <c r="HL297" i="14"/>
  <c r="EU297" i="14"/>
  <c r="HX296" i="14"/>
  <c r="HK297" i="14"/>
  <c r="ES297" i="14"/>
  <c r="IG297" i="14"/>
  <c r="IQ326" i="14"/>
  <c r="IQ295" i="14"/>
  <c r="HQ295" i="14"/>
  <c r="EG294" i="14"/>
  <c r="HE297" i="14"/>
  <c r="BD297" i="14"/>
  <c r="HF297" i="14"/>
  <c r="IN297" i="14"/>
  <c r="IF297" i="14"/>
  <c r="HR295" i="14"/>
  <c r="IP295" i="14"/>
  <c r="HP295" i="14"/>
  <c r="HR294" i="14"/>
  <c r="IT297" i="14"/>
  <c r="IM297" i="14"/>
  <c r="IE297" i="14"/>
  <c r="IQ294" i="14"/>
  <c r="HQ294" i="14"/>
  <c r="IO297" i="14"/>
  <c r="HW297" i="14"/>
  <c r="IP331" i="14"/>
  <c r="HP296" i="14"/>
  <c r="IB324" i="14"/>
  <c r="IP294" i="14"/>
  <c r="HP294" i="14"/>
  <c r="HN297" i="14"/>
  <c r="IK297" i="14"/>
  <c r="HG297" i="14"/>
  <c r="EH297" i="14"/>
  <c r="AO339" i="14"/>
  <c r="AO337" i="14"/>
  <c r="AO329" i="14"/>
  <c r="AO328" i="14"/>
  <c r="AO327" i="14"/>
  <c r="AO296" i="14"/>
  <c r="IP339" i="14"/>
  <c r="HQ339" i="14"/>
  <c r="IB338" i="14"/>
  <c r="HO338" i="14"/>
  <c r="HR337" i="14"/>
  <c r="HX336" i="14"/>
  <c r="HX334" i="14"/>
  <c r="HX333" i="14"/>
  <c r="BI335" i="14"/>
  <c r="BI334" i="14"/>
  <c r="BI332" i="14"/>
  <c r="BI322" i="14"/>
  <c r="IB339" i="14"/>
  <c r="HP339" i="14"/>
  <c r="HZ338" i="14"/>
  <c r="EG338" i="14"/>
  <c r="IQ337" i="14"/>
  <c r="HQ337" i="14"/>
  <c r="HS336" i="14"/>
  <c r="IA331" i="14"/>
  <c r="HZ331" i="14"/>
  <c r="V338" i="14"/>
  <c r="V331" i="14"/>
  <c r="V324" i="14"/>
  <c r="V294" i="14"/>
  <c r="V323" i="14"/>
  <c r="AO335" i="14"/>
  <c r="AO334" i="14"/>
  <c r="AO332" i="14"/>
  <c r="AO322" i="14"/>
  <c r="IA339" i="14"/>
  <c r="HO339" i="14"/>
  <c r="HY338" i="14"/>
  <c r="EF338" i="14"/>
  <c r="IP337" i="14"/>
  <c r="HP337" i="14"/>
  <c r="HR336" i="14"/>
  <c r="IP335" i="14"/>
  <c r="HP335" i="14"/>
  <c r="IQ334" i="14"/>
  <c r="HR334" i="14"/>
  <c r="HR333" i="14"/>
  <c r="IQ332" i="14"/>
  <c r="HQ332" i="14"/>
  <c r="V330" i="14"/>
  <c r="V332" i="14"/>
  <c r="BI336" i="14"/>
  <c r="BI331" i="14"/>
  <c r="BI330" i="14"/>
  <c r="BI326" i="14"/>
  <c r="BI324" i="14"/>
  <c r="HZ339" i="14"/>
  <c r="EG339" i="14"/>
  <c r="HX338" i="14"/>
  <c r="IB337" i="14"/>
  <c r="HO337" i="14"/>
  <c r="IQ336" i="14"/>
  <c r="HQ336" i="14"/>
  <c r="IP334" i="14"/>
  <c r="HQ334" i="14"/>
  <c r="V339" i="14"/>
  <c r="V334" i="14"/>
  <c r="V328" i="14"/>
  <c r="V326" i="14"/>
  <c r="V325" i="14"/>
  <c r="V295" i="14"/>
  <c r="AO336" i="14"/>
  <c r="AO331" i="14"/>
  <c r="AO330" i="14"/>
  <c r="AO326" i="14"/>
  <c r="AO324" i="14"/>
  <c r="HY339" i="14"/>
  <c r="EF339" i="14"/>
  <c r="HS338" i="14"/>
  <c r="IA337" i="14"/>
  <c r="HZ337" i="14"/>
  <c r="HZ335" i="14"/>
  <c r="EG335" i="14"/>
  <c r="V336" i="14"/>
  <c r="V327" i="14"/>
  <c r="V296" i="14"/>
  <c r="BI338" i="14"/>
  <c r="BI333" i="14"/>
  <c r="BI325" i="14"/>
  <c r="BI295" i="14"/>
  <c r="BI323" i="14"/>
  <c r="BI294" i="14"/>
  <c r="HX339" i="14"/>
  <c r="HR338" i="14"/>
  <c r="HY337" i="14"/>
  <c r="EF337" i="14"/>
  <c r="IB336" i="14"/>
  <c r="HO336" i="14"/>
  <c r="HY335" i="14"/>
  <c r="EF335" i="14"/>
  <c r="IB334" i="14"/>
  <c r="HO334" i="14"/>
  <c r="IP329" i="14"/>
  <c r="V337" i="14"/>
  <c r="V335" i="14"/>
  <c r="V329" i="14"/>
  <c r="AO338" i="14"/>
  <c r="AO333" i="14"/>
  <c r="AO325" i="14"/>
  <c r="AO295" i="14"/>
  <c r="AO323" i="14"/>
  <c r="AO294" i="14"/>
  <c r="HS339" i="14"/>
  <c r="IQ338" i="14"/>
  <c r="HQ338" i="14"/>
  <c r="HX337" i="14"/>
  <c r="HZ336" i="14"/>
  <c r="EG336" i="14"/>
  <c r="BI339" i="14"/>
  <c r="BI337" i="14"/>
  <c r="BI329" i="14"/>
  <c r="BI328" i="14"/>
  <c r="BI327" i="14"/>
  <c r="BI296" i="14"/>
  <c r="IQ339" i="14"/>
  <c r="HR339" i="14"/>
  <c r="IP338" i="14"/>
  <c r="HP338" i="14"/>
  <c r="HS337" i="14"/>
  <c r="HY336" i="14"/>
  <c r="EF336" i="14"/>
  <c r="HS335" i="14"/>
  <c r="HY333" i="14"/>
  <c r="IQ330" i="14"/>
  <c r="HQ330" i="14"/>
  <c r="IB335" i="14"/>
  <c r="HO335" i="14"/>
  <c r="HS334" i="14"/>
  <c r="IA333" i="14"/>
  <c r="HZ333" i="14"/>
  <c r="EG333" i="14"/>
  <c r="HY332" i="14"/>
  <c r="EF332" i="14"/>
  <c r="HR331" i="14"/>
  <c r="HY330" i="14"/>
  <c r="EF330" i="14"/>
  <c r="HY329" i="14"/>
  <c r="EF329" i="14"/>
  <c r="HS328" i="14"/>
  <c r="HZ327" i="14"/>
  <c r="EG327" i="14"/>
  <c r="HZ326" i="14"/>
  <c r="EG326" i="14"/>
  <c r="HZ325" i="14"/>
  <c r="HO325" i="14"/>
  <c r="IP324" i="14"/>
  <c r="HQ324" i="14"/>
  <c r="HY323" i="14"/>
  <c r="EF294" i="14"/>
  <c r="EF323" i="14"/>
  <c r="IP322" i="14"/>
  <c r="HP322" i="14"/>
  <c r="IH297" i="14"/>
  <c r="HJ297" i="14"/>
  <c r="EF333" i="14"/>
  <c r="HX332" i="14"/>
  <c r="IQ331" i="14"/>
  <c r="HQ331" i="14"/>
  <c r="HX330" i="14"/>
  <c r="HX329" i="14"/>
  <c r="HR328" i="14"/>
  <c r="HY327" i="14"/>
  <c r="EF327" i="14"/>
  <c r="HY326" i="14"/>
  <c r="EF326" i="14"/>
  <c r="HY325" i="14"/>
  <c r="EG325" i="14"/>
  <c r="HP324" i="14"/>
  <c r="HX323" i="14"/>
  <c r="IB322" i="14"/>
  <c r="HO322" i="14"/>
  <c r="HZ295" i="14"/>
  <c r="HZ294" i="14"/>
  <c r="HS332" i="14"/>
  <c r="HP331" i="14"/>
  <c r="HS330" i="14"/>
  <c r="HS329" i="14"/>
  <c r="IQ328" i="14"/>
  <c r="HQ328" i="14"/>
  <c r="HX327" i="14"/>
  <c r="BX327" i="14"/>
  <c r="HX326" i="14"/>
  <c r="HX325" i="14"/>
  <c r="EF325" i="14"/>
  <c r="HO324" i="14"/>
  <c r="HS323" i="14"/>
  <c r="HZ322" i="14"/>
  <c r="EG322" i="14"/>
  <c r="EG296" i="14"/>
  <c r="HY295" i="14"/>
  <c r="HY294" i="14"/>
  <c r="HX335" i="14"/>
  <c r="HP334" i="14"/>
  <c r="HS333" i="14"/>
  <c r="HR332" i="14"/>
  <c r="IB331" i="14"/>
  <c r="HO331" i="14"/>
  <c r="HR330" i="14"/>
  <c r="IQ329" i="14"/>
  <c r="HR329" i="14"/>
  <c r="IP328" i="14"/>
  <c r="HP328" i="14"/>
  <c r="HS327" i="14"/>
  <c r="HS326" i="14"/>
  <c r="HZ324" i="14"/>
  <c r="EG324" i="14"/>
  <c r="HR323" i="14"/>
  <c r="HY322" i="14"/>
  <c r="EF322" i="14"/>
  <c r="EF296" i="14"/>
  <c r="HX295" i="14"/>
  <c r="HX294" i="14"/>
  <c r="HQ329" i="14"/>
  <c r="IB328" i="14"/>
  <c r="HO328" i="14"/>
  <c r="HR327" i="14"/>
  <c r="HR326" i="14"/>
  <c r="HS325" i="14"/>
  <c r="IQ323" i="14"/>
  <c r="HQ323" i="14"/>
  <c r="HX322" i="14"/>
  <c r="HO295" i="14"/>
  <c r="EG337" i="14"/>
  <c r="IP336" i="14"/>
  <c r="HP336" i="14"/>
  <c r="HR335" i="14"/>
  <c r="HZ334" i="14"/>
  <c r="EG334" i="14"/>
  <c r="IQ333" i="14"/>
  <c r="HQ333" i="14"/>
  <c r="IP332" i="14"/>
  <c r="HP332" i="14"/>
  <c r="HY331" i="14"/>
  <c r="EF331" i="14"/>
  <c r="IP330" i="14"/>
  <c r="HP330" i="14"/>
  <c r="IB329" i="14"/>
  <c r="HP329" i="14"/>
  <c r="HZ328" i="14"/>
  <c r="EG328" i="14"/>
  <c r="IQ327" i="14"/>
  <c r="HQ327" i="14"/>
  <c r="IP326" i="14"/>
  <c r="HQ326" i="14"/>
  <c r="IQ325" i="14"/>
  <c r="HR325" i="14"/>
  <c r="HX324" i="14"/>
  <c r="IP323" i="14"/>
  <c r="HP323" i="14"/>
  <c r="HS322" i="14"/>
  <c r="IQ296" i="14"/>
  <c r="HS296" i="14"/>
  <c r="EG295" i="14"/>
  <c r="IQ335" i="14"/>
  <c r="HQ335" i="14"/>
  <c r="HY334" i="14"/>
  <c r="EF334" i="14"/>
  <c r="IP333" i="14"/>
  <c r="HP333" i="14"/>
  <c r="IB332" i="14"/>
  <c r="HO332" i="14"/>
  <c r="HX331" i="14"/>
  <c r="IB330" i="14"/>
  <c r="HO330" i="14"/>
  <c r="HO329" i="14"/>
  <c r="HY328" i="14"/>
  <c r="EF328" i="14"/>
  <c r="IP327" i="14"/>
  <c r="HP327" i="14"/>
  <c r="HP326" i="14"/>
  <c r="IP325" i="14"/>
  <c r="HQ325" i="14"/>
  <c r="HS324" i="14"/>
  <c r="IB323" i="14"/>
  <c r="HO323" i="14"/>
  <c r="HR322" i="14"/>
  <c r="IP296" i="14"/>
  <c r="HZ296" i="14"/>
  <c r="HR296" i="14"/>
  <c r="BX296" i="14"/>
  <c r="EF295" i="14"/>
  <c r="IB333" i="14"/>
  <c r="HO333" i="14"/>
  <c r="HZ332" i="14"/>
  <c r="EG332" i="14"/>
  <c r="HS331" i="14"/>
  <c r="HZ330" i="14"/>
  <c r="EG330" i="14"/>
  <c r="HZ329" i="14"/>
  <c r="EG329" i="14"/>
  <c r="HX328" i="14"/>
  <c r="IB327" i="14"/>
  <c r="HO327" i="14"/>
  <c r="IB326" i="14"/>
  <c r="HO326" i="14"/>
  <c r="IB325" i="14"/>
  <c r="HP325" i="14"/>
  <c r="IQ324" i="14"/>
  <c r="HR324" i="14"/>
  <c r="HZ323" i="14"/>
  <c r="EG323" i="14"/>
  <c r="IQ322" i="14"/>
  <c r="HQ322" i="14"/>
  <c r="HY296" i="14"/>
  <c r="HQ296" i="14"/>
  <c r="IB295" i="14"/>
  <c r="IB294" i="14"/>
  <c r="HS294" i="14"/>
  <c r="H338" i="14"/>
  <c r="H333" i="14"/>
  <c r="H326" i="14"/>
  <c r="H336" i="14"/>
  <c r="H335" i="14"/>
  <c r="H332" i="14"/>
  <c r="H327" i="14"/>
  <c r="H296" i="14"/>
  <c r="M325" i="14"/>
  <c r="H329" i="14"/>
  <c r="N332" i="14"/>
  <c r="M332" i="14"/>
  <c r="H330" i="14"/>
  <c r="H328" i="14"/>
  <c r="H324" i="14"/>
  <c r="H323" i="14"/>
  <c r="H294" i="14"/>
  <c r="H334" i="14"/>
  <c r="H325" i="14"/>
  <c r="H295" i="14"/>
  <c r="N325" i="14"/>
  <c r="EL324" i="14"/>
  <c r="AA335" i="14"/>
  <c r="AA329" i="14"/>
  <c r="AA336" i="14"/>
  <c r="AA333" i="14"/>
  <c r="AA330" i="14"/>
  <c r="AA337" i="14"/>
  <c r="AA339" i="14"/>
  <c r="AA332" i="14"/>
  <c r="AA331" i="14"/>
  <c r="H322" i="14"/>
  <c r="AA338" i="14"/>
  <c r="AA334" i="14"/>
  <c r="AA328" i="14"/>
  <c r="AA327" i="14"/>
  <c r="AA296" i="14"/>
  <c r="AA326" i="14"/>
  <c r="AA325" i="14"/>
  <c r="AA295" i="14"/>
  <c r="AA324" i="14"/>
  <c r="AA323" i="14"/>
  <c r="AA294" i="14"/>
  <c r="AC49" i="14"/>
  <c r="AD49" i="14"/>
  <c r="AE49" i="14"/>
  <c r="AB49" i="14"/>
  <c r="AF49" i="14" s="1"/>
  <c r="AC47" i="14"/>
  <c r="AD47" i="14"/>
  <c r="AE47" i="14"/>
  <c r="AB47" i="14"/>
  <c r="AF47" i="14" s="1"/>
  <c r="AC45" i="14"/>
  <c r="AD45" i="14"/>
  <c r="AE45" i="14"/>
  <c r="AB45" i="14"/>
  <c r="AF45" i="14" s="1"/>
  <c r="AC43" i="14"/>
  <c r="AD43" i="14"/>
  <c r="AE43" i="14"/>
  <c r="AB43" i="14"/>
  <c r="AF43" i="14" s="1"/>
  <c r="AC41" i="14"/>
  <c r="AD41" i="14"/>
  <c r="AE41" i="14"/>
  <c r="AB41" i="14"/>
  <c r="AC36" i="14"/>
  <c r="AD36" i="14"/>
  <c r="AE36" i="14"/>
  <c r="AB36" i="14"/>
  <c r="AC34" i="14"/>
  <c r="AD34" i="14"/>
  <c r="AE34" i="14"/>
  <c r="AB34" i="14"/>
  <c r="AC32" i="14"/>
  <c r="AD32" i="14"/>
  <c r="AE32" i="14"/>
  <c r="AB32" i="14"/>
  <c r="AC30" i="14"/>
  <c r="AD30" i="14"/>
  <c r="AE30" i="14"/>
  <c r="AB30" i="14"/>
  <c r="AC28" i="14"/>
  <c r="AD28" i="14"/>
  <c r="AE28" i="14"/>
  <c r="AB28" i="14"/>
  <c r="AC26" i="14"/>
  <c r="AD26" i="14"/>
  <c r="AE26" i="14"/>
  <c r="AB26" i="14"/>
  <c r="AC24" i="14"/>
  <c r="AD24" i="14"/>
  <c r="AE24" i="14"/>
  <c r="AB24" i="14"/>
  <c r="AC22" i="14"/>
  <c r="AD22" i="14"/>
  <c r="AE22" i="14"/>
  <c r="AB22" i="14"/>
  <c r="AC20" i="14"/>
  <c r="AD20" i="14"/>
  <c r="AE20" i="14"/>
  <c r="AB20" i="14"/>
  <c r="AC18" i="14"/>
  <c r="AD18" i="14"/>
  <c r="AE18" i="14"/>
  <c r="AB18" i="14"/>
  <c r="AC16" i="14"/>
  <c r="AD16" i="14"/>
  <c r="AE16" i="14"/>
  <c r="AB16" i="14"/>
  <c r="AB50" i="14"/>
  <c r="AF50" i="14" s="1"/>
  <c r="AC50" i="14"/>
  <c r="AD50" i="14"/>
  <c r="AE50" i="14"/>
  <c r="AA322" i="14"/>
  <c r="AB46" i="14"/>
  <c r="AF46" i="14" s="1"/>
  <c r="AC46" i="14"/>
  <c r="AD46" i="14"/>
  <c r="AE46" i="14"/>
  <c r="AB44" i="14"/>
  <c r="AF44" i="14" s="1"/>
  <c r="AC44" i="14"/>
  <c r="AD44" i="14"/>
  <c r="AE44" i="14"/>
  <c r="AB42" i="14"/>
  <c r="AC42" i="14"/>
  <c r="AD42" i="14"/>
  <c r="AE42" i="14"/>
  <c r="AB37" i="14"/>
  <c r="AC37" i="14"/>
  <c r="AD37" i="14"/>
  <c r="AE37" i="14"/>
  <c r="AB35" i="14"/>
  <c r="AC35" i="14"/>
  <c r="AD35" i="14"/>
  <c r="AE35" i="14"/>
  <c r="AB33" i="14"/>
  <c r="AC33" i="14"/>
  <c r="AD33" i="14"/>
  <c r="AE33" i="14"/>
  <c r="AB31" i="14"/>
  <c r="AC31" i="14"/>
  <c r="AD31" i="14"/>
  <c r="AE31" i="14"/>
  <c r="AB29" i="14"/>
  <c r="AC29" i="14"/>
  <c r="AD29" i="14"/>
  <c r="AE29" i="14"/>
  <c r="AB27" i="14"/>
  <c r="AC27" i="14"/>
  <c r="AD27" i="14"/>
  <c r="AE27" i="14"/>
  <c r="AB25" i="14"/>
  <c r="AC25" i="14"/>
  <c r="AD25" i="14"/>
  <c r="AE25" i="14"/>
  <c r="AB23" i="14"/>
  <c r="AC23" i="14"/>
  <c r="AD23" i="14"/>
  <c r="AE23" i="14"/>
  <c r="AB21" i="14"/>
  <c r="AC21" i="14"/>
  <c r="AD21" i="14"/>
  <c r="AE21" i="14"/>
  <c r="AB19" i="14"/>
  <c r="AC19" i="14"/>
  <c r="AD19" i="14"/>
  <c r="AE19" i="14"/>
  <c r="AB17" i="14"/>
  <c r="AC17" i="14"/>
  <c r="AD17" i="14"/>
  <c r="AE17" i="14"/>
  <c r="FU291" i="14"/>
  <c r="GC291" i="14"/>
  <c r="GK291" i="14"/>
  <c r="FV291" i="14"/>
  <c r="GD291" i="14"/>
  <c r="GL291" i="14"/>
  <c r="FO291" i="14"/>
  <c r="FW291" i="14"/>
  <c r="GE291" i="14"/>
  <c r="GM291" i="14"/>
  <c r="FP291" i="14"/>
  <c r="FX291" i="14"/>
  <c r="GF291" i="14"/>
  <c r="FQ291" i="14"/>
  <c r="FY291" i="14"/>
  <c r="GG291" i="14"/>
  <c r="FR291" i="14"/>
  <c r="GH291" i="14"/>
  <c r="FS291" i="14"/>
  <c r="GA291" i="14"/>
  <c r="GI291" i="14"/>
  <c r="FT291" i="14"/>
  <c r="GB291" i="14"/>
  <c r="GJ291" i="14"/>
  <c r="IA324" i="14" l="1"/>
  <c r="HU300" i="14"/>
  <c r="AE300" i="14"/>
  <c r="AB300" i="14"/>
  <c r="ID300" i="14"/>
  <c r="AC300" i="14"/>
  <c r="IC300" i="14"/>
  <c r="HT300" i="14"/>
  <c r="AD300" i="14"/>
  <c r="IA300" i="14"/>
  <c r="BO315" i="14"/>
  <c r="IC322" i="14"/>
  <c r="ID331" i="14"/>
  <c r="HT323" i="14"/>
  <c r="HT294" i="14"/>
  <c r="HU331" i="14"/>
  <c r="IC335" i="14"/>
  <c r="IC336" i="14"/>
  <c r="IC326" i="14"/>
  <c r="HT325" i="14"/>
  <c r="HT295" i="14"/>
  <c r="HT326" i="14"/>
  <c r="IC332" i="14"/>
  <c r="HT328" i="14"/>
  <c r="HT330" i="14"/>
  <c r="HU333" i="14"/>
  <c r="IC330" i="14"/>
  <c r="IC294" i="14"/>
  <c r="IC323" i="14"/>
  <c r="HT332" i="14"/>
  <c r="ID327" i="14"/>
  <c r="ID296" i="14"/>
  <c r="ID330" i="14"/>
  <c r="IC333" i="14"/>
  <c r="ID334" i="14"/>
  <c r="HU338" i="14"/>
  <c r="HT336" i="14"/>
  <c r="IC329" i="14"/>
  <c r="IA329" i="14"/>
  <c r="IC331" i="14"/>
  <c r="HU336" i="14"/>
  <c r="HT322" i="14"/>
  <c r="IC337" i="14"/>
  <c r="HT331" i="14"/>
  <c r="HT338" i="14"/>
  <c r="HU335" i="14"/>
  <c r="IC324" i="14"/>
  <c r="HT327" i="14"/>
  <c r="HT296" i="14"/>
  <c r="HT337" i="14"/>
  <c r="IC338" i="14"/>
  <c r="HT324" i="14"/>
  <c r="HT335" i="14"/>
  <c r="ID335" i="14"/>
  <c r="ID328" i="14"/>
  <c r="IC328" i="14"/>
  <c r="HU332" i="14"/>
  <c r="ID337" i="14"/>
  <c r="HT329" i="14"/>
  <c r="HT333" i="14"/>
  <c r="HT339" i="14"/>
  <c r="IC327" i="14"/>
  <c r="IC296" i="14"/>
  <c r="IC334" i="14"/>
  <c r="IA330" i="14"/>
  <c r="ID326" i="14"/>
  <c r="ID324" i="14"/>
  <c r="ID323" i="14"/>
  <c r="ID294" i="14"/>
  <c r="ID336" i="14"/>
  <c r="IA323" i="14"/>
  <c r="IA294" i="14"/>
  <c r="ID332" i="14"/>
  <c r="HT334" i="14"/>
  <c r="IC339" i="14"/>
  <c r="IA338" i="14"/>
  <c r="HU294" i="14"/>
  <c r="HU323" i="14"/>
  <c r="HU330" i="14"/>
  <c r="IA334" i="14"/>
  <c r="IA322" i="14"/>
  <c r="IA326" i="14"/>
  <c r="HU327" i="14"/>
  <c r="HU296" i="14"/>
  <c r="HU325" i="14"/>
  <c r="HU295" i="14"/>
  <c r="HU328" i="14"/>
  <c r="HU339" i="14"/>
  <c r="IA328" i="14"/>
  <c r="HU322" i="14"/>
  <c r="ID329" i="14"/>
  <c r="HU334" i="14"/>
  <c r="ID325" i="14"/>
  <c r="ID295" i="14"/>
  <c r="ID339" i="14"/>
  <c r="IA332" i="14"/>
  <c r="HU329" i="14"/>
  <c r="ID322" i="14"/>
  <c r="IA336" i="14"/>
  <c r="HU337" i="14"/>
  <c r="ID338" i="14"/>
  <c r="HU326" i="14"/>
  <c r="HU324" i="14"/>
  <c r="IA325" i="14"/>
  <c r="IA295" i="14"/>
  <c r="IA327" i="14"/>
  <c r="IA296" i="14"/>
  <c r="ID333" i="14"/>
  <c r="IA335" i="14"/>
  <c r="GN291" i="14"/>
  <c r="AC331" i="14"/>
  <c r="AD339" i="14"/>
  <c r="AE322" i="14"/>
  <c r="AC322" i="14"/>
  <c r="AB323" i="14"/>
  <c r="AB294" i="14"/>
  <c r="AB322" i="14"/>
  <c r="AE323" i="14"/>
  <c r="AE294" i="14"/>
  <c r="AD323" i="14"/>
  <c r="AD294" i="14"/>
  <c r="AB325" i="14"/>
  <c r="AB295" i="14"/>
  <c r="AD322" i="14"/>
  <c r="AC323" i="14"/>
  <c r="AC294" i="14"/>
  <c r="AD326" i="14"/>
  <c r="AD334" i="14"/>
  <c r="AC338" i="14"/>
  <c r="AB331" i="14"/>
  <c r="AC332" i="14"/>
  <c r="AC339" i="14"/>
  <c r="AE337" i="14"/>
  <c r="AD329" i="14"/>
  <c r="AC335" i="14"/>
  <c r="AC326" i="14"/>
  <c r="AC334" i="14"/>
  <c r="AB338" i="14"/>
  <c r="AE331" i="14"/>
  <c r="AB332" i="14"/>
  <c r="AB339" i="14"/>
  <c r="AD337" i="14"/>
  <c r="AD330" i="14"/>
  <c r="AD336" i="14"/>
  <c r="AB335" i="14"/>
  <c r="AB326" i="14"/>
  <c r="AB334" i="14"/>
  <c r="AE338" i="14"/>
  <c r="AD331" i="14"/>
  <c r="AE332" i="14"/>
  <c r="AE339" i="14"/>
  <c r="AC337" i="14"/>
  <c r="AC330" i="14"/>
  <c r="AC336" i="14"/>
  <c r="EL332" i="14"/>
  <c r="AC324" i="14"/>
  <c r="AE328" i="14"/>
  <c r="AE334" i="14"/>
  <c r="AD332" i="14"/>
  <c r="AB337" i="14"/>
  <c r="AB330" i="14"/>
  <c r="AB336" i="14"/>
  <c r="AB324" i="14"/>
  <c r="AE325" i="14"/>
  <c r="AE295" i="14"/>
  <c r="AE327" i="14"/>
  <c r="AE296" i="14"/>
  <c r="AD328" i="14"/>
  <c r="AE330" i="14"/>
  <c r="AD333" i="14"/>
  <c r="AE336" i="14"/>
  <c r="EL325" i="14"/>
  <c r="AE324" i="14"/>
  <c r="AD325" i="14"/>
  <c r="AD295" i="14"/>
  <c r="AD327" i="14"/>
  <c r="AD296" i="14"/>
  <c r="AC328" i="14"/>
  <c r="AC333" i="14"/>
  <c r="AC329" i="14"/>
  <c r="AD324" i="14"/>
  <c r="AC325" i="14"/>
  <c r="AC295" i="14"/>
  <c r="AC327" i="14"/>
  <c r="AC296" i="14"/>
  <c r="AB328" i="14"/>
  <c r="AB333" i="14"/>
  <c r="AB329" i="14"/>
  <c r="AE335" i="14"/>
  <c r="AE326" i="14"/>
  <c r="AB327" i="14"/>
  <c r="AB296" i="14"/>
  <c r="AD338" i="14"/>
  <c r="AE333" i="14"/>
  <c r="AE329" i="14"/>
  <c r="AD335" i="14"/>
  <c r="FZ291" i="14"/>
  <c r="IC325" i="14" l="1"/>
  <c r="IC295" i="14"/>
  <c r="Z327" i="14"/>
  <c r="Z296" i="14"/>
  <c r="Y327" i="14"/>
  <c r="Y296" i="14"/>
  <c r="J327" i="14"/>
  <c r="J296" i="14"/>
  <c r="Q327" i="14" l="1"/>
  <c r="Z333" i="14"/>
  <c r="CR333" i="14"/>
  <c r="CR327" i="14"/>
  <c r="CR296" i="14"/>
  <c r="BS327" i="14"/>
  <c r="BS296" i="14"/>
  <c r="BR327" i="14"/>
  <c r="BR296" i="14"/>
  <c r="Y333" i="14"/>
  <c r="CQ333" i="14"/>
  <c r="I296" i="14"/>
  <c r="I327" i="14"/>
  <c r="CQ327" i="14"/>
  <c r="CQ296" i="14"/>
  <c r="Q296" i="14"/>
  <c r="I333" i="14" l="1"/>
  <c r="Q333" i="14"/>
  <c r="J333" i="14"/>
  <c r="EL331" i="14"/>
  <c r="BT327" i="14"/>
  <c r="BT296" i="14"/>
  <c r="O296" i="14"/>
  <c r="O327" i="14"/>
  <c r="P327" i="14" l="1"/>
  <c r="P296" i="14"/>
  <c r="M333" i="14" l="1"/>
  <c r="N333" i="14" l="1"/>
  <c r="DW333" i="14"/>
  <c r="R333" i="14"/>
  <c r="EL333" i="14"/>
  <c r="Z300" i="14" l="1"/>
  <c r="Y300" i="14"/>
  <c r="V15" i="14"/>
  <c r="CQ15" i="14"/>
  <c r="CR15" i="14"/>
  <c r="AO15" i="14"/>
  <c r="BI15" i="14"/>
  <c r="EF15" i="14"/>
  <c r="EG15" i="14"/>
  <c r="HO15" i="14"/>
  <c r="HP15" i="14"/>
  <c r="HQ15" i="14"/>
  <c r="HR15" i="14"/>
  <c r="HS15" i="14"/>
  <c r="HX15" i="14"/>
  <c r="HY15" i="14"/>
  <c r="HZ15" i="14"/>
  <c r="IB15" i="14"/>
  <c r="IP15" i="14"/>
  <c r="IQ15" i="14"/>
  <c r="BQ15" i="14" l="1"/>
  <c r="BR15" i="14" s="1"/>
  <c r="CQ300" i="14"/>
  <c r="CR300" i="14"/>
  <c r="CQ322" i="14"/>
  <c r="Y322" i="14"/>
  <c r="HX299" i="14"/>
  <c r="HX318" i="14" s="1"/>
  <c r="HX321" i="14"/>
  <c r="HX361" i="14" s="1"/>
  <c r="HX293" i="14"/>
  <c r="HX297" i="14" s="1"/>
  <c r="BI299" i="14"/>
  <c r="BI318" i="14" s="1"/>
  <c r="BI321" i="14"/>
  <c r="BI361" i="14" s="1"/>
  <c r="BI293" i="14"/>
  <c r="BI297" i="14" s="1"/>
  <c r="AO293" i="14"/>
  <c r="AO297" i="14" s="1"/>
  <c r="AO299" i="14"/>
  <c r="AO318" i="14" s="1"/>
  <c r="AO321" i="14"/>
  <c r="AO361" i="14" s="1"/>
  <c r="IQ299" i="14"/>
  <c r="IQ318" i="14" s="1"/>
  <c r="IQ321" i="14"/>
  <c r="IQ361" i="14" s="1"/>
  <c r="IQ293" i="14"/>
  <c r="IQ297" i="14" s="1"/>
  <c r="HQ299" i="14"/>
  <c r="HQ318" i="14" s="1"/>
  <c r="HQ321" i="14"/>
  <c r="HQ361" i="14" s="1"/>
  <c r="HQ293" i="14"/>
  <c r="HQ297" i="14" s="1"/>
  <c r="HS299" i="14"/>
  <c r="HS318" i="14" s="1"/>
  <c r="HS321" i="14"/>
  <c r="HS361" i="14" s="1"/>
  <c r="HS293" i="14"/>
  <c r="HS297" i="14" s="1"/>
  <c r="HR321" i="14"/>
  <c r="HR361" i="14" s="1"/>
  <c r="HR299" i="14"/>
  <c r="HR318" i="14" s="1"/>
  <c r="HR293" i="14"/>
  <c r="HR297" i="14" s="1"/>
  <c r="IP321" i="14"/>
  <c r="IP361" i="14" s="1"/>
  <c r="IP299" i="14"/>
  <c r="IP318" i="14" s="1"/>
  <c r="IP293" i="14"/>
  <c r="IP297" i="14" s="1"/>
  <c r="HP299" i="14"/>
  <c r="HP318" i="14" s="1"/>
  <c r="HP321" i="14"/>
  <c r="HP361" i="14" s="1"/>
  <c r="HP293" i="14"/>
  <c r="HP297" i="14" s="1"/>
  <c r="IB299" i="14"/>
  <c r="IB318" i="14" s="1"/>
  <c r="IB321" i="14"/>
  <c r="IB361" i="14" s="1"/>
  <c r="IB293" i="14"/>
  <c r="IB297" i="14" s="1"/>
  <c r="HO299" i="14"/>
  <c r="HO318" i="14" s="1"/>
  <c r="HO321" i="14"/>
  <c r="HO361" i="14" s="1"/>
  <c r="HO293" i="14"/>
  <c r="HO297" i="14" s="1"/>
  <c r="V299" i="14"/>
  <c r="V318" i="14" s="1"/>
  <c r="V321" i="14"/>
  <c r="V361" i="14" s="1"/>
  <c r="V293" i="14"/>
  <c r="V297" i="14" s="1"/>
  <c r="HZ321" i="14"/>
  <c r="HZ361" i="14" s="1"/>
  <c r="HZ299" i="14"/>
  <c r="HZ318" i="14" s="1"/>
  <c r="HZ293" i="14"/>
  <c r="HZ297" i="14" s="1"/>
  <c r="EG293" i="14"/>
  <c r="EG297" i="14" s="1"/>
  <c r="EG299" i="14"/>
  <c r="EG318" i="14" s="1"/>
  <c r="EG321" i="14"/>
  <c r="EG361" i="14" s="1"/>
  <c r="HY299" i="14"/>
  <c r="HY318" i="14" s="1"/>
  <c r="HY321" i="14"/>
  <c r="HY361" i="14" s="1"/>
  <c r="HY293" i="14"/>
  <c r="HY297" i="14" s="1"/>
  <c r="EF299" i="14"/>
  <c r="EF318" i="14" s="1"/>
  <c r="EF321" i="14"/>
  <c r="EF361" i="14" s="1"/>
  <c r="EF293" i="14"/>
  <c r="EF297" i="14" s="1"/>
  <c r="Z330" i="14"/>
  <c r="Y330" i="14"/>
  <c r="Z326" i="14"/>
  <c r="CR326" i="14"/>
  <c r="Y324" i="14"/>
  <c r="CQ324" i="14"/>
  <c r="Y323" i="14"/>
  <c r="Y294" i="14"/>
  <c r="Z329" i="14"/>
  <c r="CR329" i="14"/>
  <c r="AA321" i="14"/>
  <c r="AA361" i="14" s="1"/>
  <c r="AA299" i="14"/>
  <c r="AA318" i="14" s="1"/>
  <c r="AA293" i="14"/>
  <c r="AA297" i="14" s="1"/>
  <c r="Y334" i="14"/>
  <c r="Y329" i="14"/>
  <c r="CQ329" i="14"/>
  <c r="Z336" i="14"/>
  <c r="Y326" i="14"/>
  <c r="CQ326" i="14"/>
  <c r="Z325" i="14"/>
  <c r="Z295" i="14"/>
  <c r="Y328" i="14"/>
  <c r="Z337" i="14"/>
  <c r="CR337" i="14"/>
  <c r="Z332" i="14"/>
  <c r="Z334" i="14"/>
  <c r="Z328" i="14"/>
  <c r="Y338" i="14"/>
  <c r="H321" i="14"/>
  <c r="H299" i="14"/>
  <c r="H318" i="14" s="1"/>
  <c r="H293" i="14"/>
  <c r="Y337" i="14"/>
  <c r="CQ337" i="14"/>
  <c r="Y332" i="14"/>
  <c r="Z339" i="14"/>
  <c r="CR339" i="14"/>
  <c r="Y336" i="14"/>
  <c r="Z323" i="14"/>
  <c r="Z294" i="14"/>
  <c r="Y321" i="14"/>
  <c r="Y299" i="14"/>
  <c r="Y318" i="14" s="1"/>
  <c r="Y293" i="14"/>
  <c r="Z331" i="14"/>
  <c r="CR331" i="14"/>
  <c r="Y335" i="14"/>
  <c r="CQ335" i="14"/>
  <c r="Y331" i="14"/>
  <c r="CQ331" i="14"/>
  <c r="Z324" i="14"/>
  <c r="CR324" i="14"/>
  <c r="Y325" i="14"/>
  <c r="Y295" i="14"/>
  <c r="Z338" i="14"/>
  <c r="CR322" i="14"/>
  <c r="Z335" i="14"/>
  <c r="CR335" i="14"/>
  <c r="Y339" i="14"/>
  <c r="CQ339" i="14"/>
  <c r="Z321" i="14"/>
  <c r="Z299" i="14"/>
  <c r="Z318" i="14" s="1"/>
  <c r="Z293" i="14"/>
  <c r="Z322" i="14"/>
  <c r="HU15" i="14"/>
  <c r="EL15" i="14"/>
  <c r="AC15" i="14"/>
  <c r="IA15" i="14"/>
  <c r="IC15" i="14" s="1"/>
  <c r="AE15" i="14"/>
  <c r="AD15" i="14"/>
  <c r="HT15" i="14"/>
  <c r="AB15" i="14"/>
  <c r="ID15" i="14"/>
  <c r="A6" i="19"/>
  <c r="A7" i="19"/>
  <c r="A8" i="19"/>
  <c r="A9" i="19"/>
  <c r="A10" i="19"/>
  <c r="A11" i="19"/>
  <c r="A12" i="19"/>
  <c r="A5" i="19"/>
  <c r="A13" i="14"/>
  <c r="AG15" i="14" l="1"/>
  <c r="T15" i="14"/>
  <c r="DD15" i="14"/>
  <c r="DM15" i="14" s="1"/>
  <c r="EM15" i="14"/>
  <c r="Y361" i="14"/>
  <c r="Z361" i="14"/>
  <c r="H361" i="14"/>
  <c r="H297" i="14"/>
  <c r="BO341" i="14" s="1"/>
  <c r="BQ295" i="14"/>
  <c r="EO15" i="14"/>
  <c r="EP15" i="14" s="1"/>
  <c r="HT299" i="14"/>
  <c r="HT318" i="14" s="1"/>
  <c r="HT321" i="14"/>
  <c r="HT361" i="14" s="1"/>
  <c r="HT293" i="14"/>
  <c r="HT297" i="14" s="1"/>
  <c r="IC299" i="14"/>
  <c r="IC318" i="14" s="1"/>
  <c r="IC321" i="14"/>
  <c r="IC361" i="14" s="1"/>
  <c r="IC293" i="14"/>
  <c r="IC297" i="14" s="1"/>
  <c r="IA299" i="14"/>
  <c r="IA318" i="14" s="1"/>
  <c r="IA321" i="14"/>
  <c r="IA361" i="14" s="1"/>
  <c r="IA293" i="14"/>
  <c r="IA297" i="14" s="1"/>
  <c r="Z297" i="14"/>
  <c r="HU299" i="14"/>
  <c r="HU318" i="14" s="1"/>
  <c r="HU321" i="14"/>
  <c r="HU361" i="14" s="1"/>
  <c r="HU293" i="14"/>
  <c r="HU297" i="14" s="1"/>
  <c r="ID293" i="14"/>
  <c r="ID297" i="14" s="1"/>
  <c r="ID299" i="14"/>
  <c r="ID318" i="14" s="1"/>
  <c r="ID321" i="14"/>
  <c r="ID361" i="14" s="1"/>
  <c r="CQ336" i="14"/>
  <c r="CQ323" i="14"/>
  <c r="CQ294" i="14"/>
  <c r="CQ330" i="14"/>
  <c r="AC321" i="14"/>
  <c r="AC361" i="14" s="1"/>
  <c r="AC299" i="14"/>
  <c r="AC318" i="14" s="1"/>
  <c r="AC293" i="14"/>
  <c r="AC297" i="14" s="1"/>
  <c r="CR321" i="14"/>
  <c r="CR299" i="14"/>
  <c r="CR318" i="14" s="1"/>
  <c r="CR293" i="14"/>
  <c r="CR325" i="14"/>
  <c r="CR295" i="14"/>
  <c r="CR338" i="14"/>
  <c r="CR334" i="14"/>
  <c r="AB321" i="14"/>
  <c r="AB361" i="14" s="1"/>
  <c r="AB299" i="14"/>
  <c r="AB318" i="14" s="1"/>
  <c r="AB293" i="14"/>
  <c r="AB297" i="14" s="1"/>
  <c r="EL321" i="14"/>
  <c r="CQ321" i="14"/>
  <c r="CQ299" i="14"/>
  <c r="CQ318" i="14" s="1"/>
  <c r="CQ293" i="14"/>
  <c r="CR323" i="14"/>
  <c r="CR294" i="14"/>
  <c r="CR330" i="14"/>
  <c r="AD321" i="14"/>
  <c r="AD361" i="14" s="1"/>
  <c r="AD299" i="14"/>
  <c r="AD318" i="14" s="1"/>
  <c r="AD293" i="14"/>
  <c r="AD297" i="14" s="1"/>
  <c r="Y297" i="14"/>
  <c r="CR328" i="14"/>
  <c r="CQ328" i="14"/>
  <c r="CQ334" i="14"/>
  <c r="CQ325" i="14"/>
  <c r="CQ295" i="14"/>
  <c r="CQ332" i="14"/>
  <c r="AE321" i="14"/>
  <c r="AE361" i="14" s="1"/>
  <c r="AE299" i="14"/>
  <c r="AE318" i="14" s="1"/>
  <c r="AE293" i="14"/>
  <c r="AE297" i="14" s="1"/>
  <c r="CQ338" i="14"/>
  <c r="CR332" i="14"/>
  <c r="CR336" i="14"/>
  <c r="BX295" i="14"/>
  <c r="BX15" i="14"/>
  <c r="AF15" i="14"/>
  <c r="U15" i="14"/>
  <c r="DF15" i="14"/>
  <c r="AZ42" i="14"/>
  <c r="ER15" i="14" l="1"/>
  <c r="EQ15" i="14"/>
  <c r="DG15" i="14"/>
  <c r="CQ361" i="14"/>
  <c r="BO314" i="14"/>
  <c r="BO340" i="14"/>
  <c r="CR361" i="14"/>
  <c r="J300" i="14"/>
  <c r="Q300" i="14"/>
  <c r="BO313" i="14"/>
  <c r="BS15" i="14"/>
  <c r="CQ297" i="14"/>
  <c r="CR297" i="14"/>
  <c r="BT15" i="14"/>
  <c r="B11" i="19" l="1"/>
  <c r="B9" i="19"/>
  <c r="C45" i="17"/>
  <c r="C44" i="17"/>
  <c r="C43" i="17"/>
  <c r="C42" i="17"/>
  <c r="C41" i="17"/>
  <c r="C40" i="17"/>
  <c r="C39" i="17"/>
  <c r="C38" i="17"/>
  <c r="C36" i="17"/>
  <c r="C35" i="17"/>
  <c r="C34" i="17"/>
  <c r="C33" i="17"/>
  <c r="C32" i="17"/>
  <c r="C31" i="17"/>
  <c r="C30" i="17"/>
  <c r="C29" i="17"/>
  <c r="C28" i="17"/>
  <c r="C27" i="17"/>
  <c r="C26" i="17"/>
  <c r="C25" i="17"/>
  <c r="C24" i="17"/>
  <c r="C23" i="17"/>
  <c r="C22" i="17"/>
  <c r="C21" i="17"/>
  <c r="L20" i="17"/>
  <c r="C20" i="17"/>
  <c r="C19" i="17"/>
  <c r="C18" i="17"/>
  <c r="C17" i="17"/>
  <c r="C16" i="17"/>
  <c r="C15" i="17"/>
  <c r="C14" i="17"/>
  <c r="C13" i="17"/>
  <c r="C12" i="17"/>
  <c r="B7" i="17"/>
  <c r="C7" i="17" s="1"/>
  <c r="D7" i="17" s="1"/>
  <c r="E7" i="17" s="1"/>
  <c r="F7" i="17" s="1"/>
  <c r="G7" i="17" s="1"/>
  <c r="H7" i="17" s="1"/>
  <c r="I7" i="17" s="1"/>
  <c r="E363" i="14"/>
  <c r="F363" i="14" s="1"/>
  <c r="G363" i="14" s="1"/>
  <c r="H363" i="14" s="1"/>
  <c r="BO13" i="14"/>
  <c r="CQ12" i="14"/>
  <c r="B8" i="14"/>
  <c r="C8" i="14" s="1"/>
  <c r="D8" i="14" s="1"/>
  <c r="E8" i="14" s="1"/>
  <c r="F8" i="14" s="1"/>
  <c r="G8" i="14" s="1"/>
  <c r="H8" i="14" s="1"/>
  <c r="I8" i="14" s="1"/>
  <c r="J8" i="14" s="1"/>
  <c r="K8" i="14" s="1"/>
  <c r="L8" i="14" s="1"/>
  <c r="M8" i="14" s="1"/>
  <c r="N8" i="14" s="1"/>
  <c r="O8" i="14" s="1"/>
  <c r="P8" i="14" s="1"/>
  <c r="Q8" i="14" s="1"/>
  <c r="R8" i="14" s="1"/>
  <c r="S8" i="14" s="1"/>
  <c r="T8" i="14" s="1"/>
  <c r="U8" i="14" s="1"/>
  <c r="V8" i="14" s="1"/>
  <c r="W8" i="14" s="1"/>
  <c r="X8" i="14" s="1"/>
  <c r="Y8" i="14" s="1"/>
  <c r="Z8" i="14" s="1"/>
  <c r="AA8" i="14" s="1"/>
  <c r="AB8" i="14" s="1"/>
  <c r="AC8" i="14" s="1"/>
  <c r="AD8" i="14" s="1"/>
  <c r="AE8" i="14" s="1"/>
  <c r="AF8" i="14" s="1"/>
  <c r="AG8" i="14" s="1"/>
  <c r="AH8" i="14" s="1"/>
  <c r="AI8" i="14" s="1"/>
  <c r="AJ8" i="14" s="1"/>
  <c r="AK8" i="14" s="1"/>
  <c r="AL8" i="14" s="1"/>
  <c r="AM8" i="14" s="1"/>
  <c r="AN8" i="14" s="1"/>
  <c r="AO8" i="14" s="1"/>
  <c r="AP8" i="14" s="1"/>
  <c r="AQ8" i="14" s="1"/>
  <c r="AR8" i="14" s="1"/>
  <c r="AS8" i="14" s="1"/>
  <c r="AT8" i="14" s="1"/>
  <c r="AU8" i="14" s="1"/>
  <c r="AV8" i="14" s="1"/>
  <c r="AW8" i="14" s="1"/>
  <c r="AX8" i="14" s="1"/>
  <c r="AY8" i="14" s="1"/>
  <c r="AZ8" i="14" s="1"/>
  <c r="BA8" i="14" s="1"/>
  <c r="BB8" i="14" s="1"/>
  <c r="BC8" i="14" s="1"/>
  <c r="BD8" i="14" s="1"/>
  <c r="BE8" i="14" s="1"/>
  <c r="BF8" i="14" s="1"/>
  <c r="BG8" i="14" s="1"/>
  <c r="BH8" i="14" s="1"/>
  <c r="BI8" i="14" s="1"/>
  <c r="BJ8" i="14" s="1"/>
  <c r="BK8" i="14" s="1"/>
  <c r="BL8" i="14" s="1"/>
  <c r="BM8" i="14" s="1"/>
  <c r="BN8" i="14" s="1"/>
  <c r="BO8" i="14" s="1"/>
  <c r="BP8" i="14" s="1"/>
  <c r="BQ8" i="14" s="1"/>
  <c r="BR8" i="14" s="1"/>
  <c r="BS8" i="14" s="1"/>
  <c r="BT8" i="14" s="1"/>
  <c r="BU8" i="14" s="1"/>
  <c r="BV8" i="14" s="1"/>
  <c r="BW8" i="14" s="1"/>
  <c r="BX8" i="14" s="1"/>
  <c r="BY8" i="14" s="1"/>
  <c r="BZ8" i="14" s="1"/>
  <c r="CA8" i="14" s="1"/>
  <c r="CB8" i="14" s="1"/>
  <c r="CC8" i="14" s="1"/>
  <c r="CD8" i="14" s="1"/>
  <c r="CE8" i="14" s="1"/>
  <c r="CF8" i="14" s="1"/>
  <c r="CG8" i="14" s="1"/>
  <c r="CH8" i="14" s="1"/>
  <c r="CI8" i="14" s="1"/>
  <c r="CJ8" i="14" s="1"/>
  <c r="CK8" i="14" s="1"/>
  <c r="CL8" i="14" s="1"/>
  <c r="CM8" i="14" s="1"/>
  <c r="CN8" i="14" s="1"/>
  <c r="CO8" i="14" s="1"/>
  <c r="CP8" i="14" s="1"/>
  <c r="CQ8" i="14" s="1"/>
  <c r="CR8" i="14" s="1"/>
  <c r="CS8" i="14" s="1"/>
  <c r="CT8" i="14" s="1"/>
  <c r="CU8" i="14" s="1"/>
  <c r="CV8" i="14" s="1"/>
  <c r="CW8" i="14" s="1"/>
  <c r="CX8" i="14" s="1"/>
  <c r="CY8" i="14" s="1"/>
  <c r="CZ8" i="14" s="1"/>
  <c r="DA8" i="14" s="1"/>
  <c r="DB8" i="14" s="1"/>
  <c r="DC8" i="14" s="1"/>
  <c r="DD8" i="14" s="1"/>
  <c r="DE8" i="14" s="1"/>
  <c r="DF8" i="14" s="1"/>
  <c r="DG8" i="14" s="1"/>
  <c r="DH8" i="14" s="1"/>
  <c r="DI8" i="14" s="1"/>
  <c r="DJ8" i="14" s="1"/>
  <c r="DK8" i="14" s="1"/>
  <c r="DL8" i="14" s="1"/>
  <c r="DM8" i="14" s="1"/>
  <c r="DN8" i="14" s="1"/>
  <c r="DO8" i="14" s="1"/>
  <c r="DP8" i="14" s="1"/>
  <c r="DQ8" i="14" s="1"/>
  <c r="DR8" i="14" s="1"/>
  <c r="DS8" i="14" s="1"/>
  <c r="DT8" i="14" s="1"/>
  <c r="DU8" i="14" s="1"/>
  <c r="DV8" i="14" s="1"/>
  <c r="DW8" i="14" s="1"/>
  <c r="DX8" i="14" s="1"/>
  <c r="DY8" i="14" s="1"/>
  <c r="DZ8" i="14" s="1"/>
  <c r="EA8" i="14" s="1"/>
  <c r="EB8" i="14" s="1"/>
  <c r="EC8" i="14" s="1"/>
  <c r="ED8" i="14" s="1"/>
  <c r="EE8" i="14" s="1"/>
  <c r="EF8" i="14" s="1"/>
  <c r="EG8" i="14" s="1"/>
  <c r="EH8" i="14" s="1"/>
  <c r="EI8" i="14" s="1"/>
  <c r="EJ8" i="14" s="1"/>
  <c r="EK8" i="14" s="1"/>
  <c r="EL8" i="14" s="1"/>
  <c r="EM8" i="14" s="1"/>
  <c r="EN8" i="14" s="1"/>
  <c r="EO8" i="14" s="1"/>
  <c r="EP8" i="14" s="1"/>
  <c r="EQ8" i="14" s="1"/>
  <c r="ER8" i="14" s="1"/>
  <c r="ES8" i="14" s="1"/>
  <c r="ET8" i="14" s="1"/>
  <c r="EU8" i="14" s="1"/>
  <c r="EV8" i="14" s="1"/>
  <c r="EW8" i="14" s="1"/>
  <c r="EX8" i="14" s="1"/>
  <c r="EY8" i="14" s="1"/>
  <c r="EZ8" i="14" s="1"/>
  <c r="FA8" i="14" s="1"/>
  <c r="FB8" i="14" s="1"/>
  <c r="FC8" i="14" s="1"/>
  <c r="FD8" i="14" s="1"/>
  <c r="FE8" i="14" s="1"/>
  <c r="FF8" i="14" s="1"/>
  <c r="FG8" i="14" s="1"/>
  <c r="FH8" i="14" s="1"/>
  <c r="FI8" i="14" s="1"/>
  <c r="FN8" i="14" s="1"/>
  <c r="FO8" i="14" s="1"/>
  <c r="FP8" i="14" s="1"/>
  <c r="FQ8" i="14" s="1"/>
  <c r="FR8" i="14" s="1"/>
  <c r="FS8" i="14" s="1"/>
  <c r="FT8" i="14" s="1"/>
  <c r="FU8" i="14" s="1"/>
  <c r="FV8" i="14" s="1"/>
  <c r="FW8" i="14" s="1"/>
  <c r="FX8" i="14" s="1"/>
  <c r="FY8" i="14" s="1"/>
  <c r="FZ8" i="14" s="1"/>
  <c r="GA8" i="14" s="1"/>
  <c r="GB8" i="14" s="1"/>
  <c r="GC8" i="14" s="1"/>
  <c r="GD8" i="14" s="1"/>
  <c r="GE8" i="14" s="1"/>
  <c r="GF8" i="14" s="1"/>
  <c r="GG8" i="14" s="1"/>
  <c r="GH8" i="14" s="1"/>
  <c r="GI8" i="14" s="1"/>
  <c r="GJ8" i="14" s="1"/>
  <c r="GK8" i="14" s="1"/>
  <c r="GL8" i="14" s="1"/>
  <c r="GM8" i="14" s="1"/>
  <c r="GN8" i="14" s="1"/>
  <c r="GO8" i="14" s="1"/>
  <c r="GP8" i="14" s="1"/>
  <c r="GQ8" i="14" s="1"/>
  <c r="GR8" i="14" s="1"/>
  <c r="GS8" i="14" s="1"/>
  <c r="GT8" i="14" s="1"/>
  <c r="GU8" i="14" s="1"/>
  <c r="GV8" i="14" s="1"/>
  <c r="GW8" i="14" s="1"/>
  <c r="GX8" i="14" s="1"/>
  <c r="HC8" i="14" s="1"/>
  <c r="HD8" i="14" s="1"/>
  <c r="HE8" i="14" s="1"/>
  <c r="HF8" i="14" s="1"/>
  <c r="HG8" i="14" s="1"/>
  <c r="HH8" i="14" s="1"/>
  <c r="HI8" i="14" s="1"/>
  <c r="HJ8" i="14" s="1"/>
  <c r="HK8" i="14" s="1"/>
  <c r="HL8" i="14" s="1"/>
  <c r="HM8" i="14" s="1"/>
  <c r="HN8" i="14" s="1"/>
  <c r="HO8" i="14" s="1"/>
  <c r="HP8" i="14" s="1"/>
  <c r="HQ8" i="14" s="1"/>
  <c r="HR8" i="14" s="1"/>
  <c r="HS8" i="14" s="1"/>
  <c r="HT8" i="14" s="1"/>
  <c r="HU8" i="14" s="1"/>
  <c r="HV8" i="14" s="1"/>
  <c r="HW8" i="14" s="1"/>
  <c r="HX8" i="14" s="1"/>
  <c r="HY8" i="14" s="1"/>
  <c r="HZ8" i="14" s="1"/>
  <c r="IA8" i="14" s="1"/>
  <c r="IB8" i="14" s="1"/>
  <c r="IC8" i="14" s="1"/>
  <c r="ID8" i="14" s="1"/>
  <c r="IE8" i="14" s="1"/>
  <c r="IF8" i="14" s="1"/>
  <c r="IG8" i="14" s="1"/>
  <c r="IH8" i="14" s="1"/>
  <c r="II8" i="14" s="1"/>
  <c r="IJ8" i="14" s="1"/>
  <c r="IK8" i="14" s="1"/>
  <c r="IL8" i="14" s="1"/>
  <c r="IM8" i="14" s="1"/>
  <c r="IN8" i="14" s="1"/>
  <c r="IO8" i="14" s="1"/>
  <c r="IP8" i="14" s="1"/>
  <c r="IQ8" i="14" s="1"/>
  <c r="IR8" i="14" s="1"/>
  <c r="IS8" i="14" s="1"/>
  <c r="IT8" i="14" s="1"/>
  <c r="IU8" i="14" s="1"/>
  <c r="IV8" i="14" s="1"/>
  <c r="IW8" i="14" s="1"/>
  <c r="IX8" i="14" s="1"/>
  <c r="IY8" i="14" s="1"/>
  <c r="JA8" i="14" s="1"/>
  <c r="JB8" i="14" s="1"/>
  <c r="JC8" i="14" s="1"/>
  <c r="JD8" i="14" s="1"/>
  <c r="JE8" i="14" s="1"/>
  <c r="JF8" i="14" s="1"/>
  <c r="JG8" i="14" s="1"/>
  <c r="JH8" i="14" s="1"/>
  <c r="JI8" i="14" s="1"/>
  <c r="JJ8" i="14" s="1"/>
  <c r="JK8" i="14" s="1"/>
  <c r="JL8" i="14" s="1"/>
  <c r="JM8" i="14" s="1"/>
  <c r="JN8" i="14" s="1"/>
  <c r="JO8" i="14" s="1"/>
  <c r="JP8" i="14" s="1"/>
  <c r="BN5" i="14"/>
  <c r="BN4" i="14"/>
  <c r="BN2" i="14"/>
  <c r="BN1" i="14"/>
  <c r="I300" i="14"/>
  <c r="C102" i="11"/>
  <c r="AB88" i="11"/>
  <c r="N88" i="11" s="1"/>
  <c r="Z88" i="11"/>
  <c r="G88" i="11"/>
  <c r="M88" i="11" s="1"/>
  <c r="F88" i="11"/>
  <c r="D88" i="11"/>
  <c r="AB87" i="11"/>
  <c r="Z87" i="11"/>
  <c r="G87" i="11"/>
  <c r="F87" i="11"/>
  <c r="D87" i="11"/>
  <c r="AB86" i="11"/>
  <c r="N86" i="11" s="1"/>
  <c r="Z86" i="11"/>
  <c r="G86" i="11"/>
  <c r="I86" i="11" s="1"/>
  <c r="F86" i="11"/>
  <c r="D86" i="11"/>
  <c r="AB85" i="11"/>
  <c r="N85" i="11" s="1"/>
  <c r="Z85" i="11"/>
  <c r="G85" i="11"/>
  <c r="L85" i="11" s="1"/>
  <c r="F85" i="11"/>
  <c r="D85" i="11"/>
  <c r="AB84" i="11"/>
  <c r="Z84" i="11"/>
  <c r="G84" i="11"/>
  <c r="F84" i="11"/>
  <c r="D84" i="11"/>
  <c r="AB83" i="11"/>
  <c r="N83" i="11" s="1"/>
  <c r="Z83" i="11"/>
  <c r="G83" i="11"/>
  <c r="F83" i="11"/>
  <c r="D83" i="11"/>
  <c r="AB82" i="11"/>
  <c r="Z82" i="11"/>
  <c r="G82" i="11"/>
  <c r="M82" i="11" s="1"/>
  <c r="F82" i="11"/>
  <c r="D82" i="11"/>
  <c r="AB81" i="11"/>
  <c r="N81" i="11" s="1"/>
  <c r="Z81" i="11"/>
  <c r="G81" i="11"/>
  <c r="F81" i="11"/>
  <c r="D81" i="11"/>
  <c r="AB80" i="11"/>
  <c r="N80" i="11" s="1"/>
  <c r="Z80" i="11"/>
  <c r="G80" i="11"/>
  <c r="M80" i="11" s="1"/>
  <c r="F80" i="11"/>
  <c r="D80" i="11"/>
  <c r="AB79" i="11"/>
  <c r="Z79" i="11"/>
  <c r="G79" i="11"/>
  <c r="F79" i="11"/>
  <c r="D79" i="11"/>
  <c r="AB78" i="11"/>
  <c r="Z78" i="11"/>
  <c r="G78" i="11"/>
  <c r="F78" i="11"/>
  <c r="D78" i="11"/>
  <c r="AB77" i="11"/>
  <c r="Z77" i="11"/>
  <c r="G77" i="11"/>
  <c r="F77" i="11"/>
  <c r="D77" i="11"/>
  <c r="AB76" i="11"/>
  <c r="Z76" i="11"/>
  <c r="G76" i="11"/>
  <c r="F76" i="11"/>
  <c r="D76" i="11"/>
  <c r="AB75" i="11"/>
  <c r="Z75" i="11"/>
  <c r="G75" i="11"/>
  <c r="F75" i="11"/>
  <c r="D75" i="11"/>
  <c r="AB74" i="11"/>
  <c r="Z74" i="11"/>
  <c r="G74" i="11"/>
  <c r="F74" i="11"/>
  <c r="D74" i="11"/>
  <c r="AB73" i="11"/>
  <c r="N73" i="11" s="1"/>
  <c r="Z73" i="11"/>
  <c r="G73" i="11"/>
  <c r="F73" i="11"/>
  <c r="D73" i="11"/>
  <c r="AD65" i="11"/>
  <c r="AE65" i="11" s="1"/>
  <c r="F65" i="11"/>
  <c r="D65" i="11"/>
  <c r="C65" i="11" s="1"/>
  <c r="AD64" i="11"/>
  <c r="AE64" i="11" s="1"/>
  <c r="F64" i="11"/>
  <c r="D64" i="11"/>
  <c r="C64" i="11" s="1"/>
  <c r="AD63" i="11"/>
  <c r="AE63" i="11" s="1"/>
  <c r="F63" i="11"/>
  <c r="D63" i="11"/>
  <c r="C63" i="11" s="1"/>
  <c r="AD62" i="11"/>
  <c r="AE62" i="11" s="1"/>
  <c r="F62" i="11"/>
  <c r="D62" i="11"/>
  <c r="C62" i="11" s="1"/>
  <c r="AD61" i="11"/>
  <c r="AE61" i="11" s="1"/>
  <c r="F61" i="11"/>
  <c r="D61" i="11"/>
  <c r="C61" i="11" s="1"/>
  <c r="AD60" i="11"/>
  <c r="AE60" i="11" s="1"/>
  <c r="F60" i="11"/>
  <c r="D60" i="11"/>
  <c r="C60" i="11" s="1"/>
  <c r="Z60" i="11" s="1"/>
  <c r="AD59" i="11"/>
  <c r="AE59" i="11" s="1"/>
  <c r="F59" i="11"/>
  <c r="D59" i="11"/>
  <c r="C59" i="11" s="1"/>
  <c r="AD58" i="11"/>
  <c r="AE58" i="11" s="1"/>
  <c r="F58" i="11"/>
  <c r="D58" i="11"/>
  <c r="C58" i="11" s="1"/>
  <c r="AD57" i="11"/>
  <c r="AE57" i="11" s="1"/>
  <c r="F57" i="11"/>
  <c r="D57" i="11"/>
  <c r="C57" i="11" s="1"/>
  <c r="AD56" i="11"/>
  <c r="AE56" i="11" s="1"/>
  <c r="F56" i="11"/>
  <c r="D56" i="11"/>
  <c r="C56" i="11" s="1"/>
  <c r="AD55" i="11"/>
  <c r="AE55" i="11" s="1"/>
  <c r="F55" i="11"/>
  <c r="D55" i="11"/>
  <c r="C55" i="11" s="1"/>
  <c r="AD54" i="11"/>
  <c r="AE54" i="11" s="1"/>
  <c r="F54" i="11"/>
  <c r="D54" i="11"/>
  <c r="C54" i="11" s="1"/>
  <c r="AD53" i="11"/>
  <c r="AE53" i="11" s="1"/>
  <c r="F53" i="11"/>
  <c r="D53" i="11"/>
  <c r="C53" i="11" s="1"/>
  <c r="AD52" i="11"/>
  <c r="AE52" i="11" s="1"/>
  <c r="F52" i="11"/>
  <c r="D52" i="11"/>
  <c r="C52" i="11" s="1"/>
  <c r="AD51" i="11"/>
  <c r="AE51" i="11" s="1"/>
  <c r="F51" i="11"/>
  <c r="D51" i="11"/>
  <c r="C51" i="11" s="1"/>
  <c r="F43" i="11"/>
  <c r="B43" i="11"/>
  <c r="F42" i="11"/>
  <c r="B42" i="11"/>
  <c r="F41" i="11"/>
  <c r="B41" i="11"/>
  <c r="F40" i="11"/>
  <c r="A40" i="11"/>
  <c r="B40" i="11" s="1"/>
  <c r="F39" i="11"/>
  <c r="B39" i="11"/>
  <c r="F38" i="11"/>
  <c r="B38" i="11"/>
  <c r="F37" i="11"/>
  <c r="B37" i="11"/>
  <c r="F36" i="11"/>
  <c r="B36" i="11"/>
  <c r="F35" i="11"/>
  <c r="B35" i="11"/>
  <c r="F34" i="11"/>
  <c r="B34" i="11"/>
  <c r="F33" i="11"/>
  <c r="B33" i="11"/>
  <c r="F32" i="11"/>
  <c r="B32" i="11"/>
  <c r="F31" i="11"/>
  <c r="B31" i="11"/>
  <c r="F30" i="11"/>
  <c r="B30" i="11"/>
  <c r="F29" i="11"/>
  <c r="B29" i="11"/>
  <c r="F28" i="11"/>
  <c r="B28" i="11"/>
  <c r="F27" i="11"/>
  <c r="B27" i="11"/>
  <c r="F26" i="11"/>
  <c r="B26" i="11"/>
  <c r="F25" i="11"/>
  <c r="B25" i="11"/>
  <c r="F24" i="11"/>
  <c r="B24" i="11"/>
  <c r="G23" i="11"/>
  <c r="F23" i="11"/>
  <c r="B23" i="11"/>
  <c r="F22" i="11"/>
  <c r="B22" i="11"/>
  <c r="F21" i="11"/>
  <c r="B21" i="11"/>
  <c r="F20" i="11"/>
  <c r="B20" i="11"/>
  <c r="F19" i="11"/>
  <c r="B19" i="11"/>
  <c r="F18" i="11"/>
  <c r="B18" i="11"/>
  <c r="F17" i="11"/>
  <c r="B17" i="11"/>
  <c r="F16" i="11"/>
  <c r="B16" i="11"/>
  <c r="F15" i="11"/>
  <c r="B15" i="11"/>
  <c r="F14" i="11"/>
  <c r="B14" i="11"/>
  <c r="F13" i="11"/>
  <c r="B13" i="11"/>
  <c r="F12" i="11"/>
  <c r="B12" i="11"/>
  <c r="F11" i="11"/>
  <c r="B11" i="11"/>
  <c r="F10" i="11"/>
  <c r="B10" i="11"/>
  <c r="F9" i="11"/>
  <c r="B9" i="11"/>
  <c r="BO89" i="14" l="1"/>
  <c r="DC89" i="14"/>
  <c r="DC131" i="14"/>
  <c r="DC132" i="14"/>
  <c r="DC133" i="14"/>
  <c r="DC138" i="14"/>
  <c r="BO139" i="14"/>
  <c r="DC139" i="14"/>
  <c r="BO140" i="14"/>
  <c r="DC140" i="14"/>
  <c r="BO141" i="14"/>
  <c r="BO142" i="14"/>
  <c r="DC141" i="14"/>
  <c r="DC142" i="14"/>
  <c r="DC143" i="14"/>
  <c r="BO144" i="14"/>
  <c r="DC144" i="14"/>
  <c r="DC145" i="14"/>
  <c r="DC146" i="14"/>
  <c r="DC147" i="14"/>
  <c r="DC148" i="14"/>
  <c r="DC149" i="14"/>
  <c r="DC150" i="14"/>
  <c r="DC151" i="14"/>
  <c r="DC152" i="14"/>
  <c r="DC153" i="14"/>
  <c r="BO156" i="14"/>
  <c r="BO132" i="14"/>
  <c r="BO133" i="14"/>
  <c r="DC156" i="14"/>
  <c r="BO145" i="14"/>
  <c r="BO147" i="14"/>
  <c r="BO148" i="14"/>
  <c r="DC173" i="14"/>
  <c r="BO151" i="14"/>
  <c r="DC174" i="14"/>
  <c r="DC176" i="14"/>
  <c r="DC177" i="14"/>
  <c r="DC178" i="14"/>
  <c r="DC181" i="14"/>
  <c r="DC179" i="14"/>
  <c r="DC182" i="14"/>
  <c r="DC187" i="14"/>
  <c r="DC188" i="14"/>
  <c r="DC189" i="14"/>
  <c r="DC206" i="14"/>
  <c r="DC207" i="14"/>
  <c r="DC210" i="14"/>
  <c r="DC211" i="14"/>
  <c r="DC212" i="14"/>
  <c r="DC248" i="14"/>
  <c r="DC247" i="14"/>
  <c r="DC250" i="14"/>
  <c r="DC251" i="14"/>
  <c r="DC256" i="14"/>
  <c r="DC257" i="14"/>
  <c r="DC258" i="14"/>
  <c r="DC261" i="14"/>
  <c r="DC259" i="14"/>
  <c r="DC262" i="14"/>
  <c r="DC264" i="14"/>
  <c r="DC265" i="14"/>
  <c r="DC269" i="14"/>
  <c r="DC270" i="14"/>
  <c r="DC272" i="14"/>
  <c r="DC275" i="14"/>
  <c r="DC273" i="14"/>
  <c r="DC276" i="14"/>
  <c r="DC277" i="14"/>
  <c r="DC278" i="14"/>
  <c r="DC280" i="14"/>
  <c r="DC281" i="14"/>
  <c r="DC282" i="14"/>
  <c r="CC282" i="14"/>
  <c r="CC281" i="14"/>
  <c r="CC280" i="14"/>
  <c r="CC278" i="14"/>
  <c r="CC277" i="14"/>
  <c r="CC276" i="14"/>
  <c r="BZ276" i="14" s="1"/>
  <c r="CC275" i="14"/>
  <c r="CC89" i="14"/>
  <c r="CC264" i="14"/>
  <c r="CC273" i="14"/>
  <c r="BZ273" i="14" s="1"/>
  <c r="CC261" i="14"/>
  <c r="CC272" i="14"/>
  <c r="BZ272" i="14" s="1"/>
  <c r="CC270" i="14"/>
  <c r="CC269" i="14"/>
  <c r="BZ269" i="14" s="1"/>
  <c r="CC262" i="14"/>
  <c r="BZ262" i="14" s="1"/>
  <c r="CC265" i="14"/>
  <c r="CC192" i="14"/>
  <c r="BZ192" i="14" s="1"/>
  <c r="CC176" i="14"/>
  <c r="CC181" i="14"/>
  <c r="BZ181" i="14" s="1"/>
  <c r="CC229" i="14"/>
  <c r="BZ229" i="14" s="1"/>
  <c r="CC207" i="14"/>
  <c r="BZ207" i="14" s="1"/>
  <c r="CC206" i="14"/>
  <c r="CC202" i="14"/>
  <c r="BZ202" i="14" s="1"/>
  <c r="CC247" i="14"/>
  <c r="BZ247" i="14" s="1"/>
  <c r="CC210" i="14"/>
  <c r="CC138" i="14"/>
  <c r="BZ138" i="14" s="1"/>
  <c r="CC214" i="14"/>
  <c r="BZ214" i="14" s="1"/>
  <c r="CC224" i="14"/>
  <c r="BZ224" i="14" s="1"/>
  <c r="CC256" i="14"/>
  <c r="CC187" i="14"/>
  <c r="CC250" i="14"/>
  <c r="CC232" i="14"/>
  <c r="BZ232" i="14" s="1"/>
  <c r="CC173" i="14"/>
  <c r="BZ173" i="14" s="1"/>
  <c r="CC225" i="14"/>
  <c r="BZ225" i="14" s="1"/>
  <c r="CC230" i="14"/>
  <c r="BZ230" i="14" s="1"/>
  <c r="CC174" i="14"/>
  <c r="CC193" i="14"/>
  <c r="BZ193" i="14" s="1"/>
  <c r="CC177" i="14"/>
  <c r="CC188" i="14"/>
  <c r="CC257" i="14"/>
  <c r="CC251" i="14"/>
  <c r="CC248" i="14"/>
  <c r="CC215" i="14"/>
  <c r="BZ215" i="14" s="1"/>
  <c r="CC203" i="14"/>
  <c r="BZ203" i="14" s="1"/>
  <c r="CC139" i="14"/>
  <c r="BZ139" i="14" s="1"/>
  <c r="CC182" i="14"/>
  <c r="CC179" i="14"/>
  <c r="CC140" i="14"/>
  <c r="BZ140" i="14" s="1"/>
  <c r="CC178" i="14"/>
  <c r="CC194" i="14"/>
  <c r="BZ194" i="14" s="1"/>
  <c r="CC216" i="14"/>
  <c r="BZ216" i="14" s="1"/>
  <c r="CC211" i="14"/>
  <c r="CC258" i="14"/>
  <c r="CC226" i="14"/>
  <c r="BZ226" i="14" s="1"/>
  <c r="CC204" i="14"/>
  <c r="BZ204" i="14" s="1"/>
  <c r="CC141" i="14"/>
  <c r="BZ141" i="14" s="1"/>
  <c r="CC189" i="14"/>
  <c r="BZ189" i="14" s="1"/>
  <c r="CC259" i="14"/>
  <c r="BZ259" i="14" s="1"/>
  <c r="CC212" i="14"/>
  <c r="CC142" i="14"/>
  <c r="BZ142" i="14" s="1"/>
  <c r="CC143" i="14"/>
  <c r="BZ143" i="14" s="1"/>
  <c r="CC144" i="14"/>
  <c r="BZ144" i="14" s="1"/>
  <c r="CC145" i="14"/>
  <c r="BZ145" i="14" s="1"/>
  <c r="CC146" i="14"/>
  <c r="BZ146" i="14" s="1"/>
  <c r="CC147" i="14"/>
  <c r="BZ147" i="14" s="1"/>
  <c r="CC148" i="14"/>
  <c r="BZ148" i="14" s="1"/>
  <c r="CC149" i="14"/>
  <c r="BZ149" i="14" s="1"/>
  <c r="CC150" i="14"/>
  <c r="BZ150" i="14" s="1"/>
  <c r="CC151" i="14"/>
  <c r="BZ151" i="14" s="1"/>
  <c r="CC152" i="14"/>
  <c r="CC153" i="14"/>
  <c r="CC156" i="14"/>
  <c r="CC122" i="14"/>
  <c r="BZ122" i="14" s="1"/>
  <c r="CC123" i="14"/>
  <c r="BZ123" i="14" s="1"/>
  <c r="CC124" i="14"/>
  <c r="BZ124" i="14" s="1"/>
  <c r="CC129" i="14"/>
  <c r="BZ129" i="14" s="1"/>
  <c r="CC130" i="14"/>
  <c r="BZ130" i="14" s="1"/>
  <c r="CC131" i="14"/>
  <c r="CC132" i="14"/>
  <c r="CC133" i="14"/>
  <c r="CC91" i="14"/>
  <c r="BZ91" i="14" s="1"/>
  <c r="CC92" i="14"/>
  <c r="BZ92" i="14" s="1"/>
  <c r="CC93" i="14"/>
  <c r="BZ93" i="14" s="1"/>
  <c r="CC94" i="14"/>
  <c r="BZ94" i="14" s="1"/>
  <c r="CC95" i="14"/>
  <c r="BZ95" i="14" s="1"/>
  <c r="CC96" i="14"/>
  <c r="BZ96" i="14" s="1"/>
  <c r="CC97" i="14"/>
  <c r="BZ97" i="14" s="1"/>
  <c r="CC99" i="14"/>
  <c r="BZ99" i="14" s="1"/>
  <c r="CC98" i="14"/>
  <c r="BZ98" i="14" s="1"/>
  <c r="CC101" i="14"/>
  <c r="BZ101" i="14" s="1"/>
  <c r="CC100" i="14"/>
  <c r="BZ100" i="14" s="1"/>
  <c r="CC102" i="14"/>
  <c r="BZ102" i="14" s="1"/>
  <c r="CC103" i="14"/>
  <c r="BZ103" i="14" s="1"/>
  <c r="CC72" i="14"/>
  <c r="BZ72" i="14" s="1"/>
  <c r="CC73" i="14"/>
  <c r="BZ73" i="14" s="1"/>
  <c r="L77" i="11"/>
  <c r="DC252" i="14"/>
  <c r="DC253" i="14"/>
  <c r="DC254" i="14"/>
  <c r="IX245" i="14"/>
  <c r="IY245" i="14" s="1"/>
  <c r="IX286" i="14"/>
  <c r="IY286" i="14" s="1"/>
  <c r="CA89" i="14"/>
  <c r="CA139" i="14"/>
  <c r="IW139" i="14" s="1"/>
  <c r="CA116" i="14"/>
  <c r="IW116" i="14" s="1"/>
  <c r="CA117" i="14"/>
  <c r="IW117" i="14" s="1"/>
  <c r="CA118" i="14"/>
  <c r="IW118" i="14" s="1"/>
  <c r="CA142" i="14"/>
  <c r="CA143" i="14"/>
  <c r="IW143" i="14" s="1"/>
  <c r="CA144" i="14"/>
  <c r="IW144" i="14" s="1"/>
  <c r="CA131" i="14"/>
  <c r="IW131" i="14" s="1"/>
  <c r="CA156" i="14"/>
  <c r="IW156" i="14" s="1"/>
  <c r="CA132" i="14"/>
  <c r="IW132" i="14" s="1"/>
  <c r="CA133" i="14"/>
  <c r="IW133" i="14" s="1"/>
  <c r="CA138" i="14"/>
  <c r="IW138" i="14" s="1"/>
  <c r="CA140" i="14"/>
  <c r="IW140" i="14" s="1"/>
  <c r="CA141" i="14"/>
  <c r="IW141" i="14" s="1"/>
  <c r="CA145" i="14"/>
  <c r="IW145" i="14" s="1"/>
  <c r="CA146" i="14"/>
  <c r="IW146" i="14" s="1"/>
  <c r="CA147" i="14"/>
  <c r="IW147" i="14" s="1"/>
  <c r="CA150" i="14"/>
  <c r="IW150" i="14" s="1"/>
  <c r="CA174" i="14"/>
  <c r="CA151" i="14"/>
  <c r="IW151" i="14" s="1"/>
  <c r="CA176" i="14"/>
  <c r="CA177" i="14"/>
  <c r="IW177" i="14" s="1"/>
  <c r="CA179" i="14"/>
  <c r="IW179" i="14" s="1"/>
  <c r="CA187" i="14"/>
  <c r="IW187" i="14" s="1"/>
  <c r="CA188" i="14"/>
  <c r="IW188" i="14" s="1"/>
  <c r="CA206" i="14"/>
  <c r="IW206" i="14" s="1"/>
  <c r="CA207" i="14"/>
  <c r="IW207" i="14" s="1"/>
  <c r="CA210" i="14"/>
  <c r="IW210" i="14" s="1"/>
  <c r="CA211" i="14"/>
  <c r="IW211" i="14" s="1"/>
  <c r="CA248" i="14"/>
  <c r="CA270" i="14"/>
  <c r="CA275" i="14"/>
  <c r="CA240" i="14"/>
  <c r="IW240" i="14" s="1"/>
  <c r="CA281" i="14"/>
  <c r="CA245" i="14"/>
  <c r="IW245" i="14" s="1"/>
  <c r="CA282" i="14"/>
  <c r="CA283" i="14"/>
  <c r="CA284" i="14"/>
  <c r="CA250" i="14"/>
  <c r="IW250" i="14" s="1"/>
  <c r="CA285" i="14"/>
  <c r="CA251" i="14"/>
  <c r="IW251" i="14" s="1"/>
  <c r="CA286" i="14"/>
  <c r="CA253" i="14"/>
  <c r="IW253" i="14" s="1"/>
  <c r="CA287" i="14"/>
  <c r="CA254" i="14"/>
  <c r="IW254" i="14" s="1"/>
  <c r="CA256" i="14"/>
  <c r="IW256" i="14" s="1"/>
  <c r="CA257" i="14"/>
  <c r="IW257" i="14" s="1"/>
  <c r="CA261" i="14"/>
  <c r="IW261" i="14" s="1"/>
  <c r="CA264" i="14"/>
  <c r="IW264" i="14" s="1"/>
  <c r="CA265" i="14"/>
  <c r="IW265" i="14" s="1"/>
  <c r="CA278" i="14"/>
  <c r="IW278" i="14" s="1"/>
  <c r="CA280" i="14"/>
  <c r="IW280" i="14" s="1"/>
  <c r="K74" i="11"/>
  <c r="DC116" i="14"/>
  <c r="DC117" i="14"/>
  <c r="DC118" i="14"/>
  <c r="IX139" i="14"/>
  <c r="IY139" i="14" s="1"/>
  <c r="JA139" i="14" s="1"/>
  <c r="BO116" i="14"/>
  <c r="BO118" i="14"/>
  <c r="IX144" i="14"/>
  <c r="IY144" i="14" s="1"/>
  <c r="IX131" i="14"/>
  <c r="IY131" i="14" s="1"/>
  <c r="IX156" i="14"/>
  <c r="IY156" i="14" s="1"/>
  <c r="IX132" i="14"/>
  <c r="IY132" i="14" s="1"/>
  <c r="IX133" i="14"/>
  <c r="IY133" i="14" s="1"/>
  <c r="IX138" i="14"/>
  <c r="IY138" i="14" s="1"/>
  <c r="IX140" i="14"/>
  <c r="IY140" i="14" s="1"/>
  <c r="IX141" i="14"/>
  <c r="IY141" i="14" s="1"/>
  <c r="IX143" i="14"/>
  <c r="IY143" i="14" s="1"/>
  <c r="IX145" i="14"/>
  <c r="IY145" i="14" s="1"/>
  <c r="IX146" i="14"/>
  <c r="IY146" i="14" s="1"/>
  <c r="IX147" i="14"/>
  <c r="IY147" i="14" s="1"/>
  <c r="IX150" i="14"/>
  <c r="IY150" i="14" s="1"/>
  <c r="IX151" i="14"/>
  <c r="IY151" i="14" s="1"/>
  <c r="IX174" i="14"/>
  <c r="IY174" i="14" s="1"/>
  <c r="IX176" i="14"/>
  <c r="IY176" i="14" s="1"/>
  <c r="IX177" i="14"/>
  <c r="IY177" i="14" s="1"/>
  <c r="IX179" i="14"/>
  <c r="IY179" i="14" s="1"/>
  <c r="IX187" i="14"/>
  <c r="IY187" i="14" s="1"/>
  <c r="IX188" i="14"/>
  <c r="IY188" i="14" s="1"/>
  <c r="IX206" i="14"/>
  <c r="IY206" i="14" s="1"/>
  <c r="IX207" i="14"/>
  <c r="IY207" i="14" s="1"/>
  <c r="DC240" i="14"/>
  <c r="IX210" i="14"/>
  <c r="IY210" i="14" s="1"/>
  <c r="IX211" i="14"/>
  <c r="IY211" i="14" s="1"/>
  <c r="IX248" i="14"/>
  <c r="IY248" i="14" s="1"/>
  <c r="DC266" i="14"/>
  <c r="DC267" i="14"/>
  <c r="IX270" i="14"/>
  <c r="IY270" i="14" s="1"/>
  <c r="IX275" i="14"/>
  <c r="IY275" i="14" s="1"/>
  <c r="IX281" i="14"/>
  <c r="IY281" i="14" s="1"/>
  <c r="IX250" i="14"/>
  <c r="IY250" i="14" s="1"/>
  <c r="IX251" i="14"/>
  <c r="IY251" i="14" s="1"/>
  <c r="IX256" i="14"/>
  <c r="IY256" i="14" s="1"/>
  <c r="IX257" i="14"/>
  <c r="IY257" i="14" s="1"/>
  <c r="IX261" i="14"/>
  <c r="IY261" i="14" s="1"/>
  <c r="IX264" i="14"/>
  <c r="IY264" i="14" s="1"/>
  <c r="IX265" i="14"/>
  <c r="IY265" i="14" s="1"/>
  <c r="IX278" i="14"/>
  <c r="IY278" i="14" s="1"/>
  <c r="IX280" i="14"/>
  <c r="IY280" i="14" s="1"/>
  <c r="CC283" i="14"/>
  <c r="BZ283" i="14" s="1"/>
  <c r="CC284" i="14"/>
  <c r="BZ284" i="14" s="1"/>
  <c r="CC285" i="14"/>
  <c r="BZ285" i="14" s="1"/>
  <c r="CC287" i="14"/>
  <c r="BZ287" i="14" s="1"/>
  <c r="CC286" i="14"/>
  <c r="CC104" i="14"/>
  <c r="BZ104" i="14" s="1"/>
  <c r="CC106" i="14"/>
  <c r="BZ106" i="14" s="1"/>
  <c r="CC105" i="14"/>
  <c r="BZ105" i="14" s="1"/>
  <c r="CC107" i="14"/>
  <c r="BZ107" i="14" s="1"/>
  <c r="CC108" i="14"/>
  <c r="BZ108" i="14" s="1"/>
  <c r="CC109" i="14"/>
  <c r="BZ109" i="14" s="1"/>
  <c r="CC110" i="14"/>
  <c r="BZ110" i="14" s="1"/>
  <c r="CC111" i="14"/>
  <c r="BZ111" i="14" s="1"/>
  <c r="CC112" i="14"/>
  <c r="BZ112" i="14" s="1"/>
  <c r="CC113" i="14"/>
  <c r="BZ113" i="14" s="1"/>
  <c r="CC114" i="14"/>
  <c r="BZ114" i="14" s="1"/>
  <c r="CC115" i="14"/>
  <c r="BZ115" i="14" s="1"/>
  <c r="CC241" i="14"/>
  <c r="CC245" i="14"/>
  <c r="CC74" i="14"/>
  <c r="BZ74" i="14" s="1"/>
  <c r="CC75" i="14"/>
  <c r="BZ75" i="14" s="1"/>
  <c r="CC76" i="14"/>
  <c r="BZ76" i="14" s="1"/>
  <c r="CC79" i="14"/>
  <c r="BZ79" i="14" s="1"/>
  <c r="CC82" i="14"/>
  <c r="CC81" i="14"/>
  <c r="CC83" i="14"/>
  <c r="J79" i="11"/>
  <c r="CC266" i="14"/>
  <c r="CC267" i="14"/>
  <c r="BZ267" i="14" s="1"/>
  <c r="CC240" i="14"/>
  <c r="CC117" i="14"/>
  <c r="CC116" i="14"/>
  <c r="CC118" i="14"/>
  <c r="H78" i="11"/>
  <c r="IX253" i="14"/>
  <c r="IY253" i="14" s="1"/>
  <c r="IX254" i="14"/>
  <c r="IY254" i="14" s="1"/>
  <c r="JA72" i="14"/>
  <c r="JA73" i="14"/>
  <c r="JA232" i="14"/>
  <c r="JA74" i="14"/>
  <c r="JA75" i="14"/>
  <c r="JA76" i="14"/>
  <c r="JA105" i="14"/>
  <c r="JA107" i="14"/>
  <c r="JA109" i="14"/>
  <c r="IX116" i="14"/>
  <c r="IY116" i="14" s="1"/>
  <c r="IX117" i="14"/>
  <c r="IY117" i="14" s="1"/>
  <c r="IX118" i="14"/>
  <c r="IY118" i="14" s="1"/>
  <c r="DC241" i="14"/>
  <c r="DC245" i="14"/>
  <c r="IX240" i="14"/>
  <c r="IY240" i="14" s="1"/>
  <c r="DC283" i="14"/>
  <c r="DC284" i="14"/>
  <c r="DC285" i="14"/>
  <c r="DC286" i="14"/>
  <c r="DC287" i="14"/>
  <c r="N78" i="11"/>
  <c r="CC252" i="14"/>
  <c r="CC253" i="14"/>
  <c r="CC254" i="14"/>
  <c r="G238" i="14"/>
  <c r="GZ267" i="14"/>
  <c r="GT267" i="14"/>
  <c r="GW267" i="14"/>
  <c r="GQ267" i="14"/>
  <c r="GO267" i="14"/>
  <c r="FH267" i="14"/>
  <c r="FE267" i="14"/>
  <c r="GV267" i="14"/>
  <c r="HC267" i="14"/>
  <c r="GS267" i="14"/>
  <c r="FM267" i="14"/>
  <c r="FJ267" i="14"/>
  <c r="FB267" i="14"/>
  <c r="FI267" i="14"/>
  <c r="FF267" i="14"/>
  <c r="GR267" i="14"/>
  <c r="GY267" i="14"/>
  <c r="HB267" i="14"/>
  <c r="GP267" i="14"/>
  <c r="FK267" i="14"/>
  <c r="FG267" i="14"/>
  <c r="FA267" i="14"/>
  <c r="EY267" i="14"/>
  <c r="GU267" i="14"/>
  <c r="GX267" i="14"/>
  <c r="HA267" i="14"/>
  <c r="EZ267" i="14"/>
  <c r="FL267" i="14"/>
  <c r="FC267" i="14"/>
  <c r="FD267" i="14"/>
  <c r="G237" i="14"/>
  <c r="GR266" i="14"/>
  <c r="GY266" i="14"/>
  <c r="HB266" i="14"/>
  <c r="GO266" i="14"/>
  <c r="GQ266" i="14"/>
  <c r="FF266" i="14"/>
  <c r="FC266" i="14"/>
  <c r="FD266" i="14"/>
  <c r="GU266" i="14"/>
  <c r="GX266" i="14"/>
  <c r="HA266" i="14"/>
  <c r="FM266" i="14"/>
  <c r="FJ266" i="14"/>
  <c r="FH266" i="14"/>
  <c r="FE266" i="14"/>
  <c r="GZ266" i="14"/>
  <c r="GT266" i="14"/>
  <c r="GW266" i="14"/>
  <c r="GP266" i="14"/>
  <c r="FK266" i="14"/>
  <c r="FB266" i="14"/>
  <c r="FI266" i="14"/>
  <c r="GV266" i="14"/>
  <c r="HC266" i="14"/>
  <c r="GS266" i="14"/>
  <c r="FL266" i="14"/>
  <c r="EZ266" i="14"/>
  <c r="FG266" i="14"/>
  <c r="FA266" i="14"/>
  <c r="EY266" i="14"/>
  <c r="S86" i="11"/>
  <c r="K86" i="11"/>
  <c r="H86" i="11"/>
  <c r="J86" i="11"/>
  <c r="G196" i="14"/>
  <c r="G243" i="14"/>
  <c r="G197" i="14"/>
  <c r="G217" i="14"/>
  <c r="JA217" i="14" s="1"/>
  <c r="G126" i="14"/>
  <c r="G235" i="14"/>
  <c r="G183" i="14"/>
  <c r="G199" i="14"/>
  <c r="G200" i="14"/>
  <c r="G184" i="14"/>
  <c r="JA184" i="14" s="1"/>
  <c r="G185" i="14"/>
  <c r="M74" i="11"/>
  <c r="S78" i="11"/>
  <c r="J78" i="11"/>
  <c r="CA148" i="14"/>
  <c r="IW148" i="14" s="1"/>
  <c r="CA149" i="14"/>
  <c r="IW149" i="14" s="1"/>
  <c r="JA91" i="14"/>
  <c r="JA102" i="14"/>
  <c r="BO165" i="14"/>
  <c r="BO150" i="14"/>
  <c r="BO164" i="14"/>
  <c r="L237" i="14"/>
  <c r="L238" i="14"/>
  <c r="G61" i="14"/>
  <c r="IX148" i="14"/>
  <c r="IY148" i="14" s="1"/>
  <c r="IX149" i="14"/>
  <c r="IY149" i="14" s="1"/>
  <c r="I78" i="11"/>
  <c r="K78" i="11"/>
  <c r="K82" i="11"/>
  <c r="G53" i="11"/>
  <c r="O53" i="11" s="1"/>
  <c r="JA92" i="14"/>
  <c r="JA94" i="14"/>
  <c r="JA98" i="14"/>
  <c r="JA99" i="14"/>
  <c r="JA100" i="14"/>
  <c r="JA101" i="14"/>
  <c r="JA110" i="14"/>
  <c r="JA111" i="14"/>
  <c r="JA112" i="14"/>
  <c r="JA113" i="14"/>
  <c r="JA114" i="14"/>
  <c r="JA115" i="14"/>
  <c r="JA124" i="14"/>
  <c r="JA129" i="14"/>
  <c r="JA130" i="14"/>
  <c r="JA192" i="14"/>
  <c r="JA202" i="14"/>
  <c r="JA203" i="14"/>
  <c r="JA204" i="14"/>
  <c r="JA214" i="14"/>
  <c r="JA215" i="14"/>
  <c r="JA224" i="14"/>
  <c r="Z64" i="11"/>
  <c r="AB64" i="11"/>
  <c r="N64" i="11" s="1"/>
  <c r="G56" i="14"/>
  <c r="G57" i="14"/>
  <c r="G58" i="14"/>
  <c r="G80" i="14"/>
  <c r="J77" i="11"/>
  <c r="N79" i="11"/>
  <c r="J85" i="11"/>
  <c r="BO354" i="14"/>
  <c r="L75" i="11"/>
  <c r="IX62" i="14"/>
  <c r="IY62" i="14" s="1"/>
  <c r="IX63" i="14"/>
  <c r="IY63" i="14" s="1"/>
  <c r="IX64" i="14"/>
  <c r="IY64" i="14" s="1"/>
  <c r="IX68" i="14"/>
  <c r="IY68" i="14" s="1"/>
  <c r="IX66" i="14"/>
  <c r="IY66" i="14" s="1"/>
  <c r="IX70" i="14"/>
  <c r="IY70" i="14" s="1"/>
  <c r="IX103" i="14"/>
  <c r="IY103" i="14" s="1"/>
  <c r="IX104" i="14"/>
  <c r="IY104" i="14" s="1"/>
  <c r="IX106" i="14"/>
  <c r="IY106" i="14" s="1"/>
  <c r="IX108" i="14"/>
  <c r="IY108" i="14" s="1"/>
  <c r="IX173" i="14"/>
  <c r="IY173" i="14" s="1"/>
  <c r="IX181" i="14"/>
  <c r="IY181" i="14" s="1"/>
  <c r="IX189" i="14"/>
  <c r="IY189" i="14" s="1"/>
  <c r="IX193" i="14"/>
  <c r="IY193" i="14" s="1"/>
  <c r="IX194" i="14"/>
  <c r="IY194" i="14" s="1"/>
  <c r="IX196" i="14"/>
  <c r="IY196" i="14" s="1"/>
  <c r="IX197" i="14"/>
  <c r="IY197" i="14" s="1"/>
  <c r="IX226" i="14"/>
  <c r="IY226" i="14" s="1"/>
  <c r="IX227" i="14"/>
  <c r="IY227" i="14" s="1"/>
  <c r="IX229" i="14"/>
  <c r="IY229" i="14" s="1"/>
  <c r="IX247" i="14"/>
  <c r="IY247" i="14" s="1"/>
  <c r="IX259" i="14"/>
  <c r="IY259" i="14" s="1"/>
  <c r="IX262" i="14"/>
  <c r="IY262" i="14" s="1"/>
  <c r="IX267" i="14"/>
  <c r="IY267" i="14" s="1"/>
  <c r="IX269" i="14"/>
  <c r="IY269" i="14" s="1"/>
  <c r="IX272" i="14"/>
  <c r="IY272" i="14" s="1"/>
  <c r="IX273" i="14"/>
  <c r="IY273" i="14" s="1"/>
  <c r="IX276" i="14"/>
  <c r="IY276" i="14" s="1"/>
  <c r="IX283" i="14"/>
  <c r="IY283" i="14" s="1"/>
  <c r="IX284" i="14"/>
  <c r="IY284" i="14" s="1"/>
  <c r="IX285" i="14"/>
  <c r="IY285" i="14" s="1"/>
  <c r="IX287" i="14"/>
  <c r="IY287" i="14" s="1"/>
  <c r="IY346" i="14"/>
  <c r="N84" i="11"/>
  <c r="J73" i="11"/>
  <c r="J81" i="11"/>
  <c r="N87" i="11"/>
  <c r="I74" i="11"/>
  <c r="BO62" i="14"/>
  <c r="BO63" i="14"/>
  <c r="BO68" i="14"/>
  <c r="BO66" i="14"/>
  <c r="BO64" i="14"/>
  <c r="BO70" i="14"/>
  <c r="BO103" i="14"/>
  <c r="BO104" i="14"/>
  <c r="BO106" i="14"/>
  <c r="BO108" i="14"/>
  <c r="BO166" i="14"/>
  <c r="BO170" i="14"/>
  <c r="BO173" i="14"/>
  <c r="BO181" i="14"/>
  <c r="BO189" i="14"/>
  <c r="BO193" i="14"/>
  <c r="BO196" i="14"/>
  <c r="BO197" i="14"/>
  <c r="BO227" i="14"/>
  <c r="BO229" i="14"/>
  <c r="BO262" i="14"/>
  <c r="BO267" i="14"/>
  <c r="BO269" i="14"/>
  <c r="BO273" i="14"/>
  <c r="BO285" i="14"/>
  <c r="BO287" i="14"/>
  <c r="N76" i="11"/>
  <c r="I82" i="11"/>
  <c r="L83" i="11"/>
  <c r="L87" i="11"/>
  <c r="M76" i="11"/>
  <c r="N77" i="11"/>
  <c r="M84" i="11"/>
  <c r="G77" i="14"/>
  <c r="G78" i="14"/>
  <c r="G59" i="14"/>
  <c r="N74" i="11"/>
  <c r="L78" i="11"/>
  <c r="N82" i="11"/>
  <c r="L86" i="11"/>
  <c r="U88" i="11"/>
  <c r="CA62" i="14"/>
  <c r="CA63" i="14"/>
  <c r="CA68" i="14"/>
  <c r="CA66" i="14"/>
  <c r="CA64" i="14"/>
  <c r="CA70" i="14"/>
  <c r="CA103" i="14"/>
  <c r="CA104" i="14"/>
  <c r="CA106" i="14"/>
  <c r="CA108" i="14"/>
  <c r="CA173" i="14"/>
  <c r="CA181" i="14"/>
  <c r="CA189" i="14"/>
  <c r="CA193" i="14"/>
  <c r="CA194" i="14"/>
  <c r="CA196" i="14"/>
  <c r="CA197" i="14"/>
  <c r="CA226" i="14"/>
  <c r="CA227" i="14"/>
  <c r="CA229" i="14"/>
  <c r="CA247" i="14"/>
  <c r="CA259" i="14"/>
  <c r="CA262" i="14"/>
  <c r="CA267" i="14"/>
  <c r="CA269" i="14"/>
  <c r="CA272" i="14"/>
  <c r="CA273" i="14"/>
  <c r="CA276" i="14"/>
  <c r="S74" i="11"/>
  <c r="T78" i="11"/>
  <c r="S82" i="11"/>
  <c r="T86" i="11"/>
  <c r="J74" i="11"/>
  <c r="J82" i="11"/>
  <c r="H74" i="11"/>
  <c r="N75" i="11"/>
  <c r="U76" i="11"/>
  <c r="M78" i="11"/>
  <c r="U80" i="11"/>
  <c r="H82" i="11"/>
  <c r="U84" i="11"/>
  <c r="M86" i="11"/>
  <c r="J87" i="11"/>
  <c r="L79" i="11"/>
  <c r="I363" i="14"/>
  <c r="J363" i="14" s="1"/>
  <c r="K363" i="14" s="1"/>
  <c r="L363" i="14" s="1"/>
  <c r="M363" i="14" s="1"/>
  <c r="N363" i="14" s="1"/>
  <c r="O363" i="14" s="1"/>
  <c r="P363" i="14" s="1"/>
  <c r="Q363" i="14" s="1"/>
  <c r="R363" i="14" s="1"/>
  <c r="S363" i="14" s="1"/>
  <c r="T363" i="14" s="1"/>
  <c r="U363" i="14" s="1"/>
  <c r="V363" i="14" s="1"/>
  <c r="W363" i="14" s="1"/>
  <c r="X363" i="14" s="1"/>
  <c r="Y363" i="14" s="1"/>
  <c r="Z363" i="14" s="1"/>
  <c r="AA363" i="14" s="1"/>
  <c r="AB363" i="14" s="1"/>
  <c r="AC363" i="14" s="1"/>
  <c r="AD363" i="14" s="1"/>
  <c r="AE363" i="14" s="1"/>
  <c r="AF363" i="14" s="1"/>
  <c r="AG363" i="14" s="1"/>
  <c r="AH363" i="14" s="1"/>
  <c r="AI363" i="14" s="1"/>
  <c r="AJ363" i="14" s="1"/>
  <c r="AK363" i="14" s="1"/>
  <c r="AL363" i="14" s="1"/>
  <c r="AM363" i="14" s="1"/>
  <c r="AN363" i="14" s="1"/>
  <c r="AO363" i="14" s="1"/>
  <c r="AP363" i="14" s="1"/>
  <c r="AQ363" i="14" s="1"/>
  <c r="AR363" i="14" s="1"/>
  <c r="AS363" i="14" s="1"/>
  <c r="AT363" i="14" s="1"/>
  <c r="AU363" i="14" s="1"/>
  <c r="AV363" i="14" s="1"/>
  <c r="AW363" i="14" s="1"/>
  <c r="AX363" i="14" s="1"/>
  <c r="AY363" i="14" s="1"/>
  <c r="AZ363" i="14" s="1"/>
  <c r="BA363" i="14" s="1"/>
  <c r="BB363" i="14" s="1"/>
  <c r="BC363" i="14" s="1"/>
  <c r="BD363" i="14" s="1"/>
  <c r="BE363" i="14" s="1"/>
  <c r="BF363" i="14" s="1"/>
  <c r="BG363" i="14" s="1"/>
  <c r="BH363" i="14" s="1"/>
  <c r="BI363" i="14" s="1"/>
  <c r="BJ363" i="14" s="1"/>
  <c r="BK363" i="14" s="1"/>
  <c r="BL363" i="14" s="1"/>
  <c r="BM363" i="14" s="1"/>
  <c r="BN363" i="14" s="1"/>
  <c r="BO363" i="14" s="1"/>
  <c r="BP363" i="14" s="1"/>
  <c r="BQ363" i="14" s="1"/>
  <c r="BR363" i="14" s="1"/>
  <c r="BS363" i="14" s="1"/>
  <c r="BT363" i="14" s="1"/>
  <c r="BU363" i="14" s="1"/>
  <c r="BV363" i="14" s="1"/>
  <c r="BW363" i="14" s="1"/>
  <c r="BX363" i="14" s="1"/>
  <c r="BY363" i="14" s="1"/>
  <c r="BZ363" i="14" s="1"/>
  <c r="CA363" i="14" s="1"/>
  <c r="CB363" i="14" s="1"/>
  <c r="CC363" i="14" s="1"/>
  <c r="CD363" i="14" s="1"/>
  <c r="CE363" i="14" s="1"/>
  <c r="CF363" i="14" s="1"/>
  <c r="CG363" i="14" s="1"/>
  <c r="CH363" i="14" s="1"/>
  <c r="CI363" i="14" s="1"/>
  <c r="CJ363" i="14" s="1"/>
  <c r="CK363" i="14" s="1"/>
  <c r="CL363" i="14" s="1"/>
  <c r="CM363" i="14" s="1"/>
  <c r="CN363" i="14" s="1"/>
  <c r="CO363" i="14" s="1"/>
  <c r="CP363" i="14" s="1"/>
  <c r="CQ363" i="14" s="1"/>
  <c r="CR363" i="14" s="1"/>
  <c r="CS363" i="14" s="1"/>
  <c r="CT363" i="14" s="1"/>
  <c r="CU363" i="14" s="1"/>
  <c r="CV363" i="14" s="1"/>
  <c r="CW363" i="14" s="1"/>
  <c r="CX363" i="14" s="1"/>
  <c r="CY363" i="14" s="1"/>
  <c r="CZ363" i="14" s="1"/>
  <c r="DA363" i="14" s="1"/>
  <c r="DB363" i="14" s="1"/>
  <c r="DC363" i="14" s="1"/>
  <c r="DD363" i="14" s="1"/>
  <c r="DE363" i="14" s="1"/>
  <c r="DF363" i="14" s="1"/>
  <c r="DG363" i="14" s="1"/>
  <c r="DH363" i="14" s="1"/>
  <c r="DI363" i="14" s="1"/>
  <c r="DJ363" i="14" s="1"/>
  <c r="DK363" i="14" s="1"/>
  <c r="DL363" i="14" s="1"/>
  <c r="DM363" i="14" s="1"/>
  <c r="DN363" i="14" s="1"/>
  <c r="DO363" i="14" s="1"/>
  <c r="DP363" i="14" s="1"/>
  <c r="DQ363" i="14" s="1"/>
  <c r="DR363" i="14" s="1"/>
  <c r="DS363" i="14" s="1"/>
  <c r="DT363" i="14" s="1"/>
  <c r="DU363" i="14" s="1"/>
  <c r="DV363" i="14" s="1"/>
  <c r="DW363" i="14" s="1"/>
  <c r="DX363" i="14" s="1"/>
  <c r="DY363" i="14" s="1"/>
  <c r="DZ363" i="14" s="1"/>
  <c r="EA363" i="14" s="1"/>
  <c r="EB363" i="14" s="1"/>
  <c r="EC363" i="14" s="1"/>
  <c r="ED363" i="14" s="1"/>
  <c r="EE363" i="14" s="1"/>
  <c r="EF363" i="14" s="1"/>
  <c r="EG363" i="14" s="1"/>
  <c r="EH363" i="14" s="1"/>
  <c r="EI363" i="14" s="1"/>
  <c r="EJ363" i="14" s="1"/>
  <c r="EK363" i="14" s="1"/>
  <c r="EL363" i="14" s="1"/>
  <c r="EM363" i="14" s="1"/>
  <c r="EN363" i="14" s="1"/>
  <c r="EO363" i="14" s="1"/>
  <c r="EP363" i="14" s="1"/>
  <c r="EQ363" i="14" s="1"/>
  <c r="ER363" i="14" s="1"/>
  <c r="ES363" i="14" s="1"/>
  <c r="ET363" i="14" s="1"/>
  <c r="EU363" i="14" s="1"/>
  <c r="EV363" i="14" s="1"/>
  <c r="EW363" i="14" s="1"/>
  <c r="EX363" i="14" s="1"/>
  <c r="EY363" i="14" s="1"/>
  <c r="EZ363" i="14" s="1"/>
  <c r="FA363" i="14" s="1"/>
  <c r="FB363" i="14" s="1"/>
  <c r="FC363" i="14" s="1"/>
  <c r="FD363" i="14" s="1"/>
  <c r="FE363" i="14" s="1"/>
  <c r="FF363" i="14" s="1"/>
  <c r="FG363" i="14" s="1"/>
  <c r="FH363" i="14" s="1"/>
  <c r="FI363" i="14" s="1"/>
  <c r="AB55" i="11"/>
  <c r="N55" i="11" s="1"/>
  <c r="G55" i="11"/>
  <c r="O55" i="11" s="1"/>
  <c r="Z55" i="11"/>
  <c r="Z62" i="11"/>
  <c r="G62" i="11"/>
  <c r="Q62" i="11" s="1"/>
  <c r="AB62" i="11"/>
  <c r="N62" i="11" s="1"/>
  <c r="Z51" i="11"/>
  <c r="G51" i="11"/>
  <c r="O51" i="11" s="1"/>
  <c r="AB51" i="11"/>
  <c r="J7" i="17"/>
  <c r="P82" i="11"/>
  <c r="Z57" i="11"/>
  <c r="P74" i="11"/>
  <c r="T81" i="11"/>
  <c r="AB57" i="11"/>
  <c r="N57" i="11" s="1"/>
  <c r="AB60" i="11"/>
  <c r="N60" i="11" s="1"/>
  <c r="G64" i="11"/>
  <c r="O64" i="11" s="1"/>
  <c r="H73" i="11"/>
  <c r="L74" i="11"/>
  <c r="Q74" i="11"/>
  <c r="I75" i="11"/>
  <c r="K75" i="11"/>
  <c r="R77" i="11"/>
  <c r="P77" i="11"/>
  <c r="U78" i="11"/>
  <c r="T79" i="11"/>
  <c r="M79" i="11"/>
  <c r="H81" i="11"/>
  <c r="L82" i="11"/>
  <c r="Q82" i="11"/>
  <c r="I83" i="11"/>
  <c r="K83" i="11"/>
  <c r="R85" i="11"/>
  <c r="P85" i="11"/>
  <c r="U86" i="11"/>
  <c r="T87" i="11"/>
  <c r="M87" i="11"/>
  <c r="T73" i="11"/>
  <c r="T74" i="11"/>
  <c r="P78" i="11"/>
  <c r="L81" i="11"/>
  <c r="T85" i="11"/>
  <c r="Z53" i="11"/>
  <c r="K53" i="11" s="1"/>
  <c r="L73" i="11"/>
  <c r="J75" i="11"/>
  <c r="T77" i="11"/>
  <c r="T82" i="11"/>
  <c r="J83" i="11"/>
  <c r="P86" i="11"/>
  <c r="AB53" i="11"/>
  <c r="N53" i="11" s="1"/>
  <c r="G57" i="11"/>
  <c r="S57" i="11" s="1"/>
  <c r="G60" i="11"/>
  <c r="O60" i="11" s="1"/>
  <c r="R73" i="11"/>
  <c r="P73" i="11"/>
  <c r="U74" i="11"/>
  <c r="T75" i="11"/>
  <c r="M75" i="11"/>
  <c r="H77" i="11"/>
  <c r="Q78" i="11"/>
  <c r="I79" i="11"/>
  <c r="K79" i="11"/>
  <c r="R81" i="11"/>
  <c r="P81" i="11"/>
  <c r="U82" i="11"/>
  <c r="T83" i="11"/>
  <c r="M83" i="11"/>
  <c r="H85" i="11"/>
  <c r="Q86" i="11"/>
  <c r="I87" i="11"/>
  <c r="K87" i="11"/>
  <c r="KF14" i="14"/>
  <c r="KF13" i="14"/>
  <c r="KF15" i="14"/>
  <c r="KF17" i="14"/>
  <c r="KF16" i="14"/>
  <c r="KF18" i="14"/>
  <c r="M321" i="14"/>
  <c r="G58" i="11"/>
  <c r="M58" i="11" s="1"/>
  <c r="Z58" i="11"/>
  <c r="N58" i="11"/>
  <c r="U58" i="11"/>
  <c r="AB61" i="11"/>
  <c r="G61" i="11"/>
  <c r="J61" i="11" s="1"/>
  <c r="Z61" i="11"/>
  <c r="I61" i="11"/>
  <c r="AB56" i="11"/>
  <c r="G56" i="11"/>
  <c r="L56" i="11" s="1"/>
  <c r="Z56" i="11"/>
  <c r="AB54" i="11"/>
  <c r="G54" i="11"/>
  <c r="Z54" i="11"/>
  <c r="AB52" i="11"/>
  <c r="G52" i="11"/>
  <c r="Z52" i="11"/>
  <c r="AB63" i="11"/>
  <c r="G63" i="11"/>
  <c r="Z63" i="11"/>
  <c r="AB65" i="11"/>
  <c r="G65" i="11"/>
  <c r="T65" i="11" s="1"/>
  <c r="Z65" i="11"/>
  <c r="K51" i="11"/>
  <c r="S64" i="11"/>
  <c r="O76" i="11"/>
  <c r="O84" i="11"/>
  <c r="S84" i="11"/>
  <c r="K88" i="11"/>
  <c r="S88" i="11"/>
  <c r="J51" i="11"/>
  <c r="R51" i="11"/>
  <c r="J53" i="11"/>
  <c r="G59" i="11"/>
  <c r="S59" i="11" s="1"/>
  <c r="J64" i="11"/>
  <c r="R64" i="11"/>
  <c r="K73" i="11"/>
  <c r="O73" i="11"/>
  <c r="S73" i="11"/>
  <c r="Q75" i="11"/>
  <c r="U75" i="11"/>
  <c r="J76" i="11"/>
  <c r="R76" i="11"/>
  <c r="K77" i="11"/>
  <c r="O77" i="11"/>
  <c r="S77" i="11"/>
  <c r="Q79" i="11"/>
  <c r="U79" i="11"/>
  <c r="J80" i="11"/>
  <c r="R80" i="11"/>
  <c r="K81" i="11"/>
  <c r="O81" i="11"/>
  <c r="S81" i="11"/>
  <c r="Q83" i="11"/>
  <c r="U83" i="11"/>
  <c r="J84" i="11"/>
  <c r="R84" i="11"/>
  <c r="K85" i="11"/>
  <c r="O85" i="11"/>
  <c r="S85" i="11"/>
  <c r="Q87" i="11"/>
  <c r="U87" i="11"/>
  <c r="J88" i="11"/>
  <c r="R88" i="11"/>
  <c r="R75" i="11"/>
  <c r="K76" i="11"/>
  <c r="S76" i="11"/>
  <c r="R79" i="11"/>
  <c r="K80" i="11"/>
  <c r="S80" i="11"/>
  <c r="R83" i="11"/>
  <c r="K84" i="11"/>
  <c r="R87" i="11"/>
  <c r="O88" i="11"/>
  <c r="O80" i="11"/>
  <c r="H51" i="11"/>
  <c r="P51" i="11"/>
  <c r="U59" i="11"/>
  <c r="H64" i="11"/>
  <c r="P64" i="11"/>
  <c r="I73" i="11"/>
  <c r="Q73" i="11"/>
  <c r="R74" i="11"/>
  <c r="O75" i="11"/>
  <c r="S75" i="11"/>
  <c r="L76" i="11"/>
  <c r="M77" i="11"/>
  <c r="L80" i="11"/>
  <c r="T80" i="11"/>
  <c r="I81" i="11"/>
  <c r="Q81" i="11"/>
  <c r="U81" i="11"/>
  <c r="R86" i="11"/>
  <c r="O87" i="11"/>
  <c r="S87" i="11"/>
  <c r="H88" i="11"/>
  <c r="L88" i="11"/>
  <c r="P88" i="11"/>
  <c r="T88" i="11"/>
  <c r="L64" i="11"/>
  <c r="T64" i="11"/>
  <c r="M73" i="11"/>
  <c r="U73" i="11"/>
  <c r="H76" i="11"/>
  <c r="P76" i="11"/>
  <c r="T76" i="11"/>
  <c r="I77" i="11"/>
  <c r="Q77" i="11"/>
  <c r="U77" i="11"/>
  <c r="R78" i="11"/>
  <c r="O79" i="11"/>
  <c r="S79" i="11"/>
  <c r="H80" i="11"/>
  <c r="P80" i="11"/>
  <c r="M81" i="11"/>
  <c r="R82" i="11"/>
  <c r="O83" i="11"/>
  <c r="S83" i="11"/>
  <c r="H84" i="11"/>
  <c r="L84" i="11"/>
  <c r="P84" i="11"/>
  <c r="T84" i="11"/>
  <c r="I85" i="11"/>
  <c r="M85" i="11"/>
  <c r="Q85" i="11"/>
  <c r="U85" i="11"/>
  <c r="I51" i="11"/>
  <c r="O56" i="11"/>
  <c r="N59" i="11"/>
  <c r="Z59" i="11"/>
  <c r="I64" i="11"/>
  <c r="M64" i="11"/>
  <c r="Q64" i="11"/>
  <c r="O74" i="11"/>
  <c r="H75" i="11"/>
  <c r="P75" i="11"/>
  <c r="I76" i="11"/>
  <c r="Q76" i="11"/>
  <c r="O78" i="11"/>
  <c r="H79" i="11"/>
  <c r="P79" i="11"/>
  <c r="I80" i="11"/>
  <c r="Q80" i="11"/>
  <c r="O82" i="11"/>
  <c r="H83" i="11"/>
  <c r="P83" i="11"/>
  <c r="I84" i="11"/>
  <c r="Q84" i="11"/>
  <c r="O86" i="11"/>
  <c r="H87" i="11"/>
  <c r="P87" i="11"/>
  <c r="I88" i="11"/>
  <c r="Q88" i="11"/>
  <c r="C6" i="19"/>
  <c r="B6" i="19"/>
  <c r="B8" i="19"/>
  <c r="C8" i="19"/>
  <c r="B10" i="19"/>
  <c r="C10" i="19"/>
  <c r="B12" i="19"/>
  <c r="C12" i="19"/>
  <c r="C5" i="19"/>
  <c r="B5" i="19"/>
  <c r="C7" i="19"/>
  <c r="B7" i="19"/>
  <c r="C9" i="19"/>
  <c r="C11" i="19"/>
  <c r="I326" i="14"/>
  <c r="U64" i="11" l="1"/>
  <c r="S51" i="11"/>
  <c r="I53" i="11"/>
  <c r="T51" i="11"/>
  <c r="T57" i="11"/>
  <c r="I60" i="11"/>
  <c r="P57" i="11"/>
  <c r="T53" i="11"/>
  <c r="Q51" i="11"/>
  <c r="L51" i="11"/>
  <c r="P53" i="11"/>
  <c r="J57" i="11"/>
  <c r="R60" i="11"/>
  <c r="P60" i="11"/>
  <c r="J60" i="11"/>
  <c r="H60" i="11"/>
  <c r="I58" i="11"/>
  <c r="L179" i="14"/>
  <c r="T60" i="11"/>
  <c r="O61" i="11"/>
  <c r="L60" i="11"/>
  <c r="S60" i="11"/>
  <c r="Q60" i="11"/>
  <c r="K60" i="11"/>
  <c r="S55" i="11"/>
  <c r="K57" i="11"/>
  <c r="JA237" i="14"/>
  <c r="BV237" i="14"/>
  <c r="EV237" i="14" s="1"/>
  <c r="EW237" i="14" s="1"/>
  <c r="EX237" i="14" s="1"/>
  <c r="BU237" i="14"/>
  <c r="JE237" i="14" s="1"/>
  <c r="BW237" i="14"/>
  <c r="JA144" i="14"/>
  <c r="JA151" i="14"/>
  <c r="JA206" i="14"/>
  <c r="JA177" i="14"/>
  <c r="JA265" i="14"/>
  <c r="JA256" i="14"/>
  <c r="JA251" i="14"/>
  <c r="JA147" i="14"/>
  <c r="JA257" i="14"/>
  <c r="JA210" i="14"/>
  <c r="JA179" i="14"/>
  <c r="JA132" i="14"/>
  <c r="JA116" i="14"/>
  <c r="JA250" i="14"/>
  <c r="JA150" i="14"/>
  <c r="JA278" i="14"/>
  <c r="JA145" i="14"/>
  <c r="JA253" i="14"/>
  <c r="JA207" i="14"/>
  <c r="JA146" i="14"/>
  <c r="JA280" i="14"/>
  <c r="JA133" i="14"/>
  <c r="JA261" i="14"/>
  <c r="JA187" i="14"/>
  <c r="JA245" i="14"/>
  <c r="I57" i="11"/>
  <c r="Q53" i="11"/>
  <c r="H55" i="11"/>
  <c r="L55" i="11"/>
  <c r="R57" i="11"/>
  <c r="R53" i="11"/>
  <c r="M53" i="11"/>
  <c r="JA240" i="14"/>
  <c r="JA131" i="14"/>
  <c r="AN253" i="14"/>
  <c r="BZ253" i="14"/>
  <c r="AN118" i="14"/>
  <c r="BZ118" i="14"/>
  <c r="BZ241" i="14"/>
  <c r="AN241" i="14"/>
  <c r="JA286" i="14"/>
  <c r="IW286" i="14"/>
  <c r="JA281" i="14"/>
  <c r="IW281" i="14"/>
  <c r="IW248" i="14"/>
  <c r="JA248" i="14"/>
  <c r="IW176" i="14"/>
  <c r="JA176" i="14"/>
  <c r="AN131" i="14"/>
  <c r="BZ131" i="14"/>
  <c r="BZ182" i="14"/>
  <c r="AN182" i="14"/>
  <c r="AN248" i="14"/>
  <c r="BZ248" i="14"/>
  <c r="AN177" i="14"/>
  <c r="BZ177" i="14"/>
  <c r="AN187" i="14"/>
  <c r="BZ187" i="14"/>
  <c r="AN206" i="14"/>
  <c r="BZ206" i="14"/>
  <c r="AN176" i="14"/>
  <c r="BZ176" i="14"/>
  <c r="AN281" i="14"/>
  <c r="BZ281" i="14"/>
  <c r="BZ252" i="14"/>
  <c r="AN252" i="14"/>
  <c r="AN256" i="14"/>
  <c r="BZ256" i="14"/>
  <c r="AN270" i="14"/>
  <c r="BZ270" i="14"/>
  <c r="BZ277" i="14"/>
  <c r="AN277" i="14"/>
  <c r="BZ282" i="14"/>
  <c r="AN282" i="14"/>
  <c r="Q55" i="11"/>
  <c r="H57" i="11"/>
  <c r="L53" i="11"/>
  <c r="L57" i="11"/>
  <c r="H53" i="11"/>
  <c r="K55" i="11"/>
  <c r="R55" i="11"/>
  <c r="JA211" i="14"/>
  <c r="JA188" i="14"/>
  <c r="AN117" i="14"/>
  <c r="BZ117" i="14"/>
  <c r="IW275" i="14"/>
  <c r="JA275" i="14"/>
  <c r="JA174" i="14"/>
  <c r="IW174" i="14"/>
  <c r="AN133" i="14"/>
  <c r="BZ133" i="14"/>
  <c r="AN156" i="14"/>
  <c r="BZ156" i="14"/>
  <c r="AN211" i="14"/>
  <c r="BZ211" i="14"/>
  <c r="AN257" i="14"/>
  <c r="BZ257" i="14"/>
  <c r="AN174" i="14"/>
  <c r="BZ174" i="14"/>
  <c r="AN265" i="14"/>
  <c r="BZ265" i="14"/>
  <c r="AN89" i="14"/>
  <c r="BZ89" i="14"/>
  <c r="AN278" i="14"/>
  <c r="BZ278" i="14"/>
  <c r="AN116" i="14"/>
  <c r="BZ116" i="14"/>
  <c r="BZ266" i="14"/>
  <c r="AN266" i="14"/>
  <c r="BZ258" i="14"/>
  <c r="AN258" i="14"/>
  <c r="BZ178" i="14"/>
  <c r="AN178" i="14"/>
  <c r="AN251" i="14"/>
  <c r="BZ251" i="14"/>
  <c r="AN210" i="14"/>
  <c r="BZ210" i="14"/>
  <c r="AN264" i="14"/>
  <c r="BZ264" i="14"/>
  <c r="Q57" i="11"/>
  <c r="I55" i="11"/>
  <c r="P55" i="11"/>
  <c r="T55" i="11"/>
  <c r="S53" i="11"/>
  <c r="J55" i="11"/>
  <c r="S61" i="11"/>
  <c r="H61" i="11"/>
  <c r="JA264" i="14"/>
  <c r="JA254" i="14"/>
  <c r="AN254" i="14"/>
  <c r="BZ254" i="14"/>
  <c r="AN240" i="14"/>
  <c r="BZ240" i="14"/>
  <c r="AN245" i="14"/>
  <c r="BZ245" i="14"/>
  <c r="AN286" i="14"/>
  <c r="BZ286" i="14"/>
  <c r="JA270" i="14"/>
  <c r="IW270" i="14"/>
  <c r="AN132" i="14"/>
  <c r="BZ132" i="14"/>
  <c r="BZ212" i="14"/>
  <c r="AN212" i="14"/>
  <c r="AN179" i="14"/>
  <c r="BZ179" i="14"/>
  <c r="AN188" i="14"/>
  <c r="BZ188" i="14"/>
  <c r="AN250" i="14"/>
  <c r="BZ250" i="14"/>
  <c r="AN261" i="14"/>
  <c r="BZ261" i="14"/>
  <c r="AN275" i="14"/>
  <c r="BZ275" i="14"/>
  <c r="AN280" i="14"/>
  <c r="BZ280" i="14"/>
  <c r="K237" i="14"/>
  <c r="K238" i="14"/>
  <c r="K179" i="14"/>
  <c r="EQ243" i="14"/>
  <c r="EP243" i="14"/>
  <c r="ER243" i="14"/>
  <c r="BW184" i="14"/>
  <c r="BV184" i="14"/>
  <c r="EV184" i="14" s="1"/>
  <c r="EW184" i="14" s="1"/>
  <c r="EX184" i="14" s="1"/>
  <c r="BU184" i="14"/>
  <c r="GV136" i="14"/>
  <c r="HC136" i="14"/>
  <c r="GS136" i="14"/>
  <c r="FL136" i="14"/>
  <c r="EZ136" i="14"/>
  <c r="FG136" i="14"/>
  <c r="FA136" i="14"/>
  <c r="EY136" i="14"/>
  <c r="GZ136" i="14"/>
  <c r="GP136" i="14"/>
  <c r="FB136" i="14"/>
  <c r="GR136" i="14"/>
  <c r="GY136" i="14"/>
  <c r="HB136" i="14"/>
  <c r="GO136" i="14"/>
  <c r="GQ136" i="14"/>
  <c r="FF136" i="14"/>
  <c r="FC136" i="14"/>
  <c r="FD136" i="14"/>
  <c r="GT136" i="14"/>
  <c r="FK136" i="14"/>
  <c r="GU136" i="14"/>
  <c r="GX136" i="14"/>
  <c r="HA136" i="14"/>
  <c r="FM136" i="14"/>
  <c r="FJ136" i="14"/>
  <c r="FH136" i="14"/>
  <c r="FE136" i="14"/>
  <c r="GW136" i="14"/>
  <c r="FI136" i="14"/>
  <c r="BU183" i="14"/>
  <c r="BW183" i="14"/>
  <c r="BV183" i="14"/>
  <c r="EV183" i="14" s="1"/>
  <c r="EW183" i="14" s="1"/>
  <c r="EX183" i="14" s="1"/>
  <c r="FN266" i="14"/>
  <c r="CB77" i="14"/>
  <c r="CC77" i="14"/>
  <c r="BZ77" i="14" s="1"/>
  <c r="JA56" i="14"/>
  <c r="CB56" i="14"/>
  <c r="CC56" i="14"/>
  <c r="BZ56" i="14" s="1"/>
  <c r="CB199" i="14"/>
  <c r="CC199" i="14"/>
  <c r="BZ199" i="14" s="1"/>
  <c r="CC235" i="14"/>
  <c r="BZ235" i="14" s="1"/>
  <c r="CB235" i="14"/>
  <c r="G218" i="14"/>
  <c r="GZ243" i="14"/>
  <c r="GT243" i="14"/>
  <c r="GW243" i="14"/>
  <c r="GQ243" i="14"/>
  <c r="GO243" i="14"/>
  <c r="FH243" i="14"/>
  <c r="FE243" i="14"/>
  <c r="GV243" i="14"/>
  <c r="HC243" i="14"/>
  <c r="GS243" i="14"/>
  <c r="FM243" i="14"/>
  <c r="FJ243" i="14"/>
  <c r="FB243" i="14"/>
  <c r="FI243" i="14"/>
  <c r="FF243" i="14"/>
  <c r="GR243" i="14"/>
  <c r="GY243" i="14"/>
  <c r="HB243" i="14"/>
  <c r="GP243" i="14"/>
  <c r="FK243" i="14"/>
  <c r="FG243" i="14"/>
  <c r="FA243" i="14"/>
  <c r="EY243" i="14"/>
  <c r="GU243" i="14"/>
  <c r="GX243" i="14"/>
  <c r="HA243" i="14"/>
  <c r="EZ243" i="14"/>
  <c r="FL243" i="14"/>
  <c r="FC243" i="14"/>
  <c r="FD243" i="14"/>
  <c r="G221" i="14"/>
  <c r="GU247" i="14"/>
  <c r="GX247" i="14"/>
  <c r="HA247" i="14"/>
  <c r="FM247" i="14"/>
  <c r="FJ247" i="14"/>
  <c r="FH247" i="14"/>
  <c r="FE247" i="14"/>
  <c r="GZ247" i="14"/>
  <c r="GT247" i="14"/>
  <c r="GW247" i="14"/>
  <c r="GP247" i="14"/>
  <c r="FK247" i="14"/>
  <c r="FB247" i="14"/>
  <c r="FI247" i="14"/>
  <c r="GV247" i="14"/>
  <c r="HC247" i="14"/>
  <c r="GS247" i="14"/>
  <c r="FL247" i="14"/>
  <c r="EZ247" i="14"/>
  <c r="FG247" i="14"/>
  <c r="FA247" i="14"/>
  <c r="EY247" i="14"/>
  <c r="GR247" i="14"/>
  <c r="GY247" i="14"/>
  <c r="HB247" i="14"/>
  <c r="GO247" i="14"/>
  <c r="GQ247" i="14"/>
  <c r="FF247" i="14"/>
  <c r="FC247" i="14"/>
  <c r="FD247" i="14"/>
  <c r="CB238" i="14"/>
  <c r="CC238" i="14"/>
  <c r="BZ238" i="14" s="1"/>
  <c r="CB78" i="14"/>
  <c r="CC78" i="14"/>
  <c r="BZ78" i="14" s="1"/>
  <c r="JA57" i="14"/>
  <c r="CB57" i="14"/>
  <c r="CC57" i="14"/>
  <c r="BZ57" i="14" s="1"/>
  <c r="JA200" i="14"/>
  <c r="CC200" i="14"/>
  <c r="BZ200" i="14" s="1"/>
  <c r="CB200" i="14"/>
  <c r="JA183" i="14"/>
  <c r="CB183" i="14"/>
  <c r="CC183" i="14"/>
  <c r="BZ183" i="14" s="1"/>
  <c r="GU138" i="14"/>
  <c r="GX138" i="14"/>
  <c r="HA138" i="14"/>
  <c r="FJ138" i="14"/>
  <c r="FM138" i="14"/>
  <c r="FI138" i="14"/>
  <c r="FF138" i="14"/>
  <c r="GZ138" i="14"/>
  <c r="GT138" i="14"/>
  <c r="GW138" i="14"/>
  <c r="FK138" i="14"/>
  <c r="GP138" i="14"/>
  <c r="FA138" i="14"/>
  <c r="EY138" i="14"/>
  <c r="GV138" i="14"/>
  <c r="HC138" i="14"/>
  <c r="GS138" i="14"/>
  <c r="EZ138" i="14"/>
  <c r="FL138" i="14"/>
  <c r="FC138" i="14"/>
  <c r="FD138" i="14"/>
  <c r="FB138" i="14"/>
  <c r="GR138" i="14"/>
  <c r="GY138" i="14"/>
  <c r="HB138" i="14"/>
  <c r="GQ138" i="14"/>
  <c r="GO138" i="14"/>
  <c r="FH138" i="14"/>
  <c r="FE138" i="14"/>
  <c r="FG138" i="14"/>
  <c r="G219" i="14"/>
  <c r="GZ244" i="14"/>
  <c r="GT244" i="14"/>
  <c r="GW244" i="14"/>
  <c r="FK244" i="14"/>
  <c r="GP244" i="14"/>
  <c r="FA244" i="14"/>
  <c r="EY244" i="14"/>
  <c r="GV244" i="14"/>
  <c r="HC244" i="14"/>
  <c r="GS244" i="14"/>
  <c r="EZ244" i="14"/>
  <c r="FL244" i="14"/>
  <c r="FC244" i="14"/>
  <c r="FD244" i="14"/>
  <c r="FB244" i="14"/>
  <c r="GR244" i="14"/>
  <c r="GY244" i="14"/>
  <c r="HB244" i="14"/>
  <c r="GQ244" i="14"/>
  <c r="GO244" i="14"/>
  <c r="FH244" i="14"/>
  <c r="FE244" i="14"/>
  <c r="FG244" i="14"/>
  <c r="GU244" i="14"/>
  <c r="GX244" i="14"/>
  <c r="HA244" i="14"/>
  <c r="FJ244" i="14"/>
  <c r="FM244" i="14"/>
  <c r="FI244" i="14"/>
  <c r="FF244" i="14"/>
  <c r="CC243" i="14"/>
  <c r="AN243" i="14" s="1"/>
  <c r="AW243" i="14" s="1"/>
  <c r="CB243" i="14"/>
  <c r="DC243" i="14"/>
  <c r="CJ243" i="14"/>
  <c r="BV243" i="14"/>
  <c r="EV243" i="14" s="1"/>
  <c r="BW243" i="14"/>
  <c r="BU243" i="14"/>
  <c r="HD267" i="14"/>
  <c r="CC59" i="14"/>
  <c r="BZ59" i="14" s="1"/>
  <c r="CB59" i="14"/>
  <c r="CC58" i="14"/>
  <c r="BZ58" i="14" s="1"/>
  <c r="CB58" i="14"/>
  <c r="CB61" i="14"/>
  <c r="CC61" i="14"/>
  <c r="BZ61" i="14" s="1"/>
  <c r="CC184" i="14"/>
  <c r="BZ184" i="14" s="1"/>
  <c r="CB184" i="14"/>
  <c r="G227" i="14"/>
  <c r="JA227" i="14" s="1"/>
  <c r="GZ252" i="14"/>
  <c r="GT252" i="14"/>
  <c r="GW252" i="14"/>
  <c r="FM252" i="14"/>
  <c r="GO252" i="14"/>
  <c r="FH252" i="14"/>
  <c r="FE252" i="14"/>
  <c r="GV252" i="14"/>
  <c r="HC252" i="14"/>
  <c r="GS252" i="14"/>
  <c r="GP252" i="14"/>
  <c r="FJ252" i="14"/>
  <c r="FB252" i="14"/>
  <c r="FI252" i="14"/>
  <c r="FF252" i="14"/>
  <c r="GR252" i="14"/>
  <c r="GY252" i="14"/>
  <c r="HB252" i="14"/>
  <c r="GQ252" i="14"/>
  <c r="FK252" i="14"/>
  <c r="FG252" i="14"/>
  <c r="FA252" i="14"/>
  <c r="EY252" i="14"/>
  <c r="GU252" i="14"/>
  <c r="GX252" i="14"/>
  <c r="HA252" i="14"/>
  <c r="EZ252" i="14"/>
  <c r="FL252" i="14"/>
  <c r="FC252" i="14"/>
  <c r="FD252" i="14"/>
  <c r="G244" i="14"/>
  <c r="GW275" i="14"/>
  <c r="GU275" i="14"/>
  <c r="GX275" i="14"/>
  <c r="FJ275" i="14"/>
  <c r="GP275" i="14"/>
  <c r="FA275" i="14"/>
  <c r="EY275" i="14"/>
  <c r="GR275" i="14"/>
  <c r="GZ275" i="14"/>
  <c r="FK275" i="14"/>
  <c r="FL275" i="14"/>
  <c r="FC275" i="14"/>
  <c r="FD275" i="14"/>
  <c r="FB275" i="14"/>
  <c r="GV275" i="14"/>
  <c r="HC275" i="14"/>
  <c r="EZ275" i="14"/>
  <c r="GO275" i="14"/>
  <c r="FH275" i="14"/>
  <c r="FE275" i="14"/>
  <c r="FG275" i="14"/>
  <c r="HA275" i="14"/>
  <c r="GY275" i="14"/>
  <c r="HB275" i="14"/>
  <c r="GQ275" i="14"/>
  <c r="FM275" i="14"/>
  <c r="FI275" i="14"/>
  <c r="FF275" i="14"/>
  <c r="CC197" i="14"/>
  <c r="BZ197" i="14" s="1"/>
  <c r="CB197" i="14"/>
  <c r="CC80" i="14"/>
  <c r="CB80" i="14"/>
  <c r="CC185" i="14"/>
  <c r="BZ185" i="14" s="1"/>
  <c r="CB185" i="14"/>
  <c r="G234" i="14"/>
  <c r="GR262" i="14"/>
  <c r="GY262" i="14"/>
  <c r="HB262" i="14"/>
  <c r="GP262" i="14"/>
  <c r="FK262" i="14"/>
  <c r="FG262" i="14"/>
  <c r="FA262" i="14"/>
  <c r="EY262" i="14"/>
  <c r="GU262" i="14"/>
  <c r="GX262" i="14"/>
  <c r="HA262" i="14"/>
  <c r="EZ262" i="14"/>
  <c r="FL262" i="14"/>
  <c r="FC262" i="14"/>
  <c r="FD262" i="14"/>
  <c r="GZ262" i="14"/>
  <c r="GT262" i="14"/>
  <c r="GW262" i="14"/>
  <c r="GQ262" i="14"/>
  <c r="GO262" i="14"/>
  <c r="FH262" i="14"/>
  <c r="FE262" i="14"/>
  <c r="GV262" i="14"/>
  <c r="HC262" i="14"/>
  <c r="GS262" i="14"/>
  <c r="FM262" i="14"/>
  <c r="FJ262" i="14"/>
  <c r="FB262" i="14"/>
  <c r="FI262" i="14"/>
  <c r="FF262" i="14"/>
  <c r="CB126" i="14"/>
  <c r="CC126" i="14"/>
  <c r="BZ126" i="14" s="1"/>
  <c r="CC217" i="14"/>
  <c r="BZ217" i="14" s="1"/>
  <c r="CB217" i="14"/>
  <c r="CC196" i="14"/>
  <c r="BZ196" i="14" s="1"/>
  <c r="CB196" i="14"/>
  <c r="CC237" i="14"/>
  <c r="BZ237" i="14" s="1"/>
  <c r="CB237" i="14"/>
  <c r="HD266" i="14"/>
  <c r="FN267" i="14"/>
  <c r="G127" i="14"/>
  <c r="GC156" i="14"/>
  <c r="GJ156" i="14"/>
  <c r="GG156" i="14"/>
  <c r="FV156" i="14"/>
  <c r="FY156" i="14"/>
  <c r="FR156" i="14"/>
  <c r="FU156" i="14"/>
  <c r="GI156" i="14"/>
  <c r="FT156" i="14"/>
  <c r="FX156" i="14"/>
  <c r="GF156" i="14"/>
  <c r="GA156" i="14"/>
  <c r="GE156" i="14"/>
  <c r="FS156" i="14"/>
  <c r="GK156" i="14"/>
  <c r="GD156" i="14"/>
  <c r="GB156" i="14"/>
  <c r="GL156" i="14"/>
  <c r="FO156" i="14"/>
  <c r="GM156" i="14"/>
  <c r="FW156" i="14"/>
  <c r="FP156" i="14"/>
  <c r="GH156" i="14"/>
  <c r="FQ156" i="14"/>
  <c r="G128" i="14"/>
  <c r="FQ157" i="14"/>
  <c r="FX157" i="14"/>
  <c r="GJ157" i="14"/>
  <c r="FY157" i="14"/>
  <c r="GG157" i="14"/>
  <c r="FU157" i="14"/>
  <c r="GC157" i="14"/>
  <c r="FS157" i="14"/>
  <c r="GE157" i="14"/>
  <c r="GD157" i="14"/>
  <c r="GK157" i="14"/>
  <c r="FP157" i="14"/>
  <c r="FW157" i="14"/>
  <c r="GI157" i="14"/>
  <c r="FT157" i="14"/>
  <c r="GF157" i="14"/>
  <c r="GM157" i="14"/>
  <c r="FR157" i="14"/>
  <c r="GH157" i="14"/>
  <c r="FO157" i="14"/>
  <c r="GA157" i="14"/>
  <c r="FV157" i="14"/>
  <c r="GL157" i="14"/>
  <c r="GB157" i="14"/>
  <c r="JB243" i="14"/>
  <c r="IX243" i="14"/>
  <c r="IY243" i="14" s="1"/>
  <c r="CD243" i="14"/>
  <c r="CA243" i="14"/>
  <c r="IZ243" i="14"/>
  <c r="G125" i="14"/>
  <c r="FR154" i="14"/>
  <c r="FU154" i="14"/>
  <c r="FT154" i="14"/>
  <c r="FQ154" i="14"/>
  <c r="FW154" i="14"/>
  <c r="GC154" i="14"/>
  <c r="FX154" i="14"/>
  <c r="FV154" i="14"/>
  <c r="FS154" i="14"/>
  <c r="GF154" i="14"/>
  <c r="GG154" i="14"/>
  <c r="GH154" i="14"/>
  <c r="GE154" i="14"/>
  <c r="FY154" i="14"/>
  <c r="GL154" i="14"/>
  <c r="GD154" i="14"/>
  <c r="FP154" i="14"/>
  <c r="GJ154" i="14"/>
  <c r="GI154" i="14"/>
  <c r="FO154" i="14"/>
  <c r="GK154" i="14"/>
  <c r="GM154" i="14"/>
  <c r="GA154" i="14"/>
  <c r="GB154" i="14"/>
  <c r="G60" i="14"/>
  <c r="G198" i="14"/>
  <c r="JA148" i="14"/>
  <c r="L59" i="11"/>
  <c r="Q59" i="11"/>
  <c r="J59" i="11"/>
  <c r="I59" i="11"/>
  <c r="O59" i="11"/>
  <c r="JA149" i="14"/>
  <c r="L253" i="14"/>
  <c r="L241" i="14"/>
  <c r="L100" i="14"/>
  <c r="L96" i="14"/>
  <c r="L92" i="14"/>
  <c r="L131" i="14"/>
  <c r="L123" i="14"/>
  <c r="L226" i="14"/>
  <c r="L204" i="14"/>
  <c r="L188" i="14"/>
  <c r="L177" i="14"/>
  <c r="L174" i="14"/>
  <c r="L256" i="14"/>
  <c r="L202" i="14"/>
  <c r="L192" i="14"/>
  <c r="L250" i="14"/>
  <c r="L262" i="14"/>
  <c r="L264" i="14"/>
  <c r="L276" i="14"/>
  <c r="L281" i="14"/>
  <c r="L118" i="14"/>
  <c r="L266" i="14"/>
  <c r="L199" i="14"/>
  <c r="L235" i="14"/>
  <c r="L128" i="14"/>
  <c r="L219" i="14"/>
  <c r="L243" i="14"/>
  <c r="L113" i="14"/>
  <c r="L109" i="14"/>
  <c r="L105" i="14"/>
  <c r="L286" i="14"/>
  <c r="L254" i="14"/>
  <c r="L101" i="14"/>
  <c r="L97" i="14"/>
  <c r="L93" i="14"/>
  <c r="L132" i="14"/>
  <c r="L124" i="14"/>
  <c r="L212" i="14"/>
  <c r="L216" i="14"/>
  <c r="L258" i="14"/>
  <c r="L215" i="14"/>
  <c r="L203" i="14"/>
  <c r="L257" i="14"/>
  <c r="L210" i="14"/>
  <c r="L214" i="14"/>
  <c r="L240" i="14"/>
  <c r="L270" i="14"/>
  <c r="L261" i="14"/>
  <c r="L275" i="14"/>
  <c r="L280" i="14"/>
  <c r="L267" i="14"/>
  <c r="L200" i="14"/>
  <c r="L183" i="14"/>
  <c r="L125" i="14"/>
  <c r="L197" i="14"/>
  <c r="L114" i="14"/>
  <c r="L110" i="14"/>
  <c r="L106" i="14"/>
  <c r="L287" i="14"/>
  <c r="L283" i="14"/>
  <c r="M59" i="11"/>
  <c r="P61" i="11"/>
  <c r="L102" i="14"/>
  <c r="L98" i="14"/>
  <c r="L94" i="14"/>
  <c r="L133" i="14"/>
  <c r="L129" i="14"/>
  <c r="L156" i="14"/>
  <c r="L189" i="14"/>
  <c r="L211" i="14"/>
  <c r="L251" i="14"/>
  <c r="L182" i="14"/>
  <c r="L225" i="14"/>
  <c r="L176" i="14"/>
  <c r="L187" i="14"/>
  <c r="L224" i="14"/>
  <c r="L265" i="14"/>
  <c r="L269" i="14"/>
  <c r="L89" i="14"/>
  <c r="L277" i="14"/>
  <c r="L116" i="14"/>
  <c r="L184" i="14"/>
  <c r="L227" i="14"/>
  <c r="L126" i="14"/>
  <c r="L217" i="14"/>
  <c r="L196" i="14"/>
  <c r="L115" i="14"/>
  <c r="L111" i="14"/>
  <c r="L107" i="14"/>
  <c r="L206" i="14"/>
  <c r="L284" i="14"/>
  <c r="P59" i="11"/>
  <c r="T59" i="11"/>
  <c r="H56" i="11"/>
  <c r="U62" i="11"/>
  <c r="L252" i="14"/>
  <c r="L103" i="14"/>
  <c r="L99" i="14"/>
  <c r="L95" i="14"/>
  <c r="L130" i="14"/>
  <c r="L122" i="14"/>
  <c r="L259" i="14"/>
  <c r="L178" i="14"/>
  <c r="L194" i="14"/>
  <c r="L230" i="14"/>
  <c r="L193" i="14"/>
  <c r="L248" i="14"/>
  <c r="L232" i="14"/>
  <c r="L229" i="14"/>
  <c r="L247" i="14"/>
  <c r="L173" i="14"/>
  <c r="L181" i="14"/>
  <c r="L273" i="14"/>
  <c r="L272" i="14"/>
  <c r="L278" i="14"/>
  <c r="L282" i="14"/>
  <c r="L117" i="14"/>
  <c r="L185" i="14"/>
  <c r="L234" i="14"/>
  <c r="L127" i="14"/>
  <c r="JA156" i="14"/>
  <c r="L218" i="14"/>
  <c r="L221" i="14"/>
  <c r="L112" i="14"/>
  <c r="L108" i="14"/>
  <c r="L104" i="14"/>
  <c r="L285" i="14"/>
  <c r="U57" i="11"/>
  <c r="DC305" i="14"/>
  <c r="DC312" i="14"/>
  <c r="DC353" i="14"/>
  <c r="BO309" i="14"/>
  <c r="DC349" i="14"/>
  <c r="DC350" i="14"/>
  <c r="BO304" i="14"/>
  <c r="S52" i="11"/>
  <c r="H52" i="11"/>
  <c r="T54" i="11"/>
  <c r="I54" i="11"/>
  <c r="BO301" i="14"/>
  <c r="N51" i="11"/>
  <c r="U51" i="11"/>
  <c r="K62" i="11"/>
  <c r="J62" i="11"/>
  <c r="S62" i="11"/>
  <c r="P62" i="11"/>
  <c r="I62" i="11"/>
  <c r="O62" i="11"/>
  <c r="T62" i="11"/>
  <c r="H62" i="11"/>
  <c r="R62" i="11"/>
  <c r="M62" i="11"/>
  <c r="CA353" i="14"/>
  <c r="IW283" i="14"/>
  <c r="JA283" i="14"/>
  <c r="IW68" i="14"/>
  <c r="IX354" i="14"/>
  <c r="IX355" i="14"/>
  <c r="P63" i="11"/>
  <c r="T63" i="11"/>
  <c r="O63" i="11"/>
  <c r="Q63" i="11"/>
  <c r="J58" i="11"/>
  <c r="Q58" i="11"/>
  <c r="L58" i="11"/>
  <c r="P58" i="11"/>
  <c r="S58" i="11"/>
  <c r="O58" i="11"/>
  <c r="L62" i="11"/>
  <c r="CA344" i="14"/>
  <c r="CA316" i="14"/>
  <c r="CA314" i="14"/>
  <c r="CA341" i="14"/>
  <c r="CA343" i="14"/>
  <c r="CA351" i="14"/>
  <c r="CA308" i="14"/>
  <c r="CA305" i="14"/>
  <c r="CA355" i="14"/>
  <c r="IW273" i="14"/>
  <c r="JA273" i="14"/>
  <c r="IW196" i="14"/>
  <c r="JA196" i="14"/>
  <c r="IW103" i="14"/>
  <c r="JA103" i="14"/>
  <c r="CC352" i="14"/>
  <c r="CC309" i="14"/>
  <c r="CC314" i="14"/>
  <c r="CC350" i="14"/>
  <c r="CC304" i="14"/>
  <c r="U55" i="11"/>
  <c r="U60" i="11"/>
  <c r="IX352" i="14"/>
  <c r="L60" i="14"/>
  <c r="CA340" i="14"/>
  <c r="CA311" i="14"/>
  <c r="CA309" i="14"/>
  <c r="CA307" i="14"/>
  <c r="CA349" i="14"/>
  <c r="CA304" i="14"/>
  <c r="JA287" i="14"/>
  <c r="IW287" i="14"/>
  <c r="JA272" i="14"/>
  <c r="IW272" i="14"/>
  <c r="IW267" i="14"/>
  <c r="JA267" i="14"/>
  <c r="IW247" i="14"/>
  <c r="JA247" i="14"/>
  <c r="IW227" i="14"/>
  <c r="IW108" i="14"/>
  <c r="JA108" i="14"/>
  <c r="IW70" i="14"/>
  <c r="IW63" i="14"/>
  <c r="CC311" i="14"/>
  <c r="CC349" i="14"/>
  <c r="CC317" i="14"/>
  <c r="CC301" i="14"/>
  <c r="IX313" i="14"/>
  <c r="IX351" i="14"/>
  <c r="IX308" i="14"/>
  <c r="L83" i="14"/>
  <c r="L72" i="14"/>
  <c r="IX309" i="14"/>
  <c r="CC313" i="14"/>
  <c r="CC351" i="14"/>
  <c r="CC308" i="14"/>
  <c r="CC305" i="14"/>
  <c r="CC316" i="14"/>
  <c r="CC344" i="14"/>
  <c r="CC343" i="14"/>
  <c r="AN283" i="14"/>
  <c r="AN273" i="14"/>
  <c r="AN196" i="14"/>
  <c r="AW196" i="14" s="1"/>
  <c r="AN103" i="14"/>
  <c r="AW103" i="14" s="1"/>
  <c r="AN68" i="14"/>
  <c r="L57" i="14"/>
  <c r="JA140" i="14"/>
  <c r="H59" i="11"/>
  <c r="I65" i="11"/>
  <c r="T56" i="11"/>
  <c r="M61" i="11"/>
  <c r="T61" i="11"/>
  <c r="Q61" i="11"/>
  <c r="BO350" i="14"/>
  <c r="DC304" i="14"/>
  <c r="DC307" i="14"/>
  <c r="JA302" i="14"/>
  <c r="DC315" i="14"/>
  <c r="DC313" i="14"/>
  <c r="BO311" i="14"/>
  <c r="JA310" i="14"/>
  <c r="L82" i="14"/>
  <c r="L81" i="14"/>
  <c r="IX353" i="14"/>
  <c r="CC355" i="14"/>
  <c r="CC345" i="14"/>
  <c r="CC340" i="14"/>
  <c r="AN284" i="14"/>
  <c r="AN269" i="14"/>
  <c r="AN259" i="14"/>
  <c r="AN229" i="14"/>
  <c r="AN197" i="14"/>
  <c r="AN193" i="14"/>
  <c r="AW193" i="14" s="1"/>
  <c r="AN181" i="14"/>
  <c r="AW181" i="14" s="1"/>
  <c r="AN104" i="14"/>
  <c r="AN64" i="14"/>
  <c r="IY316" i="14"/>
  <c r="IX316" i="14"/>
  <c r="IX344" i="14"/>
  <c r="JA118" i="14"/>
  <c r="L58" i="14"/>
  <c r="JA138" i="14"/>
  <c r="DC343" i="14"/>
  <c r="DC317" i="14"/>
  <c r="DC342" i="14"/>
  <c r="BO308" i="14"/>
  <c r="FJ363" i="14"/>
  <c r="FK363" i="14" s="1"/>
  <c r="FL363" i="14" s="1"/>
  <c r="FM363" i="14" s="1"/>
  <c r="FN363" i="14" s="1"/>
  <c r="GO363" i="14" s="1"/>
  <c r="CA345" i="14"/>
  <c r="CA315" i="14"/>
  <c r="CA313" i="14"/>
  <c r="CA312" i="14"/>
  <c r="CA342" i="14"/>
  <c r="CA352" i="14"/>
  <c r="JA284" i="14"/>
  <c r="IW284" i="14"/>
  <c r="JA269" i="14"/>
  <c r="IW269" i="14"/>
  <c r="JA259" i="14"/>
  <c r="IW259" i="14"/>
  <c r="IW229" i="14"/>
  <c r="JA229" i="14"/>
  <c r="IW197" i="14"/>
  <c r="JA197" i="14"/>
  <c r="IW193" i="14"/>
  <c r="JA193" i="14"/>
  <c r="JA181" i="14"/>
  <c r="IW181" i="14"/>
  <c r="JA104" i="14"/>
  <c r="IW104" i="14"/>
  <c r="IW66" i="14"/>
  <c r="IX311" i="14"/>
  <c r="BO305" i="14"/>
  <c r="BO355" i="14"/>
  <c r="CC353" i="14"/>
  <c r="IX305" i="14"/>
  <c r="DC316" i="14"/>
  <c r="DC344" i="14"/>
  <c r="CC341" i="14"/>
  <c r="AN285" i="14"/>
  <c r="AN276" i="14"/>
  <c r="AN262" i="14"/>
  <c r="AN194" i="14"/>
  <c r="AN189" i="14"/>
  <c r="AW189" i="14" s="1"/>
  <c r="AN173" i="14"/>
  <c r="AN106" i="14"/>
  <c r="AN66" i="14"/>
  <c r="AN62" i="14"/>
  <c r="JA123" i="14"/>
  <c r="IX345" i="14"/>
  <c r="IY345" i="14"/>
  <c r="IX340" i="14"/>
  <c r="IX307" i="14"/>
  <c r="IY301" i="14"/>
  <c r="IX301" i="14"/>
  <c r="L56" i="14"/>
  <c r="JA141" i="14"/>
  <c r="L61" i="11"/>
  <c r="U53" i="11"/>
  <c r="DC352" i="14"/>
  <c r="DC314" i="14"/>
  <c r="DC340" i="14"/>
  <c r="BO307" i="14"/>
  <c r="DC309" i="14"/>
  <c r="BO349" i="14"/>
  <c r="DC311" i="14"/>
  <c r="CA317" i="14"/>
  <c r="IW354" i="14"/>
  <c r="CA354" i="14"/>
  <c r="CA350" i="14"/>
  <c r="CA301" i="14"/>
  <c r="JA285" i="14"/>
  <c r="IW285" i="14"/>
  <c r="JA276" i="14"/>
  <c r="IW276" i="14"/>
  <c r="IW262" i="14"/>
  <c r="JA262" i="14"/>
  <c r="JA226" i="14"/>
  <c r="IW226" i="14"/>
  <c r="JA194" i="14"/>
  <c r="IW194" i="14"/>
  <c r="JA189" i="14"/>
  <c r="IW189" i="14"/>
  <c r="JA173" i="14"/>
  <c r="IW173" i="14"/>
  <c r="JA106" i="14"/>
  <c r="IW106" i="14"/>
  <c r="IW64" i="14"/>
  <c r="IW62" i="14"/>
  <c r="CC354" i="14"/>
  <c r="CC315" i="14"/>
  <c r="JA122" i="14"/>
  <c r="L59" i="14"/>
  <c r="IX312" i="14"/>
  <c r="IX342" i="14"/>
  <c r="L341" i="14"/>
  <c r="IX349" i="14"/>
  <c r="BZ342" i="14"/>
  <c r="CC342" i="14"/>
  <c r="CC312" i="14"/>
  <c r="IY317" i="14"/>
  <c r="IX317" i="14"/>
  <c r="IX315" i="14"/>
  <c r="CC307" i="14"/>
  <c r="AN287" i="14"/>
  <c r="AN272" i="14"/>
  <c r="AN267" i="14"/>
  <c r="AN247" i="14"/>
  <c r="AN108" i="14"/>
  <c r="AN70" i="14"/>
  <c r="AN63" i="14"/>
  <c r="IY341" i="14"/>
  <c r="IX341" i="14"/>
  <c r="IX343" i="14"/>
  <c r="BO312" i="14"/>
  <c r="BO342" i="14"/>
  <c r="DC351" i="14"/>
  <c r="DC308" i="14"/>
  <c r="IX314" i="14"/>
  <c r="IX350" i="14"/>
  <c r="IX304" i="14"/>
  <c r="JA117" i="14"/>
  <c r="DC355" i="14"/>
  <c r="DC301" i="14"/>
  <c r="DC345" i="14"/>
  <c r="DC341" i="14"/>
  <c r="BO343" i="14"/>
  <c r="DC354" i="14"/>
  <c r="J337" i="14"/>
  <c r="I337" i="14"/>
  <c r="J339" i="14"/>
  <c r="KF19" i="14"/>
  <c r="KG18" i="14" s="1"/>
  <c r="O52" i="11"/>
  <c r="M52" i="11"/>
  <c r="S56" i="11"/>
  <c r="I56" i="11"/>
  <c r="M56" i="11"/>
  <c r="O57" i="11"/>
  <c r="M57" i="11"/>
  <c r="O65" i="11"/>
  <c r="O54" i="11"/>
  <c r="H65" i="11"/>
  <c r="H54" i="11"/>
  <c r="Q56" i="11"/>
  <c r="H58" i="11"/>
  <c r="KG17" i="14"/>
  <c r="K7" i="17"/>
  <c r="L7" i="17" s="1"/>
  <c r="M51" i="11"/>
  <c r="M60" i="11"/>
  <c r="K64" i="11"/>
  <c r="M55" i="11"/>
  <c r="I335" i="14"/>
  <c r="J338" i="14"/>
  <c r="I334" i="14"/>
  <c r="J335" i="14"/>
  <c r="J322" i="14"/>
  <c r="I325" i="14"/>
  <c r="J331" i="14"/>
  <c r="J328" i="14"/>
  <c r="I339" i="14"/>
  <c r="I324" i="14"/>
  <c r="J332" i="14"/>
  <c r="I294" i="14"/>
  <c r="BS295" i="14"/>
  <c r="J323" i="14"/>
  <c r="I338" i="14"/>
  <c r="J334" i="14"/>
  <c r="I295" i="14"/>
  <c r="J329" i="14"/>
  <c r="BR295" i="14"/>
  <c r="I336" i="14"/>
  <c r="N321" i="14"/>
  <c r="I322" i="14"/>
  <c r="J324" i="14"/>
  <c r="J326" i="14"/>
  <c r="J336" i="14"/>
  <c r="I331" i="14"/>
  <c r="J325" i="14"/>
  <c r="I323" i="14"/>
  <c r="L65" i="11"/>
  <c r="Q65" i="11"/>
  <c r="N65" i="11"/>
  <c r="U65" i="11"/>
  <c r="H63" i="11"/>
  <c r="M63" i="11"/>
  <c r="N63" i="11"/>
  <c r="U63" i="11"/>
  <c r="L52" i="11"/>
  <c r="I52" i="11"/>
  <c r="N52" i="11"/>
  <c r="U52" i="11"/>
  <c r="L54" i="11"/>
  <c r="Q54" i="11"/>
  <c r="N54" i="11"/>
  <c r="U54" i="11"/>
  <c r="P56" i="11"/>
  <c r="J56" i="11"/>
  <c r="S65" i="11"/>
  <c r="N61" i="11"/>
  <c r="U61" i="11"/>
  <c r="K58" i="11"/>
  <c r="R58" i="11"/>
  <c r="R59" i="11"/>
  <c r="K59" i="11"/>
  <c r="P65" i="11"/>
  <c r="J65" i="11"/>
  <c r="L63" i="11"/>
  <c r="J63" i="11"/>
  <c r="S54" i="11"/>
  <c r="P52" i="11"/>
  <c r="J52" i="11"/>
  <c r="P54" i="11"/>
  <c r="J54" i="11"/>
  <c r="S63" i="11"/>
  <c r="K61" i="11"/>
  <c r="R61" i="11"/>
  <c r="M65" i="11"/>
  <c r="K65" i="11"/>
  <c r="R65" i="11"/>
  <c r="I63" i="11"/>
  <c r="K63" i="11"/>
  <c r="R63" i="11"/>
  <c r="Q52" i="11"/>
  <c r="T52" i="11"/>
  <c r="K52" i="11"/>
  <c r="R52" i="11"/>
  <c r="M54" i="11"/>
  <c r="K54" i="11"/>
  <c r="R54" i="11"/>
  <c r="N56" i="11"/>
  <c r="U56" i="11"/>
  <c r="K56" i="11"/>
  <c r="R56" i="11"/>
  <c r="T58" i="11"/>
  <c r="Q326" i="14"/>
  <c r="BO352" i="14"/>
  <c r="CF250" i="14" l="1"/>
  <c r="AW250" i="14"/>
  <c r="CF254" i="14"/>
  <c r="AW254" i="14"/>
  <c r="CF174" i="14"/>
  <c r="AW174" i="14"/>
  <c r="CF280" i="14"/>
  <c r="AW280" i="14"/>
  <c r="CF261" i="14"/>
  <c r="AW261" i="14"/>
  <c r="CF188" i="14"/>
  <c r="AW188" i="14"/>
  <c r="AW132" i="14"/>
  <c r="CF132" i="14"/>
  <c r="CF245" i="14"/>
  <c r="AW245" i="14"/>
  <c r="CF264" i="14"/>
  <c r="AW264" i="14"/>
  <c r="AW251" i="14"/>
  <c r="CF251" i="14"/>
  <c r="CF278" i="14"/>
  <c r="AW278" i="14"/>
  <c r="CF265" i="14"/>
  <c r="AW265" i="14"/>
  <c r="CF257" i="14"/>
  <c r="AW257" i="14"/>
  <c r="CF156" i="14"/>
  <c r="AW156" i="14"/>
  <c r="CF117" i="14"/>
  <c r="AW117" i="14"/>
  <c r="CF270" i="14"/>
  <c r="AW270" i="14"/>
  <c r="CF281" i="14"/>
  <c r="AW281" i="14"/>
  <c r="AW206" i="14"/>
  <c r="CV206" i="14"/>
  <c r="CF206" i="14"/>
  <c r="AW177" i="14"/>
  <c r="CF177" i="14"/>
  <c r="CF179" i="14"/>
  <c r="AW179" i="14"/>
  <c r="AW240" i="14"/>
  <c r="CF240" i="14"/>
  <c r="AW210" i="14"/>
  <c r="CF210" i="14"/>
  <c r="AW116" i="14"/>
  <c r="CF116" i="14"/>
  <c r="CF253" i="14"/>
  <c r="AW253" i="14"/>
  <c r="CF178" i="14"/>
  <c r="CO178" i="14"/>
  <c r="AV178" i="14" s="1"/>
  <c r="AW178" i="14"/>
  <c r="CO277" i="14"/>
  <c r="AV277" i="14" s="1"/>
  <c r="AW277" i="14"/>
  <c r="CF277" i="14"/>
  <c r="CF252" i="14"/>
  <c r="AW252" i="14"/>
  <c r="CO252" i="14"/>
  <c r="AV252" i="14" s="1"/>
  <c r="CF275" i="14"/>
  <c r="AW275" i="14"/>
  <c r="AW286" i="14"/>
  <c r="CF286" i="14"/>
  <c r="CF89" i="14"/>
  <c r="AW89" i="14"/>
  <c r="CF211" i="14"/>
  <c r="AW211" i="14"/>
  <c r="CV133" i="14"/>
  <c r="CF133" i="14"/>
  <c r="AW133" i="14"/>
  <c r="CF256" i="14"/>
  <c r="AW256" i="14"/>
  <c r="CF176" i="14"/>
  <c r="AW176" i="14"/>
  <c r="AW187" i="14"/>
  <c r="CF187" i="14"/>
  <c r="CF248" i="14"/>
  <c r="AW248" i="14"/>
  <c r="CF131" i="14"/>
  <c r="AW131" i="14"/>
  <c r="CF118" i="14"/>
  <c r="AW118" i="14"/>
  <c r="AW212" i="14"/>
  <c r="CO212" i="14"/>
  <c r="AV212" i="14" s="1"/>
  <c r="CF212" i="14"/>
  <c r="CF258" i="14"/>
  <c r="CO258" i="14"/>
  <c r="AV258" i="14" s="1"/>
  <c r="AW258" i="14"/>
  <c r="AW266" i="14"/>
  <c r="CF266" i="14"/>
  <c r="CO266" i="14"/>
  <c r="AV266" i="14" s="1"/>
  <c r="AW282" i="14"/>
  <c r="CO282" i="14"/>
  <c r="AV282" i="14" s="1"/>
  <c r="CF282" i="14"/>
  <c r="CF182" i="14"/>
  <c r="AW182" i="14"/>
  <c r="CO182" i="14"/>
  <c r="AV182" i="14" s="1"/>
  <c r="CO241" i="14"/>
  <c r="AV241" i="14" s="1"/>
  <c r="AW241" i="14"/>
  <c r="CF241" i="14"/>
  <c r="K81" i="14"/>
  <c r="K94" i="14"/>
  <c r="K97" i="14"/>
  <c r="K113" i="14"/>
  <c r="K199" i="14"/>
  <c r="K192" i="14"/>
  <c r="K198" i="14"/>
  <c r="K83" i="14"/>
  <c r="K61" i="14"/>
  <c r="K99" i="14"/>
  <c r="K196" i="14"/>
  <c r="K224" i="14"/>
  <c r="K102" i="14"/>
  <c r="K202" i="14"/>
  <c r="K100" i="14"/>
  <c r="K72" i="14"/>
  <c r="K193" i="14"/>
  <c r="K98" i="14"/>
  <c r="K203" i="14"/>
  <c r="K101" i="14"/>
  <c r="K243" i="14"/>
  <c r="K82" i="14"/>
  <c r="K112" i="14"/>
  <c r="K103" i="14"/>
  <c r="K206" i="14"/>
  <c r="K204" i="14"/>
  <c r="JE183" i="14"/>
  <c r="K185" i="14"/>
  <c r="K217" i="14"/>
  <c r="K116" i="14"/>
  <c r="K89" i="14"/>
  <c r="K187" i="14"/>
  <c r="K225" i="14"/>
  <c r="K106" i="14"/>
  <c r="K114" i="14"/>
  <c r="K183" i="14"/>
  <c r="K261" i="14"/>
  <c r="K210" i="14"/>
  <c r="K93" i="14"/>
  <c r="K109" i="14"/>
  <c r="K264" i="14"/>
  <c r="K104" i="14"/>
  <c r="K229" i="14"/>
  <c r="K230" i="14"/>
  <c r="K130" i="14"/>
  <c r="K95" i="14"/>
  <c r="K107" i="14"/>
  <c r="K115" i="14"/>
  <c r="K200" i="14"/>
  <c r="K280" i="14"/>
  <c r="K240" i="14"/>
  <c r="K124" i="14"/>
  <c r="K219" i="14"/>
  <c r="K128" i="14"/>
  <c r="K235" i="14"/>
  <c r="K256" i="14"/>
  <c r="K131" i="14"/>
  <c r="K96" i="14"/>
  <c r="K108" i="14"/>
  <c r="K221" i="14"/>
  <c r="K173" i="14"/>
  <c r="K126" i="14"/>
  <c r="K269" i="14"/>
  <c r="K176" i="14"/>
  <c r="K129" i="14"/>
  <c r="K110" i="14"/>
  <c r="K275" i="14"/>
  <c r="K214" i="14"/>
  <c r="K215" i="14"/>
  <c r="K218" i="14"/>
  <c r="K127" i="14"/>
  <c r="K234" i="14"/>
  <c r="K272" i="14"/>
  <c r="K181" i="14"/>
  <c r="K247" i="14"/>
  <c r="K232" i="14"/>
  <c r="K194" i="14"/>
  <c r="K122" i="14"/>
  <c r="K111" i="14"/>
  <c r="K227" i="14"/>
  <c r="K184" i="14"/>
  <c r="K197" i="14"/>
  <c r="K125" i="14"/>
  <c r="K216" i="14"/>
  <c r="K105" i="14"/>
  <c r="K250" i="14"/>
  <c r="K226" i="14"/>
  <c r="K123" i="14"/>
  <c r="K92" i="14"/>
  <c r="K277" i="14"/>
  <c r="K211" i="14"/>
  <c r="K156" i="14"/>
  <c r="K270" i="14"/>
  <c r="K257" i="14"/>
  <c r="K254" i="14"/>
  <c r="K118" i="14"/>
  <c r="K285" i="14"/>
  <c r="K282" i="14"/>
  <c r="K259" i="14"/>
  <c r="K252" i="14"/>
  <c r="K182" i="14"/>
  <c r="K283" i="14"/>
  <c r="K267" i="14"/>
  <c r="K132" i="14"/>
  <c r="K286" i="14"/>
  <c r="K266" i="14"/>
  <c r="K174" i="14"/>
  <c r="K188" i="14"/>
  <c r="K253" i="14"/>
  <c r="K284" i="14"/>
  <c r="K189" i="14"/>
  <c r="K133" i="14"/>
  <c r="K258" i="14"/>
  <c r="K212" i="14"/>
  <c r="K281" i="14"/>
  <c r="K117" i="14"/>
  <c r="K278" i="14"/>
  <c r="K273" i="14"/>
  <c r="K248" i="14"/>
  <c r="K178" i="14"/>
  <c r="K265" i="14"/>
  <c r="K251" i="14"/>
  <c r="K287" i="14"/>
  <c r="K276" i="14"/>
  <c r="K262" i="14"/>
  <c r="K177" i="14"/>
  <c r="K241" i="14"/>
  <c r="JE184" i="14"/>
  <c r="EP244" i="14"/>
  <c r="EQ244" i="14"/>
  <c r="ER244" i="14"/>
  <c r="HD136" i="14"/>
  <c r="FN136" i="14"/>
  <c r="HD138" i="14"/>
  <c r="HD247" i="14"/>
  <c r="CF63" i="14"/>
  <c r="CL63" i="14" s="1"/>
  <c r="CW63" i="14" s="1"/>
  <c r="AW63" i="14"/>
  <c r="CF267" i="14"/>
  <c r="CG267" i="14" s="1"/>
  <c r="CH267" i="14" s="1"/>
  <c r="CN267" i="14" s="1"/>
  <c r="CY267" i="14" s="1"/>
  <c r="AW267" i="14"/>
  <c r="CF62" i="14"/>
  <c r="CL62" i="14" s="1"/>
  <c r="CW62" i="14" s="1"/>
  <c r="AW62" i="14"/>
  <c r="CF285" i="14"/>
  <c r="CG285" i="14" s="1"/>
  <c r="CH285" i="14" s="1"/>
  <c r="CN285" i="14" s="1"/>
  <c r="CY285" i="14" s="1"/>
  <c r="AW285" i="14"/>
  <c r="CF64" i="14"/>
  <c r="CG64" i="14" s="1"/>
  <c r="AW64" i="14"/>
  <c r="CF269" i="14"/>
  <c r="CG269" i="14" s="1"/>
  <c r="CM269" i="14" s="1"/>
  <c r="CX269" i="14" s="1"/>
  <c r="AW269" i="14"/>
  <c r="CF283" i="14"/>
  <c r="CG283" i="14" s="1"/>
  <c r="CH283" i="14" s="1"/>
  <c r="CN283" i="14" s="1"/>
  <c r="CY283" i="14" s="1"/>
  <c r="AW283" i="14"/>
  <c r="CF247" i="14"/>
  <c r="CG247" i="14" s="1"/>
  <c r="CH247" i="14" s="1"/>
  <c r="CN247" i="14" s="1"/>
  <c r="CY247" i="14" s="1"/>
  <c r="AW247" i="14"/>
  <c r="CF173" i="14"/>
  <c r="CG173" i="14" s="1"/>
  <c r="CM173" i="14" s="1"/>
  <c r="CX173" i="14" s="1"/>
  <c r="AW173" i="14"/>
  <c r="CF276" i="14"/>
  <c r="CG276" i="14" s="1"/>
  <c r="AW276" i="14"/>
  <c r="CF259" i="14"/>
  <c r="CG259" i="14" s="1"/>
  <c r="CM259" i="14" s="1"/>
  <c r="CX259" i="14" s="1"/>
  <c r="AW259" i="14"/>
  <c r="CF68" i="14"/>
  <c r="CL68" i="14" s="1"/>
  <c r="CW68" i="14" s="1"/>
  <c r="AW68" i="14"/>
  <c r="CF273" i="14"/>
  <c r="CG273" i="14" s="1"/>
  <c r="CH273" i="14" s="1"/>
  <c r="CN273" i="14" s="1"/>
  <c r="CY273" i="14" s="1"/>
  <c r="AW273" i="14"/>
  <c r="CF108" i="14"/>
  <c r="CG108" i="14" s="1"/>
  <c r="AW108" i="14"/>
  <c r="CF287" i="14"/>
  <c r="CG287" i="14" s="1"/>
  <c r="CH287" i="14" s="1"/>
  <c r="CN287" i="14" s="1"/>
  <c r="CY287" i="14" s="1"/>
  <c r="AW287" i="14"/>
  <c r="CF106" i="14"/>
  <c r="CG106" i="14" s="1"/>
  <c r="AW106" i="14"/>
  <c r="CF262" i="14"/>
  <c r="CG262" i="14" s="1"/>
  <c r="CH262" i="14" s="1"/>
  <c r="CN262" i="14" s="1"/>
  <c r="CY262" i="14" s="1"/>
  <c r="AW262" i="14"/>
  <c r="CF229" i="14"/>
  <c r="CG229" i="14" s="1"/>
  <c r="AW229" i="14"/>
  <c r="CF70" i="14"/>
  <c r="CG70" i="14" s="1"/>
  <c r="AW70" i="14"/>
  <c r="CF272" i="14"/>
  <c r="CG272" i="14" s="1"/>
  <c r="CH272" i="14" s="1"/>
  <c r="CN272" i="14" s="1"/>
  <c r="CY272" i="14" s="1"/>
  <c r="AW272" i="14"/>
  <c r="CF66" i="14"/>
  <c r="CG66" i="14" s="1"/>
  <c r="AW66" i="14"/>
  <c r="CF194" i="14"/>
  <c r="CG194" i="14" s="1"/>
  <c r="AW194" i="14"/>
  <c r="CF104" i="14"/>
  <c r="CG104" i="14" s="1"/>
  <c r="AW104" i="14"/>
  <c r="CF197" i="14"/>
  <c r="CL197" i="14" s="1"/>
  <c r="CW197" i="14" s="1"/>
  <c r="AS197" i="14" s="1"/>
  <c r="AW197" i="14"/>
  <c r="CF284" i="14"/>
  <c r="CG284" i="14" s="1"/>
  <c r="CH284" i="14" s="1"/>
  <c r="CN284" i="14" s="1"/>
  <c r="CY284" i="14" s="1"/>
  <c r="AW284" i="14"/>
  <c r="CF196" i="14"/>
  <c r="CV196" i="14"/>
  <c r="JA198" i="14"/>
  <c r="CB198" i="14"/>
  <c r="CC198" i="14"/>
  <c r="BZ198" i="14" s="1"/>
  <c r="JA125" i="14"/>
  <c r="CC125" i="14"/>
  <c r="BZ125" i="14" s="1"/>
  <c r="CB125" i="14"/>
  <c r="CB234" i="14"/>
  <c r="CC234" i="14"/>
  <c r="BZ234" i="14" s="1"/>
  <c r="JA234" i="14"/>
  <c r="CB244" i="14"/>
  <c r="CC244" i="14"/>
  <c r="DC244" i="14"/>
  <c r="CJ244" i="14"/>
  <c r="CB221" i="14"/>
  <c r="CC221" i="14"/>
  <c r="BZ221" i="14" s="1"/>
  <c r="JA221" i="14"/>
  <c r="HD262" i="14"/>
  <c r="FN262" i="14"/>
  <c r="FN252" i="14"/>
  <c r="FN243" i="14"/>
  <c r="CU243" i="14"/>
  <c r="BZ243" i="14"/>
  <c r="JA127" i="14"/>
  <c r="CB127" i="14"/>
  <c r="CC127" i="14"/>
  <c r="BZ127" i="14" s="1"/>
  <c r="CB227" i="14"/>
  <c r="CC227" i="14"/>
  <c r="BZ227" i="14" s="1"/>
  <c r="CF243" i="14"/>
  <c r="CG243" i="14" s="1"/>
  <c r="CV243" i="14"/>
  <c r="CC218" i="14"/>
  <c r="BZ218" i="14" s="1"/>
  <c r="CB218" i="14"/>
  <c r="JA218" i="14"/>
  <c r="FN244" i="14"/>
  <c r="FN138" i="14"/>
  <c r="CF189" i="14"/>
  <c r="CF193" i="14"/>
  <c r="CV193" i="14"/>
  <c r="CF103" i="14"/>
  <c r="CV103" i="14"/>
  <c r="JA60" i="14"/>
  <c r="CB60" i="14"/>
  <c r="CC60" i="14"/>
  <c r="BZ60" i="14" s="1"/>
  <c r="JA128" i="14"/>
  <c r="CC128" i="14"/>
  <c r="BZ128" i="14" s="1"/>
  <c r="CB128" i="14"/>
  <c r="JA219" i="14"/>
  <c r="CB219" i="14"/>
  <c r="CC219" i="14"/>
  <c r="BZ219" i="14" s="1"/>
  <c r="HD252" i="14"/>
  <c r="HD244" i="14"/>
  <c r="FN247" i="14"/>
  <c r="HD243" i="14"/>
  <c r="CF181" i="14"/>
  <c r="JH243" i="14"/>
  <c r="JE243" i="14"/>
  <c r="JG243" i="14"/>
  <c r="JN243" i="14"/>
  <c r="JF243" i="14"/>
  <c r="JC243" i="14"/>
  <c r="JD243" i="14" s="1"/>
  <c r="FN275" i="14"/>
  <c r="GN157" i="14"/>
  <c r="GN154" i="14"/>
  <c r="FZ154" i="14"/>
  <c r="K56" i="14"/>
  <c r="K58" i="14"/>
  <c r="IW243" i="14"/>
  <c r="JA243" i="14"/>
  <c r="K59" i="14"/>
  <c r="FZ157" i="14"/>
  <c r="K57" i="14"/>
  <c r="K60" i="14"/>
  <c r="FZ156" i="14"/>
  <c r="GN156" i="14"/>
  <c r="K91" i="14"/>
  <c r="L91" i="14"/>
  <c r="BO154" i="14"/>
  <c r="IZ152" i="14"/>
  <c r="BO152" i="14"/>
  <c r="IX152" i="14"/>
  <c r="IY152" i="14" s="1"/>
  <c r="CA152" i="14"/>
  <c r="IW152" i="14" s="1"/>
  <c r="CD152" i="14"/>
  <c r="JB152" i="14"/>
  <c r="JD152" i="14" s="1"/>
  <c r="IZ153" i="14"/>
  <c r="IX153" i="14"/>
  <c r="IY153" i="14" s="1"/>
  <c r="CD153" i="14"/>
  <c r="BO153" i="14"/>
  <c r="CA153" i="14"/>
  <c r="IW153" i="14" s="1"/>
  <c r="JB153" i="14"/>
  <c r="JD153" i="14" s="1"/>
  <c r="IW301" i="14"/>
  <c r="IW350" i="14"/>
  <c r="JA143" i="14"/>
  <c r="JA58" i="14"/>
  <c r="BU58" i="14"/>
  <c r="BW58" i="14"/>
  <c r="JA59" i="14"/>
  <c r="BW59" i="14"/>
  <c r="BU59" i="14"/>
  <c r="JA61" i="14"/>
  <c r="BU61" i="14"/>
  <c r="BW61" i="14"/>
  <c r="IY314" i="14"/>
  <c r="JA301" i="14"/>
  <c r="JA350" i="14"/>
  <c r="IY350" i="14"/>
  <c r="IY304" i="14"/>
  <c r="JA343" i="14"/>
  <c r="IY343" i="14"/>
  <c r="AN315" i="14"/>
  <c r="AN354" i="14"/>
  <c r="JA307" i="14"/>
  <c r="IY307" i="14"/>
  <c r="L303" i="14"/>
  <c r="AN340" i="14"/>
  <c r="AN346" i="14"/>
  <c r="IY352" i="14"/>
  <c r="IY309" i="14"/>
  <c r="AN349" i="14"/>
  <c r="L301" i="14"/>
  <c r="BZ353" i="14"/>
  <c r="BZ311" i="14"/>
  <c r="JA309" i="14"/>
  <c r="IW340" i="14"/>
  <c r="IW313" i="14"/>
  <c r="IW341" i="14"/>
  <c r="AN341" i="14"/>
  <c r="L354" i="14"/>
  <c r="BZ305" i="14"/>
  <c r="BZ355" i="14"/>
  <c r="BZ351" i="14"/>
  <c r="BZ308" i="14"/>
  <c r="AN317" i="14"/>
  <c r="L314" i="14"/>
  <c r="IW351" i="14"/>
  <c r="IW308" i="14"/>
  <c r="JA352" i="14"/>
  <c r="L340" i="14"/>
  <c r="IW315" i="14"/>
  <c r="BZ340" i="14"/>
  <c r="BZ312" i="14"/>
  <c r="IY313" i="14"/>
  <c r="BZ301" i="14"/>
  <c r="IW309" i="14"/>
  <c r="BZ304" i="14"/>
  <c r="BZ314" i="14"/>
  <c r="L343" i="14"/>
  <c r="IY315" i="14"/>
  <c r="CV356" i="14"/>
  <c r="AN307" i="14"/>
  <c r="AN342" i="14"/>
  <c r="AN312" i="14"/>
  <c r="JA340" i="14"/>
  <c r="IY340" i="14"/>
  <c r="JA305" i="14"/>
  <c r="IY305" i="14"/>
  <c r="IY355" i="14"/>
  <c r="K303" i="14"/>
  <c r="K315" i="14"/>
  <c r="L309" i="14"/>
  <c r="G315" i="14"/>
  <c r="JA315" i="14"/>
  <c r="IW312" i="14"/>
  <c r="IW342" i="14"/>
  <c r="G307" i="14"/>
  <c r="IY344" i="14"/>
  <c r="AN345" i="14"/>
  <c r="K311" i="14"/>
  <c r="AN305" i="14"/>
  <c r="AN343" i="14"/>
  <c r="BZ316" i="14"/>
  <c r="BZ344" i="14"/>
  <c r="AN355" i="14"/>
  <c r="AN351" i="14"/>
  <c r="AN308" i="14"/>
  <c r="CV313" i="14"/>
  <c r="AN313" i="14"/>
  <c r="CV301" i="14"/>
  <c r="AN301" i="14"/>
  <c r="AN350" i="14"/>
  <c r="L349" i="14"/>
  <c r="CV349" i="14"/>
  <c r="AN304" i="14"/>
  <c r="AN314" i="14"/>
  <c r="IW305" i="14"/>
  <c r="IW355" i="14"/>
  <c r="BZ307" i="14"/>
  <c r="IW317" i="14"/>
  <c r="BZ341" i="14"/>
  <c r="IW352" i="14"/>
  <c r="JA313" i="14"/>
  <c r="FO363" i="14"/>
  <c r="FP363" i="14" s="1"/>
  <c r="FQ363" i="14" s="1"/>
  <c r="FR363" i="14" s="1"/>
  <c r="FS363" i="14" s="1"/>
  <c r="FT363" i="14" s="1"/>
  <c r="FU363" i="14" s="1"/>
  <c r="FV363" i="14" s="1"/>
  <c r="FW363" i="14" s="1"/>
  <c r="FX363" i="14" s="1"/>
  <c r="FY363" i="14" s="1"/>
  <c r="FZ363" i="14" s="1"/>
  <c r="GA363" i="14" s="1"/>
  <c r="GB363" i="14" s="1"/>
  <c r="GC363" i="14" s="1"/>
  <c r="GD363" i="14" s="1"/>
  <c r="GE363" i="14" s="1"/>
  <c r="GF363" i="14" s="1"/>
  <c r="GG363" i="14" s="1"/>
  <c r="GH363" i="14" s="1"/>
  <c r="GI363" i="14" s="1"/>
  <c r="GJ363" i="14" s="1"/>
  <c r="GK363" i="14" s="1"/>
  <c r="GL363" i="14" s="1"/>
  <c r="GM363" i="14" s="1"/>
  <c r="GN363" i="14" s="1"/>
  <c r="GP363" i="14" s="1"/>
  <c r="GQ363" i="14" s="1"/>
  <c r="GR363" i="14" s="1"/>
  <c r="GS363" i="14" s="1"/>
  <c r="GT363" i="14" s="1"/>
  <c r="GU363" i="14" s="1"/>
  <c r="GV363" i="14" s="1"/>
  <c r="GW363" i="14" s="1"/>
  <c r="GX363" i="14" s="1"/>
  <c r="BZ352" i="14"/>
  <c r="BZ317" i="14"/>
  <c r="IW304" i="14"/>
  <c r="IW311" i="14"/>
  <c r="IW314" i="14"/>
  <c r="CV340" i="14"/>
  <c r="IY349" i="14"/>
  <c r="L307" i="14"/>
  <c r="IY342" i="14"/>
  <c r="IY312" i="14"/>
  <c r="K305" i="14"/>
  <c r="G303" i="14"/>
  <c r="CV314" i="14"/>
  <c r="L305" i="14"/>
  <c r="AN353" i="14"/>
  <c r="JA353" i="14"/>
  <c r="IY311" i="14"/>
  <c r="L310" i="14"/>
  <c r="CV306" i="14"/>
  <c r="L315" i="14"/>
  <c r="AN316" i="14"/>
  <c r="AN344" i="14"/>
  <c r="L345" i="14"/>
  <c r="IY351" i="14"/>
  <c r="IY308" i="14"/>
  <c r="AN311" i="14"/>
  <c r="AN352" i="14"/>
  <c r="AN309" i="14"/>
  <c r="IW316" i="14"/>
  <c r="IW344" i="14"/>
  <c r="JA354" i="14"/>
  <c r="IY354" i="14"/>
  <c r="BZ315" i="14"/>
  <c r="JA317" i="14"/>
  <c r="JA345" i="14"/>
  <c r="K354" i="14"/>
  <c r="JA342" i="14"/>
  <c r="IW345" i="14"/>
  <c r="BZ345" i="14"/>
  <c r="BZ354" i="14"/>
  <c r="IY353" i="14"/>
  <c r="BZ343" i="14"/>
  <c r="BZ313" i="14"/>
  <c r="BZ350" i="14"/>
  <c r="BZ349" i="14"/>
  <c r="BZ309" i="14"/>
  <c r="IW349" i="14"/>
  <c r="IW307" i="14"/>
  <c r="IW343" i="14"/>
  <c r="IW353" i="14"/>
  <c r="JA314" i="14"/>
  <c r="BO344" i="14"/>
  <c r="BO351" i="14"/>
  <c r="BO347" i="14"/>
  <c r="BO353" i="14"/>
  <c r="BO316" i="14"/>
  <c r="KG15" i="14"/>
  <c r="KG14" i="14"/>
  <c r="KG16" i="14"/>
  <c r="P325" i="14"/>
  <c r="I330" i="14"/>
  <c r="KG13" i="14"/>
  <c r="I329" i="14"/>
  <c r="Q337" i="14"/>
  <c r="Q339" i="14"/>
  <c r="I328" i="14"/>
  <c r="I321" i="14"/>
  <c r="I299" i="14"/>
  <c r="I318" i="14" s="1"/>
  <c r="I293" i="14"/>
  <c r="J295" i="14"/>
  <c r="Q332" i="14"/>
  <c r="P332" i="14"/>
  <c r="Q335" i="14"/>
  <c r="I332" i="14"/>
  <c r="J330" i="14"/>
  <c r="Q338" i="14"/>
  <c r="J321" i="14"/>
  <c r="J299" i="14"/>
  <c r="J318" i="14" s="1"/>
  <c r="J293" i="14"/>
  <c r="BT295" i="14"/>
  <c r="O332" i="14"/>
  <c r="J294" i="14"/>
  <c r="Q331" i="14"/>
  <c r="BC15" i="14"/>
  <c r="AY266" i="14" l="1"/>
  <c r="AX266" i="14"/>
  <c r="CL212" i="14"/>
  <c r="CW212" i="14" s="1"/>
  <c r="AP212" i="14" s="1"/>
  <c r="AS212" i="14" s="1"/>
  <c r="CG212" i="14"/>
  <c r="X118" i="14"/>
  <c r="CL118" i="14" s="1"/>
  <c r="CW118" i="14" s="1"/>
  <c r="AP118" i="14" s="1"/>
  <c r="AS118" i="14" s="1"/>
  <c r="AY118" i="14"/>
  <c r="AX118" i="14"/>
  <c r="CG131" i="14"/>
  <c r="CG187" i="14"/>
  <c r="CG176" i="14"/>
  <c r="X133" i="14"/>
  <c r="CL133" i="14" s="1"/>
  <c r="CW133" i="14" s="1"/>
  <c r="AP133" i="14" s="1"/>
  <c r="AS133" i="14" s="1"/>
  <c r="AY133" i="14"/>
  <c r="AX133" i="14"/>
  <c r="CG211" i="14"/>
  <c r="CG286" i="14"/>
  <c r="AX277" i="14"/>
  <c r="AY277" i="14"/>
  <c r="CG178" i="14"/>
  <c r="CL178" i="14"/>
  <c r="CW178" i="14" s="1"/>
  <c r="AP178" i="14" s="1"/>
  <c r="AS178" i="14" s="1"/>
  <c r="CG116" i="14"/>
  <c r="X210" i="14"/>
  <c r="CL210" i="14" s="1"/>
  <c r="CW210" i="14" s="1"/>
  <c r="AP210" i="14" s="1"/>
  <c r="AS210" i="14" s="1"/>
  <c r="AX210" i="14"/>
  <c r="AY210" i="14"/>
  <c r="CG179" i="14"/>
  <c r="CG206" i="14"/>
  <c r="X281" i="14"/>
  <c r="AX281" i="14"/>
  <c r="AY281" i="14"/>
  <c r="CG156" i="14"/>
  <c r="CG278" i="14"/>
  <c r="X245" i="14"/>
  <c r="AX245" i="14"/>
  <c r="AY245" i="14"/>
  <c r="X132" i="14"/>
  <c r="CL132" i="14" s="1"/>
  <c r="CW132" i="14" s="1"/>
  <c r="AP132" i="14" s="1"/>
  <c r="AS132" i="14" s="1"/>
  <c r="AY132" i="14"/>
  <c r="AX132" i="14"/>
  <c r="CG261" i="14"/>
  <c r="X254" i="14"/>
  <c r="CL254" i="14" s="1"/>
  <c r="CW254" i="14" s="1"/>
  <c r="AP254" i="14" s="1"/>
  <c r="AS254" i="14" s="1"/>
  <c r="AX254" i="14"/>
  <c r="AY254" i="14"/>
  <c r="CG241" i="14"/>
  <c r="CL241" i="14"/>
  <c r="CW241" i="14" s="1"/>
  <c r="AS241" i="14" s="1"/>
  <c r="CG118" i="14"/>
  <c r="X248" i="14"/>
  <c r="CL248" i="14" s="1"/>
  <c r="CW248" i="14" s="1"/>
  <c r="AP248" i="14" s="1"/>
  <c r="AS248" i="14" s="1"/>
  <c r="AX248" i="14"/>
  <c r="AY248" i="14"/>
  <c r="X256" i="14"/>
  <c r="AY256" i="14"/>
  <c r="AX256" i="14"/>
  <c r="AX252" i="14"/>
  <c r="AY252" i="14"/>
  <c r="X116" i="14"/>
  <c r="CL116" i="14" s="1"/>
  <c r="CW116" i="14" s="1"/>
  <c r="AP116" i="14" s="1"/>
  <c r="AS116" i="14" s="1"/>
  <c r="AY116" i="14"/>
  <c r="AX116" i="14"/>
  <c r="AY241" i="14"/>
  <c r="AX241" i="14"/>
  <c r="CL182" i="14"/>
  <c r="CW182" i="14" s="1"/>
  <c r="AP182" i="14" s="1"/>
  <c r="AS182" i="14" s="1"/>
  <c r="CG182" i="14"/>
  <c r="AY212" i="14"/>
  <c r="AX212" i="14"/>
  <c r="CG248" i="14"/>
  <c r="CG256" i="14"/>
  <c r="AX89" i="14"/>
  <c r="AY89" i="14"/>
  <c r="X89" i="14"/>
  <c r="X275" i="14"/>
  <c r="AX275" i="14"/>
  <c r="AY275" i="14"/>
  <c r="CG252" i="14"/>
  <c r="CL252" i="14"/>
  <c r="CW252" i="14" s="1"/>
  <c r="AP252" i="14" s="1"/>
  <c r="AS252" i="14" s="1"/>
  <c r="AY178" i="14"/>
  <c r="AX178" i="14"/>
  <c r="CG253" i="14"/>
  <c r="CG240" i="14"/>
  <c r="X177" i="14"/>
  <c r="AY177" i="14"/>
  <c r="AX177" i="14"/>
  <c r="X206" i="14"/>
  <c r="AY206" i="14"/>
  <c r="AX206" i="14"/>
  <c r="X270" i="14"/>
  <c r="AY270" i="14"/>
  <c r="AX270" i="14"/>
  <c r="CG117" i="14"/>
  <c r="X257" i="14"/>
  <c r="AX257" i="14"/>
  <c r="AY257" i="14"/>
  <c r="CG265" i="14"/>
  <c r="CG251" i="14"/>
  <c r="CG264" i="14"/>
  <c r="CG188" i="14"/>
  <c r="X280" i="14"/>
  <c r="CL280" i="14" s="1"/>
  <c r="CW280" i="14" s="1"/>
  <c r="AP280" i="14" s="1"/>
  <c r="AS280" i="14" s="1"/>
  <c r="AX280" i="14"/>
  <c r="AY280" i="14"/>
  <c r="CG174" i="14"/>
  <c r="X250" i="14"/>
  <c r="CL250" i="14" s="1"/>
  <c r="CW250" i="14" s="1"/>
  <c r="AP250" i="14" s="1"/>
  <c r="AS250" i="14" s="1"/>
  <c r="AX250" i="14"/>
  <c r="AY250" i="14"/>
  <c r="AY182" i="14"/>
  <c r="AX182" i="14"/>
  <c r="AY282" i="14"/>
  <c r="AX282" i="14"/>
  <c r="AX258" i="14"/>
  <c r="AY258" i="14"/>
  <c r="X187" i="14"/>
  <c r="AX187" i="14"/>
  <c r="AY187" i="14"/>
  <c r="CG133" i="14"/>
  <c r="X286" i="14"/>
  <c r="AX286" i="14"/>
  <c r="AY286" i="14"/>
  <c r="X253" i="14"/>
  <c r="CL253" i="14" s="1"/>
  <c r="CW253" i="14" s="1"/>
  <c r="AP253" i="14" s="1"/>
  <c r="AS253" i="14" s="1"/>
  <c r="AY253" i="14"/>
  <c r="AX253" i="14"/>
  <c r="CG177" i="14"/>
  <c r="CG281" i="14"/>
  <c r="X117" i="14"/>
  <c r="AY117" i="14"/>
  <c r="AX117" i="14"/>
  <c r="X265" i="14"/>
  <c r="CL265" i="14" s="1"/>
  <c r="CW265" i="14" s="1"/>
  <c r="AP265" i="14" s="1"/>
  <c r="AS265" i="14" s="1"/>
  <c r="AX265" i="14"/>
  <c r="AY265" i="14"/>
  <c r="X264" i="14"/>
  <c r="AY264" i="14"/>
  <c r="AX264" i="14"/>
  <c r="CG245" i="14"/>
  <c r="X188" i="14"/>
  <c r="AY188" i="14"/>
  <c r="AX188" i="14"/>
  <c r="X174" i="14"/>
  <c r="AY174" i="14"/>
  <c r="AX174" i="14"/>
  <c r="CG254" i="14"/>
  <c r="CL282" i="14"/>
  <c r="CW282" i="14" s="1"/>
  <c r="AP282" i="14" s="1"/>
  <c r="AS282" i="14" s="1"/>
  <c r="CG282" i="14"/>
  <c r="CG266" i="14"/>
  <c r="CL266" i="14"/>
  <c r="CW266" i="14" s="1"/>
  <c r="AP266" i="14" s="1"/>
  <c r="AS266" i="14" s="1"/>
  <c r="CL258" i="14"/>
  <c r="CW258" i="14" s="1"/>
  <c r="AP258" i="14" s="1"/>
  <c r="AS258" i="14" s="1"/>
  <c r="CG258" i="14"/>
  <c r="X131" i="14"/>
  <c r="AY131" i="14"/>
  <c r="AX131" i="14"/>
  <c r="X176" i="14"/>
  <c r="AX176" i="14"/>
  <c r="AY176" i="14"/>
  <c r="X211" i="14"/>
  <c r="AY211" i="14"/>
  <c r="AX211" i="14"/>
  <c r="CG89" i="14"/>
  <c r="CG275" i="14"/>
  <c r="CG277" i="14"/>
  <c r="CL277" i="14"/>
  <c r="CW277" i="14" s="1"/>
  <c r="AP277" i="14" s="1"/>
  <c r="AS277" i="14" s="1"/>
  <c r="CG210" i="14"/>
  <c r="X240" i="14"/>
  <c r="AY240" i="14"/>
  <c r="AX240" i="14"/>
  <c r="AX179" i="14"/>
  <c r="AY179" i="14"/>
  <c r="X179" i="14"/>
  <c r="CG270" i="14"/>
  <c r="AX156" i="14"/>
  <c r="X156" i="14"/>
  <c r="CL156" i="14" s="1"/>
  <c r="CW156" i="14" s="1"/>
  <c r="AP156" i="14" s="1"/>
  <c r="AS156" i="14" s="1"/>
  <c r="AY156" i="14"/>
  <c r="CG257" i="14"/>
  <c r="X278" i="14"/>
  <c r="AY278" i="14"/>
  <c r="AX278" i="14"/>
  <c r="X251" i="14"/>
  <c r="AY251" i="14"/>
  <c r="AX251" i="14"/>
  <c r="CG132" i="14"/>
  <c r="X261" i="14"/>
  <c r="CL261" i="14" s="1"/>
  <c r="CW261" i="14" s="1"/>
  <c r="AP261" i="14" s="1"/>
  <c r="AS261" i="14" s="1"/>
  <c r="AX261" i="14"/>
  <c r="AY261" i="14"/>
  <c r="CG280" i="14"/>
  <c r="CG250" i="14"/>
  <c r="CG68" i="14"/>
  <c r="CM68" i="14" s="1"/>
  <c r="CX68" i="14" s="1"/>
  <c r="CH276" i="14"/>
  <c r="CN276" i="14" s="1"/>
  <c r="CY276" i="14" s="1"/>
  <c r="AU276" i="14" s="1"/>
  <c r="CH259" i="14"/>
  <c r="CN259" i="14" s="1"/>
  <c r="CY259" i="14" s="1"/>
  <c r="AU259" i="14" s="1"/>
  <c r="CL64" i="14"/>
  <c r="CW64" i="14" s="1"/>
  <c r="AP64" i="14" s="1"/>
  <c r="CG62" i="14"/>
  <c r="CH62" i="14" s="1"/>
  <c r="CN62" i="14" s="1"/>
  <c r="CY62" i="14" s="1"/>
  <c r="CL194" i="14"/>
  <c r="CW194" i="14" s="1"/>
  <c r="AS194" i="14" s="1"/>
  <c r="CL106" i="14"/>
  <c r="CW106" i="14" s="1"/>
  <c r="AS106" i="14" s="1"/>
  <c r="CH269" i="14"/>
  <c r="CN269" i="14" s="1"/>
  <c r="CY269" i="14" s="1"/>
  <c r="AR269" i="14" s="1"/>
  <c r="CM247" i="14"/>
  <c r="CX247" i="14" s="1"/>
  <c r="AQ247" i="14" s="1"/>
  <c r="CG197" i="14"/>
  <c r="CH197" i="14" s="1"/>
  <c r="CN197" i="14" s="1"/>
  <c r="CY197" i="14" s="1"/>
  <c r="CM272" i="14"/>
  <c r="CX272" i="14" s="1"/>
  <c r="AQ272" i="14" s="1"/>
  <c r="CL229" i="14"/>
  <c r="CW229" i="14" s="1"/>
  <c r="AS229" i="14" s="1"/>
  <c r="CL108" i="14"/>
  <c r="CW108" i="14" s="1"/>
  <c r="AS108" i="14" s="1"/>
  <c r="CH173" i="14"/>
  <c r="CN173" i="14" s="1"/>
  <c r="CY173" i="14" s="1"/>
  <c r="AU173" i="14" s="1"/>
  <c r="CG63" i="14"/>
  <c r="CM63" i="14" s="1"/>
  <c r="CX63" i="14" s="1"/>
  <c r="CL104" i="14"/>
  <c r="CW104" i="14" s="1"/>
  <c r="AS104" i="14" s="1"/>
  <c r="CL66" i="14"/>
  <c r="CW66" i="14" s="1"/>
  <c r="AS66" i="14" s="1"/>
  <c r="CL70" i="14"/>
  <c r="CW70" i="14" s="1"/>
  <c r="AS70" i="14" s="1"/>
  <c r="AQ259" i="14"/>
  <c r="AT259" i="14"/>
  <c r="AQ173" i="14"/>
  <c r="AT173" i="14"/>
  <c r="AU284" i="14"/>
  <c r="AR284" i="14"/>
  <c r="AR262" i="14"/>
  <c r="AU262" i="14"/>
  <c r="AR287" i="14"/>
  <c r="AU287" i="14"/>
  <c r="AR273" i="14"/>
  <c r="AU273" i="14"/>
  <c r="AR283" i="14"/>
  <c r="AU283" i="14"/>
  <c r="AQ269" i="14"/>
  <c r="AT269" i="14"/>
  <c r="AR272" i="14"/>
  <c r="AU272" i="14"/>
  <c r="AR247" i="14"/>
  <c r="AU247" i="14"/>
  <c r="AR285" i="14"/>
  <c r="AU285" i="14"/>
  <c r="AR267" i="14"/>
  <c r="AU267" i="14"/>
  <c r="AP63" i="14"/>
  <c r="AS63" i="14"/>
  <c r="AP62" i="14"/>
  <c r="AS62" i="14"/>
  <c r="AS68" i="14"/>
  <c r="AP68" i="14"/>
  <c r="CH64" i="14"/>
  <c r="CN64" i="14" s="1"/>
  <c r="CY64" i="14" s="1"/>
  <c r="CM64" i="14"/>
  <c r="CX64" i="14" s="1"/>
  <c r="CH104" i="14"/>
  <c r="CN104" i="14" s="1"/>
  <c r="CY104" i="14" s="1"/>
  <c r="CM104" i="14"/>
  <c r="CX104" i="14" s="1"/>
  <c r="CM66" i="14"/>
  <c r="CX66" i="14" s="1"/>
  <c r="CH66" i="14"/>
  <c r="CN66" i="14" s="1"/>
  <c r="CY66" i="14" s="1"/>
  <c r="CM70" i="14"/>
  <c r="CX70" i="14" s="1"/>
  <c r="CH70" i="14"/>
  <c r="CN70" i="14" s="1"/>
  <c r="CY70" i="14" s="1"/>
  <c r="CL196" i="14"/>
  <c r="CW196" i="14" s="1"/>
  <c r="AS196" i="14" s="1"/>
  <c r="CG196" i="14"/>
  <c r="CH108" i="14"/>
  <c r="CN108" i="14" s="1"/>
  <c r="CY108" i="14" s="1"/>
  <c r="CM108" i="14"/>
  <c r="CX108" i="14" s="1"/>
  <c r="JJ243" i="14"/>
  <c r="JI243" i="14" s="1"/>
  <c r="JK243" i="14"/>
  <c r="JL243" i="14" s="1"/>
  <c r="CU153" i="14"/>
  <c r="BZ153" i="14"/>
  <c r="CU152" i="14"/>
  <c r="BZ152" i="14"/>
  <c r="CG103" i="14"/>
  <c r="CL103" i="14"/>
  <c r="CW103" i="14" s="1"/>
  <c r="AS103" i="14" s="1"/>
  <c r="CG193" i="14"/>
  <c r="CL193" i="14"/>
  <c r="CW193" i="14" s="1"/>
  <c r="AS193" i="14" s="1"/>
  <c r="CG189" i="14"/>
  <c r="BZ244" i="14"/>
  <c r="AN244" i="14"/>
  <c r="AW244" i="14" s="1"/>
  <c r="CM106" i="14"/>
  <c r="CX106" i="14" s="1"/>
  <c r="CH106" i="14"/>
  <c r="CN106" i="14" s="1"/>
  <c r="CY106" i="14" s="1"/>
  <c r="CG181" i="14"/>
  <c r="CH243" i="14"/>
  <c r="CN243" i="14" s="1"/>
  <c r="CY243" i="14" s="1"/>
  <c r="CM243" i="14"/>
  <c r="CX243" i="14" s="1"/>
  <c r="CM194" i="14"/>
  <c r="CX194" i="14" s="1"/>
  <c r="CH194" i="14"/>
  <c r="CN194" i="14" s="1"/>
  <c r="CY194" i="14" s="1"/>
  <c r="CM229" i="14"/>
  <c r="CX229" i="14" s="1"/>
  <c r="CH229" i="14"/>
  <c r="CN229" i="14" s="1"/>
  <c r="CY229" i="14" s="1"/>
  <c r="X243" i="14"/>
  <c r="AY243" i="14"/>
  <c r="AX243" i="14"/>
  <c r="JA152" i="14"/>
  <c r="JA153" i="14"/>
  <c r="JN143" i="14"/>
  <c r="JC143" i="14"/>
  <c r="JD143" i="14" s="1"/>
  <c r="JE143" i="14"/>
  <c r="K301" i="14"/>
  <c r="JA303" i="14"/>
  <c r="JA304" i="14"/>
  <c r="BW303" i="14"/>
  <c r="JE59" i="14"/>
  <c r="JE58" i="14"/>
  <c r="JE61" i="14"/>
  <c r="JA312" i="14"/>
  <c r="BV303" i="14"/>
  <c r="BU303" i="14"/>
  <c r="K353" i="14"/>
  <c r="L353" i="14"/>
  <c r="JA311" i="14"/>
  <c r="JA355" i="14"/>
  <c r="JA344" i="14"/>
  <c r="CV355" i="14"/>
  <c r="K352" i="14"/>
  <c r="K307" i="14"/>
  <c r="K355" i="14"/>
  <c r="CV307" i="14"/>
  <c r="L302" i="14"/>
  <c r="AY283" i="14"/>
  <c r="AX283" i="14"/>
  <c r="X283" i="14"/>
  <c r="AY259" i="14"/>
  <c r="X259" i="14"/>
  <c r="AX259" i="14"/>
  <c r="CF350" i="14"/>
  <c r="X108" i="14"/>
  <c r="AY108" i="14"/>
  <c r="AX108" i="14"/>
  <c r="AX63" i="14"/>
  <c r="X63" i="14"/>
  <c r="AY63" i="14"/>
  <c r="L316" i="14"/>
  <c r="L344" i="14"/>
  <c r="AY104" i="14"/>
  <c r="AX104" i="14"/>
  <c r="X104" i="14"/>
  <c r="AW314" i="14"/>
  <c r="AW304" i="14"/>
  <c r="CF301" i="14"/>
  <c r="K316" i="14"/>
  <c r="K344" i="14"/>
  <c r="AW345" i="14"/>
  <c r="CV312" i="14"/>
  <c r="CV342" i="14"/>
  <c r="AW307" i="14"/>
  <c r="X267" i="14"/>
  <c r="AX267" i="14"/>
  <c r="AY267" i="14"/>
  <c r="X196" i="14"/>
  <c r="AY196" i="14"/>
  <c r="AX196" i="14"/>
  <c r="AY229" i="14"/>
  <c r="AX229" i="14"/>
  <c r="X229" i="14"/>
  <c r="CF341" i="14"/>
  <c r="AW315" i="14"/>
  <c r="AX287" i="14"/>
  <c r="X287" i="14"/>
  <c r="AY287" i="14"/>
  <c r="JA316" i="14"/>
  <c r="K310" i="14"/>
  <c r="L304" i="14"/>
  <c r="L313" i="14"/>
  <c r="K349" i="14"/>
  <c r="K304" i="14"/>
  <c r="K309" i="14"/>
  <c r="K317" i="14"/>
  <c r="CF353" i="14"/>
  <c r="CF314" i="14"/>
  <c r="CF349" i="14"/>
  <c r="CF343" i="14"/>
  <c r="AX193" i="14"/>
  <c r="AY193" i="14"/>
  <c r="X193" i="14"/>
  <c r="AY64" i="14"/>
  <c r="AX64" i="14"/>
  <c r="X64" i="14"/>
  <c r="L351" i="14"/>
  <c r="L308" i="14"/>
  <c r="X276" i="14"/>
  <c r="AY276" i="14"/>
  <c r="AX276" i="14"/>
  <c r="X106" i="14"/>
  <c r="AX106" i="14"/>
  <c r="AY106" i="14"/>
  <c r="CF354" i="14"/>
  <c r="CF315" i="14"/>
  <c r="AY70" i="14"/>
  <c r="X70" i="14"/>
  <c r="AX70" i="14"/>
  <c r="AW352" i="14"/>
  <c r="AW309" i="14"/>
  <c r="CF311" i="14"/>
  <c r="AW316" i="14"/>
  <c r="AW344" i="14"/>
  <c r="AX68" i="14"/>
  <c r="X68" i="14"/>
  <c r="AY68" i="14"/>
  <c r="AW353" i="14"/>
  <c r="AX227" i="14"/>
  <c r="X227" i="14"/>
  <c r="AY227" i="14"/>
  <c r="CF309" i="14"/>
  <c r="AW350" i="14"/>
  <c r="CV351" i="14"/>
  <c r="CV308" i="14"/>
  <c r="AW355" i="14"/>
  <c r="AW343" i="14"/>
  <c r="AW305" i="14"/>
  <c r="X194" i="14"/>
  <c r="AX194" i="14"/>
  <c r="AY194" i="14"/>
  <c r="AY66" i="14"/>
  <c r="X66" i="14"/>
  <c r="AX66" i="14"/>
  <c r="CF312" i="14"/>
  <c r="CF342" i="14"/>
  <c r="CV316" i="14"/>
  <c r="CV344" i="14"/>
  <c r="L312" i="14"/>
  <c r="L342" i="14"/>
  <c r="AW311" i="14"/>
  <c r="CF317" i="14"/>
  <c r="CF352" i="14"/>
  <c r="AX247" i="14"/>
  <c r="AY247" i="14"/>
  <c r="X247" i="14"/>
  <c r="K312" i="14"/>
  <c r="K342" i="14"/>
  <c r="AW340" i="14"/>
  <c r="K351" i="14"/>
  <c r="K308" i="14"/>
  <c r="X262" i="14"/>
  <c r="AY262" i="14"/>
  <c r="AX262" i="14"/>
  <c r="X189" i="14"/>
  <c r="AY189" i="14"/>
  <c r="AX189" i="14"/>
  <c r="AY62" i="14"/>
  <c r="AX62" i="14"/>
  <c r="X62" i="14"/>
  <c r="AX354" i="14"/>
  <c r="AW354" i="14"/>
  <c r="K345" i="14"/>
  <c r="K340" i="14"/>
  <c r="K302" i="14"/>
  <c r="L311" i="14"/>
  <c r="L355" i="14"/>
  <c r="K343" i="14"/>
  <c r="CV304" i="14"/>
  <c r="GY363" i="14"/>
  <c r="GZ363" i="14" s="1"/>
  <c r="HA363" i="14" s="1"/>
  <c r="HB363" i="14" s="1"/>
  <c r="HC363" i="14" s="1"/>
  <c r="HD363" i="14" s="1"/>
  <c r="HE363" i="14" s="1"/>
  <c r="HF363" i="14" s="1"/>
  <c r="HG363" i="14" s="1"/>
  <c r="HH363" i="14" s="1"/>
  <c r="HI363" i="14" s="1"/>
  <c r="HJ363" i="14" s="1"/>
  <c r="HK363" i="14" s="1"/>
  <c r="HL363" i="14" s="1"/>
  <c r="HM363" i="14" s="1"/>
  <c r="HN363" i="14" s="1"/>
  <c r="HO363" i="14" s="1"/>
  <c r="HP363" i="14" s="1"/>
  <c r="HQ363" i="14" s="1"/>
  <c r="HR363" i="14" s="1"/>
  <c r="HS363" i="14" s="1"/>
  <c r="HT363" i="14" s="1"/>
  <c r="HU363" i="14" s="1"/>
  <c r="HV363" i="14" s="1"/>
  <c r="HW363" i="14" s="1"/>
  <c r="HX363" i="14" s="1"/>
  <c r="HY363" i="14" s="1"/>
  <c r="HZ363" i="14" s="1"/>
  <c r="IA363" i="14" s="1"/>
  <c r="IB363" i="14" s="1"/>
  <c r="IC363" i="14" s="1"/>
  <c r="ID363" i="14" s="1"/>
  <c r="IE363" i="14" s="1"/>
  <c r="IF363" i="14" s="1"/>
  <c r="IG363" i="14" s="1"/>
  <c r="IH363" i="14" s="1"/>
  <c r="II363" i="14" s="1"/>
  <c r="IJ363" i="14" s="1"/>
  <c r="IK363" i="14" s="1"/>
  <c r="IL363" i="14" s="1"/>
  <c r="IM363" i="14" s="1"/>
  <c r="IN363" i="14" s="1"/>
  <c r="IO363" i="14" s="1"/>
  <c r="IP363" i="14" s="1"/>
  <c r="IQ363" i="14" s="1"/>
  <c r="IR363" i="14" s="1"/>
  <c r="IS363" i="14" s="1"/>
  <c r="IT363" i="14" s="1"/>
  <c r="IU363" i="14" s="1"/>
  <c r="IV363" i="14" s="1"/>
  <c r="IW363" i="14" s="1"/>
  <c r="IX363" i="14" s="1"/>
  <c r="IY363" i="14" s="1"/>
  <c r="IZ363" i="14" s="1"/>
  <c r="JA363" i="14" s="1"/>
  <c r="JB363" i="14" s="1"/>
  <c r="JC363" i="14" s="1"/>
  <c r="JD363" i="14" s="1"/>
  <c r="JE363" i="14" s="1"/>
  <c r="JF363" i="14" s="1"/>
  <c r="JG363" i="14" s="1"/>
  <c r="JH363" i="14" s="1"/>
  <c r="JI363" i="14" s="1"/>
  <c r="JJ363" i="14" s="1"/>
  <c r="JK363" i="14" s="1"/>
  <c r="JL363" i="14" s="1"/>
  <c r="JM363" i="14" s="1"/>
  <c r="JN363" i="14" s="1"/>
  <c r="AW313" i="14"/>
  <c r="AW351" i="14"/>
  <c r="AW308" i="14"/>
  <c r="CF305" i="14"/>
  <c r="CF355" i="14"/>
  <c r="AY173" i="14"/>
  <c r="X173" i="14"/>
  <c r="AX173" i="14"/>
  <c r="AW317" i="14"/>
  <c r="AY273" i="14"/>
  <c r="X273" i="14"/>
  <c r="AX273" i="14"/>
  <c r="JA351" i="14"/>
  <c r="JA308" i="14"/>
  <c r="CF344" i="14"/>
  <c r="CF316" i="14"/>
  <c r="AX197" i="14"/>
  <c r="AY197" i="14"/>
  <c r="X197" i="14"/>
  <c r="AX181" i="14"/>
  <c r="AY181" i="14"/>
  <c r="X181" i="14"/>
  <c r="CV309" i="14"/>
  <c r="CV353" i="14"/>
  <c r="CF304" i="14"/>
  <c r="AW301" i="14"/>
  <c r="CF313" i="14"/>
  <c r="CF351" i="14"/>
  <c r="CF308" i="14"/>
  <c r="CF345" i="14"/>
  <c r="X285" i="14"/>
  <c r="AY285" i="14"/>
  <c r="AX285" i="14"/>
  <c r="AX342" i="14"/>
  <c r="AY342" i="14"/>
  <c r="AW312" i="14"/>
  <c r="AW342" i="14"/>
  <c r="CF307" i="14"/>
  <c r="AY103" i="14"/>
  <c r="AX103" i="14"/>
  <c r="X103" i="14"/>
  <c r="AY284" i="14"/>
  <c r="AX284" i="14"/>
  <c r="X284" i="14"/>
  <c r="AX269" i="14"/>
  <c r="AY269" i="14"/>
  <c r="X269" i="14"/>
  <c r="AW341" i="14"/>
  <c r="AW349" i="14"/>
  <c r="CF340" i="14"/>
  <c r="X226" i="14"/>
  <c r="X272" i="14"/>
  <c r="AY272" i="14"/>
  <c r="AX272" i="14"/>
  <c r="K313" i="14"/>
  <c r="CV311" i="14"/>
  <c r="K314" i="14"/>
  <c r="CV350" i="14"/>
  <c r="K350" i="14"/>
  <c r="CV345" i="14"/>
  <c r="CV317" i="14"/>
  <c r="L317" i="14"/>
  <c r="CV352" i="14"/>
  <c r="L352" i="14"/>
  <c r="CV315" i="14"/>
  <c r="L350" i="14"/>
  <c r="K341" i="14"/>
  <c r="CV354" i="14"/>
  <c r="BM347" i="14"/>
  <c r="BJ347" i="14"/>
  <c r="Q324" i="14"/>
  <c r="J361" i="14"/>
  <c r="I361" i="14"/>
  <c r="Q323" i="14"/>
  <c r="W15" i="14"/>
  <c r="Q329" i="14"/>
  <c r="Q334" i="14"/>
  <c r="R324" i="14"/>
  <c r="P321" i="14"/>
  <c r="Q336" i="14"/>
  <c r="Q330" i="14"/>
  <c r="I297" i="14"/>
  <c r="Q322" i="14"/>
  <c r="Q321" i="14"/>
  <c r="Q299" i="14"/>
  <c r="Q318" i="14" s="1"/>
  <c r="Q293" i="14"/>
  <c r="Q295" i="14"/>
  <c r="Q325" i="14"/>
  <c r="O321" i="14"/>
  <c r="J297" i="14"/>
  <c r="O325" i="14"/>
  <c r="R332" i="14"/>
  <c r="R325" i="14"/>
  <c r="Q294" i="14"/>
  <c r="Q328" i="14"/>
  <c r="DW15" i="14"/>
  <c r="KG19" i="14"/>
  <c r="CI131" i="14" l="1"/>
  <c r="CK131" i="14"/>
  <c r="CT131" i="14"/>
  <c r="BL131" i="14"/>
  <c r="AL131" i="14"/>
  <c r="EN131" i="14" s="1"/>
  <c r="CP131" i="14"/>
  <c r="CS131" i="14"/>
  <c r="BF131" i="14"/>
  <c r="BG131" i="14" s="1"/>
  <c r="DS131" i="14" s="1"/>
  <c r="AM131" i="14"/>
  <c r="AJ131" i="14"/>
  <c r="AK131" i="14"/>
  <c r="CO131" i="14"/>
  <c r="CH254" i="14"/>
  <c r="CN254" i="14" s="1"/>
  <c r="CY254" i="14" s="1"/>
  <c r="CM254" i="14"/>
  <c r="CX254" i="14" s="1"/>
  <c r="AQ254" i="14" s="1"/>
  <c r="AT254" i="14" s="1"/>
  <c r="CK286" i="14"/>
  <c r="CS286" i="14"/>
  <c r="BL286" i="14"/>
  <c r="CP286" i="14"/>
  <c r="AK286" i="14"/>
  <c r="AJ286" i="14"/>
  <c r="CI286" i="14"/>
  <c r="CT286" i="14"/>
  <c r="AL286" i="14"/>
  <c r="EN286" i="14" s="1"/>
  <c r="BF286" i="14"/>
  <c r="BG286" i="14" s="1"/>
  <c r="DS286" i="14" s="1"/>
  <c r="CO286" i="14"/>
  <c r="AJ270" i="14"/>
  <c r="CK270" i="14"/>
  <c r="CS270" i="14"/>
  <c r="AL270" i="14"/>
  <c r="EN270" i="14" s="1"/>
  <c r="CT270" i="14"/>
  <c r="AK270" i="14"/>
  <c r="BF270" i="14"/>
  <c r="BG270" i="14" s="1"/>
  <c r="DS270" i="14" s="1"/>
  <c r="BL270" i="14"/>
  <c r="CP270" i="14"/>
  <c r="CI270" i="14"/>
  <c r="CO270" i="14"/>
  <c r="CK275" i="14"/>
  <c r="AJ275" i="14"/>
  <c r="AK275" i="14"/>
  <c r="AL275" i="14"/>
  <c r="EN275" i="14" s="1"/>
  <c r="CS275" i="14"/>
  <c r="BF275" i="14"/>
  <c r="BG275" i="14" s="1"/>
  <c r="DS275" i="14" s="1"/>
  <c r="CT275" i="14"/>
  <c r="BL275" i="14"/>
  <c r="CI275" i="14"/>
  <c r="CP275" i="14"/>
  <c r="CO275" i="14"/>
  <c r="CH256" i="14"/>
  <c r="CN256" i="14" s="1"/>
  <c r="CY256" i="14" s="1"/>
  <c r="CM256" i="14"/>
  <c r="CX256" i="14" s="1"/>
  <c r="CT256" i="14"/>
  <c r="CK256" i="14"/>
  <c r="AK256" i="14"/>
  <c r="BL256" i="14"/>
  <c r="CP256" i="14"/>
  <c r="BF256" i="14"/>
  <c r="BG256" i="14" s="1"/>
  <c r="DS256" i="14" s="1"/>
  <c r="CS256" i="14"/>
  <c r="AH256" i="14" s="1"/>
  <c r="AL256" i="14" s="1"/>
  <c r="EN256" i="14" s="1"/>
  <c r="AM256" i="14"/>
  <c r="AJ256" i="14"/>
  <c r="CI256" i="14"/>
  <c r="CH156" i="14"/>
  <c r="CN156" i="14" s="1"/>
  <c r="CY156" i="14" s="1"/>
  <c r="CM156" i="14"/>
  <c r="CX156" i="14" s="1"/>
  <c r="CS281" i="14"/>
  <c r="AL281" i="14"/>
  <c r="EN281" i="14" s="1"/>
  <c r="AJ281" i="14"/>
  <c r="BF281" i="14"/>
  <c r="BG281" i="14" s="1"/>
  <c r="DS281" i="14" s="1"/>
  <c r="AK281" i="14"/>
  <c r="BL281" i="14"/>
  <c r="CK281" i="14"/>
  <c r="CT281" i="14"/>
  <c r="CP281" i="14"/>
  <c r="CI281" i="14"/>
  <c r="CO281" i="14"/>
  <c r="CH179" i="14"/>
  <c r="CN179" i="14" s="1"/>
  <c r="CY179" i="14" s="1"/>
  <c r="CH280" i="14"/>
  <c r="CN280" i="14" s="1"/>
  <c r="CY280" i="14" s="1"/>
  <c r="CM280" i="14"/>
  <c r="CX280" i="14" s="1"/>
  <c r="CM270" i="14"/>
  <c r="CX270" i="14" s="1"/>
  <c r="CH270" i="14"/>
  <c r="CN270" i="14" s="1"/>
  <c r="CY270" i="14" s="1"/>
  <c r="CH210" i="14"/>
  <c r="CN210" i="14" s="1"/>
  <c r="CY210" i="14" s="1"/>
  <c r="CM210" i="14"/>
  <c r="CX210" i="14" s="1"/>
  <c r="CM89" i="14"/>
  <c r="CX89" i="14" s="1"/>
  <c r="CH89" i="14"/>
  <c r="CN89" i="14" s="1"/>
  <c r="CY89" i="14" s="1"/>
  <c r="CS176" i="14"/>
  <c r="AH176" i="14" s="1"/>
  <c r="AL176" i="14" s="1"/>
  <c r="EN176" i="14" s="1"/>
  <c r="CK176" i="14"/>
  <c r="AK176" i="14"/>
  <c r="CI176" i="14"/>
  <c r="BF176" i="14"/>
  <c r="BG176" i="14" s="1"/>
  <c r="DS176" i="14" s="1"/>
  <c r="AJ176" i="14"/>
  <c r="AM176" i="14"/>
  <c r="CT176" i="14"/>
  <c r="CP176" i="14"/>
  <c r="BL176" i="14"/>
  <c r="CS174" i="14"/>
  <c r="AH174" i="14" s="1"/>
  <c r="AL174" i="14" s="1"/>
  <c r="EN174" i="14" s="1"/>
  <c r="AK174" i="14"/>
  <c r="CT174" i="14"/>
  <c r="AM174" i="14"/>
  <c r="AJ174" i="14"/>
  <c r="BL174" i="14"/>
  <c r="BF174" i="14"/>
  <c r="BG174" i="14" s="1"/>
  <c r="DS174" i="14" s="1"/>
  <c r="CK174" i="14"/>
  <c r="CI174" i="14"/>
  <c r="CP174" i="14"/>
  <c r="CK264" i="14"/>
  <c r="BF264" i="14"/>
  <c r="BG264" i="14" s="1"/>
  <c r="DS264" i="14" s="1"/>
  <c r="CP264" i="14"/>
  <c r="CS264" i="14"/>
  <c r="AK264" i="14"/>
  <c r="CI264" i="14"/>
  <c r="CT264" i="14"/>
  <c r="BL264" i="14"/>
  <c r="AJ264" i="14"/>
  <c r="AL264" i="14"/>
  <c r="EN264" i="14" s="1"/>
  <c r="CO264" i="14"/>
  <c r="CS187" i="14"/>
  <c r="AH187" i="14" s="1"/>
  <c r="CO187" i="14" s="1"/>
  <c r="CP187" i="14"/>
  <c r="BF187" i="14"/>
  <c r="BG187" i="14" s="1"/>
  <c r="DS187" i="14" s="1"/>
  <c r="CT187" i="14"/>
  <c r="AJ187" i="14"/>
  <c r="AM187" i="14"/>
  <c r="CK187" i="14"/>
  <c r="BL187" i="14"/>
  <c r="CI187" i="14"/>
  <c r="AK187" i="14"/>
  <c r="CM188" i="14"/>
  <c r="CX188" i="14" s="1"/>
  <c r="CH188" i="14"/>
  <c r="CN188" i="14" s="1"/>
  <c r="CY188" i="14" s="1"/>
  <c r="CL264" i="14"/>
  <c r="CW264" i="14" s="1"/>
  <c r="AP264" i="14" s="1"/>
  <c r="AS264" i="14" s="1"/>
  <c r="CS257" i="14"/>
  <c r="AH257" i="14" s="1"/>
  <c r="CK257" i="14"/>
  <c r="BF257" i="14"/>
  <c r="BG257" i="14" s="1"/>
  <c r="DS257" i="14" s="1"/>
  <c r="CI257" i="14"/>
  <c r="AJ257" i="14"/>
  <c r="CP257" i="14"/>
  <c r="BL257" i="14"/>
  <c r="CT257" i="14"/>
  <c r="AK257" i="14"/>
  <c r="AM257" i="14"/>
  <c r="AJ206" i="14"/>
  <c r="CK206" i="14"/>
  <c r="BL206" i="14"/>
  <c r="AM206" i="14"/>
  <c r="BY206" i="14"/>
  <c r="CT206" i="14"/>
  <c r="AZ206" i="14"/>
  <c r="IU206" i="14" s="1"/>
  <c r="AK206" i="14"/>
  <c r="CS206" i="14"/>
  <c r="AH206" i="14" s="1"/>
  <c r="AL206" i="14" s="1"/>
  <c r="EN206" i="14" s="1"/>
  <c r="BF206" i="14"/>
  <c r="BG206" i="14" s="1"/>
  <c r="DS206" i="14" s="1"/>
  <c r="CI206" i="14"/>
  <c r="CP206" i="14"/>
  <c r="CM240" i="14"/>
  <c r="CX240" i="14" s="1"/>
  <c r="CH240" i="14"/>
  <c r="CN240" i="14" s="1"/>
  <c r="CY240" i="14" s="1"/>
  <c r="CM182" i="14"/>
  <c r="CX182" i="14" s="1"/>
  <c r="CH182" i="14"/>
  <c r="CN182" i="14" s="1"/>
  <c r="CY182" i="14" s="1"/>
  <c r="CP248" i="14"/>
  <c r="AK248" i="14"/>
  <c r="CS248" i="14"/>
  <c r="CI248" i="14"/>
  <c r="CT248" i="14"/>
  <c r="AL248" i="14"/>
  <c r="EN248" i="14" s="1"/>
  <c r="BF248" i="14"/>
  <c r="BG248" i="14" s="1"/>
  <c r="DS248" i="14" s="1"/>
  <c r="AJ248" i="14"/>
  <c r="CK248" i="14"/>
  <c r="BL248" i="14"/>
  <c r="CO248" i="14"/>
  <c r="CH241" i="14"/>
  <c r="CN241" i="14" s="1"/>
  <c r="CY241" i="14" s="1"/>
  <c r="CM241" i="14"/>
  <c r="CX241" i="14" s="1"/>
  <c r="CS210" i="14"/>
  <c r="CK210" i="14"/>
  <c r="AL210" i="14"/>
  <c r="EN210" i="14" s="1"/>
  <c r="CP210" i="14"/>
  <c r="BL210" i="14"/>
  <c r="CI210" i="14"/>
  <c r="AJ210" i="14"/>
  <c r="CT210" i="14"/>
  <c r="AM210" i="14"/>
  <c r="AK210" i="14"/>
  <c r="BF210" i="14"/>
  <c r="BG210" i="14" s="1"/>
  <c r="DS210" i="14" s="1"/>
  <c r="CO210" i="14"/>
  <c r="CM178" i="14"/>
  <c r="CX178" i="14" s="1"/>
  <c r="CH178" i="14"/>
  <c r="CN178" i="14" s="1"/>
  <c r="CY178" i="14" s="1"/>
  <c r="CH211" i="14"/>
  <c r="CN211" i="14" s="1"/>
  <c r="CY211" i="14" s="1"/>
  <c r="CM211" i="14"/>
  <c r="CX211" i="14" s="1"/>
  <c r="CM176" i="14"/>
  <c r="CX176" i="14" s="1"/>
  <c r="CH176" i="14"/>
  <c r="CN176" i="14" s="1"/>
  <c r="CY176" i="14" s="1"/>
  <c r="CM131" i="14"/>
  <c r="CX131" i="14" s="1"/>
  <c r="CH131" i="14"/>
  <c r="CN131" i="14" s="1"/>
  <c r="CY131" i="14" s="1"/>
  <c r="CM212" i="14"/>
  <c r="CX212" i="14" s="1"/>
  <c r="AQ212" i="14" s="1"/>
  <c r="AT212" i="14" s="1"/>
  <c r="CH212" i="14"/>
  <c r="CN212" i="14" s="1"/>
  <c r="CY212" i="14" s="1"/>
  <c r="CO278" i="14"/>
  <c r="CP278" i="14"/>
  <c r="AL278" i="14"/>
  <c r="EN278" i="14" s="1"/>
  <c r="BL278" i="14"/>
  <c r="AJ278" i="14"/>
  <c r="CS278" i="14"/>
  <c r="BF278" i="14"/>
  <c r="BG278" i="14" s="1"/>
  <c r="DS278" i="14" s="1"/>
  <c r="CT278" i="14"/>
  <c r="CI278" i="14"/>
  <c r="AK278" i="14"/>
  <c r="CK278" i="14"/>
  <c r="CI156" i="14"/>
  <c r="BF156" i="14"/>
  <c r="BG156" i="14" s="1"/>
  <c r="DS156" i="14" s="1"/>
  <c r="BL156" i="14"/>
  <c r="AM156" i="14"/>
  <c r="CK156" i="14"/>
  <c r="AK156" i="14"/>
  <c r="CS156" i="14"/>
  <c r="CP156" i="14"/>
  <c r="CT156" i="14"/>
  <c r="AJ156" i="14"/>
  <c r="AL156" i="14"/>
  <c r="EN156" i="14" s="1"/>
  <c r="CO156" i="14"/>
  <c r="CT179" i="14"/>
  <c r="CI179" i="14"/>
  <c r="BF179" i="14"/>
  <c r="BG179" i="14" s="1"/>
  <c r="DS179" i="14" s="1"/>
  <c r="CP179" i="14"/>
  <c r="AK179" i="14"/>
  <c r="CS179" i="14"/>
  <c r="AH179" i="14" s="1"/>
  <c r="AL179" i="14" s="1"/>
  <c r="EN179" i="14" s="1"/>
  <c r="CK179" i="14"/>
  <c r="AM179" i="14"/>
  <c r="AJ179" i="14"/>
  <c r="BL179" i="14"/>
  <c r="CH277" i="14"/>
  <c r="CN277" i="14" s="1"/>
  <c r="CY277" i="14" s="1"/>
  <c r="CM277" i="14"/>
  <c r="CX277" i="14" s="1"/>
  <c r="AQ277" i="14" s="1"/>
  <c r="AT277" i="14" s="1"/>
  <c r="CM266" i="14"/>
  <c r="CX266" i="14" s="1"/>
  <c r="AQ266" i="14" s="1"/>
  <c r="AT266" i="14" s="1"/>
  <c r="CH266" i="14"/>
  <c r="CN266" i="14" s="1"/>
  <c r="CY266" i="14" s="1"/>
  <c r="CM245" i="14"/>
  <c r="CX245" i="14" s="1"/>
  <c r="CH245" i="14"/>
  <c r="CN245" i="14" s="1"/>
  <c r="CY245" i="14" s="1"/>
  <c r="CH265" i="14"/>
  <c r="CN265" i="14" s="1"/>
  <c r="CY265" i="14" s="1"/>
  <c r="CM265" i="14"/>
  <c r="CX265" i="14" s="1"/>
  <c r="AQ265" i="14" s="1"/>
  <c r="AT265" i="14" s="1"/>
  <c r="AK89" i="14"/>
  <c r="BL89" i="14"/>
  <c r="CP89" i="14"/>
  <c r="BF89" i="14"/>
  <c r="BG89" i="14" s="1"/>
  <c r="DS89" i="14" s="1"/>
  <c r="CK89" i="14"/>
  <c r="CI89" i="14"/>
  <c r="AJ89" i="14"/>
  <c r="CS89" i="14"/>
  <c r="CT89" i="14"/>
  <c r="AL89" i="14"/>
  <c r="EN89" i="14" s="1"/>
  <c r="AM89" i="14"/>
  <c r="CO89" i="14"/>
  <c r="CT245" i="14"/>
  <c r="AJ245" i="14"/>
  <c r="AK245" i="14"/>
  <c r="CK245" i="14"/>
  <c r="BL245" i="14"/>
  <c r="BF245" i="14"/>
  <c r="BG245" i="14" s="1"/>
  <c r="DS245" i="14" s="1"/>
  <c r="CP245" i="14"/>
  <c r="AM245" i="14"/>
  <c r="CI245" i="14"/>
  <c r="CS245" i="14"/>
  <c r="AH245" i="14" s="1"/>
  <c r="AL245" i="14" s="1"/>
  <c r="EN245" i="14" s="1"/>
  <c r="CL286" i="14"/>
  <c r="CW286" i="14" s="1"/>
  <c r="AP286" i="14" s="1"/>
  <c r="AS286" i="14" s="1"/>
  <c r="CT251" i="14"/>
  <c r="BL251" i="14"/>
  <c r="AK251" i="14"/>
  <c r="CK251" i="14"/>
  <c r="AL251" i="14"/>
  <c r="EN251" i="14" s="1"/>
  <c r="CP251" i="14"/>
  <c r="BF251" i="14"/>
  <c r="BG251" i="14" s="1"/>
  <c r="DS251" i="14" s="1"/>
  <c r="AJ251" i="14"/>
  <c r="CI251" i="14"/>
  <c r="CS251" i="14"/>
  <c r="CO251" i="14"/>
  <c r="CI240" i="14"/>
  <c r="AM240" i="14"/>
  <c r="BF240" i="14"/>
  <c r="BG240" i="14" s="1"/>
  <c r="DS240" i="14" s="1"/>
  <c r="AK240" i="14"/>
  <c r="CK240" i="14"/>
  <c r="AJ240" i="14"/>
  <c r="CT240" i="14"/>
  <c r="BL240" i="14"/>
  <c r="CP240" i="14"/>
  <c r="CS240" i="14"/>
  <c r="AH240" i="14" s="1"/>
  <c r="AL240" i="14" s="1"/>
  <c r="EN240" i="14" s="1"/>
  <c r="CL275" i="14"/>
  <c r="CW275" i="14" s="1"/>
  <c r="AP275" i="14" s="1"/>
  <c r="AS275" i="14" s="1"/>
  <c r="CM258" i="14"/>
  <c r="CX258" i="14" s="1"/>
  <c r="CH258" i="14"/>
  <c r="CN258" i="14" s="1"/>
  <c r="CY258" i="14" s="1"/>
  <c r="CH282" i="14"/>
  <c r="CN282" i="14" s="1"/>
  <c r="CY282" i="14" s="1"/>
  <c r="CM282" i="14"/>
  <c r="CX282" i="14" s="1"/>
  <c r="CL281" i="14"/>
  <c r="CW281" i="14" s="1"/>
  <c r="AP281" i="14" s="1"/>
  <c r="AS281" i="14" s="1"/>
  <c r="CS253" i="14"/>
  <c r="AL253" i="14"/>
  <c r="EN253" i="14" s="1"/>
  <c r="BL253" i="14"/>
  <c r="CP253" i="14"/>
  <c r="CT253" i="14"/>
  <c r="AJ253" i="14"/>
  <c r="AK253" i="14"/>
  <c r="BF253" i="14"/>
  <c r="BG253" i="14" s="1"/>
  <c r="DS253" i="14" s="1"/>
  <c r="CI253" i="14"/>
  <c r="CK253" i="14"/>
  <c r="CO253" i="14"/>
  <c r="CS280" i="14"/>
  <c r="CK280" i="14"/>
  <c r="CP280" i="14"/>
  <c r="AL280" i="14"/>
  <c r="EN280" i="14" s="1"/>
  <c r="AJ280" i="14"/>
  <c r="CT280" i="14"/>
  <c r="AK280" i="14"/>
  <c r="BL280" i="14"/>
  <c r="CI280" i="14"/>
  <c r="BF280" i="14"/>
  <c r="BG280" i="14" s="1"/>
  <c r="DS280" i="14" s="1"/>
  <c r="CO280" i="14"/>
  <c r="CL251" i="14"/>
  <c r="CW251" i="14" s="1"/>
  <c r="AP251" i="14" s="1"/>
  <c r="AS251" i="14" s="1"/>
  <c r="CM117" i="14"/>
  <c r="CX117" i="14" s="1"/>
  <c r="CH117" i="14"/>
  <c r="CN117" i="14" s="1"/>
  <c r="CY117" i="14" s="1"/>
  <c r="CM253" i="14"/>
  <c r="CX253" i="14" s="1"/>
  <c r="AQ253" i="14" s="1"/>
  <c r="AT253" i="14" s="1"/>
  <c r="CH253" i="14"/>
  <c r="CN253" i="14" s="1"/>
  <c r="CY253" i="14" s="1"/>
  <c r="CM252" i="14"/>
  <c r="CX252" i="14" s="1"/>
  <c r="AQ252" i="14" s="1"/>
  <c r="AT252" i="14" s="1"/>
  <c r="CH252" i="14"/>
  <c r="CN252" i="14" s="1"/>
  <c r="CY252" i="14" s="1"/>
  <c r="CM248" i="14"/>
  <c r="CX248" i="14" s="1"/>
  <c r="CH248" i="14"/>
  <c r="CN248" i="14" s="1"/>
  <c r="CY248" i="14" s="1"/>
  <c r="AK116" i="14"/>
  <c r="AM116" i="14"/>
  <c r="CP116" i="14"/>
  <c r="BL116" i="14"/>
  <c r="CI116" i="14"/>
  <c r="BF116" i="14"/>
  <c r="BG116" i="14" s="1"/>
  <c r="DS116" i="14" s="1"/>
  <c r="AL116" i="14"/>
  <c r="EN116" i="14" s="1"/>
  <c r="CK116" i="14"/>
  <c r="CT116" i="14"/>
  <c r="CS116" i="14"/>
  <c r="AJ116" i="14"/>
  <c r="CO116" i="14"/>
  <c r="CM118" i="14"/>
  <c r="CX118" i="14" s="1"/>
  <c r="CH118" i="14"/>
  <c r="CN118" i="14" s="1"/>
  <c r="CY118" i="14" s="1"/>
  <c r="CT132" i="14"/>
  <c r="CK132" i="14"/>
  <c r="BL132" i="14"/>
  <c r="AJ132" i="14"/>
  <c r="AL132" i="14"/>
  <c r="EN132" i="14" s="1"/>
  <c r="AM132" i="14"/>
  <c r="AK132" i="14"/>
  <c r="CS132" i="14"/>
  <c r="BF132" i="14"/>
  <c r="BG132" i="14" s="1"/>
  <c r="DS132" i="14" s="1"/>
  <c r="CI132" i="14"/>
  <c r="CP132" i="14"/>
  <c r="CO132" i="14"/>
  <c r="CL278" i="14"/>
  <c r="CW278" i="14" s="1"/>
  <c r="AP278" i="14" s="1"/>
  <c r="AS278" i="14" s="1"/>
  <c r="CH116" i="14"/>
  <c r="CN116" i="14" s="1"/>
  <c r="CY116" i="14" s="1"/>
  <c r="CM116" i="14"/>
  <c r="CX116" i="14" s="1"/>
  <c r="CH286" i="14"/>
  <c r="CN286" i="14" s="1"/>
  <c r="CY286" i="14" s="1"/>
  <c r="CM286" i="14"/>
  <c r="CX286" i="14" s="1"/>
  <c r="AQ286" i="14" s="1"/>
  <c r="AT286" i="14" s="1"/>
  <c r="BY133" i="14"/>
  <c r="CI133" i="14"/>
  <c r="AL133" i="14"/>
  <c r="EN133" i="14" s="1"/>
  <c r="CT133" i="14"/>
  <c r="AK133" i="14"/>
  <c r="CS133" i="14"/>
  <c r="BF133" i="14"/>
  <c r="BG133" i="14" s="1"/>
  <c r="DS133" i="14" s="1"/>
  <c r="BL133" i="14"/>
  <c r="CK133" i="14"/>
  <c r="CP133" i="14"/>
  <c r="AJ133" i="14"/>
  <c r="AM133" i="14"/>
  <c r="CO133" i="14"/>
  <c r="CM187" i="14"/>
  <c r="CX187" i="14" s="1"/>
  <c r="CH187" i="14"/>
  <c r="CN187" i="14" s="1"/>
  <c r="CY187" i="14" s="1"/>
  <c r="CS117" i="14"/>
  <c r="CP117" i="14"/>
  <c r="CT117" i="14"/>
  <c r="AK117" i="14"/>
  <c r="AM117" i="14"/>
  <c r="BF117" i="14"/>
  <c r="BG117" i="14" s="1"/>
  <c r="DS117" i="14" s="1"/>
  <c r="BL117" i="14"/>
  <c r="CI117" i="14"/>
  <c r="CK117" i="14"/>
  <c r="AL117" i="14"/>
  <c r="EN117" i="14" s="1"/>
  <c r="AJ117" i="14"/>
  <c r="CO117" i="14"/>
  <c r="CM177" i="14"/>
  <c r="CX177" i="14" s="1"/>
  <c r="CH177" i="14"/>
  <c r="CN177" i="14" s="1"/>
  <c r="CY177" i="14" s="1"/>
  <c r="CM133" i="14"/>
  <c r="CX133" i="14" s="1"/>
  <c r="AQ133" i="14" s="1"/>
  <c r="AT133" i="14" s="1"/>
  <c r="CH133" i="14"/>
  <c r="CN133" i="14" s="1"/>
  <c r="CY133" i="14" s="1"/>
  <c r="BF250" i="14"/>
  <c r="BG250" i="14" s="1"/>
  <c r="DS250" i="14" s="1"/>
  <c r="AK250" i="14"/>
  <c r="BL250" i="14"/>
  <c r="CI250" i="14"/>
  <c r="CS250" i="14"/>
  <c r="AJ250" i="14"/>
  <c r="CK250" i="14"/>
  <c r="CT250" i="14"/>
  <c r="CP250" i="14"/>
  <c r="AL250" i="14"/>
  <c r="EN250" i="14" s="1"/>
  <c r="CO250" i="14"/>
  <c r="CH264" i="14"/>
  <c r="CN264" i="14" s="1"/>
  <c r="CY264" i="14" s="1"/>
  <c r="CM264" i="14"/>
  <c r="CX264" i="14" s="1"/>
  <c r="CL117" i="14"/>
  <c r="CW117" i="14" s="1"/>
  <c r="AP117" i="14" s="1"/>
  <c r="AS117" i="14" s="1"/>
  <c r="AJ254" i="14"/>
  <c r="AK254" i="14"/>
  <c r="BL254" i="14"/>
  <c r="CI254" i="14"/>
  <c r="CS254" i="14"/>
  <c r="CK254" i="14"/>
  <c r="BF254" i="14"/>
  <c r="BG254" i="14" s="1"/>
  <c r="DS254" i="14" s="1"/>
  <c r="CP254" i="14"/>
  <c r="CT254" i="14"/>
  <c r="AL254" i="14"/>
  <c r="EN254" i="14" s="1"/>
  <c r="CO254" i="14"/>
  <c r="CH250" i="14"/>
  <c r="CN250" i="14" s="1"/>
  <c r="CY250" i="14" s="1"/>
  <c r="CM250" i="14"/>
  <c r="CX250" i="14" s="1"/>
  <c r="CO261" i="14"/>
  <c r="CI261" i="14"/>
  <c r="BL261" i="14"/>
  <c r="AK261" i="14"/>
  <c r="CS261" i="14"/>
  <c r="CK261" i="14"/>
  <c r="AJ261" i="14"/>
  <c r="AL261" i="14"/>
  <c r="EN261" i="14" s="1"/>
  <c r="CT261" i="14"/>
  <c r="BF261" i="14"/>
  <c r="BG261" i="14" s="1"/>
  <c r="DS261" i="14" s="1"/>
  <c r="CP261" i="14"/>
  <c r="CM132" i="14"/>
  <c r="CX132" i="14" s="1"/>
  <c r="CH132" i="14"/>
  <c r="CN132" i="14" s="1"/>
  <c r="CY132" i="14" s="1"/>
  <c r="CM257" i="14"/>
  <c r="CX257" i="14" s="1"/>
  <c r="CH257" i="14"/>
  <c r="CN257" i="14" s="1"/>
  <c r="CY257" i="14" s="1"/>
  <c r="CL270" i="14"/>
  <c r="CW270" i="14" s="1"/>
  <c r="CH275" i="14"/>
  <c r="CN275" i="14" s="1"/>
  <c r="CY275" i="14" s="1"/>
  <c r="CM275" i="14"/>
  <c r="CX275" i="14" s="1"/>
  <c r="CL89" i="14"/>
  <c r="CW89" i="14" s="1"/>
  <c r="AP89" i="14" s="1"/>
  <c r="AS89" i="14" s="1"/>
  <c r="CS211" i="14"/>
  <c r="CP211" i="14"/>
  <c r="AJ211" i="14"/>
  <c r="AL211" i="14"/>
  <c r="EN211" i="14" s="1"/>
  <c r="CK211" i="14"/>
  <c r="AM211" i="14"/>
  <c r="BF211" i="14"/>
  <c r="BG211" i="14" s="1"/>
  <c r="DS211" i="14" s="1"/>
  <c r="AK211" i="14"/>
  <c r="CI211" i="14"/>
  <c r="BL211" i="14"/>
  <c r="CT211" i="14"/>
  <c r="CO211" i="14"/>
  <c r="CT188" i="14"/>
  <c r="AK188" i="14"/>
  <c r="CI188" i="14"/>
  <c r="CS188" i="14"/>
  <c r="AH188" i="14" s="1"/>
  <c r="AL188" i="14" s="1"/>
  <c r="EN188" i="14" s="1"/>
  <c r="AM188" i="14"/>
  <c r="CK188" i="14"/>
  <c r="BF188" i="14"/>
  <c r="BG188" i="14" s="1"/>
  <c r="DS188" i="14" s="1"/>
  <c r="AJ188" i="14"/>
  <c r="CP188" i="14"/>
  <c r="BL188" i="14"/>
  <c r="CS265" i="14"/>
  <c r="CK265" i="14"/>
  <c r="BF265" i="14"/>
  <c r="BG265" i="14" s="1"/>
  <c r="DS265" i="14" s="1"/>
  <c r="CT265" i="14"/>
  <c r="CP265" i="14"/>
  <c r="AJ265" i="14"/>
  <c r="AK265" i="14"/>
  <c r="BL265" i="14"/>
  <c r="CI265" i="14"/>
  <c r="AL265" i="14"/>
  <c r="EN265" i="14" s="1"/>
  <c r="CO265" i="14"/>
  <c r="CM281" i="14"/>
  <c r="CX281" i="14" s="1"/>
  <c r="CH281" i="14"/>
  <c r="CN281" i="14" s="1"/>
  <c r="CY281" i="14" s="1"/>
  <c r="CH174" i="14"/>
  <c r="CN174" i="14" s="1"/>
  <c r="CY174" i="14" s="1"/>
  <c r="CM174" i="14"/>
  <c r="CX174" i="14" s="1"/>
  <c r="CH251" i="14"/>
  <c r="CN251" i="14" s="1"/>
  <c r="CY251" i="14" s="1"/>
  <c r="CM251" i="14"/>
  <c r="CX251" i="14" s="1"/>
  <c r="CI177" i="14"/>
  <c r="AK177" i="14"/>
  <c r="CP177" i="14"/>
  <c r="BF177" i="14"/>
  <c r="BG177" i="14" s="1"/>
  <c r="DS177" i="14" s="1"/>
  <c r="CK177" i="14"/>
  <c r="CT177" i="14"/>
  <c r="BL177" i="14"/>
  <c r="AJ177" i="14"/>
  <c r="AM177" i="14"/>
  <c r="CS177" i="14"/>
  <c r="AH177" i="14" s="1"/>
  <c r="CO177" i="14" s="1"/>
  <c r="CM261" i="14"/>
  <c r="CX261" i="14" s="1"/>
  <c r="CH261" i="14"/>
  <c r="CN261" i="14" s="1"/>
  <c r="CY261" i="14" s="1"/>
  <c r="CH278" i="14"/>
  <c r="CN278" i="14" s="1"/>
  <c r="CY278" i="14" s="1"/>
  <c r="CM278" i="14"/>
  <c r="CX278" i="14" s="1"/>
  <c r="AQ278" i="14" s="1"/>
  <c r="AT278" i="14" s="1"/>
  <c r="CH206" i="14"/>
  <c r="CN206" i="14" s="1"/>
  <c r="CY206" i="14" s="1"/>
  <c r="CM206" i="14"/>
  <c r="CX206" i="14" s="1"/>
  <c r="CL211" i="14"/>
  <c r="CW211" i="14" s="1"/>
  <c r="AP211" i="14" s="1"/>
  <c r="AS211" i="14" s="1"/>
  <c r="CL131" i="14"/>
  <c r="CW131" i="14" s="1"/>
  <c r="AP131" i="14" s="1"/>
  <c r="AS131" i="14" s="1"/>
  <c r="AJ118" i="14"/>
  <c r="AL118" i="14"/>
  <c r="EN118" i="14" s="1"/>
  <c r="AM118" i="14"/>
  <c r="CK118" i="14"/>
  <c r="CT118" i="14"/>
  <c r="CP118" i="14"/>
  <c r="CS118" i="14"/>
  <c r="BF118" i="14"/>
  <c r="BG118" i="14" s="1"/>
  <c r="DS118" i="14" s="1"/>
  <c r="AK118" i="14"/>
  <c r="CI118" i="14"/>
  <c r="BL118" i="14"/>
  <c r="CO118" i="14"/>
  <c r="AS64" i="14"/>
  <c r="AU269" i="14"/>
  <c r="CH68" i="14"/>
  <c r="CN68" i="14" s="1"/>
  <c r="CY68" i="14" s="1"/>
  <c r="AU68" i="14" s="1"/>
  <c r="AT247" i="14"/>
  <c r="AR276" i="14"/>
  <c r="AP70" i="14"/>
  <c r="CM197" i="14"/>
  <c r="CX197" i="14" s="1"/>
  <c r="AT197" i="14" s="1"/>
  <c r="AR259" i="14"/>
  <c r="AT272" i="14"/>
  <c r="CH63" i="14"/>
  <c r="CN63" i="14" s="1"/>
  <c r="CY63" i="14" s="1"/>
  <c r="AU63" i="14" s="1"/>
  <c r="CM62" i="14"/>
  <c r="CX62" i="14" s="1"/>
  <c r="AP66" i="14"/>
  <c r="AR173" i="14"/>
  <c r="AR229" i="14"/>
  <c r="AU229" i="14"/>
  <c r="AT243" i="14"/>
  <c r="AQ243" i="14"/>
  <c r="AU197" i="14"/>
  <c r="AR197" i="14"/>
  <c r="AQ108" i="14"/>
  <c r="AT108" i="14"/>
  <c r="AQ194" i="14"/>
  <c r="AT194" i="14"/>
  <c r="AQ106" i="14"/>
  <c r="AT106" i="14"/>
  <c r="AR194" i="14"/>
  <c r="AU194" i="14"/>
  <c r="AU106" i="14"/>
  <c r="AR106" i="14"/>
  <c r="AU104" i="14"/>
  <c r="AR104" i="14"/>
  <c r="AQ229" i="14"/>
  <c r="AT229" i="14"/>
  <c r="AR243" i="14"/>
  <c r="AU243" i="14"/>
  <c r="AY244" i="14"/>
  <c r="AX244" i="14"/>
  <c r="AU108" i="14"/>
  <c r="AR108" i="14"/>
  <c r="AQ104" i="14"/>
  <c r="AT104" i="14"/>
  <c r="AU64" i="14"/>
  <c r="AR64" i="14"/>
  <c r="AR70" i="14"/>
  <c r="AU70" i="14"/>
  <c r="AR66" i="14"/>
  <c r="AU66" i="14"/>
  <c r="AR62" i="14"/>
  <c r="AU62" i="14"/>
  <c r="CS103" i="14"/>
  <c r="CT103" i="14"/>
  <c r="CK189" i="14"/>
  <c r="CP189" i="14"/>
  <c r="CI189" i="14"/>
  <c r="CS189" i="14"/>
  <c r="CT189" i="14"/>
  <c r="CO189" i="14"/>
  <c r="AV189" i="14" s="1"/>
  <c r="CS106" i="14"/>
  <c r="CT106" i="14"/>
  <c r="CS64" i="14"/>
  <c r="CT64" i="14"/>
  <c r="AZ196" i="14"/>
  <c r="IU196" i="14" s="1"/>
  <c r="CS196" i="14"/>
  <c r="CT196" i="14"/>
  <c r="CI267" i="14"/>
  <c r="CK267" i="14"/>
  <c r="CP267" i="14"/>
  <c r="CS267" i="14"/>
  <c r="CT267" i="14"/>
  <c r="CK259" i="14"/>
  <c r="CP259" i="14"/>
  <c r="CI259" i="14"/>
  <c r="CS259" i="14"/>
  <c r="AH259" i="14" s="1"/>
  <c r="CT259" i="14"/>
  <c r="CH181" i="14"/>
  <c r="CN181" i="14" s="1"/>
  <c r="CY181" i="14" s="1"/>
  <c r="CM181" i="14"/>
  <c r="CX181" i="14" s="1"/>
  <c r="CH193" i="14"/>
  <c r="CN193" i="14" s="1"/>
  <c r="CY193" i="14" s="1"/>
  <c r="CM193" i="14"/>
  <c r="CX193" i="14" s="1"/>
  <c r="CI272" i="14"/>
  <c r="CK272" i="14"/>
  <c r="CP272" i="14"/>
  <c r="CS272" i="14"/>
  <c r="CT272" i="14"/>
  <c r="CK181" i="14"/>
  <c r="CP181" i="14"/>
  <c r="CI181" i="14"/>
  <c r="CS181" i="14"/>
  <c r="CT181" i="14"/>
  <c r="CO181" i="14"/>
  <c r="AV181" i="14" s="1"/>
  <c r="CI273" i="14"/>
  <c r="CK273" i="14"/>
  <c r="CP273" i="14"/>
  <c r="CS273" i="14"/>
  <c r="CT273" i="14"/>
  <c r="CS62" i="14"/>
  <c r="CT62" i="14"/>
  <c r="CK262" i="14"/>
  <c r="CP262" i="14"/>
  <c r="CI262" i="14"/>
  <c r="CT262" i="14"/>
  <c r="CS262" i="14"/>
  <c r="CS66" i="14"/>
  <c r="CT66" i="14"/>
  <c r="CS194" i="14"/>
  <c r="CT194" i="14"/>
  <c r="CP276" i="14"/>
  <c r="CI276" i="14"/>
  <c r="CK276" i="14"/>
  <c r="CS276" i="14"/>
  <c r="CT276" i="14"/>
  <c r="AZ193" i="14"/>
  <c r="IU193" i="14" s="1"/>
  <c r="CT193" i="14"/>
  <c r="CS193" i="14"/>
  <c r="CI287" i="14"/>
  <c r="CK287" i="14"/>
  <c r="CP287" i="14"/>
  <c r="CT287" i="14"/>
  <c r="CS287" i="14"/>
  <c r="CS104" i="14"/>
  <c r="CT104" i="14"/>
  <c r="CL181" i="14"/>
  <c r="CW181" i="14" s="1"/>
  <c r="JM243" i="14"/>
  <c r="CK269" i="14"/>
  <c r="CP269" i="14"/>
  <c r="CI269" i="14"/>
  <c r="CS269" i="14"/>
  <c r="CT269" i="14"/>
  <c r="CK285" i="14"/>
  <c r="CP285" i="14"/>
  <c r="CI285" i="14"/>
  <c r="CT285" i="14"/>
  <c r="CS285" i="14"/>
  <c r="CS197" i="14"/>
  <c r="CT197" i="14"/>
  <c r="CS68" i="14"/>
  <c r="CT68" i="14"/>
  <c r="CS70" i="14"/>
  <c r="CT70" i="14"/>
  <c r="CM189" i="14"/>
  <c r="CX189" i="14" s="1"/>
  <c r="CH189" i="14"/>
  <c r="CN189" i="14" s="1"/>
  <c r="CY189" i="14" s="1"/>
  <c r="CM103" i="14"/>
  <c r="CX103" i="14" s="1"/>
  <c r="CH103" i="14"/>
  <c r="CN103" i="14" s="1"/>
  <c r="CY103" i="14" s="1"/>
  <c r="CP284" i="14"/>
  <c r="CI284" i="14"/>
  <c r="CK284" i="14"/>
  <c r="CS284" i="14"/>
  <c r="CT284" i="14"/>
  <c r="CK173" i="14"/>
  <c r="CP173" i="14"/>
  <c r="CI173" i="14"/>
  <c r="CT173" i="14"/>
  <c r="CS173" i="14"/>
  <c r="AH173" i="14" s="1"/>
  <c r="CK247" i="14"/>
  <c r="CP247" i="14"/>
  <c r="CI247" i="14"/>
  <c r="CS247" i="14"/>
  <c r="CT247" i="14"/>
  <c r="CS229" i="14"/>
  <c r="CT229" i="14"/>
  <c r="CS63" i="14"/>
  <c r="CT63" i="14"/>
  <c r="CT108" i="14"/>
  <c r="CS108" i="14"/>
  <c r="CK283" i="14"/>
  <c r="CP283" i="14"/>
  <c r="CI283" i="14"/>
  <c r="CT283" i="14"/>
  <c r="CS283" i="14"/>
  <c r="CF244" i="14"/>
  <c r="CO244" i="14"/>
  <c r="AV244" i="14" s="1"/>
  <c r="CM196" i="14"/>
  <c r="CX196" i="14" s="1"/>
  <c r="CH196" i="14"/>
  <c r="CN196" i="14" s="1"/>
  <c r="CY196" i="14" s="1"/>
  <c r="CL189" i="14"/>
  <c r="CW189" i="14" s="1"/>
  <c r="CP243" i="14"/>
  <c r="CS243" i="14"/>
  <c r="AH243" i="14" s="1"/>
  <c r="AL243" i="14" s="1"/>
  <c r="EN243" i="14" s="1"/>
  <c r="CK243" i="14"/>
  <c r="AK243" i="14"/>
  <c r="CT243" i="14"/>
  <c r="BY243" i="14"/>
  <c r="AJ243" i="14"/>
  <c r="CI243" i="14"/>
  <c r="AM243" i="14"/>
  <c r="CT226" i="14"/>
  <c r="CS226" i="14"/>
  <c r="CS227" i="14"/>
  <c r="CT227" i="14"/>
  <c r="AZ243" i="14"/>
  <c r="IU243" i="14" s="1"/>
  <c r="BF243" i="14"/>
  <c r="BG243" i="14" s="1"/>
  <c r="DS243" i="14" s="1"/>
  <c r="BL243" i="14"/>
  <c r="AY312" i="14"/>
  <c r="JE303" i="14"/>
  <c r="EV303" i="14"/>
  <c r="AX312" i="14"/>
  <c r="AX301" i="14"/>
  <c r="CG340" i="14"/>
  <c r="X341" i="14"/>
  <c r="AZ170" i="14"/>
  <c r="IU170" i="14" s="1"/>
  <c r="AZ284" i="14"/>
  <c r="IU284" i="14" s="1"/>
  <c r="AJ284" i="14"/>
  <c r="AK284" i="14"/>
  <c r="AH284" i="14"/>
  <c r="BF284" i="14"/>
  <c r="BG284" i="14" s="1"/>
  <c r="DS284" i="14" s="1"/>
  <c r="BL284" i="14"/>
  <c r="CG307" i="14"/>
  <c r="AK285" i="14"/>
  <c r="BF285" i="14"/>
  <c r="BG285" i="14" s="1"/>
  <c r="DS285" i="14" s="1"/>
  <c r="AH285" i="14"/>
  <c r="AJ285" i="14"/>
  <c r="BL285" i="14"/>
  <c r="CG351" i="14"/>
  <c r="CG308" i="14"/>
  <c r="CG304" i="14"/>
  <c r="AJ197" i="14"/>
  <c r="AK197" i="14"/>
  <c r="AM197" i="14"/>
  <c r="BL197" i="14"/>
  <c r="AL197" i="14"/>
  <c r="EN197" i="14" s="1"/>
  <c r="BF197" i="14"/>
  <c r="BG197" i="14" s="1"/>
  <c r="DS197" i="14" s="1"/>
  <c r="DQ197" i="14" s="1"/>
  <c r="DT197" i="14" s="1"/>
  <c r="AM173" i="14"/>
  <c r="AK173" i="14"/>
  <c r="AJ173" i="14"/>
  <c r="BL173" i="14"/>
  <c r="BF173" i="14"/>
  <c r="BG173" i="14" s="1"/>
  <c r="DS173" i="14" s="1"/>
  <c r="AY351" i="14"/>
  <c r="AY308" i="14"/>
  <c r="AJ262" i="14"/>
  <c r="AZ262" i="14"/>
  <c r="IU262" i="14" s="1"/>
  <c r="BL262" i="14"/>
  <c r="AK262" i="14"/>
  <c r="BF262" i="14"/>
  <c r="BG262" i="14" s="1"/>
  <c r="DS262" i="14" s="1"/>
  <c r="AH262" i="14"/>
  <c r="BF247" i="14"/>
  <c r="BG247" i="14" s="1"/>
  <c r="DS247" i="14" s="1"/>
  <c r="AK247" i="14"/>
  <c r="BL247" i="14"/>
  <c r="AJ247" i="14"/>
  <c r="AH247" i="14"/>
  <c r="CG312" i="14"/>
  <c r="CG342" i="14"/>
  <c r="BL66" i="14"/>
  <c r="AK66" i="14"/>
  <c r="AH66" i="14"/>
  <c r="AM66" i="14"/>
  <c r="AJ66" i="14"/>
  <c r="BF66" i="14"/>
  <c r="BG66" i="14" s="1"/>
  <c r="DS66" i="14" s="1"/>
  <c r="DQ66" i="14" s="1"/>
  <c r="DT66" i="14" s="1"/>
  <c r="X305" i="14"/>
  <c r="X355" i="14"/>
  <c r="X353" i="14"/>
  <c r="X352" i="14"/>
  <c r="X309" i="14"/>
  <c r="CG314" i="14"/>
  <c r="CG353" i="14"/>
  <c r="X315" i="14"/>
  <c r="AM196" i="14"/>
  <c r="AJ196" i="14"/>
  <c r="AK196" i="14"/>
  <c r="BL196" i="14"/>
  <c r="BF196" i="14"/>
  <c r="BG196" i="14" s="1"/>
  <c r="DS196" i="14" s="1"/>
  <c r="DQ196" i="14" s="1"/>
  <c r="DT196" i="14" s="1"/>
  <c r="EX347" i="14"/>
  <c r="CY346" i="14"/>
  <c r="AU346" i="14"/>
  <c r="AR346" i="14"/>
  <c r="CG350" i="14"/>
  <c r="AY317" i="14"/>
  <c r="AY343" i="14"/>
  <c r="AY350" i="14"/>
  <c r="AX349" i="14"/>
  <c r="AY316" i="14"/>
  <c r="AY313" i="14"/>
  <c r="AX345" i="14"/>
  <c r="AX352" i="14"/>
  <c r="AZ273" i="14"/>
  <c r="IU273" i="14" s="1"/>
  <c r="BL273" i="14"/>
  <c r="AJ273" i="14"/>
  <c r="BF273" i="14"/>
  <c r="BG273" i="14" s="1"/>
  <c r="DS273" i="14" s="1"/>
  <c r="AK273" i="14"/>
  <c r="AH273" i="14"/>
  <c r="AJ189" i="14"/>
  <c r="AK189" i="14"/>
  <c r="BF189" i="14"/>
  <c r="BG189" i="14" s="1"/>
  <c r="DS189" i="14" s="1"/>
  <c r="BL189" i="14"/>
  <c r="AL189" i="14"/>
  <c r="EN189" i="14" s="1"/>
  <c r="CG352" i="14"/>
  <c r="CG317" i="14"/>
  <c r="AY305" i="14"/>
  <c r="AY355" i="14"/>
  <c r="CG309" i="14"/>
  <c r="BF227" i="14"/>
  <c r="BG227" i="14" s="1"/>
  <c r="DS227" i="14" s="1"/>
  <c r="DQ227" i="14" s="1"/>
  <c r="DT227" i="14" s="1"/>
  <c r="BL227" i="14"/>
  <c r="X316" i="14"/>
  <c r="X344" i="14"/>
  <c r="CG315" i="14"/>
  <c r="BL276" i="14"/>
  <c r="AJ276" i="14"/>
  <c r="AK276" i="14"/>
  <c r="BF276" i="14"/>
  <c r="BG276" i="14" s="1"/>
  <c r="DS276" i="14" s="1"/>
  <c r="AH276" i="14"/>
  <c r="CM276" i="14" s="1"/>
  <c r="CX276" i="14" s="1"/>
  <c r="BF64" i="14"/>
  <c r="BG64" i="14" s="1"/>
  <c r="DS64" i="14" s="1"/>
  <c r="DQ64" i="14" s="1"/>
  <c r="DT64" i="14" s="1"/>
  <c r="AM64" i="14"/>
  <c r="AK64" i="14"/>
  <c r="AZ64" i="14"/>
  <c r="IU64" i="14" s="1"/>
  <c r="BL64" i="14"/>
  <c r="AJ64" i="14"/>
  <c r="AH64" i="14"/>
  <c r="AJ229" i="14"/>
  <c r="AM229" i="14"/>
  <c r="AK229" i="14"/>
  <c r="BL229" i="14"/>
  <c r="BF229" i="14"/>
  <c r="BG229" i="14" s="1"/>
  <c r="DS229" i="14" s="1"/>
  <c r="DQ229" i="14" s="1"/>
  <c r="DT229" i="14" s="1"/>
  <c r="CG301" i="14"/>
  <c r="X314" i="14"/>
  <c r="AX341" i="14"/>
  <c r="AY354" i="14"/>
  <c r="AY340" i="14"/>
  <c r="AY349" i="14"/>
  <c r="AY353" i="14"/>
  <c r="AX316" i="14"/>
  <c r="AX315" i="14"/>
  <c r="AY307" i="14"/>
  <c r="AY345" i="14"/>
  <c r="AY352" i="14"/>
  <c r="AY304" i="14"/>
  <c r="AY311" i="14"/>
  <c r="BY355" i="14"/>
  <c r="CG313" i="14"/>
  <c r="AX351" i="14"/>
  <c r="AX308" i="14"/>
  <c r="BY313" i="14"/>
  <c r="X313" i="14"/>
  <c r="X354" i="14"/>
  <c r="AH62" i="14"/>
  <c r="AL62" i="14" s="1"/>
  <c r="EN62" i="14" s="1"/>
  <c r="BF62" i="14"/>
  <c r="BG62" i="14" s="1"/>
  <c r="DS62" i="14" s="1"/>
  <c r="DQ62" i="14" s="1"/>
  <c r="DT62" i="14" s="1"/>
  <c r="AJ62" i="14"/>
  <c r="AM62" i="14"/>
  <c r="AK62" i="14"/>
  <c r="AZ62" i="14"/>
  <c r="BL62" i="14"/>
  <c r="X340" i="14"/>
  <c r="X311" i="14"/>
  <c r="AK194" i="14"/>
  <c r="AZ194" i="14"/>
  <c r="IU194" i="14" s="1"/>
  <c r="AJ194" i="14"/>
  <c r="AM194" i="14"/>
  <c r="BL194" i="14"/>
  <c r="BF194" i="14"/>
  <c r="BG194" i="14" s="1"/>
  <c r="DS194" i="14" s="1"/>
  <c r="DQ194" i="14" s="1"/>
  <c r="DT194" i="14" s="1"/>
  <c r="AX305" i="14"/>
  <c r="AX355" i="14"/>
  <c r="AK68" i="14"/>
  <c r="AH68" i="14"/>
  <c r="AM68" i="14"/>
  <c r="AJ68" i="14"/>
  <c r="BL68" i="14"/>
  <c r="BF68" i="14"/>
  <c r="BG68" i="14" s="1"/>
  <c r="DS68" i="14" s="1"/>
  <c r="DQ68" i="14" s="1"/>
  <c r="DT68" i="14" s="1"/>
  <c r="CG311" i="14"/>
  <c r="AK106" i="14"/>
  <c r="BF106" i="14"/>
  <c r="BG106" i="14" s="1"/>
  <c r="DS106" i="14" s="1"/>
  <c r="DQ106" i="14" s="1"/>
  <c r="DT106" i="14" s="1"/>
  <c r="AM106" i="14"/>
  <c r="AJ106" i="14"/>
  <c r="BL106" i="14"/>
  <c r="AM193" i="14"/>
  <c r="BL193" i="14"/>
  <c r="BF193" i="14"/>
  <c r="BG193" i="14" s="1"/>
  <c r="DS193" i="14" s="1"/>
  <c r="DQ193" i="14" s="1"/>
  <c r="DT193" i="14" s="1"/>
  <c r="AJ193" i="14"/>
  <c r="AK193" i="14"/>
  <c r="BY314" i="14"/>
  <c r="AK287" i="14"/>
  <c r="AH287" i="14"/>
  <c r="AJ287" i="14"/>
  <c r="BF287" i="14"/>
  <c r="BG287" i="14" s="1"/>
  <c r="DS287" i="14" s="1"/>
  <c r="BL287" i="14"/>
  <c r="X307" i="14"/>
  <c r="X350" i="14"/>
  <c r="X304" i="14"/>
  <c r="AJ63" i="14"/>
  <c r="AM63" i="14"/>
  <c r="AH63" i="14"/>
  <c r="BF63" i="14"/>
  <c r="BG63" i="14" s="1"/>
  <c r="DS63" i="14" s="1"/>
  <c r="DQ63" i="14" s="1"/>
  <c r="DT63" i="14" s="1"/>
  <c r="AZ63" i="14"/>
  <c r="IU63" i="14" s="1"/>
  <c r="AK63" i="14"/>
  <c r="BL63" i="14"/>
  <c r="AM108" i="14"/>
  <c r="AK108" i="14"/>
  <c r="AJ108" i="14"/>
  <c r="BL108" i="14"/>
  <c r="BF108" i="14"/>
  <c r="BG108" i="14" s="1"/>
  <c r="DS108" i="14" s="1"/>
  <c r="DQ108" i="14" s="1"/>
  <c r="DT108" i="14" s="1"/>
  <c r="AZ283" i="14"/>
  <c r="IU283" i="14" s="1"/>
  <c r="BF283" i="14"/>
  <c r="BG283" i="14" s="1"/>
  <c r="DS283" i="14" s="1"/>
  <c r="BL283" i="14"/>
  <c r="AK283" i="14"/>
  <c r="AH283" i="14"/>
  <c r="AJ283" i="14"/>
  <c r="AY341" i="14"/>
  <c r="AY301" i="14"/>
  <c r="CG349" i="14"/>
  <c r="AX317" i="14"/>
  <c r="AX343" i="14"/>
  <c r="AX353" i="14"/>
  <c r="AY344" i="14"/>
  <c r="AX309" i="14"/>
  <c r="AY315" i="14"/>
  <c r="AX313" i="14"/>
  <c r="AY314" i="14"/>
  <c r="AZ272" i="14"/>
  <c r="IU272" i="14" s="1"/>
  <c r="BL272" i="14"/>
  <c r="BF272" i="14"/>
  <c r="BG272" i="14" s="1"/>
  <c r="DS272" i="14" s="1"/>
  <c r="AJ272" i="14"/>
  <c r="AH272" i="14"/>
  <c r="AK272" i="14"/>
  <c r="BF226" i="14"/>
  <c r="BG226" i="14" s="1"/>
  <c r="DS226" i="14" s="1"/>
  <c r="DQ226" i="14" s="1"/>
  <c r="DT226" i="14" s="1"/>
  <c r="BL226" i="14"/>
  <c r="AP226" i="14"/>
  <c r="IU226" i="14"/>
  <c r="BL269" i="14"/>
  <c r="BF269" i="14"/>
  <c r="BG269" i="14" s="1"/>
  <c r="DS269" i="14" s="1"/>
  <c r="AZ269" i="14"/>
  <c r="IU269" i="14" s="1"/>
  <c r="AJ269" i="14"/>
  <c r="AK269" i="14"/>
  <c r="AH269" i="14"/>
  <c r="AZ103" i="14"/>
  <c r="IU103" i="14" s="1"/>
  <c r="AK103" i="14"/>
  <c r="AM103" i="14"/>
  <c r="BF103" i="14"/>
  <c r="BG103" i="14" s="1"/>
  <c r="DS103" i="14" s="1"/>
  <c r="DQ103" i="14" s="1"/>
  <c r="DT103" i="14" s="1"/>
  <c r="BL103" i="14"/>
  <c r="AL103" i="14"/>
  <c r="EN103" i="14" s="1"/>
  <c r="AJ103" i="14"/>
  <c r="X342" i="14"/>
  <c r="X312" i="14"/>
  <c r="CG345" i="14"/>
  <c r="X301" i="14"/>
  <c r="AK181" i="14"/>
  <c r="BF181" i="14"/>
  <c r="BG181" i="14" s="1"/>
  <c r="DS181" i="14" s="1"/>
  <c r="AL181" i="14"/>
  <c r="EN181" i="14" s="1"/>
  <c r="BL181" i="14"/>
  <c r="AJ181" i="14"/>
  <c r="CG316" i="14"/>
  <c r="CG344" i="14"/>
  <c r="X317" i="14"/>
  <c r="CG305" i="14"/>
  <c r="CG355" i="14"/>
  <c r="X351" i="14"/>
  <c r="X308" i="14"/>
  <c r="AK305" i="14"/>
  <c r="CP305" i="14"/>
  <c r="BL305" i="14"/>
  <c r="X343" i="14"/>
  <c r="X349" i="14"/>
  <c r="BY340" i="14"/>
  <c r="CP315" i="14"/>
  <c r="AM315" i="14"/>
  <c r="BL315" i="14"/>
  <c r="CK315" i="14"/>
  <c r="AK315" i="14"/>
  <c r="AJ315" i="14"/>
  <c r="CI315" i="14"/>
  <c r="AK70" i="14"/>
  <c r="AJ70" i="14"/>
  <c r="BL70" i="14"/>
  <c r="BF70" i="14"/>
  <c r="BG70" i="14" s="1"/>
  <c r="DS70" i="14" s="1"/>
  <c r="DQ70" i="14" s="1"/>
  <c r="DT70" i="14" s="1"/>
  <c r="AM70" i="14"/>
  <c r="AH70" i="14"/>
  <c r="CG354" i="14"/>
  <c r="CG343" i="14"/>
  <c r="CG341" i="14"/>
  <c r="AJ267" i="14"/>
  <c r="AH267" i="14"/>
  <c r="AZ267" i="14"/>
  <c r="IU267" i="14" s="1"/>
  <c r="AK267" i="14"/>
  <c r="BF267" i="14"/>
  <c r="BG267" i="14" s="1"/>
  <c r="DS267" i="14" s="1"/>
  <c r="BL267" i="14"/>
  <c r="X345" i="14"/>
  <c r="AK104" i="14"/>
  <c r="AZ104" i="14"/>
  <c r="IU104" i="14" s="1"/>
  <c r="BF104" i="14"/>
  <c r="BG104" i="14" s="1"/>
  <c r="DS104" i="14" s="1"/>
  <c r="DQ104" i="14" s="1"/>
  <c r="DT104" i="14" s="1"/>
  <c r="AM104" i="14"/>
  <c r="BL104" i="14"/>
  <c r="AJ104" i="14"/>
  <c r="AM259" i="14"/>
  <c r="AK259" i="14"/>
  <c r="BF259" i="14"/>
  <c r="BG259" i="14" s="1"/>
  <c r="DS259" i="14" s="1"/>
  <c r="AJ259" i="14"/>
  <c r="BL259" i="14"/>
  <c r="AX340" i="14"/>
  <c r="AX350" i="14"/>
  <c r="AP197" i="14"/>
  <c r="AX344" i="14"/>
  <c r="AY309" i="14"/>
  <c r="AP227" i="14"/>
  <c r="AX307" i="14"/>
  <c r="AX304" i="14"/>
  <c r="AX314" i="14"/>
  <c r="AX311" i="14"/>
  <c r="BN347" i="14"/>
  <c r="BP347" i="14"/>
  <c r="Q361" i="14"/>
  <c r="O331" i="14"/>
  <c r="DW332" i="14"/>
  <c r="DW325" i="14"/>
  <c r="Q297" i="14"/>
  <c r="DW324" i="14"/>
  <c r="R321" i="14"/>
  <c r="BA15" i="14"/>
  <c r="BB15" i="14"/>
  <c r="EL337" i="14"/>
  <c r="AI253" i="14" l="1"/>
  <c r="CE253" i="14" s="1"/>
  <c r="CO206" i="14"/>
  <c r="BM206" i="14" s="1"/>
  <c r="BP206" i="14" s="1"/>
  <c r="CL176" i="14"/>
  <c r="CW176" i="14" s="1"/>
  <c r="AP176" i="14" s="1"/>
  <c r="AS176" i="14" s="1"/>
  <c r="CL240" i="14"/>
  <c r="CW240" i="14" s="1"/>
  <c r="AP240" i="14" s="1"/>
  <c r="AS240" i="14" s="1"/>
  <c r="CL206" i="14"/>
  <c r="CW206" i="14" s="1"/>
  <c r="AP206" i="14" s="1"/>
  <c r="AS206" i="14" s="1"/>
  <c r="CL174" i="14"/>
  <c r="CW174" i="14" s="1"/>
  <c r="AP174" i="14" s="1"/>
  <c r="AS174" i="14" s="1"/>
  <c r="CL256" i="14"/>
  <c r="CW256" i="14" s="1"/>
  <c r="AP256" i="14" s="1"/>
  <c r="AS256" i="14" s="1"/>
  <c r="CO256" i="14"/>
  <c r="BJ256" i="14" s="1"/>
  <c r="AI270" i="14"/>
  <c r="AM270" i="14" s="1"/>
  <c r="AI251" i="14"/>
  <c r="AM251" i="14" s="1"/>
  <c r="CL188" i="14"/>
  <c r="CW188" i="14" s="1"/>
  <c r="AP188" i="14" s="1"/>
  <c r="AS188" i="14" s="1"/>
  <c r="CO240" i="14"/>
  <c r="BJ240" i="14" s="1"/>
  <c r="CO179" i="14"/>
  <c r="BJ179" i="14" s="1"/>
  <c r="AI265" i="14"/>
  <c r="AM265" i="14" s="1"/>
  <c r="CO188" i="14"/>
  <c r="BJ188" i="14" s="1"/>
  <c r="AI280" i="14"/>
  <c r="AM280" i="14" s="1"/>
  <c r="CM179" i="14"/>
  <c r="CX179" i="14" s="1"/>
  <c r="AQ179" i="14" s="1"/>
  <c r="AT179" i="14" s="1"/>
  <c r="AV177" i="14"/>
  <c r="BJ177" i="14"/>
  <c r="BM177" i="14"/>
  <c r="BP177" i="14" s="1"/>
  <c r="AT251" i="14"/>
  <c r="AQ251" i="14"/>
  <c r="AR174" i="14"/>
  <c r="AU174" i="14"/>
  <c r="AU250" i="14"/>
  <c r="AR250" i="14"/>
  <c r="AR177" i="14"/>
  <c r="AU177" i="14"/>
  <c r="BM89" i="14"/>
  <c r="BP89" i="14" s="1"/>
  <c r="AV89" i="14"/>
  <c r="BJ89" i="14"/>
  <c r="AU266" i="14"/>
  <c r="AR266" i="14"/>
  <c r="AU212" i="14"/>
  <c r="AR212" i="14"/>
  <c r="AV210" i="14"/>
  <c r="BM210" i="14"/>
  <c r="BP210" i="14" s="1"/>
  <c r="BJ210" i="14"/>
  <c r="AL257" i="14"/>
  <c r="EN257" i="14" s="1"/>
  <c r="CL257" i="14"/>
  <c r="CW257" i="14" s="1"/>
  <c r="AP257" i="14" s="1"/>
  <c r="AS257" i="14" s="1"/>
  <c r="AQ210" i="14"/>
  <c r="AT210" i="14"/>
  <c r="AQ261" i="14"/>
  <c r="AT261" i="14"/>
  <c r="AQ174" i="14"/>
  <c r="AT174" i="14"/>
  <c r="AV265" i="14"/>
  <c r="BM265" i="14"/>
  <c r="BP265" i="14" s="1"/>
  <c r="BJ265" i="14"/>
  <c r="AU275" i="14"/>
  <c r="AR275" i="14"/>
  <c r="AP270" i="14"/>
  <c r="AS270" i="14" s="1"/>
  <c r="AQ132" i="14"/>
  <c r="AT132" i="14"/>
  <c r="AT250" i="14"/>
  <c r="AQ250" i="14"/>
  <c r="AI254" i="14"/>
  <c r="AV250" i="14"/>
  <c r="BM250" i="14"/>
  <c r="BP250" i="14" s="1"/>
  <c r="BJ250" i="14"/>
  <c r="BJ133" i="14"/>
  <c r="BM133" i="14"/>
  <c r="BP133" i="14" s="1"/>
  <c r="AV133" i="14"/>
  <c r="AU116" i="14"/>
  <c r="AR116" i="14"/>
  <c r="AV132" i="14"/>
  <c r="BM132" i="14"/>
  <c r="BP132" i="14" s="1"/>
  <c r="BJ132" i="14"/>
  <c r="AQ117" i="14"/>
  <c r="AT117" i="14"/>
  <c r="AR258" i="14"/>
  <c r="AU258" i="14"/>
  <c r="AT245" i="14"/>
  <c r="AQ245" i="14"/>
  <c r="AV278" i="14"/>
  <c r="BJ278" i="14"/>
  <c r="BM278" i="14"/>
  <c r="BP278" i="14" s="1"/>
  <c r="AT131" i="14"/>
  <c r="AQ131" i="14"/>
  <c r="AR211" i="14"/>
  <c r="AU211" i="14"/>
  <c r="AQ178" i="14"/>
  <c r="AT178" i="14"/>
  <c r="AR240" i="14"/>
  <c r="AU240" i="14"/>
  <c r="AQ188" i="14"/>
  <c r="AT188" i="14"/>
  <c r="AV264" i="14"/>
  <c r="BJ264" i="14"/>
  <c r="BM264" i="14"/>
  <c r="BP264" i="14" s="1"/>
  <c r="AU280" i="14"/>
  <c r="AR280" i="14"/>
  <c r="AU256" i="14"/>
  <c r="AR256" i="14"/>
  <c r="AV270" i="14"/>
  <c r="BM270" i="14"/>
  <c r="BP270" i="14" s="1"/>
  <c r="BJ270" i="14"/>
  <c r="AI286" i="14"/>
  <c r="AV131" i="14"/>
  <c r="BJ131" i="14"/>
  <c r="BM131" i="14"/>
  <c r="BP131" i="14" s="1"/>
  <c r="AR176" i="14"/>
  <c r="AU176" i="14"/>
  <c r="AT241" i="14"/>
  <c r="AQ241" i="14"/>
  <c r="AQ240" i="14"/>
  <c r="AT240" i="14"/>
  <c r="AV275" i="14"/>
  <c r="BM275" i="14"/>
  <c r="BP275" i="14" s="1"/>
  <c r="BJ275" i="14"/>
  <c r="AV118" i="14"/>
  <c r="BM118" i="14"/>
  <c r="BP118" i="14" s="1"/>
  <c r="BJ118" i="14"/>
  <c r="AR206" i="14"/>
  <c r="AU206" i="14"/>
  <c r="AR278" i="14"/>
  <c r="AU278" i="14"/>
  <c r="AR251" i="14"/>
  <c r="AU251" i="14"/>
  <c r="AR281" i="14"/>
  <c r="AU281" i="14"/>
  <c r="AV211" i="14"/>
  <c r="BM211" i="14"/>
  <c r="BP211" i="14" s="1"/>
  <c r="BJ211" i="14"/>
  <c r="AT257" i="14"/>
  <c r="AQ257" i="14"/>
  <c r="AV254" i="14"/>
  <c r="BM254" i="14"/>
  <c r="BP254" i="14" s="1"/>
  <c r="BJ254" i="14"/>
  <c r="AT264" i="14"/>
  <c r="AQ264" i="14"/>
  <c r="AI250" i="14"/>
  <c r="AQ177" i="14"/>
  <c r="AT177" i="14"/>
  <c r="AU187" i="14"/>
  <c r="AR187" i="14"/>
  <c r="AR286" i="14"/>
  <c r="AU286" i="14"/>
  <c r="AR118" i="14"/>
  <c r="AU118" i="14"/>
  <c r="AV116" i="14"/>
  <c r="BJ116" i="14"/>
  <c r="BM116" i="14"/>
  <c r="BP116" i="14" s="1"/>
  <c r="AU248" i="14"/>
  <c r="AR248" i="14"/>
  <c r="AV280" i="14"/>
  <c r="BJ280" i="14"/>
  <c r="BM280" i="14"/>
  <c r="BP280" i="14" s="1"/>
  <c r="AV253" i="14"/>
  <c r="BJ253" i="14"/>
  <c r="BM253" i="14"/>
  <c r="BP253" i="14" s="1"/>
  <c r="AT282" i="14"/>
  <c r="AQ282" i="14"/>
  <c r="AV251" i="14"/>
  <c r="BJ251" i="14"/>
  <c r="BM251" i="14"/>
  <c r="BP251" i="14" s="1"/>
  <c r="CO245" i="14"/>
  <c r="AR265" i="14"/>
  <c r="AU265" i="14"/>
  <c r="AR277" i="14"/>
  <c r="AU277" i="14"/>
  <c r="AV156" i="14"/>
  <c r="BM156" i="14"/>
  <c r="BP156" i="14" s="1"/>
  <c r="BJ156" i="14"/>
  <c r="AT176" i="14"/>
  <c r="AQ176" i="14"/>
  <c r="AR241" i="14"/>
  <c r="AU241" i="14"/>
  <c r="AU182" i="14"/>
  <c r="AR182" i="14"/>
  <c r="CO176" i="14"/>
  <c r="AR210" i="14"/>
  <c r="AU210" i="14"/>
  <c r="AQ270" i="14"/>
  <c r="AT270" i="14"/>
  <c r="AU179" i="14"/>
  <c r="AR179" i="14"/>
  <c r="AI281" i="14"/>
  <c r="AT156" i="14"/>
  <c r="AQ156" i="14"/>
  <c r="CL245" i="14"/>
  <c r="CW245" i="14" s="1"/>
  <c r="AT206" i="14"/>
  <c r="AQ206" i="14"/>
  <c r="AU257" i="14"/>
  <c r="AR257" i="14"/>
  <c r="AU253" i="14"/>
  <c r="AR253" i="14"/>
  <c r="AQ258" i="14"/>
  <c r="AT258" i="14"/>
  <c r="AV187" i="14"/>
  <c r="BJ187" i="14"/>
  <c r="BM187" i="14"/>
  <c r="BP187" i="14" s="1"/>
  <c r="AU270" i="14"/>
  <c r="AR270" i="14"/>
  <c r="AR261" i="14"/>
  <c r="AU261" i="14"/>
  <c r="AL177" i="14"/>
  <c r="EN177" i="14" s="1"/>
  <c r="CL177" i="14"/>
  <c r="CW177" i="14" s="1"/>
  <c r="AP177" i="14" s="1"/>
  <c r="AS177" i="14" s="1"/>
  <c r="AT281" i="14"/>
  <c r="AQ281" i="14"/>
  <c r="AQ275" i="14"/>
  <c r="AT275" i="14"/>
  <c r="AU132" i="14"/>
  <c r="AR132" i="14"/>
  <c r="AI261" i="14"/>
  <c r="AV261" i="14"/>
  <c r="BJ261" i="14"/>
  <c r="BM261" i="14"/>
  <c r="BP261" i="14" s="1"/>
  <c r="AR264" i="14"/>
  <c r="AU264" i="14"/>
  <c r="AU133" i="14"/>
  <c r="AR133" i="14"/>
  <c r="AV117" i="14"/>
  <c r="BJ117" i="14"/>
  <c r="BM117" i="14"/>
  <c r="BP117" i="14" s="1"/>
  <c r="AQ187" i="14"/>
  <c r="AT187" i="14"/>
  <c r="AT116" i="14"/>
  <c r="AQ116" i="14"/>
  <c r="AQ118" i="14"/>
  <c r="AT118" i="14"/>
  <c r="AQ248" i="14"/>
  <c r="AT248" i="14"/>
  <c r="AR252" i="14"/>
  <c r="AU252" i="14"/>
  <c r="AR117" i="14"/>
  <c r="AU117" i="14"/>
  <c r="AU282" i="14"/>
  <c r="AR282" i="14"/>
  <c r="AR245" i="14"/>
  <c r="AU245" i="14"/>
  <c r="AI278" i="14"/>
  <c r="AR131" i="14"/>
  <c r="AU131" i="14"/>
  <c r="AQ211" i="14"/>
  <c r="AT211" i="14"/>
  <c r="AR178" i="14"/>
  <c r="AU178" i="14"/>
  <c r="AV248" i="14"/>
  <c r="BM248" i="14"/>
  <c r="BP248" i="14" s="1"/>
  <c r="BJ248" i="14"/>
  <c r="AI248" i="14"/>
  <c r="AT182" i="14"/>
  <c r="AQ182" i="14"/>
  <c r="CO257" i="14"/>
  <c r="AU188" i="14"/>
  <c r="AR188" i="14"/>
  <c r="AL187" i="14"/>
  <c r="EN187" i="14" s="1"/>
  <c r="CL187" i="14"/>
  <c r="CW187" i="14" s="1"/>
  <c r="AP187" i="14" s="1"/>
  <c r="AS187" i="14" s="1"/>
  <c r="AI264" i="14"/>
  <c r="CO174" i="14"/>
  <c r="AU89" i="14"/>
  <c r="AR89" i="14"/>
  <c r="AQ280" i="14"/>
  <c r="AT280" i="14"/>
  <c r="AV281" i="14"/>
  <c r="BM281" i="14"/>
  <c r="BP281" i="14" s="1"/>
  <c r="BJ281" i="14"/>
  <c r="AR156" i="14"/>
  <c r="AU156" i="14"/>
  <c r="AT256" i="14"/>
  <c r="AQ256" i="14"/>
  <c r="AI275" i="14"/>
  <c r="AV286" i="14"/>
  <c r="BJ286" i="14"/>
  <c r="BM286" i="14"/>
  <c r="BP286" i="14" s="1"/>
  <c r="AR254" i="14"/>
  <c r="AU254" i="14"/>
  <c r="CL179" i="14"/>
  <c r="CW179" i="14" s="1"/>
  <c r="AP179" i="14" s="1"/>
  <c r="AS179" i="14" s="1"/>
  <c r="AR68" i="14"/>
  <c r="AQ276" i="14"/>
  <c r="AT276" i="14" s="1"/>
  <c r="AQ197" i="14"/>
  <c r="AR63" i="14"/>
  <c r="AI247" i="14"/>
  <c r="CE247" i="14" s="1"/>
  <c r="AI283" i="14"/>
  <c r="CE283" i="14" s="1"/>
  <c r="AI272" i="14"/>
  <c r="AR196" i="14"/>
  <c r="AU196" i="14"/>
  <c r="AR103" i="14"/>
  <c r="AU103" i="14"/>
  <c r="AU181" i="14"/>
  <c r="AR181" i="14"/>
  <c r="AI284" i="14"/>
  <c r="AI276" i="14"/>
  <c r="AI262" i="14"/>
  <c r="AI273" i="14"/>
  <c r="AQ189" i="14"/>
  <c r="AT189" i="14" s="1"/>
  <c r="AQ181" i="14"/>
  <c r="AT181" i="14"/>
  <c r="AI267" i="14"/>
  <c r="AP189" i="14"/>
  <c r="AS189" i="14" s="1"/>
  <c r="AU189" i="14"/>
  <c r="AR189" i="14"/>
  <c r="AP181" i="14"/>
  <c r="AS181" i="14" s="1"/>
  <c r="AU193" i="14"/>
  <c r="AR193" i="14"/>
  <c r="AQ196" i="14"/>
  <c r="AT196" i="14"/>
  <c r="AQ103" i="14"/>
  <c r="AT103" i="14"/>
  <c r="AQ193" i="14"/>
  <c r="AT193" i="14"/>
  <c r="AI285" i="14"/>
  <c r="AI269" i="14"/>
  <c r="AI287" i="14"/>
  <c r="CL244" i="14"/>
  <c r="CW244" i="14" s="1"/>
  <c r="AS244" i="14" s="1"/>
  <c r="CG244" i="14"/>
  <c r="CL267" i="14"/>
  <c r="CW267" i="14" s="1"/>
  <c r="CM267" i="14"/>
  <c r="CX267" i="14" s="1"/>
  <c r="CO267" i="14"/>
  <c r="AV267" i="14" s="1"/>
  <c r="AL269" i="14"/>
  <c r="EN269" i="14" s="1"/>
  <c r="CO269" i="14"/>
  <c r="AV269" i="14" s="1"/>
  <c r="CL269" i="14"/>
  <c r="CW269" i="14" s="1"/>
  <c r="AP269" i="14" s="1"/>
  <c r="CM287" i="14"/>
  <c r="CL287" i="14"/>
  <c r="CW287" i="14" s="1"/>
  <c r="CO287" i="14"/>
  <c r="AV287" i="14" s="1"/>
  <c r="AL173" i="14"/>
  <c r="EN173" i="14" s="1"/>
  <c r="CL173" i="14"/>
  <c r="CW173" i="14" s="1"/>
  <c r="AP173" i="14" s="1"/>
  <c r="CO173" i="14"/>
  <c r="AV173" i="14" s="1"/>
  <c r="CL284" i="14"/>
  <c r="CM284" i="14"/>
  <c r="CX284" i="14" s="1"/>
  <c r="CO284" i="14"/>
  <c r="AV284" i="14" s="1"/>
  <c r="CO243" i="14"/>
  <c r="AV243" i="14" s="1"/>
  <c r="CL243" i="14"/>
  <c r="CW243" i="14" s="1"/>
  <c r="AP243" i="14" s="1"/>
  <c r="CL259" i="14"/>
  <c r="CW259" i="14" s="1"/>
  <c r="CO259" i="14"/>
  <c r="AV259" i="14" s="1"/>
  <c r="CO247" i="14"/>
  <c r="AV247" i="14" s="1"/>
  <c r="CL247" i="14"/>
  <c r="CW247" i="14" s="1"/>
  <c r="AP247" i="14" s="1"/>
  <c r="AL272" i="14"/>
  <c r="EN272" i="14" s="1"/>
  <c r="CL272" i="14"/>
  <c r="CW272" i="14" s="1"/>
  <c r="AP272" i="14" s="1"/>
  <c r="CO272" i="14"/>
  <c r="AV272" i="14" s="1"/>
  <c r="CL283" i="14"/>
  <c r="CW283" i="14" s="1"/>
  <c r="CM283" i="14"/>
  <c r="CO283" i="14"/>
  <c r="AV283" i="14" s="1"/>
  <c r="AL262" i="14"/>
  <c r="EN262" i="14" s="1"/>
  <c r="CM262" i="14"/>
  <c r="CX262" i="14" s="1"/>
  <c r="CO262" i="14"/>
  <c r="AV262" i="14" s="1"/>
  <c r="CL262" i="14"/>
  <c r="CW262" i="14" s="1"/>
  <c r="AP262" i="14" s="1"/>
  <c r="AL285" i="14"/>
  <c r="EN285" i="14" s="1"/>
  <c r="CM285" i="14"/>
  <c r="CX285" i="14" s="1"/>
  <c r="CO285" i="14"/>
  <c r="CL285" i="14"/>
  <c r="AL276" i="14"/>
  <c r="EN276" i="14" s="1"/>
  <c r="CL276" i="14"/>
  <c r="CO276" i="14"/>
  <c r="AV276" i="14" s="1"/>
  <c r="CO273" i="14"/>
  <c r="AV273" i="14" s="1"/>
  <c r="CM273" i="14"/>
  <c r="CL273" i="14"/>
  <c r="CW273" i="14" s="1"/>
  <c r="AP273" i="14" s="1"/>
  <c r="CI305" i="14"/>
  <c r="EX303" i="14"/>
  <c r="EW303" i="14"/>
  <c r="AJ305" i="14"/>
  <c r="CT305" i="14"/>
  <c r="CK305" i="14"/>
  <c r="BL342" i="14"/>
  <c r="BJ227" i="14"/>
  <c r="CT349" i="14"/>
  <c r="CP349" i="14"/>
  <c r="BL343" i="14"/>
  <c r="CK343" i="14"/>
  <c r="AJ301" i="14"/>
  <c r="BM196" i="14"/>
  <c r="BP196" i="14" s="1"/>
  <c r="BJ196" i="14"/>
  <c r="BJ104" i="14"/>
  <c r="BM104" i="14"/>
  <c r="BP104" i="14" s="1"/>
  <c r="AL104" i="14"/>
  <c r="EN104" i="14" s="1"/>
  <c r="AP104" i="14"/>
  <c r="EN349" i="14"/>
  <c r="AL349" i="14"/>
  <c r="CS343" i="14"/>
  <c r="AL259" i="14"/>
  <c r="EN259" i="14" s="1"/>
  <c r="CH354" i="14"/>
  <c r="CO349" i="14"/>
  <c r="IU349" i="14"/>
  <c r="AZ349" i="14"/>
  <c r="CO305" i="14"/>
  <c r="CK351" i="14"/>
  <c r="CK308" i="14"/>
  <c r="AK351" i="14"/>
  <c r="AK308" i="14"/>
  <c r="BF351" i="14"/>
  <c r="BF308" i="14"/>
  <c r="CS317" i="14"/>
  <c r="AZ317" i="14"/>
  <c r="CL317" i="14"/>
  <c r="CM316" i="14"/>
  <c r="CM344" i="14"/>
  <c r="CS301" i="14"/>
  <c r="CL301" i="14"/>
  <c r="CS342" i="14"/>
  <c r="CS312" i="14"/>
  <c r="AZ312" i="14"/>
  <c r="AL283" i="14"/>
  <c r="EN283" i="14" s="1"/>
  <c r="AP108" i="14"/>
  <c r="AL108" i="14"/>
  <c r="EN108" i="14" s="1"/>
  <c r="AL63" i="14"/>
  <c r="EN63" i="14" s="1"/>
  <c r="AZ311" i="14"/>
  <c r="CO304" i="14"/>
  <c r="CO345" i="14"/>
  <c r="CS345" i="14"/>
  <c r="CS307" i="14"/>
  <c r="AZ307" i="14"/>
  <c r="BF340" i="14"/>
  <c r="CS354" i="14"/>
  <c r="BF313" i="14"/>
  <c r="CM346" i="14"/>
  <c r="CM301" i="14"/>
  <c r="AL64" i="14"/>
  <c r="EN64" i="14" s="1"/>
  <c r="CM315" i="14"/>
  <c r="CS316" i="14"/>
  <c r="CS344" i="14"/>
  <c r="BF350" i="14"/>
  <c r="CM353" i="14"/>
  <c r="BF352" i="14"/>
  <c r="BF309" i="14"/>
  <c r="AJ352" i="14"/>
  <c r="AJ309" i="14"/>
  <c r="AZ309" i="14"/>
  <c r="AZ353" i="14"/>
  <c r="AL247" i="14"/>
  <c r="EN247" i="14" s="1"/>
  <c r="CH352" i="14"/>
  <c r="CH309" i="14"/>
  <c r="BY316" i="14"/>
  <c r="BY344" i="14"/>
  <c r="CS341" i="14"/>
  <c r="CM340" i="14"/>
  <c r="AK349" i="14"/>
  <c r="AM349" i="14"/>
  <c r="AJ349" i="14"/>
  <c r="CI343" i="14"/>
  <c r="AJ343" i="14"/>
  <c r="CT343" i="14"/>
  <c r="AJ317" i="14"/>
  <c r="CM349" i="14"/>
  <c r="CE181" i="14"/>
  <c r="CP301" i="14"/>
  <c r="AK301" i="14"/>
  <c r="CP342" i="14"/>
  <c r="CK304" i="14"/>
  <c r="BY311" i="14"/>
  <c r="AK311" i="14"/>
  <c r="CK345" i="14"/>
  <c r="CT316" i="14"/>
  <c r="AM311" i="14"/>
  <c r="AM340" i="14"/>
  <c r="AK354" i="14"/>
  <c r="BY354" i="14"/>
  <c r="CT307" i="14"/>
  <c r="AM307" i="14"/>
  <c r="AM314" i="14"/>
  <c r="CT314" i="14"/>
  <c r="CI314" i="14"/>
  <c r="CT313" i="14"/>
  <c r="AK344" i="14"/>
  <c r="AJ350" i="14"/>
  <c r="BL350" i="14"/>
  <c r="CI301" i="14"/>
  <c r="CL350" i="14"/>
  <c r="AM309" i="14"/>
  <c r="CP309" i="14"/>
  <c r="AK312" i="14"/>
  <c r="AM312" i="14"/>
  <c r="AK353" i="14"/>
  <c r="AJ353" i="14"/>
  <c r="BL355" i="14"/>
  <c r="CK355" i="14"/>
  <c r="CH349" i="14"/>
  <c r="AJ341" i="14"/>
  <c r="AM341" i="14"/>
  <c r="AL267" i="14"/>
  <c r="EN267" i="14" s="1"/>
  <c r="AL70" i="14"/>
  <c r="EN70" i="14" s="1"/>
  <c r="BY349" i="14"/>
  <c r="CL349" i="14"/>
  <c r="CP351" i="14"/>
  <c r="CP308" i="14"/>
  <c r="CS351" i="14"/>
  <c r="CS308" i="14"/>
  <c r="CI351" i="14"/>
  <c r="CI308" i="14"/>
  <c r="CM355" i="14"/>
  <c r="CX349" i="14"/>
  <c r="IU301" i="14"/>
  <c r="AZ301" i="14"/>
  <c r="AL301" i="14"/>
  <c r="BY342" i="14"/>
  <c r="BY312" i="14"/>
  <c r="BF311" i="14"/>
  <c r="AL304" i="14"/>
  <c r="IU304" i="14"/>
  <c r="AZ350" i="14"/>
  <c r="AZ304" i="14"/>
  <c r="BF345" i="14"/>
  <c r="AZ327" i="14"/>
  <c r="IU62" i="14"/>
  <c r="AZ325" i="14"/>
  <c r="CS313" i="14"/>
  <c r="CW316" i="14"/>
  <c r="CW344" i="14"/>
  <c r="CM313" i="14"/>
  <c r="CS314" i="14"/>
  <c r="CH301" i="14"/>
  <c r="AL229" i="14"/>
  <c r="EN229" i="14" s="1"/>
  <c r="AP229" i="14"/>
  <c r="BM64" i="14"/>
  <c r="BP64" i="14" s="1"/>
  <c r="BJ64" i="14"/>
  <c r="AZ355" i="14"/>
  <c r="CO350" i="14"/>
  <c r="BY350" i="14"/>
  <c r="AP305" i="14"/>
  <c r="CW305" i="14"/>
  <c r="AL273" i="14"/>
  <c r="EN273" i="14" s="1"/>
  <c r="CI352" i="14"/>
  <c r="CI309" i="14"/>
  <c r="AK352" i="14"/>
  <c r="AK309" i="14"/>
  <c r="CK352" i="14"/>
  <c r="CK309" i="14"/>
  <c r="CS353" i="14"/>
  <c r="CS355" i="14"/>
  <c r="CH342" i="14"/>
  <c r="CH312" i="14"/>
  <c r="AZ345" i="14"/>
  <c r="CN349" i="14"/>
  <c r="CH304" i="14"/>
  <c r="CM351" i="14"/>
  <c r="CH340" i="14"/>
  <c r="BL349" i="14"/>
  <c r="CP343" i="14"/>
  <c r="AK343" i="14"/>
  <c r="AK317" i="14"/>
  <c r="BL317" i="14"/>
  <c r="CI317" i="14"/>
  <c r="CT301" i="14"/>
  <c r="CT342" i="14"/>
  <c r="CI342" i="14"/>
  <c r="CI304" i="14"/>
  <c r="CT304" i="14"/>
  <c r="CP304" i="14"/>
  <c r="AJ311" i="14"/>
  <c r="CP345" i="14"/>
  <c r="IU345" i="14"/>
  <c r="CI311" i="14"/>
  <c r="AJ340" i="14"/>
  <c r="CP340" i="14"/>
  <c r="CK340" i="14"/>
  <c r="CI354" i="14"/>
  <c r="BL354" i="14"/>
  <c r="AM354" i="14"/>
  <c r="AK307" i="14"/>
  <c r="CI307" i="14"/>
  <c r="AJ314" i="14"/>
  <c r="AJ313" i="14"/>
  <c r="BL313" i="14"/>
  <c r="CK344" i="14"/>
  <c r="CP344" i="14"/>
  <c r="CI350" i="14"/>
  <c r="CS350" i="14"/>
  <c r="CL304" i="14"/>
  <c r="CT312" i="14"/>
  <c r="AJ312" i="14"/>
  <c r="CP312" i="14"/>
  <c r="CT315" i="14"/>
  <c r="CP353" i="14"/>
  <c r="CI353" i="14"/>
  <c r="AK355" i="14"/>
  <c r="CP341" i="14"/>
  <c r="BL341" i="14"/>
  <c r="CK341" i="14"/>
  <c r="CH341" i="14"/>
  <c r="CM343" i="14"/>
  <c r="BF349" i="14"/>
  <c r="CS305" i="14"/>
  <c r="AM351" i="14"/>
  <c r="AM308" i="14"/>
  <c r="AZ351" i="14"/>
  <c r="AZ308" i="14"/>
  <c r="BL351" i="14"/>
  <c r="BL308" i="14"/>
  <c r="CH305" i="14"/>
  <c r="CO317" i="14"/>
  <c r="AL317" i="14"/>
  <c r="BY317" i="14"/>
  <c r="BF317" i="14"/>
  <c r="BM181" i="14"/>
  <c r="BP181" i="14" s="1"/>
  <c r="BJ181" i="14"/>
  <c r="CO301" i="14"/>
  <c r="BF342" i="14"/>
  <c r="BF312" i="14"/>
  <c r="BY306" i="14"/>
  <c r="BM108" i="14"/>
  <c r="BP108" i="14" s="1"/>
  <c r="BJ108" i="14"/>
  <c r="CS311" i="14"/>
  <c r="BF304" i="14"/>
  <c r="BF307" i="14"/>
  <c r="AL193" i="14"/>
  <c r="EN193" i="14" s="1"/>
  <c r="AP193" i="14"/>
  <c r="AL194" i="14"/>
  <c r="EN194" i="14" s="1"/>
  <c r="AP194" i="14"/>
  <c r="CS340" i="14"/>
  <c r="BF354" i="14"/>
  <c r="AZ342" i="14"/>
  <c r="IU313" i="14"/>
  <c r="AZ313" i="14"/>
  <c r="CH313" i="14"/>
  <c r="AZ356" i="14"/>
  <c r="AH355" i="14"/>
  <c r="CO316" i="14"/>
  <c r="CO344" i="14"/>
  <c r="BF316" i="14"/>
  <c r="BF344" i="14"/>
  <c r="EN344" i="14"/>
  <c r="AL316" i="14"/>
  <c r="AL344" i="14"/>
  <c r="AL350" i="14"/>
  <c r="CH317" i="14"/>
  <c r="CH345" i="14"/>
  <c r="CH350" i="14"/>
  <c r="CS315" i="14"/>
  <c r="BF315" i="14"/>
  <c r="CH314" i="14"/>
  <c r="IU315" i="14"/>
  <c r="AZ315" i="14"/>
  <c r="CT352" i="14"/>
  <c r="CT309" i="14"/>
  <c r="BY309" i="14"/>
  <c r="BY353" i="14"/>
  <c r="CO355" i="14"/>
  <c r="AL305" i="14"/>
  <c r="AL355" i="14"/>
  <c r="BF305" i="14"/>
  <c r="BF355" i="14"/>
  <c r="BM66" i="14"/>
  <c r="BP66" i="14" s="1"/>
  <c r="BJ66" i="14"/>
  <c r="AL66" i="14"/>
  <c r="EN66" i="14" s="1"/>
  <c r="CM350" i="14"/>
  <c r="CM304" i="14"/>
  <c r="CH351" i="14"/>
  <c r="CH308" i="14"/>
  <c r="AZ296" i="14"/>
  <c r="CM307" i="14"/>
  <c r="AL284" i="14"/>
  <c r="EN284" i="14" s="1"/>
  <c r="BF341" i="14"/>
  <c r="CI349" i="14"/>
  <c r="CS349" i="14"/>
  <c r="CK349" i="14"/>
  <c r="AM343" i="14"/>
  <c r="CK301" i="14"/>
  <c r="CK342" i="14"/>
  <c r="AM342" i="14"/>
  <c r="AM304" i="14"/>
  <c r="AJ304" i="14"/>
  <c r="CS304" i="14"/>
  <c r="CK311" i="14"/>
  <c r="CI345" i="14"/>
  <c r="BL345" i="14"/>
  <c r="AK345" i="14"/>
  <c r="AM352" i="14"/>
  <c r="BL316" i="14"/>
  <c r="AK316" i="14"/>
  <c r="CP316" i="14"/>
  <c r="CT311" i="14"/>
  <c r="BL340" i="14"/>
  <c r="AK340" i="14"/>
  <c r="CK354" i="14"/>
  <c r="CT354" i="14"/>
  <c r="CL316" i="14"/>
  <c r="CL345" i="14"/>
  <c r="CP307" i="14"/>
  <c r="AJ307" i="14"/>
  <c r="BL307" i="14"/>
  <c r="CK314" i="14"/>
  <c r="CP314" i="14"/>
  <c r="CP313" i="14"/>
  <c r="CI313" i="14"/>
  <c r="CK313" i="14"/>
  <c r="AJ344" i="14"/>
  <c r="CP350" i="14"/>
  <c r="AM350" i="14"/>
  <c r="CE189" i="14"/>
  <c r="CL305" i="14"/>
  <c r="EN301" i="14"/>
  <c r="BL312" i="14"/>
  <c r="BY315" i="14"/>
  <c r="BL352" i="14"/>
  <c r="CP352" i="14"/>
  <c r="CT353" i="14"/>
  <c r="CK353" i="14"/>
  <c r="CI355" i="14"/>
  <c r="CI341" i="14"/>
  <c r="AP103" i="14"/>
  <c r="CM341" i="14"/>
  <c r="CH343" i="14"/>
  <c r="CM354" i="14"/>
  <c r="BF343" i="14"/>
  <c r="CT351" i="14"/>
  <c r="CT308" i="14"/>
  <c r="AJ351" i="14"/>
  <c r="AJ308" i="14"/>
  <c r="BY351" i="14"/>
  <c r="BY308" i="14"/>
  <c r="CH316" i="14"/>
  <c r="CH344" i="14"/>
  <c r="BF301" i="14"/>
  <c r="BJ63" i="14"/>
  <c r="BM63" i="14"/>
  <c r="BP63" i="14" s="1"/>
  <c r="BY304" i="14"/>
  <c r="AL345" i="14"/>
  <c r="EN345" i="14"/>
  <c r="AL287" i="14"/>
  <c r="EN287" i="14" s="1"/>
  <c r="IU314" i="14"/>
  <c r="AZ314" i="14"/>
  <c r="CM305" i="14"/>
  <c r="BJ193" i="14"/>
  <c r="IU352" i="14"/>
  <c r="AZ352" i="14"/>
  <c r="AL106" i="14"/>
  <c r="EN106" i="14" s="1"/>
  <c r="CH311" i="14"/>
  <c r="AL68" i="14"/>
  <c r="EN68" i="14" s="1"/>
  <c r="BM194" i="14"/>
  <c r="BP194" i="14" s="1"/>
  <c r="BJ194" i="14"/>
  <c r="IU354" i="14"/>
  <c r="AZ354" i="14"/>
  <c r="CW345" i="14"/>
  <c r="AP345" i="14"/>
  <c r="BF314" i="14"/>
  <c r="CH315" i="14"/>
  <c r="CM317" i="14"/>
  <c r="BJ189" i="14"/>
  <c r="BM189" i="14"/>
  <c r="BP189" i="14" s="1"/>
  <c r="CW350" i="14"/>
  <c r="CW304" i="14"/>
  <c r="CM345" i="14"/>
  <c r="AP196" i="14"/>
  <c r="AL196" i="14"/>
  <c r="EN196" i="14" s="1"/>
  <c r="CH353" i="14"/>
  <c r="CH355" i="14"/>
  <c r="CS352" i="14"/>
  <c r="CS309" i="14"/>
  <c r="BF353" i="14"/>
  <c r="BY352" i="14"/>
  <c r="BY345" i="14"/>
  <c r="CH307" i="14"/>
  <c r="IU316" i="14"/>
  <c r="AZ316" i="14"/>
  <c r="AZ344" i="14"/>
  <c r="CP317" i="14"/>
  <c r="CK317" i="14"/>
  <c r="CT317" i="14"/>
  <c r="BL301" i="14"/>
  <c r="AK342" i="14"/>
  <c r="AJ342" i="14"/>
  <c r="BL304" i="14"/>
  <c r="AK304" i="14"/>
  <c r="CP311" i="14"/>
  <c r="AJ345" i="14"/>
  <c r="CT345" i="14"/>
  <c r="CK316" i="14"/>
  <c r="CI316" i="14"/>
  <c r="AJ316" i="14"/>
  <c r="BL311" i="14"/>
  <c r="CI340" i="14"/>
  <c r="CT340" i="14"/>
  <c r="AJ354" i="14"/>
  <c r="CP354" i="14"/>
  <c r="CL344" i="14"/>
  <c r="CK307" i="14"/>
  <c r="BY307" i="14"/>
  <c r="AK314" i="14"/>
  <c r="BL314" i="14"/>
  <c r="AM313" i="14"/>
  <c r="AK313" i="14"/>
  <c r="CT344" i="14"/>
  <c r="BL344" i="14"/>
  <c r="CI344" i="14"/>
  <c r="CT350" i="14"/>
  <c r="AK350" i="14"/>
  <c r="CK350" i="14"/>
  <c r="BL309" i="14"/>
  <c r="CK312" i="14"/>
  <c r="CI312" i="14"/>
  <c r="BL353" i="14"/>
  <c r="AM353" i="14"/>
  <c r="CP355" i="14"/>
  <c r="AJ355" i="14"/>
  <c r="CT355" i="14"/>
  <c r="CT341" i="14"/>
  <c r="AK341" i="14"/>
  <c r="AP106" i="14"/>
  <c r="M331" i="14"/>
  <c r="DW321" i="14"/>
  <c r="AM253" i="14" l="1"/>
  <c r="AV206" i="14"/>
  <c r="BJ206" i="14"/>
  <c r="BN206" i="14" s="1"/>
  <c r="CE270" i="14"/>
  <c r="CE251" i="14"/>
  <c r="AV179" i="14"/>
  <c r="BM179" i="14"/>
  <c r="BP179" i="14" s="1"/>
  <c r="AV256" i="14"/>
  <c r="BM256" i="14"/>
  <c r="BP256" i="14" s="1"/>
  <c r="CE280" i="14"/>
  <c r="CE265" i="14"/>
  <c r="BM240" i="14"/>
  <c r="BP240" i="14" s="1"/>
  <c r="BM188" i="14"/>
  <c r="BP188" i="14" s="1"/>
  <c r="AV188" i="14"/>
  <c r="AV240" i="14"/>
  <c r="BN286" i="14"/>
  <c r="BN281" i="14"/>
  <c r="BN254" i="14"/>
  <c r="BN118" i="14"/>
  <c r="BN264" i="14"/>
  <c r="BN132" i="14"/>
  <c r="BN250" i="14"/>
  <c r="BN265" i="14"/>
  <c r="BN187" i="14"/>
  <c r="BN156" i="14"/>
  <c r="BN131" i="14"/>
  <c r="BN261" i="14"/>
  <c r="BN280" i="14"/>
  <c r="AV257" i="14"/>
  <c r="BJ257" i="14"/>
  <c r="BM257" i="14"/>
  <c r="BP257" i="14" s="1"/>
  <c r="BN248" i="14"/>
  <c r="AV245" i="14"/>
  <c r="BJ245" i="14"/>
  <c r="BM245" i="14"/>
  <c r="BP245" i="14" s="1"/>
  <c r="BN253" i="14"/>
  <c r="BN275" i="14"/>
  <c r="BN278" i="14"/>
  <c r="BN133" i="14"/>
  <c r="CE254" i="14"/>
  <c r="AM254" i="14"/>
  <c r="AM275" i="14"/>
  <c r="CE275" i="14"/>
  <c r="CE278" i="14"/>
  <c r="AM278" i="14"/>
  <c r="AP245" i="14"/>
  <c r="AS245" i="14" s="1"/>
  <c r="AV176" i="14"/>
  <c r="BM176" i="14"/>
  <c r="BP176" i="14" s="1"/>
  <c r="BJ176" i="14"/>
  <c r="BN89" i="14"/>
  <c r="AV174" i="14"/>
  <c r="BM174" i="14"/>
  <c r="BP174" i="14" s="1"/>
  <c r="BJ174" i="14"/>
  <c r="BN117" i="14"/>
  <c r="CE281" i="14"/>
  <c r="AM281" i="14"/>
  <c r="BN251" i="14"/>
  <c r="BN116" i="14"/>
  <c r="CE250" i="14"/>
  <c r="AM250" i="14"/>
  <c r="BN211" i="14"/>
  <c r="BN270" i="14"/>
  <c r="BN210" i="14"/>
  <c r="BN177" i="14"/>
  <c r="CE264" i="14"/>
  <c r="AM264" i="14"/>
  <c r="CE248" i="14"/>
  <c r="AM248" i="14"/>
  <c r="AM261" i="14"/>
  <c r="CE261" i="14"/>
  <c r="CE286" i="14"/>
  <c r="AM286" i="14"/>
  <c r="AM247" i="14"/>
  <c r="BM173" i="14"/>
  <c r="BP173" i="14" s="1"/>
  <c r="BJ173" i="14"/>
  <c r="BJ243" i="14"/>
  <c r="BM267" i="14"/>
  <c r="BP267" i="14" s="1"/>
  <c r="BJ267" i="14"/>
  <c r="BJ259" i="14"/>
  <c r="AM283" i="14"/>
  <c r="BM284" i="14"/>
  <c r="BP284" i="14" s="1"/>
  <c r="BM259" i="14"/>
  <c r="BP259" i="14" s="1"/>
  <c r="BJ284" i="14"/>
  <c r="CE272" i="14"/>
  <c r="AM272" i="14"/>
  <c r="BM243" i="14"/>
  <c r="BP243" i="14" s="1"/>
  <c r="AQ267" i="14"/>
  <c r="AT267" i="14" s="1"/>
  <c r="CE262" i="14"/>
  <c r="AM262" i="14"/>
  <c r="AS269" i="14"/>
  <c r="AQ285" i="14"/>
  <c r="AT285" i="14" s="1"/>
  <c r="AQ262" i="14"/>
  <c r="AT262" i="14" s="1"/>
  <c r="AP283" i="14"/>
  <c r="AS283" i="14" s="1"/>
  <c r="CE273" i="14"/>
  <c r="AM273" i="14"/>
  <c r="AS273" i="14"/>
  <c r="AS247" i="14"/>
  <c r="AS243" i="14"/>
  <c r="BJ285" i="14"/>
  <c r="AV285" i="14"/>
  <c r="AP259" i="14"/>
  <c r="AS259" i="14" s="1"/>
  <c r="AQ284" i="14"/>
  <c r="AT284" i="14" s="1"/>
  <c r="AP287" i="14"/>
  <c r="AS287" i="14" s="1"/>
  <c r="CE267" i="14"/>
  <c r="AM267" i="14"/>
  <c r="CE284" i="14"/>
  <c r="AM284" i="14"/>
  <c r="AP267" i="14"/>
  <c r="AS267" i="14" s="1"/>
  <c r="CE276" i="14"/>
  <c r="AM276" i="14"/>
  <c r="AS262" i="14"/>
  <c r="AS272" i="14"/>
  <c r="AS173" i="14"/>
  <c r="CE285" i="14"/>
  <c r="AM285" i="14"/>
  <c r="CE269" i="14"/>
  <c r="AM269" i="14"/>
  <c r="CE287" i="14"/>
  <c r="AM287" i="14"/>
  <c r="CX283" i="14"/>
  <c r="CW285" i="14"/>
  <c r="CX273" i="14"/>
  <c r="CW276" i="14"/>
  <c r="CW284" i="14"/>
  <c r="CX287" i="14"/>
  <c r="CM244" i="14"/>
  <c r="CX244" i="14" s="1"/>
  <c r="CH244" i="14"/>
  <c r="CN244" i="14" s="1"/>
  <c r="CY244" i="14" s="1"/>
  <c r="BM269" i="14"/>
  <c r="BP269" i="14" s="1"/>
  <c r="EN350" i="14"/>
  <c r="BM227" i="14"/>
  <c r="BP227" i="14" s="1"/>
  <c r="BN189" i="14"/>
  <c r="BM193" i="14"/>
  <c r="BP193" i="14" s="1"/>
  <c r="BM285" i="14"/>
  <c r="BP285" i="14" s="1"/>
  <c r="BJ269" i="14"/>
  <c r="BN63" i="14"/>
  <c r="BN104" i="14"/>
  <c r="BN181" i="14"/>
  <c r="BN196" i="14"/>
  <c r="BN66" i="14"/>
  <c r="BN194" i="14"/>
  <c r="CX355" i="14"/>
  <c r="BM316" i="14"/>
  <c r="BM344" i="14"/>
  <c r="BJ301" i="14"/>
  <c r="CN307" i="14"/>
  <c r="BG353" i="14"/>
  <c r="CN311" i="14"/>
  <c r="BJ106" i="14"/>
  <c r="BM106" i="14"/>
  <c r="BP106" i="14" s="1"/>
  <c r="DS343" i="14"/>
  <c r="BG343" i="14"/>
  <c r="CN343" i="14"/>
  <c r="AT307" i="14"/>
  <c r="AQ307" i="14"/>
  <c r="CX307" i="14"/>
  <c r="CN351" i="14"/>
  <c r="CN308" i="14"/>
  <c r="BJ305" i="14"/>
  <c r="BG305" i="14"/>
  <c r="BG355" i="14"/>
  <c r="DS354" i="14"/>
  <c r="BG354" i="14"/>
  <c r="ET317" i="14"/>
  <c r="IU351" i="14"/>
  <c r="IU308" i="14"/>
  <c r="CN341" i="14"/>
  <c r="BM247" i="14"/>
  <c r="BP247" i="14" s="1"/>
  <c r="BJ247" i="14"/>
  <c r="BM272" i="14"/>
  <c r="BP272" i="14" s="1"/>
  <c r="BJ272" i="14"/>
  <c r="CN304" i="14"/>
  <c r="CN342" i="14"/>
  <c r="CN312" i="14"/>
  <c r="AI305" i="14"/>
  <c r="AI355" i="14"/>
  <c r="AQ314" i="14"/>
  <c r="CX314" i="14"/>
  <c r="ET350" i="14"/>
  <c r="ET349" i="14"/>
  <c r="BJ276" i="14"/>
  <c r="BM276" i="14"/>
  <c r="BP276" i="14" s="1"/>
  <c r="AQ340" i="14"/>
  <c r="AT340" i="14"/>
  <c r="CX340" i="14"/>
  <c r="BG352" i="14"/>
  <c r="BG309" i="14"/>
  <c r="BG313" i="14"/>
  <c r="AH307" i="14"/>
  <c r="BM283" i="14"/>
  <c r="BP283" i="14" s="1"/>
  <c r="BJ283" i="14"/>
  <c r="CW301" i="14"/>
  <c r="CN354" i="14"/>
  <c r="AS345" i="14"/>
  <c r="IU344" i="14"/>
  <c r="AV301" i="14"/>
  <c r="CM308" i="14"/>
  <c r="BN64" i="14"/>
  <c r="AQ349" i="14"/>
  <c r="IU350" i="14"/>
  <c r="EN316" i="14"/>
  <c r="IU317" i="14"/>
  <c r="AV345" i="14"/>
  <c r="AP350" i="14"/>
  <c r="DS314" i="14"/>
  <c r="BG314" i="14"/>
  <c r="BM287" i="14"/>
  <c r="BP287" i="14" s="1"/>
  <c r="BJ287" i="14"/>
  <c r="ET304" i="14"/>
  <c r="BJ226" i="14"/>
  <c r="BM226" i="14"/>
  <c r="BP226" i="14" s="1"/>
  <c r="AT341" i="14"/>
  <c r="AQ341" i="14"/>
  <c r="CX341" i="14"/>
  <c r="BM103" i="14"/>
  <c r="BP103" i="14" s="1"/>
  <c r="BJ103" i="14"/>
  <c r="BM70" i="14"/>
  <c r="BP70" i="14" s="1"/>
  <c r="BJ70" i="14"/>
  <c r="CX350" i="14"/>
  <c r="CX304" i="14"/>
  <c r="EN305" i="14"/>
  <c r="EN355" i="14"/>
  <c r="CN314" i="14"/>
  <c r="DS315" i="14"/>
  <c r="BG315" i="14"/>
  <c r="AL346" i="14"/>
  <c r="EN346" i="14"/>
  <c r="CN345" i="14"/>
  <c r="BG304" i="14"/>
  <c r="AH311" i="14"/>
  <c r="ET306" i="14"/>
  <c r="BJ349" i="14"/>
  <c r="DS349" i="14"/>
  <c r="BG349" i="14"/>
  <c r="CX343" i="14"/>
  <c r="CN301" i="14"/>
  <c r="CX313" i="14"/>
  <c r="AH313" i="14"/>
  <c r="AH351" i="14"/>
  <c r="AH308" i="14"/>
  <c r="ET316" i="14"/>
  <c r="AQ301" i="14"/>
  <c r="AT301" i="14"/>
  <c r="CX301" i="14"/>
  <c r="CX346" i="14"/>
  <c r="AQ346" i="14"/>
  <c r="AT346" i="14"/>
  <c r="DS340" i="14"/>
  <c r="BG340" i="14"/>
  <c r="CX311" i="14"/>
  <c r="IU342" i="14"/>
  <c r="IU312" i="14"/>
  <c r="BJ345" i="14"/>
  <c r="AV355" i="14"/>
  <c r="CM314" i="14"/>
  <c r="BM350" i="14"/>
  <c r="IU355" i="14"/>
  <c r="AV316" i="14"/>
  <c r="EN304" i="14"/>
  <c r="AT349" i="14"/>
  <c r="BM317" i="14"/>
  <c r="AV304" i="14"/>
  <c r="AV349" i="14"/>
  <c r="BM262" i="14"/>
  <c r="BP262" i="14" s="1"/>
  <c r="BJ262" i="14"/>
  <c r="AI345" i="14"/>
  <c r="AH352" i="14"/>
  <c r="AH309" i="14"/>
  <c r="CN353" i="14"/>
  <c r="CX345" i="14"/>
  <c r="AQ345" i="14"/>
  <c r="CX317" i="14"/>
  <c r="BM68" i="14"/>
  <c r="BP68" i="14" s="1"/>
  <c r="BJ68" i="14"/>
  <c r="DS301" i="14"/>
  <c r="BG301" i="14"/>
  <c r="CN316" i="14"/>
  <c r="CN344" i="14"/>
  <c r="BJ273" i="14"/>
  <c r="BM273" i="14"/>
  <c r="BP273" i="14" s="1"/>
  <c r="DS341" i="14"/>
  <c r="BG341" i="14"/>
  <c r="CN350" i="14"/>
  <c r="AH340" i="14"/>
  <c r="BG342" i="14"/>
  <c r="BG312" i="14"/>
  <c r="BG317" i="14"/>
  <c r="CN305" i="14"/>
  <c r="BM197" i="14"/>
  <c r="BP197" i="14" s="1"/>
  <c r="BJ197" i="14"/>
  <c r="CX351" i="14"/>
  <c r="CX308" i="14"/>
  <c r="AH353" i="14"/>
  <c r="DS311" i="14"/>
  <c r="BG311" i="14"/>
  <c r="CX305" i="14"/>
  <c r="AP349" i="14"/>
  <c r="AS349" i="14"/>
  <c r="CW349" i="14"/>
  <c r="AM181" i="14"/>
  <c r="AH341" i="14"/>
  <c r="IU309" i="14"/>
  <c r="IU353" i="14"/>
  <c r="AQ353" i="14"/>
  <c r="AT353" i="14"/>
  <c r="CX353" i="14"/>
  <c r="BG350" i="14"/>
  <c r="DS350" i="14"/>
  <c r="AH354" i="14"/>
  <c r="AH342" i="14"/>
  <c r="AH312" i="14"/>
  <c r="AI301" i="14"/>
  <c r="AQ344" i="14"/>
  <c r="AT344" i="14"/>
  <c r="CX316" i="14"/>
  <c r="CX344" i="14"/>
  <c r="AP317" i="14"/>
  <c r="CW317" i="14"/>
  <c r="AI317" i="14"/>
  <c r="AV344" i="14"/>
  <c r="BN108" i="14"/>
  <c r="EN317" i="14"/>
  <c r="BP350" i="14"/>
  <c r="AT313" i="14"/>
  <c r="BN227" i="14"/>
  <c r="CM311" i="14"/>
  <c r="IU307" i="14"/>
  <c r="AV305" i="14"/>
  <c r="CN355" i="14"/>
  <c r="AS350" i="14"/>
  <c r="AS304" i="14"/>
  <c r="CN315" i="14"/>
  <c r="AT354" i="14"/>
  <c r="AQ354" i="14"/>
  <c r="CX354" i="14"/>
  <c r="CW346" i="14"/>
  <c r="AP346" i="14"/>
  <c r="AM189" i="14"/>
  <c r="BM229" i="14"/>
  <c r="BP229" i="14" s="1"/>
  <c r="BJ229" i="14"/>
  <c r="AH315" i="14"/>
  <c r="CN317" i="14"/>
  <c r="BG316" i="14"/>
  <c r="BG344" i="14"/>
  <c r="CL355" i="14"/>
  <c r="CN313" i="14"/>
  <c r="DS307" i="14"/>
  <c r="BG307" i="14"/>
  <c r="ET301" i="14"/>
  <c r="CN340" i="14"/>
  <c r="CY349" i="14"/>
  <c r="AR349" i="14"/>
  <c r="AU349" i="14"/>
  <c r="AH314" i="14"/>
  <c r="AP316" i="14"/>
  <c r="AP344" i="14"/>
  <c r="BG345" i="14"/>
  <c r="DS345" i="14"/>
  <c r="BJ62" i="14"/>
  <c r="BM62" i="14"/>
  <c r="BP62" i="14" s="1"/>
  <c r="CN352" i="14"/>
  <c r="CN309" i="14"/>
  <c r="AI316" i="14"/>
  <c r="AI344" i="14"/>
  <c r="AT315" i="14"/>
  <c r="AQ315" i="14"/>
  <c r="CX315" i="14"/>
  <c r="BG351" i="14"/>
  <c r="BG308" i="14"/>
  <c r="AH343" i="14"/>
  <c r="BN301" i="14"/>
  <c r="AV317" i="14"/>
  <c r="AT316" i="14"/>
  <c r="AV350" i="14"/>
  <c r="AQ313" i="14"/>
  <c r="IU311" i="14"/>
  <c r="K337" i="14"/>
  <c r="G337" i="14"/>
  <c r="DW337" i="14"/>
  <c r="R337" i="14"/>
  <c r="G333" i="14"/>
  <c r="K333" i="14"/>
  <c r="L333" i="14"/>
  <c r="BN179" i="14" l="1"/>
  <c r="BN285" i="14"/>
  <c r="BN240" i="14"/>
  <c r="BN256" i="14"/>
  <c r="BN188" i="14"/>
  <c r="BN245" i="14"/>
  <c r="BN257" i="14"/>
  <c r="BN174" i="14"/>
  <c r="BN176" i="14"/>
  <c r="BN259" i="14"/>
  <c r="BN267" i="14"/>
  <c r="BN173" i="14"/>
  <c r="BN284" i="14"/>
  <c r="BN243" i="14"/>
  <c r="AQ244" i="14"/>
  <c r="AT244" i="14"/>
  <c r="AQ273" i="14"/>
  <c r="AT273" i="14" s="1"/>
  <c r="AR244" i="14"/>
  <c r="AU244" i="14"/>
  <c r="AP276" i="14"/>
  <c r="AS276" i="14" s="1"/>
  <c r="AP284" i="14"/>
  <c r="AS284" i="14" s="1"/>
  <c r="AQ283" i="14"/>
  <c r="AT283" i="14" s="1"/>
  <c r="AQ287" i="14"/>
  <c r="AT287" i="14" s="1"/>
  <c r="AP285" i="14"/>
  <c r="AS285" i="14" s="1"/>
  <c r="BN269" i="14"/>
  <c r="BN193" i="14"/>
  <c r="BN276" i="14"/>
  <c r="BN262" i="14"/>
  <c r="BN70" i="14"/>
  <c r="BN103" i="14"/>
  <c r="BN226" i="14"/>
  <c r="BN287" i="14"/>
  <c r="BN272" i="14"/>
  <c r="AT345" i="14"/>
  <c r="CE344" i="14"/>
  <c r="AQ317" i="14"/>
  <c r="CE355" i="14"/>
  <c r="AM316" i="14"/>
  <c r="DS351" i="14"/>
  <c r="DS308" i="14"/>
  <c r="CW355" i="14"/>
  <c r="AP355" i="14"/>
  <c r="AL315" i="14"/>
  <c r="EN315" i="14"/>
  <c r="EN354" i="14"/>
  <c r="AL354" i="14"/>
  <c r="AV341" i="14"/>
  <c r="CO341" i="14"/>
  <c r="BM341" i="14"/>
  <c r="AT305" i="14"/>
  <c r="AT355" i="14"/>
  <c r="CL353" i="14"/>
  <c r="BJ317" i="14"/>
  <c r="CY350" i="14"/>
  <c r="CL352" i="14"/>
  <c r="CL309" i="14"/>
  <c r="EX316" i="14"/>
  <c r="EW316" i="14"/>
  <c r="CL351" i="14"/>
  <c r="CL308" i="14"/>
  <c r="CL311" i="14"/>
  <c r="AR314" i="14"/>
  <c r="AU314" i="14"/>
  <c r="CY314" i="14"/>
  <c r="EN307" i="14"/>
  <c r="AL307" i="14"/>
  <c r="DS352" i="14"/>
  <c r="DS309" i="14"/>
  <c r="AU341" i="14"/>
  <c r="AR341" i="14"/>
  <c r="CY341" i="14"/>
  <c r="DS305" i="14"/>
  <c r="DS355" i="14"/>
  <c r="CY351" i="14"/>
  <c r="CY308" i="14"/>
  <c r="AU343" i="14"/>
  <c r="AR343" i="14"/>
  <c r="CY343" i="14"/>
  <c r="BP344" i="14"/>
  <c r="BP316" i="14"/>
  <c r="AS317" i="14"/>
  <c r="CE301" i="14"/>
  <c r="DS304" i="14"/>
  <c r="BN247" i="14"/>
  <c r="DS353" i="14"/>
  <c r="BM343" i="14"/>
  <c r="AV343" i="14"/>
  <c r="CO343" i="14"/>
  <c r="CL314" i="14"/>
  <c r="EX301" i="14"/>
  <c r="EW301" i="14"/>
  <c r="CY313" i="14"/>
  <c r="DS316" i="14"/>
  <c r="DS344" i="14"/>
  <c r="CL315" i="14"/>
  <c r="BM305" i="14"/>
  <c r="BM355" i="14"/>
  <c r="CO342" i="14"/>
  <c r="CO312" i="14"/>
  <c r="CO354" i="14"/>
  <c r="AV354" i="14"/>
  <c r="BM354" i="14"/>
  <c r="BP354" i="14"/>
  <c r="CL341" i="14"/>
  <c r="CO353" i="14"/>
  <c r="DS312" i="14"/>
  <c r="DS342" i="14"/>
  <c r="CL340" i="14"/>
  <c r="CM352" i="14"/>
  <c r="CM309" i="14"/>
  <c r="AS305" i="14"/>
  <c r="AS355" i="14"/>
  <c r="BJ316" i="14"/>
  <c r="BJ344" i="14"/>
  <c r="CO351" i="14"/>
  <c r="CO308" i="14"/>
  <c r="AL351" i="14"/>
  <c r="AL308" i="14"/>
  <c r="CO313" i="14"/>
  <c r="AV311" i="14"/>
  <c r="CO311" i="14"/>
  <c r="CY345" i="14"/>
  <c r="AR345" i="14"/>
  <c r="AU345" i="14"/>
  <c r="EX349" i="14"/>
  <c r="EW349" i="14"/>
  <c r="AM344" i="14"/>
  <c r="BN229" i="14"/>
  <c r="AS346" i="14"/>
  <c r="AM301" i="14"/>
  <c r="DS317" i="14"/>
  <c r="AM345" i="14"/>
  <c r="CE316" i="14"/>
  <c r="AT311" i="14"/>
  <c r="AT314" i="14"/>
  <c r="CL343" i="14"/>
  <c r="AV314" i="14"/>
  <c r="CO314" i="14"/>
  <c r="BM314" i="14"/>
  <c r="AU340" i="14"/>
  <c r="AR340" i="14"/>
  <c r="CY340" i="14"/>
  <c r="CO315" i="14"/>
  <c r="AV315" i="14"/>
  <c r="BN349" i="14"/>
  <c r="BM349" i="14"/>
  <c r="BP349" i="14"/>
  <c r="CM342" i="14"/>
  <c r="CM312" i="14"/>
  <c r="AL342" i="14"/>
  <c r="AL312" i="14"/>
  <c r="CL354" i="14"/>
  <c r="EN341" i="14"/>
  <c r="AL341" i="14"/>
  <c r="AQ305" i="14"/>
  <c r="AQ355" i="14"/>
  <c r="AL353" i="14"/>
  <c r="AT351" i="14"/>
  <c r="AT308" i="14"/>
  <c r="AV340" i="14"/>
  <c r="CO340" i="14"/>
  <c r="CY316" i="14"/>
  <c r="CY344" i="14"/>
  <c r="CO352" i="14"/>
  <c r="AL352" i="14"/>
  <c r="AL309" i="14"/>
  <c r="BM345" i="14"/>
  <c r="BP345" i="14"/>
  <c r="CL313" i="14"/>
  <c r="EN311" i="14"/>
  <c r="AL311" i="14"/>
  <c r="AQ350" i="14"/>
  <c r="AQ304" i="14"/>
  <c r="EW304" i="14"/>
  <c r="CL307" i="14"/>
  <c r="EW350" i="14"/>
  <c r="EX317" i="14"/>
  <c r="EW317" i="14"/>
  <c r="AR307" i="14"/>
  <c r="AU307" i="14"/>
  <c r="CY307" i="14"/>
  <c r="BN62" i="14"/>
  <c r="AQ316" i="14"/>
  <c r="AM317" i="14"/>
  <c r="BN197" i="14"/>
  <c r="BN68" i="14"/>
  <c r="CE345" i="14"/>
  <c r="AQ311" i="14"/>
  <c r="AQ343" i="14"/>
  <c r="BN283" i="14"/>
  <c r="DS313" i="14"/>
  <c r="CO309" i="14"/>
  <c r="BN106" i="14"/>
  <c r="BN345" i="14"/>
  <c r="BP301" i="14"/>
  <c r="BM301" i="14"/>
  <c r="EN343" i="14"/>
  <c r="AL343" i="14"/>
  <c r="CY352" i="14"/>
  <c r="CY309" i="14"/>
  <c r="AS316" i="14"/>
  <c r="AS344" i="14"/>
  <c r="EN314" i="14"/>
  <c r="AL314" i="14"/>
  <c r="AU317" i="14"/>
  <c r="AR317" i="14"/>
  <c r="CY317" i="14"/>
  <c r="AU315" i="14"/>
  <c r="AR315" i="14"/>
  <c r="CY315" i="14"/>
  <c r="CY355" i="14"/>
  <c r="CL342" i="14"/>
  <c r="CL312" i="14"/>
  <c r="AQ351" i="14"/>
  <c r="AQ308" i="14"/>
  <c r="CY305" i="14"/>
  <c r="EN340" i="14"/>
  <c r="AL340" i="14"/>
  <c r="CY353" i="14"/>
  <c r="BN304" i="14"/>
  <c r="BJ304" i="14"/>
  <c r="AL313" i="14"/>
  <c r="AR301" i="14"/>
  <c r="AU301" i="14"/>
  <c r="CY301" i="14"/>
  <c r="AT350" i="14"/>
  <c r="AT304" i="14"/>
  <c r="CY354" i="14"/>
  <c r="AU354" i="14"/>
  <c r="AR354" i="14"/>
  <c r="AS301" i="14"/>
  <c r="AP301" i="14"/>
  <c r="AV307" i="14"/>
  <c r="BM307" i="14"/>
  <c r="BP307" i="14"/>
  <c r="CO307" i="14"/>
  <c r="AM305" i="14"/>
  <c r="AM355" i="14"/>
  <c r="CY312" i="14"/>
  <c r="CY342" i="14"/>
  <c r="AU304" i="14"/>
  <c r="AR304" i="14"/>
  <c r="CY304" i="14"/>
  <c r="BJ355" i="14"/>
  <c r="AU311" i="14"/>
  <c r="CY311" i="14"/>
  <c r="CE317" i="14"/>
  <c r="BN273" i="14"/>
  <c r="AT343" i="14"/>
  <c r="BP340" i="14"/>
  <c r="AP304" i="14"/>
  <c r="BJ350" i="14"/>
  <c r="CE305" i="14"/>
  <c r="BM304" i="14"/>
  <c r="L337" i="14"/>
  <c r="P330" i="14"/>
  <c r="EL334" i="14"/>
  <c r="M334" i="14"/>
  <c r="EL339" i="14"/>
  <c r="BM340" i="14" l="1"/>
  <c r="AR311" i="14"/>
  <c r="BM311" i="14"/>
  <c r="EX350" i="14"/>
  <c r="BP311" i="14"/>
  <c r="BP314" i="14"/>
  <c r="BP343" i="14"/>
  <c r="AT317" i="14"/>
  <c r="BP341" i="14"/>
  <c r="EN313" i="14"/>
  <c r="BP352" i="14"/>
  <c r="AU312" i="14"/>
  <c r="AU342" i="14"/>
  <c r="AR305" i="14"/>
  <c r="AR355" i="14"/>
  <c r="CW313" i="14"/>
  <c r="EN352" i="14"/>
  <c r="EN309" i="14"/>
  <c r="AV309" i="14"/>
  <c r="AV352" i="14"/>
  <c r="CX342" i="14"/>
  <c r="CX312" i="14"/>
  <c r="BN315" i="14"/>
  <c r="BJ315" i="14"/>
  <c r="BN314" i="14"/>
  <c r="BJ314" i="14"/>
  <c r="BJ311" i="14"/>
  <c r="AV351" i="14"/>
  <c r="AV308" i="14"/>
  <c r="BN316" i="14"/>
  <c r="BN344" i="14"/>
  <c r="CX352" i="14"/>
  <c r="CX309" i="14"/>
  <c r="BJ312" i="14"/>
  <c r="BJ342" i="14"/>
  <c r="CW315" i="14"/>
  <c r="AP315" i="14"/>
  <c r="AS315" i="14"/>
  <c r="AR351" i="14"/>
  <c r="AR308" i="14"/>
  <c r="CW352" i="14"/>
  <c r="CW309" i="14"/>
  <c r="CW353" i="14"/>
  <c r="AU353" i="14"/>
  <c r="EX304" i="14"/>
  <c r="EN353" i="14"/>
  <c r="AV313" i="14"/>
  <c r="BM353" i="14"/>
  <c r="AR313" i="14"/>
  <c r="BP304" i="14"/>
  <c r="BN307" i="14"/>
  <c r="BJ307" i="14"/>
  <c r="CW312" i="14"/>
  <c r="CW342" i="14"/>
  <c r="AU352" i="14"/>
  <c r="AU309" i="14"/>
  <c r="BJ352" i="14"/>
  <c r="BJ309" i="14"/>
  <c r="BN340" i="14"/>
  <c r="BJ340" i="14"/>
  <c r="BJ313" i="14"/>
  <c r="EN351" i="14"/>
  <c r="EN308" i="14"/>
  <c r="BM351" i="14"/>
  <c r="BM308" i="14"/>
  <c r="BN353" i="14"/>
  <c r="BJ353" i="14"/>
  <c r="BM312" i="14"/>
  <c r="BM342" i="14"/>
  <c r="BP317" i="14"/>
  <c r="AU350" i="14"/>
  <c r="BN305" i="14"/>
  <c r="BN355" i="14"/>
  <c r="AU305" i="14"/>
  <c r="AU355" i="14"/>
  <c r="AR352" i="14"/>
  <c r="AR309" i="14"/>
  <c r="AP307" i="14"/>
  <c r="CW307" i="14"/>
  <c r="AU316" i="14"/>
  <c r="AU344" i="14"/>
  <c r="AP354" i="14"/>
  <c r="CW354" i="14"/>
  <c r="AS354" i="14"/>
  <c r="BP313" i="14"/>
  <c r="BM313" i="14"/>
  <c r="AP341" i="14"/>
  <c r="CW341" i="14"/>
  <c r="BP305" i="14"/>
  <c r="BP355" i="14"/>
  <c r="BN343" i="14"/>
  <c r="BJ343" i="14"/>
  <c r="CW351" i="14"/>
  <c r="CW308" i="14"/>
  <c r="AV353" i="14"/>
  <c r="BN350" i="14"/>
  <c r="AR350" i="14"/>
  <c r="BN317" i="14"/>
  <c r="AR312" i="14"/>
  <c r="AR342" i="14"/>
  <c r="BM352" i="14"/>
  <c r="BM309" i="14"/>
  <c r="AR316" i="14"/>
  <c r="AR344" i="14"/>
  <c r="EN312" i="14"/>
  <c r="EN342" i="14"/>
  <c r="BP315" i="14"/>
  <c r="BM315" i="14"/>
  <c r="AP343" i="14"/>
  <c r="CW343" i="14"/>
  <c r="BJ351" i="14"/>
  <c r="BJ308" i="14"/>
  <c r="AP340" i="14"/>
  <c r="CW340" i="14"/>
  <c r="BJ354" i="14"/>
  <c r="BN354" i="14"/>
  <c r="AV312" i="14"/>
  <c r="AV342" i="14"/>
  <c r="AP314" i="14"/>
  <c r="CW314" i="14"/>
  <c r="AU351" i="14"/>
  <c r="AU308" i="14"/>
  <c r="AP311" i="14"/>
  <c r="AS311" i="14"/>
  <c r="CW311" i="14"/>
  <c r="BN341" i="14"/>
  <c r="BJ341" i="14"/>
  <c r="AR353" i="14"/>
  <c r="BP353" i="14"/>
  <c r="AU313" i="14"/>
  <c r="N330" i="14"/>
  <c r="O324" i="14"/>
  <c r="R329" i="14"/>
  <c r="AS353" i="14" l="1"/>
  <c r="AS343" i="14"/>
  <c r="AS340" i="14"/>
  <c r="BN352" i="14"/>
  <c r="BN309" i="14"/>
  <c r="AP352" i="14"/>
  <c r="AP309" i="14"/>
  <c r="AQ352" i="14"/>
  <c r="AQ309" i="14"/>
  <c r="BN313" i="14"/>
  <c r="AP313" i="14"/>
  <c r="BP312" i="14"/>
  <c r="BP342" i="14"/>
  <c r="AP351" i="14"/>
  <c r="AP308" i="14"/>
  <c r="AP342" i="14"/>
  <c r="AP312" i="14"/>
  <c r="AQ312" i="14"/>
  <c r="AQ342" i="14"/>
  <c r="AS314" i="14"/>
  <c r="BN311" i="14"/>
  <c r="BP309" i="14"/>
  <c r="BN308" i="14"/>
  <c r="BN351" i="14"/>
  <c r="AS312" i="14"/>
  <c r="AS342" i="14"/>
  <c r="AT312" i="14"/>
  <c r="AT342" i="14"/>
  <c r="BP308" i="14"/>
  <c r="BP351" i="14"/>
  <c r="BN312" i="14"/>
  <c r="BN342" i="14"/>
  <c r="AS341" i="14"/>
  <c r="AS307" i="14"/>
  <c r="AP353" i="14"/>
  <c r="O330" i="14"/>
  <c r="P324" i="14"/>
  <c r="EL329" i="14"/>
  <c r="M324" i="14"/>
  <c r="R339" i="14"/>
  <c r="AS351" i="14" l="1"/>
  <c r="AS308" i="14"/>
  <c r="AS313" i="14"/>
  <c r="AS352" i="14"/>
  <c r="AS309" i="14"/>
  <c r="AT352" i="14"/>
  <c r="AT309" i="14"/>
  <c r="M330" i="14"/>
  <c r="DW330" i="14"/>
  <c r="R330" i="14"/>
  <c r="O336" i="14"/>
  <c r="N324" i="14"/>
  <c r="DW339" i="14"/>
  <c r="DW329" i="14"/>
  <c r="EL330" i="14" l="1"/>
  <c r="P336" i="14"/>
  <c r="M336" i="14"/>
  <c r="R336" i="14" l="1"/>
  <c r="EL336" i="14"/>
  <c r="N336" i="14"/>
  <c r="DW336" i="14" l="1"/>
  <c r="BQ16" i="14" l="1"/>
  <c r="T16" i="14"/>
  <c r="DF16" i="14" s="1"/>
  <c r="IR15" i="14"/>
  <c r="IS15" i="14" s="1"/>
  <c r="BQ17" i="14" l="1"/>
  <c r="BX17" i="14" s="1"/>
  <c r="W16" i="14"/>
  <c r="BA16" i="14" s="1"/>
  <c r="GR16" i="14"/>
  <c r="GV16" i="14"/>
  <c r="GZ16" i="14"/>
  <c r="GU16" i="14"/>
  <c r="GY16" i="14"/>
  <c r="HC16" i="14"/>
  <c r="GT16" i="14"/>
  <c r="GX16" i="14"/>
  <c r="HB16" i="14"/>
  <c r="GS16" i="14"/>
  <c r="GW16" i="14"/>
  <c r="HA16" i="14"/>
  <c r="GP16" i="14"/>
  <c r="FM16" i="14"/>
  <c r="GQ16" i="14"/>
  <c r="EZ16" i="14"/>
  <c r="FK16" i="14"/>
  <c r="GO16" i="14"/>
  <c r="FL16" i="14"/>
  <c r="FG16" i="14"/>
  <c r="FB16" i="14"/>
  <c r="FH16" i="14"/>
  <c r="FC16" i="14"/>
  <c r="FA16" i="14"/>
  <c r="FI16" i="14"/>
  <c r="FE16" i="14"/>
  <c r="FD16" i="14"/>
  <c r="EY16" i="14"/>
  <c r="FJ16" i="14"/>
  <c r="FF16" i="14"/>
  <c r="DC16" i="14"/>
  <c r="DD16" i="14"/>
  <c r="DN16" i="14"/>
  <c r="DO16" i="14" s="1"/>
  <c r="AF16" i="14"/>
  <c r="BY16" i="14"/>
  <c r="CJ16" i="14"/>
  <c r="EM16" i="14"/>
  <c r="EO16" i="14"/>
  <c r="EQ16" i="14" s="1"/>
  <c r="BR16" i="14"/>
  <c r="BS16" i="14" s="1"/>
  <c r="BX16" i="14"/>
  <c r="U16" i="14"/>
  <c r="CA16" i="14"/>
  <c r="IW16" i="14" s="1"/>
  <c r="FY16" i="14"/>
  <c r="AI16" i="14"/>
  <c r="CE16" i="14" s="1"/>
  <c r="GH16" i="14"/>
  <c r="FR16" i="14"/>
  <c r="GA16" i="14"/>
  <c r="FS16" i="14"/>
  <c r="FO16" i="14"/>
  <c r="FP16" i="14"/>
  <c r="AG16" i="14"/>
  <c r="GI16" i="14"/>
  <c r="GB16" i="14"/>
  <c r="FT16" i="14"/>
  <c r="FU16" i="14"/>
  <c r="FV16" i="14"/>
  <c r="FW16" i="14"/>
  <c r="FX16" i="14"/>
  <c r="AH16" i="14"/>
  <c r="IX16" i="14"/>
  <c r="IY16" i="14" s="1"/>
  <c r="GJ16" i="14"/>
  <c r="GC16" i="14"/>
  <c r="GD16" i="14"/>
  <c r="GE16" i="14"/>
  <c r="GF16" i="14"/>
  <c r="GG16" i="14"/>
  <c r="BB16" i="14"/>
  <c r="GK16" i="14"/>
  <c r="GL16" i="14"/>
  <c r="GM16" i="14"/>
  <c r="IZ16" i="14"/>
  <c r="FQ16" i="14"/>
  <c r="JB16" i="14"/>
  <c r="CD16" i="14"/>
  <c r="BC16" i="14"/>
  <c r="IR16" i="14"/>
  <c r="IS16" i="14"/>
  <c r="ER16" i="14" l="1"/>
  <c r="EP16" i="14"/>
  <c r="CU16" i="14"/>
  <c r="DG16" i="14"/>
  <c r="DM16" i="14"/>
  <c r="BQ18" i="14"/>
  <c r="BX18" i="14" s="1"/>
  <c r="W17" i="14"/>
  <c r="BA17" i="14" s="1"/>
  <c r="GR17" i="14"/>
  <c r="GV17" i="14"/>
  <c r="GZ17" i="14"/>
  <c r="GU17" i="14"/>
  <c r="GY17" i="14"/>
  <c r="HC17" i="14"/>
  <c r="GT17" i="14"/>
  <c r="GX17" i="14"/>
  <c r="HB17" i="14"/>
  <c r="GS17" i="14"/>
  <c r="GW17" i="14"/>
  <c r="HA17" i="14"/>
  <c r="GQ17" i="14"/>
  <c r="EZ17" i="14"/>
  <c r="FK17" i="14"/>
  <c r="GO17" i="14"/>
  <c r="FL17" i="14"/>
  <c r="GP17" i="14"/>
  <c r="FM17" i="14"/>
  <c r="FH17" i="14"/>
  <c r="FC17" i="14"/>
  <c r="FA17" i="14"/>
  <c r="FI17" i="14"/>
  <c r="FE17" i="14"/>
  <c r="FD17" i="14"/>
  <c r="EY17" i="14"/>
  <c r="FJ17" i="14"/>
  <c r="FF17" i="14"/>
  <c r="FG17" i="14"/>
  <c r="FB17" i="14"/>
  <c r="EQ17" i="14"/>
  <c r="DD17" i="14"/>
  <c r="DC17" i="14"/>
  <c r="CJ17" i="14"/>
  <c r="AF17" i="14"/>
  <c r="EO17" i="14"/>
  <c r="EP17" i="14" s="1"/>
  <c r="EM17" i="14"/>
  <c r="T17" i="14"/>
  <c r="DF17" i="14" s="1"/>
  <c r="HD16" i="14"/>
  <c r="ET16" i="14"/>
  <c r="FN16" i="14"/>
  <c r="BT16" i="14"/>
  <c r="AZ16" i="14"/>
  <c r="BR17" i="14"/>
  <c r="BS17" i="14" s="1"/>
  <c r="BY17" i="14"/>
  <c r="CA17" i="14"/>
  <c r="IW17" i="14" s="1"/>
  <c r="GN16" i="14"/>
  <c r="IR17" i="14"/>
  <c r="IS17" i="14"/>
  <c r="FZ16" i="14"/>
  <c r="FX17" i="14"/>
  <c r="AI17" i="14"/>
  <c r="CE17" i="14" s="1"/>
  <c r="GG17" i="14"/>
  <c r="FQ17" i="14"/>
  <c r="FR17" i="14"/>
  <c r="FS17" i="14"/>
  <c r="AG17" i="14"/>
  <c r="FY17" i="14"/>
  <c r="GA17" i="14"/>
  <c r="GB17" i="14"/>
  <c r="FT17" i="14"/>
  <c r="FU17" i="14"/>
  <c r="FV17" i="14"/>
  <c r="FO17" i="14"/>
  <c r="AH17" i="14"/>
  <c r="GH17" i="14"/>
  <c r="GI17" i="14"/>
  <c r="GJ17" i="14"/>
  <c r="GC17" i="14"/>
  <c r="GD17" i="14"/>
  <c r="GE17" i="14"/>
  <c r="FW17" i="14"/>
  <c r="GK17" i="14"/>
  <c r="GL17" i="14"/>
  <c r="GM17" i="14"/>
  <c r="GF17" i="14"/>
  <c r="IZ17" i="14"/>
  <c r="FP17" i="14"/>
  <c r="IX17" i="14"/>
  <c r="IY17" i="14" s="1"/>
  <c r="CD17" i="14"/>
  <c r="JB17" i="14"/>
  <c r="BC17" i="14"/>
  <c r="JF16" i="14"/>
  <c r="JG16" i="14"/>
  <c r="JH16" i="14"/>
  <c r="ER17" i="14" l="1"/>
  <c r="BB17" i="14"/>
  <c r="DH16" i="14"/>
  <c r="DV16" i="14" s="1"/>
  <c r="HD17" i="14"/>
  <c r="W18" i="14"/>
  <c r="BA18" i="14" s="1"/>
  <c r="GR18" i="14"/>
  <c r="GV18" i="14"/>
  <c r="GZ18" i="14"/>
  <c r="GU18" i="14"/>
  <c r="GY18" i="14"/>
  <c r="HC18" i="14"/>
  <c r="GT18" i="14"/>
  <c r="GX18" i="14"/>
  <c r="HB18" i="14"/>
  <c r="GS18" i="14"/>
  <c r="GW18" i="14"/>
  <c r="HA18" i="14"/>
  <c r="GQ18" i="14"/>
  <c r="EZ18" i="14"/>
  <c r="FK18" i="14"/>
  <c r="GO18" i="14"/>
  <c r="FL18" i="14"/>
  <c r="GP18" i="14"/>
  <c r="FM18" i="14"/>
  <c r="FI18" i="14"/>
  <c r="FE18" i="14"/>
  <c r="FD18" i="14"/>
  <c r="EY18" i="14"/>
  <c r="FJ18" i="14"/>
  <c r="FF18" i="14"/>
  <c r="FG18" i="14"/>
  <c r="FB18" i="14"/>
  <c r="FH18" i="14"/>
  <c r="FC18" i="14"/>
  <c r="FA18" i="14"/>
  <c r="DC18" i="14"/>
  <c r="DD18" i="14"/>
  <c r="CJ18" i="14"/>
  <c r="AF18" i="14"/>
  <c r="EM18" i="14"/>
  <c r="EO18" i="14"/>
  <c r="EQ18" i="14" s="1"/>
  <c r="BQ19" i="14"/>
  <c r="CU17" i="14"/>
  <c r="CV17" i="14"/>
  <c r="DG17" i="14"/>
  <c r="DM17" i="14"/>
  <c r="FN17" i="14"/>
  <c r="T18" i="14"/>
  <c r="DF18" i="14" s="1"/>
  <c r="BU16" i="14"/>
  <c r="JJ16" i="14"/>
  <c r="BV16" i="14"/>
  <c r="EV16" i="14" s="1"/>
  <c r="EW16" i="14" s="1"/>
  <c r="EX16" i="14" s="1"/>
  <c r="JK16" i="14"/>
  <c r="JM16" i="14" s="1"/>
  <c r="BW16" i="14"/>
  <c r="AZ17" i="14"/>
  <c r="IU17" i="14" s="1"/>
  <c r="BT17" i="14"/>
  <c r="BR18" i="14"/>
  <c r="BT18" i="14" s="1"/>
  <c r="BY18" i="14"/>
  <c r="CA18" i="14"/>
  <c r="IW18" i="14" s="1"/>
  <c r="U17" i="14"/>
  <c r="IU16" i="14"/>
  <c r="IR18" i="14"/>
  <c r="IS18" i="14"/>
  <c r="GN17" i="14"/>
  <c r="FZ17" i="14"/>
  <c r="FQ18" i="14"/>
  <c r="FS18" i="14"/>
  <c r="BC18" i="14"/>
  <c r="FY18" i="14"/>
  <c r="FR18" i="14"/>
  <c r="GB18" i="14"/>
  <c r="FT18" i="14"/>
  <c r="FU18" i="14"/>
  <c r="AG18" i="14"/>
  <c r="GH18" i="14"/>
  <c r="GA18" i="14"/>
  <c r="GJ18" i="14"/>
  <c r="GC18" i="14"/>
  <c r="GD18" i="14"/>
  <c r="FV18" i="14"/>
  <c r="FO18" i="14"/>
  <c r="GI18" i="14"/>
  <c r="GK18" i="14"/>
  <c r="GL18" i="14"/>
  <c r="GE18" i="14"/>
  <c r="AH18" i="14"/>
  <c r="FW18" i="14"/>
  <c r="IZ18" i="14"/>
  <c r="GM18" i="14"/>
  <c r="GF18" i="14"/>
  <c r="FP18" i="14"/>
  <c r="IX18" i="14"/>
  <c r="IY18" i="14"/>
  <c r="CD18" i="14"/>
  <c r="JB18" i="14"/>
  <c r="BB18" i="14"/>
  <c r="FX18" i="14"/>
  <c r="GG18" i="14"/>
  <c r="AI18" i="14"/>
  <c r="CE18" i="14" s="1"/>
  <c r="JF17" i="14"/>
  <c r="JH17" i="14"/>
  <c r="JG17" i="14"/>
  <c r="JI16" i="14"/>
  <c r="EP18" i="14" l="1"/>
  <c r="ER18" i="14"/>
  <c r="JC16" i="14"/>
  <c r="JD16" i="14" s="1"/>
  <c r="JN16" i="14"/>
  <c r="JE16" i="14"/>
  <c r="BQ20" i="14"/>
  <c r="BX20" i="14" s="1"/>
  <c r="CU18" i="14"/>
  <c r="CV18" i="14"/>
  <c r="W19" i="14"/>
  <c r="BB19" i="14" s="1"/>
  <c r="GR19" i="14"/>
  <c r="GV19" i="14"/>
  <c r="GZ19" i="14"/>
  <c r="GU19" i="14"/>
  <c r="GY19" i="14"/>
  <c r="HC19" i="14"/>
  <c r="GT19" i="14"/>
  <c r="GX19" i="14"/>
  <c r="HB19" i="14"/>
  <c r="GS19" i="14"/>
  <c r="GW19" i="14"/>
  <c r="HA19" i="14"/>
  <c r="GO19" i="14"/>
  <c r="FL19" i="14"/>
  <c r="GP19" i="14"/>
  <c r="FM19" i="14"/>
  <c r="GQ19" i="14"/>
  <c r="EZ19" i="14"/>
  <c r="FK19" i="14"/>
  <c r="FJ19" i="14"/>
  <c r="FF19" i="14"/>
  <c r="EP19" i="14"/>
  <c r="FG19" i="14"/>
  <c r="FB19" i="14"/>
  <c r="FH19" i="14"/>
  <c r="FC19" i="14"/>
  <c r="FA19" i="14"/>
  <c r="ER19" i="14"/>
  <c r="FI19" i="14"/>
  <c r="FE19" i="14"/>
  <c r="FD19" i="14"/>
  <c r="EY19" i="14"/>
  <c r="DC19" i="14"/>
  <c r="DD19" i="14"/>
  <c r="CJ19" i="14"/>
  <c r="AF19" i="14"/>
  <c r="BY19" i="14"/>
  <c r="EM19" i="14"/>
  <c r="EO19" i="14"/>
  <c r="EQ19" i="14" s="1"/>
  <c r="DH17" i="14"/>
  <c r="FN18" i="14"/>
  <c r="DG18" i="14"/>
  <c r="DM18" i="14"/>
  <c r="T19" i="14"/>
  <c r="DF19" i="14" s="1"/>
  <c r="HD18" i="14"/>
  <c r="JJ17" i="14"/>
  <c r="BV17" i="14"/>
  <c r="EV17" i="14" s="1"/>
  <c r="JL16" i="14"/>
  <c r="JJ18" i="14"/>
  <c r="BV18" i="14"/>
  <c r="EV18" i="14" s="1"/>
  <c r="JK17" i="14"/>
  <c r="JL17" i="14" s="1"/>
  <c r="BR19" i="14"/>
  <c r="BT19" i="14" s="1"/>
  <c r="BX19" i="14"/>
  <c r="BS18" i="14"/>
  <c r="BW17" i="14"/>
  <c r="BU17" i="14"/>
  <c r="AZ18" i="14"/>
  <c r="IU18" i="14" s="1"/>
  <c r="T20" i="14"/>
  <c r="DF20" i="14" s="1"/>
  <c r="BW18" i="14"/>
  <c r="BU18" i="14"/>
  <c r="CA19" i="14"/>
  <c r="U18" i="14"/>
  <c r="FZ18" i="14"/>
  <c r="IR19" i="14"/>
  <c r="IS19" i="14"/>
  <c r="GN18" i="14"/>
  <c r="GH19" i="14"/>
  <c r="CD19" i="14"/>
  <c r="FR19" i="14"/>
  <c r="IX19" i="14"/>
  <c r="IY19" i="14" s="1"/>
  <c r="GA19" i="14"/>
  <c r="FO19" i="14"/>
  <c r="AH19" i="14"/>
  <c r="GI19" i="14"/>
  <c r="FS19" i="14"/>
  <c r="FT19" i="14"/>
  <c r="FW19" i="14"/>
  <c r="GB19" i="14"/>
  <c r="GC19" i="14"/>
  <c r="FV19" i="14"/>
  <c r="GF19" i="14"/>
  <c r="FP19" i="14"/>
  <c r="AI19" i="14"/>
  <c r="CE19" i="14" s="1"/>
  <c r="IZ19" i="14"/>
  <c r="GJ19" i="14"/>
  <c r="GK19" i="14"/>
  <c r="FU19" i="14"/>
  <c r="GE19" i="14"/>
  <c r="FX19" i="14"/>
  <c r="BC19" i="14"/>
  <c r="FQ19" i="14"/>
  <c r="GD19" i="14"/>
  <c r="GM19" i="14"/>
  <c r="GG19" i="14"/>
  <c r="AG19" i="14"/>
  <c r="FY19" i="14"/>
  <c r="JB19" i="14"/>
  <c r="GL19" i="14"/>
  <c r="IW19" i="14"/>
  <c r="BA19" i="14"/>
  <c r="JN18" i="14"/>
  <c r="JG18" i="14"/>
  <c r="JH18" i="14"/>
  <c r="JF18" i="14"/>
  <c r="JI17" i="14"/>
  <c r="DV17" i="14" l="1"/>
  <c r="JC17" i="14"/>
  <c r="JD17" i="14" s="1"/>
  <c r="JN17" i="14"/>
  <c r="JC18" i="14"/>
  <c r="JD18" i="14" s="1"/>
  <c r="BS19" i="14"/>
  <c r="FN19" i="14"/>
  <c r="DH18" i="14"/>
  <c r="JM17" i="14"/>
  <c r="HD19" i="14"/>
  <c r="CU19" i="14"/>
  <c r="DG19" i="14"/>
  <c r="DM19" i="14"/>
  <c r="BQ21" i="14"/>
  <c r="CV19" i="14"/>
  <c r="W20" i="14"/>
  <c r="BA20" i="14" s="1"/>
  <c r="GR20" i="14"/>
  <c r="GV20" i="14"/>
  <c r="GZ20" i="14"/>
  <c r="GU20" i="14"/>
  <c r="GY20" i="14"/>
  <c r="HC20" i="14"/>
  <c r="GT20" i="14"/>
  <c r="GX20" i="14"/>
  <c r="HB20" i="14"/>
  <c r="GS20" i="14"/>
  <c r="GW20" i="14"/>
  <c r="HA20" i="14"/>
  <c r="GP20" i="14"/>
  <c r="FM20" i="14"/>
  <c r="GQ20" i="14"/>
  <c r="EZ20" i="14"/>
  <c r="FK20" i="14"/>
  <c r="GO20" i="14"/>
  <c r="FL20" i="14"/>
  <c r="FG20" i="14"/>
  <c r="FB20" i="14"/>
  <c r="EQ20" i="14"/>
  <c r="FH20" i="14"/>
  <c r="FC20" i="14"/>
  <c r="FA20" i="14"/>
  <c r="ER20" i="14"/>
  <c r="FI20" i="14"/>
  <c r="FE20" i="14"/>
  <c r="FD20" i="14"/>
  <c r="EY20" i="14"/>
  <c r="FJ20" i="14"/>
  <c r="FF20" i="14"/>
  <c r="EP20" i="14"/>
  <c r="DC20" i="14"/>
  <c r="DD20" i="14"/>
  <c r="DN20" i="14"/>
  <c r="DO20" i="14" s="1"/>
  <c r="AF20" i="14"/>
  <c r="CJ20" i="14"/>
  <c r="EM20" i="14"/>
  <c r="EO20" i="14"/>
  <c r="JE17" i="14"/>
  <c r="JJ19" i="14"/>
  <c r="BV19" i="14"/>
  <c r="EV19" i="14" s="1"/>
  <c r="JK18" i="14"/>
  <c r="JL18" i="14" s="1"/>
  <c r="AZ19" i="14"/>
  <c r="IU19" i="14" s="1"/>
  <c r="T21" i="14"/>
  <c r="DF21" i="14" s="1"/>
  <c r="BR20" i="14"/>
  <c r="BT20" i="14" s="1"/>
  <c r="BY20" i="14"/>
  <c r="BW19" i="14"/>
  <c r="BU19" i="14"/>
  <c r="JN19" i="14" s="1"/>
  <c r="JE18" i="14"/>
  <c r="CA20" i="14"/>
  <c r="U19" i="14"/>
  <c r="FZ19" i="14"/>
  <c r="GL20" i="14"/>
  <c r="GE20" i="14"/>
  <c r="GF20" i="14"/>
  <c r="GG20" i="14"/>
  <c r="GH20" i="14"/>
  <c r="FR20" i="14"/>
  <c r="AG20" i="14"/>
  <c r="IX20" i="14"/>
  <c r="IY20" i="14" s="1"/>
  <c r="GC20" i="14"/>
  <c r="BC20" i="14"/>
  <c r="FV20" i="14"/>
  <c r="GB20" i="14"/>
  <c r="GK20" i="14"/>
  <c r="AI20" i="14"/>
  <c r="CE20" i="14" s="1"/>
  <c r="FU20" i="14"/>
  <c r="GM20" i="14"/>
  <c r="FQ20" i="14"/>
  <c r="GA20" i="14"/>
  <c r="GJ20" i="14"/>
  <c r="GD20" i="14"/>
  <c r="FY20" i="14"/>
  <c r="GI20" i="14"/>
  <c r="IZ20" i="14"/>
  <c r="FP20" i="14"/>
  <c r="JB20" i="14"/>
  <c r="FX20" i="14"/>
  <c r="FO20" i="14"/>
  <c r="IW20" i="14"/>
  <c r="AH20" i="14"/>
  <c r="AL20" i="14" s="1"/>
  <c r="EN20" i="14" s="1"/>
  <c r="FW20" i="14"/>
  <c r="FS20" i="14"/>
  <c r="FT20" i="14"/>
  <c r="CD20" i="14"/>
  <c r="X20" i="14"/>
  <c r="IR20" i="14"/>
  <c r="IS20" i="14"/>
  <c r="GN19" i="14"/>
  <c r="JI18" i="14"/>
  <c r="JF19" i="14"/>
  <c r="JH19" i="14"/>
  <c r="JG19" i="14"/>
  <c r="DV18" i="14" l="1"/>
  <c r="BB20" i="14"/>
  <c r="CI20" i="14"/>
  <c r="AK20" i="14"/>
  <c r="JC19" i="14"/>
  <c r="JD19" i="14" s="1"/>
  <c r="AM20" i="14"/>
  <c r="BF20" i="14"/>
  <c r="BG20" i="14" s="1"/>
  <c r="DS20" i="14" s="1"/>
  <c r="CK20" i="14"/>
  <c r="AJ20" i="14"/>
  <c r="CP20" i="14"/>
  <c r="BL20" i="14"/>
  <c r="AZ20" i="14"/>
  <c r="IU20" i="14" s="1"/>
  <c r="DH19" i="14"/>
  <c r="BS20" i="14"/>
  <c r="HD20" i="14"/>
  <c r="ET20" i="14"/>
  <c r="CV20" i="14"/>
  <c r="FN20" i="14"/>
  <c r="BQ22" i="14"/>
  <c r="BX22" i="14" s="1"/>
  <c r="EA20" i="14"/>
  <c r="DG20" i="14"/>
  <c r="DM20" i="14"/>
  <c r="EE20" i="14" s="1"/>
  <c r="W21" i="14"/>
  <c r="BB21" i="14" s="1"/>
  <c r="GR21" i="14"/>
  <c r="GV21" i="14"/>
  <c r="GZ21" i="14"/>
  <c r="GU21" i="14"/>
  <c r="GY21" i="14"/>
  <c r="HC21" i="14"/>
  <c r="GT21" i="14"/>
  <c r="GX21" i="14"/>
  <c r="HB21" i="14"/>
  <c r="GS21" i="14"/>
  <c r="GW21" i="14"/>
  <c r="HA21" i="14"/>
  <c r="GQ21" i="14"/>
  <c r="EZ21" i="14"/>
  <c r="FK21" i="14"/>
  <c r="GO21" i="14"/>
  <c r="FL21" i="14"/>
  <c r="GP21" i="14"/>
  <c r="FM21" i="14"/>
  <c r="FH21" i="14"/>
  <c r="FC21" i="14"/>
  <c r="FA21" i="14"/>
  <c r="FI21" i="14"/>
  <c r="FE21" i="14"/>
  <c r="FD21" i="14"/>
  <c r="EY21" i="14"/>
  <c r="FJ21" i="14"/>
  <c r="FF21" i="14"/>
  <c r="FG21" i="14"/>
  <c r="FB21" i="14"/>
  <c r="DD21" i="14"/>
  <c r="DC21" i="14"/>
  <c r="CJ21" i="14"/>
  <c r="AF21" i="14"/>
  <c r="EM21" i="14"/>
  <c r="EO21" i="14"/>
  <c r="EP21" i="14" s="1"/>
  <c r="CU20" i="14"/>
  <c r="CT20" i="14"/>
  <c r="CS20" i="14"/>
  <c r="JJ20" i="14"/>
  <c r="BV20" i="14"/>
  <c r="EV20" i="14" s="1"/>
  <c r="JM18" i="14"/>
  <c r="JK19" i="14"/>
  <c r="JM19" i="14" s="1"/>
  <c r="BR21" i="14"/>
  <c r="BT21" i="14" s="1"/>
  <c r="BX21" i="14"/>
  <c r="T22" i="14"/>
  <c r="DF22" i="14" s="1"/>
  <c r="BY21" i="14"/>
  <c r="JE19" i="14"/>
  <c r="BU20" i="14"/>
  <c r="JC20" i="14" s="1"/>
  <c r="BW20" i="14"/>
  <c r="CA21" i="14"/>
  <c r="U21" i="14"/>
  <c r="JD20" i="14"/>
  <c r="IS21" i="14"/>
  <c r="IR21" i="14"/>
  <c r="U20" i="14"/>
  <c r="GN20" i="14"/>
  <c r="IX21" i="14"/>
  <c r="GJ21" i="14"/>
  <c r="GC21" i="14"/>
  <c r="CD21" i="14"/>
  <c r="IY21" i="14"/>
  <c r="GK21" i="14"/>
  <c r="FO21" i="14"/>
  <c r="AH21" i="14"/>
  <c r="FP21" i="14"/>
  <c r="IZ21" i="14"/>
  <c r="FU21" i="14"/>
  <c r="FV21" i="14"/>
  <c r="FW21" i="14"/>
  <c r="BO21" i="14"/>
  <c r="FX21" i="14"/>
  <c r="FQ21" i="14"/>
  <c r="JB21" i="14"/>
  <c r="GD21" i="14"/>
  <c r="GE21" i="14"/>
  <c r="GF21" i="14"/>
  <c r="AI21" i="14"/>
  <c r="CE21" i="14" s="1"/>
  <c r="GG21" i="14"/>
  <c r="FY21" i="14"/>
  <c r="FR21" i="14"/>
  <c r="GL21" i="14"/>
  <c r="GM21" i="14"/>
  <c r="GH21" i="14"/>
  <c r="GA21" i="14"/>
  <c r="GI21" i="14"/>
  <c r="FS21" i="14"/>
  <c r="BC21" i="14"/>
  <c r="IW21" i="14"/>
  <c r="GB21" i="14"/>
  <c r="FT21" i="14"/>
  <c r="AG21" i="14"/>
  <c r="FZ20" i="14"/>
  <c r="JN20" i="14"/>
  <c r="JG20" i="14"/>
  <c r="JH20" i="14"/>
  <c r="JF20" i="14"/>
  <c r="JI19" i="14"/>
  <c r="DV19" i="14" l="1"/>
  <c r="EQ21" i="14"/>
  <c r="BA21" i="14"/>
  <c r="ER21" i="14"/>
  <c r="BS21" i="14"/>
  <c r="EW20" i="14"/>
  <c r="EX20" i="14" s="1"/>
  <c r="CU21" i="14"/>
  <c r="HD21" i="14"/>
  <c r="DI20" i="14"/>
  <c r="DH20" i="14"/>
  <c r="DV20" i="14" s="1"/>
  <c r="BQ23" i="14"/>
  <c r="BX23" i="14" s="1"/>
  <c r="CV21" i="14"/>
  <c r="W22" i="14"/>
  <c r="BA22" i="14" s="1"/>
  <c r="GR22" i="14"/>
  <c r="GV22" i="14"/>
  <c r="GZ22" i="14"/>
  <c r="GU22" i="14"/>
  <c r="GY22" i="14"/>
  <c r="HC22" i="14"/>
  <c r="GT22" i="14"/>
  <c r="GX22" i="14"/>
  <c r="HB22" i="14"/>
  <c r="GS22" i="14"/>
  <c r="GW22" i="14"/>
  <c r="HA22" i="14"/>
  <c r="GQ22" i="14"/>
  <c r="EZ22" i="14"/>
  <c r="FK22" i="14"/>
  <c r="GO22" i="14"/>
  <c r="FL22" i="14"/>
  <c r="GP22" i="14"/>
  <c r="FM22" i="14"/>
  <c r="FI22" i="14"/>
  <c r="FE22" i="14"/>
  <c r="FD22" i="14"/>
  <c r="EY22" i="14"/>
  <c r="FJ22" i="14"/>
  <c r="FF22" i="14"/>
  <c r="FG22" i="14"/>
  <c r="FB22" i="14"/>
  <c r="FH22" i="14"/>
  <c r="FC22" i="14"/>
  <c r="FA22" i="14"/>
  <c r="DC22" i="14"/>
  <c r="DD22" i="14"/>
  <c r="CJ22" i="14"/>
  <c r="AF22" i="14"/>
  <c r="EM22" i="14"/>
  <c r="EO22" i="14"/>
  <c r="EQ22" i="14" s="1"/>
  <c r="DG21" i="14"/>
  <c r="DM21" i="14"/>
  <c r="FN21" i="14"/>
  <c r="JK20" i="14"/>
  <c r="JM20" i="14" s="1"/>
  <c r="JL19" i="14"/>
  <c r="JJ21" i="14"/>
  <c r="BV21" i="14"/>
  <c r="EV21" i="14" s="1"/>
  <c r="AZ21" i="14"/>
  <c r="IU21" i="14" s="1"/>
  <c r="BR22" i="14"/>
  <c r="BS22" i="14" s="1"/>
  <c r="BY22" i="14"/>
  <c r="JE20" i="14"/>
  <c r="BU21" i="14"/>
  <c r="JC21" i="14" s="1"/>
  <c r="JD21" i="14" s="1"/>
  <c r="BW21" i="14"/>
  <c r="CA22" i="14"/>
  <c r="IW22" i="14" s="1"/>
  <c r="GN21" i="14"/>
  <c r="FZ21" i="14"/>
  <c r="IX22" i="14"/>
  <c r="IY22" i="14" s="1"/>
  <c r="CD22" i="14"/>
  <c r="GM22" i="14"/>
  <c r="FQ22" i="14"/>
  <c r="JB22" i="14"/>
  <c r="FY22" i="14"/>
  <c r="AI22" i="14"/>
  <c r="CE22" i="14" s="1"/>
  <c r="GH22" i="14"/>
  <c r="FS22" i="14"/>
  <c r="FT22" i="14"/>
  <c r="BC22" i="14"/>
  <c r="FR22" i="14"/>
  <c r="GB22" i="14"/>
  <c r="GC22" i="14"/>
  <c r="FP22" i="14"/>
  <c r="FO22" i="14"/>
  <c r="GA22" i="14"/>
  <c r="GJ22" i="14"/>
  <c r="GK22" i="14"/>
  <c r="FU22" i="14"/>
  <c r="FX22" i="14"/>
  <c r="FW22" i="14"/>
  <c r="GI22" i="14"/>
  <c r="GD22" i="14"/>
  <c r="FV22" i="14"/>
  <c r="GG22" i="14"/>
  <c r="GF22" i="14"/>
  <c r="AG22" i="14"/>
  <c r="IZ22" i="14"/>
  <c r="GL22" i="14"/>
  <c r="GE22" i="14"/>
  <c r="BO22" i="14"/>
  <c r="AH22" i="14"/>
  <c r="IR22" i="14"/>
  <c r="IS22" i="14"/>
  <c r="JN21" i="14"/>
  <c r="JH21" i="14"/>
  <c r="JF21" i="14"/>
  <c r="JG21" i="14"/>
  <c r="JI20" i="14"/>
  <c r="EP22" i="14" l="1"/>
  <c r="ER22" i="14"/>
  <c r="BB22" i="14"/>
  <c r="DK20" i="14"/>
  <c r="DX20" i="14"/>
  <c r="BQ24" i="14"/>
  <c r="BX24" i="14" s="1"/>
  <c r="FN22" i="14"/>
  <c r="CV22" i="14"/>
  <c r="W23" i="14"/>
  <c r="GR23" i="14"/>
  <c r="GV23" i="14"/>
  <c r="GZ23" i="14"/>
  <c r="GU23" i="14"/>
  <c r="GY23" i="14"/>
  <c r="HC23" i="14"/>
  <c r="GT23" i="14"/>
  <c r="GX23" i="14"/>
  <c r="HB23" i="14"/>
  <c r="GS23" i="14"/>
  <c r="GW23" i="14"/>
  <c r="HA23" i="14"/>
  <c r="GO23" i="14"/>
  <c r="FL23" i="14"/>
  <c r="GP23" i="14"/>
  <c r="FM23" i="14"/>
  <c r="GQ23" i="14"/>
  <c r="EZ23" i="14"/>
  <c r="FK23" i="14"/>
  <c r="FJ23" i="14"/>
  <c r="FF23" i="14"/>
  <c r="FG23" i="14"/>
  <c r="FB23" i="14"/>
  <c r="FH23" i="14"/>
  <c r="FC23" i="14"/>
  <c r="FA23" i="14"/>
  <c r="FI23" i="14"/>
  <c r="FE23" i="14"/>
  <c r="FD23" i="14"/>
  <c r="EY23" i="14"/>
  <c r="DC23" i="14"/>
  <c r="DD23" i="14"/>
  <c r="CJ23" i="14"/>
  <c r="AF23" i="14"/>
  <c r="BY23" i="14"/>
  <c r="EM23" i="14"/>
  <c r="EO23" i="14"/>
  <c r="EQ23" i="14" s="1"/>
  <c r="DG22" i="14"/>
  <c r="DM22" i="14"/>
  <c r="HD22" i="14"/>
  <c r="T23" i="14"/>
  <c r="DF23" i="14" s="1"/>
  <c r="CU22" i="14"/>
  <c r="DH21" i="14"/>
  <c r="JL20" i="14"/>
  <c r="JK21" i="14"/>
  <c r="JL21" i="14" s="1"/>
  <c r="AZ22" i="14"/>
  <c r="IU22" i="14" s="1"/>
  <c r="BT22" i="14"/>
  <c r="T24" i="14"/>
  <c r="DF24" i="14" s="1"/>
  <c r="BC23" i="14"/>
  <c r="JE21" i="14"/>
  <c r="U22" i="14"/>
  <c r="AI23" i="14"/>
  <c r="CE23" i="14" s="1"/>
  <c r="FZ22" i="14"/>
  <c r="IR23" i="14"/>
  <c r="IS23" i="14"/>
  <c r="GN22" i="14"/>
  <c r="BR23" i="14"/>
  <c r="JI21" i="14"/>
  <c r="JH22" i="14"/>
  <c r="JF22" i="14"/>
  <c r="JG22" i="14"/>
  <c r="DV21" i="14" l="1"/>
  <c r="DU20" i="14"/>
  <c r="DR20" i="14"/>
  <c r="ER23" i="14"/>
  <c r="EP23" i="14"/>
  <c r="JM21" i="14"/>
  <c r="FN23" i="14"/>
  <c r="HD23" i="14"/>
  <c r="DG23" i="14"/>
  <c r="DM23" i="14"/>
  <c r="BQ25" i="14"/>
  <c r="BX25" i="14" s="1"/>
  <c r="DH22" i="14"/>
  <c r="W24" i="14"/>
  <c r="GR24" i="14"/>
  <c r="GV24" i="14"/>
  <c r="GZ24" i="14"/>
  <c r="GU24" i="14"/>
  <c r="GY24" i="14"/>
  <c r="HC24" i="14"/>
  <c r="GT24" i="14"/>
  <c r="GX24" i="14"/>
  <c r="HB24" i="14"/>
  <c r="GS24" i="14"/>
  <c r="GW24" i="14"/>
  <c r="HA24" i="14"/>
  <c r="GP24" i="14"/>
  <c r="FM24" i="14"/>
  <c r="GQ24" i="14"/>
  <c r="EZ24" i="14"/>
  <c r="FK24" i="14"/>
  <c r="GO24" i="14"/>
  <c r="FL24" i="14"/>
  <c r="FG24" i="14"/>
  <c r="FB24" i="14"/>
  <c r="FH24" i="14"/>
  <c r="FC24" i="14"/>
  <c r="FA24" i="14"/>
  <c r="FI24" i="14"/>
  <c r="FE24" i="14"/>
  <c r="FD24" i="14"/>
  <c r="EY24" i="14"/>
  <c r="FJ24" i="14"/>
  <c r="FF24" i="14"/>
  <c r="DC24" i="14"/>
  <c r="DD24" i="14"/>
  <c r="DN24" i="14"/>
  <c r="DO24" i="14" s="1"/>
  <c r="AF24" i="14"/>
  <c r="BY24" i="14"/>
  <c r="CJ24" i="14"/>
  <c r="EM24" i="14"/>
  <c r="EO24" i="14"/>
  <c r="EQ24" i="14" s="1"/>
  <c r="JK22" i="14"/>
  <c r="JL22" i="14" s="1"/>
  <c r="JJ22" i="14"/>
  <c r="BV22" i="14"/>
  <c r="EV22" i="14" s="1"/>
  <c r="BU22" i="14"/>
  <c r="BW22" i="14"/>
  <c r="T25" i="14"/>
  <c r="DF25" i="14" s="1"/>
  <c r="AG23" i="14"/>
  <c r="U23" i="14"/>
  <c r="BS23" i="14"/>
  <c r="BA23" i="14"/>
  <c r="BB23" i="14"/>
  <c r="IS24" i="14"/>
  <c r="IR24" i="14"/>
  <c r="AG24" i="14"/>
  <c r="AI24" i="14"/>
  <c r="CE24" i="14" s="1"/>
  <c r="BB24" i="14"/>
  <c r="JI22" i="14"/>
  <c r="BR24" i="14"/>
  <c r="BS24" i="14" s="1"/>
  <c r="DV22" i="14" l="1"/>
  <c r="ER24" i="14"/>
  <c r="EP24" i="14"/>
  <c r="JC22" i="14"/>
  <c r="JD22" i="14" s="1"/>
  <c r="JN22" i="14"/>
  <c r="DH23" i="14"/>
  <c r="BQ26" i="14"/>
  <c r="BX26" i="14" s="1"/>
  <c r="HD24" i="14"/>
  <c r="ET24" i="14"/>
  <c r="FN24" i="14"/>
  <c r="W25" i="14"/>
  <c r="BA25" i="14" s="1"/>
  <c r="GR25" i="14"/>
  <c r="GV25" i="14"/>
  <c r="GZ25" i="14"/>
  <c r="GU25" i="14"/>
  <c r="GY25" i="14"/>
  <c r="HC25" i="14"/>
  <c r="GT25" i="14"/>
  <c r="GX25" i="14"/>
  <c r="HB25" i="14"/>
  <c r="GS25" i="14"/>
  <c r="GW25" i="14"/>
  <c r="HA25" i="14"/>
  <c r="GQ25" i="14"/>
  <c r="EZ25" i="14"/>
  <c r="FK25" i="14"/>
  <c r="GO25" i="14"/>
  <c r="FL25" i="14"/>
  <c r="GP25" i="14"/>
  <c r="FM25" i="14"/>
  <c r="FH25" i="14"/>
  <c r="FC25" i="14"/>
  <c r="FA25" i="14"/>
  <c r="FI25" i="14"/>
  <c r="FE25" i="14"/>
  <c r="FD25" i="14"/>
  <c r="EY25" i="14"/>
  <c r="FJ25" i="14"/>
  <c r="FF25" i="14"/>
  <c r="FG25" i="14"/>
  <c r="FB25" i="14"/>
  <c r="DD25" i="14"/>
  <c r="DN25" i="14"/>
  <c r="DO25" i="14" s="1"/>
  <c r="DC25" i="14"/>
  <c r="CJ25" i="14"/>
  <c r="AF25" i="14"/>
  <c r="EO25" i="14"/>
  <c r="EQ25" i="14" s="1"/>
  <c r="EM25" i="14"/>
  <c r="DG24" i="14"/>
  <c r="DM24" i="14"/>
  <c r="JM22" i="14"/>
  <c r="JE22" i="14"/>
  <c r="U25" i="14"/>
  <c r="T26" i="14"/>
  <c r="DF26" i="14" s="1"/>
  <c r="BY25" i="14"/>
  <c r="U24" i="14"/>
  <c r="BA24" i="14"/>
  <c r="BC24" i="14"/>
  <c r="AG25" i="14"/>
  <c r="IR25" i="14"/>
  <c r="IS25" i="14"/>
  <c r="BT23" i="14"/>
  <c r="BR25" i="14"/>
  <c r="BS25" i="14" s="1"/>
  <c r="DV23" i="14" l="1"/>
  <c r="EP25" i="14"/>
  <c r="ER25" i="14"/>
  <c r="BQ27" i="14"/>
  <c r="BX27" i="14" s="1"/>
  <c r="HD25" i="14"/>
  <c r="DH24" i="14"/>
  <c r="DV24" i="14" s="1"/>
  <c r="ET25" i="14"/>
  <c r="W26" i="14"/>
  <c r="GR26" i="14"/>
  <c r="GV26" i="14"/>
  <c r="GZ26" i="14"/>
  <c r="GU26" i="14"/>
  <c r="GY26" i="14"/>
  <c r="HC26" i="14"/>
  <c r="GT26" i="14"/>
  <c r="GX26" i="14"/>
  <c r="HB26" i="14"/>
  <c r="GS26" i="14"/>
  <c r="GW26" i="14"/>
  <c r="HA26" i="14"/>
  <c r="GQ26" i="14"/>
  <c r="EZ26" i="14"/>
  <c r="FK26" i="14"/>
  <c r="GO26" i="14"/>
  <c r="FL26" i="14"/>
  <c r="GP26" i="14"/>
  <c r="FM26" i="14"/>
  <c r="FI26" i="14"/>
  <c r="FE26" i="14"/>
  <c r="FD26" i="14"/>
  <c r="EY26" i="14"/>
  <c r="FJ26" i="14"/>
  <c r="FF26" i="14"/>
  <c r="FG26" i="14"/>
  <c r="FB26" i="14"/>
  <c r="FH26" i="14"/>
  <c r="FC26" i="14"/>
  <c r="FA26" i="14"/>
  <c r="DN26" i="14"/>
  <c r="DO26" i="14" s="1"/>
  <c r="DC26" i="14"/>
  <c r="DD26" i="14"/>
  <c r="CJ26" i="14"/>
  <c r="AF26" i="14"/>
  <c r="EM26" i="14"/>
  <c r="EO26" i="14"/>
  <c r="EP26" i="14" s="1"/>
  <c r="DG25" i="14"/>
  <c r="DM25" i="14"/>
  <c r="FN25" i="14"/>
  <c r="JJ23" i="14"/>
  <c r="BV23" i="14"/>
  <c r="EV23" i="14" s="1"/>
  <c r="T27" i="14"/>
  <c r="DF27" i="14" s="1"/>
  <c r="BY26" i="14"/>
  <c r="G294" i="14"/>
  <c r="BB25" i="14"/>
  <c r="AG26" i="14"/>
  <c r="BC26" i="14"/>
  <c r="O333" i="14"/>
  <c r="O339" i="14"/>
  <c r="O337" i="14"/>
  <c r="O323" i="14"/>
  <c r="BC25" i="14"/>
  <c r="BT24" i="14"/>
  <c r="BR26" i="14"/>
  <c r="BS26" i="14" s="1"/>
  <c r="O338" i="14"/>
  <c r="EQ26" i="14" l="1"/>
  <c r="ER26" i="14"/>
  <c r="ET26" i="14"/>
  <c r="DG26" i="14"/>
  <c r="DM26" i="14"/>
  <c r="HD26" i="14"/>
  <c r="BQ28" i="14"/>
  <c r="BX28" i="14" s="1"/>
  <c r="W27" i="14"/>
  <c r="GR27" i="14"/>
  <c r="GV27" i="14"/>
  <c r="GZ27" i="14"/>
  <c r="GU27" i="14"/>
  <c r="GY27" i="14"/>
  <c r="HC27" i="14"/>
  <c r="GT27" i="14"/>
  <c r="GX27" i="14"/>
  <c r="HB27" i="14"/>
  <c r="GS27" i="14"/>
  <c r="GW27" i="14"/>
  <c r="HA27" i="14"/>
  <c r="GO27" i="14"/>
  <c r="FL27" i="14"/>
  <c r="GP27" i="14"/>
  <c r="FM27" i="14"/>
  <c r="GQ27" i="14"/>
  <c r="EZ27" i="14"/>
  <c r="FK27" i="14"/>
  <c r="FJ27" i="14"/>
  <c r="FF27" i="14"/>
  <c r="FG27" i="14"/>
  <c r="FB27" i="14"/>
  <c r="FH27" i="14"/>
  <c r="FC27" i="14"/>
  <c r="FA27" i="14"/>
  <c r="FI27" i="14"/>
  <c r="FE27" i="14"/>
  <c r="FD27" i="14"/>
  <c r="EY27" i="14"/>
  <c r="DN27" i="14"/>
  <c r="DO27" i="14" s="1"/>
  <c r="DC27" i="14"/>
  <c r="DD27" i="14"/>
  <c r="CJ27" i="14"/>
  <c r="AF27" i="14"/>
  <c r="EM27" i="14"/>
  <c r="EO27" i="14"/>
  <c r="EP27" i="14" s="1"/>
  <c r="DH25" i="14"/>
  <c r="DV25" i="14" s="1"/>
  <c r="FN26" i="14"/>
  <c r="JJ24" i="14"/>
  <c r="BV24" i="14"/>
  <c r="EV24" i="14" s="1"/>
  <c r="EW24" i="14" s="1"/>
  <c r="EX24" i="14" s="1"/>
  <c r="BY27" i="14"/>
  <c r="O294" i="14"/>
  <c r="U27" i="14"/>
  <c r="IR26" i="14"/>
  <c r="IS26" i="14" s="1"/>
  <c r="BA26" i="14"/>
  <c r="BB26" i="14"/>
  <c r="M339" i="14"/>
  <c r="M337" i="14"/>
  <c r="P333" i="14"/>
  <c r="P334" i="14"/>
  <c r="P339" i="14"/>
  <c r="P337" i="14"/>
  <c r="P323" i="14"/>
  <c r="P294" i="14"/>
  <c r="U26" i="14"/>
  <c r="IR27" i="14"/>
  <c r="IS27" i="14"/>
  <c r="AG27" i="14"/>
  <c r="BT25" i="14"/>
  <c r="L294" i="14"/>
  <c r="BR27" i="14"/>
  <c r="BS27" i="14" s="1"/>
  <c r="EQ27" i="14" l="1"/>
  <c r="ER27" i="14"/>
  <c r="DH26" i="14"/>
  <c r="DV26" i="14" s="1"/>
  <c r="W28" i="14"/>
  <c r="GR28" i="14"/>
  <c r="GV28" i="14"/>
  <c r="GZ28" i="14"/>
  <c r="GU28" i="14"/>
  <c r="GY28" i="14"/>
  <c r="HC28" i="14"/>
  <c r="GT28" i="14"/>
  <c r="GX28" i="14"/>
  <c r="HB28" i="14"/>
  <c r="GS28" i="14"/>
  <c r="GW28" i="14"/>
  <c r="HA28" i="14"/>
  <c r="GP28" i="14"/>
  <c r="FM28" i="14"/>
  <c r="GQ28" i="14"/>
  <c r="EZ28" i="14"/>
  <c r="FK28" i="14"/>
  <c r="GO28" i="14"/>
  <c r="FL28" i="14"/>
  <c r="FG28" i="14"/>
  <c r="FB28" i="14"/>
  <c r="FH28" i="14"/>
  <c r="FC28" i="14"/>
  <c r="FA28" i="14"/>
  <c r="FI28" i="14"/>
  <c r="FE28" i="14"/>
  <c r="FD28" i="14"/>
  <c r="EY28" i="14"/>
  <c r="FJ28" i="14"/>
  <c r="FF28" i="14"/>
  <c r="DC28" i="14"/>
  <c r="DD28" i="14"/>
  <c r="DN28" i="14"/>
  <c r="DO28" i="14" s="1"/>
  <c r="AF28" i="14"/>
  <c r="CJ28" i="14"/>
  <c r="EM28" i="14"/>
  <c r="EO28" i="14"/>
  <c r="EP28" i="14" s="1"/>
  <c r="T28" i="14"/>
  <c r="DF28" i="14" s="1"/>
  <c r="HD27" i="14"/>
  <c r="DG27" i="14"/>
  <c r="DM27" i="14"/>
  <c r="FN27" i="14"/>
  <c r="BQ29" i="14"/>
  <c r="ET27" i="14"/>
  <c r="JJ25" i="14"/>
  <c r="BV25" i="14"/>
  <c r="EV25" i="14" s="1"/>
  <c r="EW25" i="14" s="1"/>
  <c r="EX25" i="14" s="1"/>
  <c r="T29" i="14"/>
  <c r="DF29" i="14" s="1"/>
  <c r="BY28" i="14"/>
  <c r="BA27" i="14"/>
  <c r="BB27" i="14"/>
  <c r="N334" i="14"/>
  <c r="N339" i="14"/>
  <c r="N323" i="14"/>
  <c r="N337" i="14"/>
  <c r="AG28" i="14"/>
  <c r="BB28" i="14"/>
  <c r="IS28" i="14"/>
  <c r="IR28" i="14"/>
  <c r="N294" i="14"/>
  <c r="BC27" i="14"/>
  <c r="M338" i="14"/>
  <c r="BT26" i="14"/>
  <c r="BR28" i="14"/>
  <c r="BS28" i="14" s="1"/>
  <c r="EQ28" i="14" l="1"/>
  <c r="ER28" i="14"/>
  <c r="FN28" i="14"/>
  <c r="ET28" i="14"/>
  <c r="BQ30" i="14"/>
  <c r="BX30" i="14" s="1"/>
  <c r="DH27" i="14"/>
  <c r="DV27" i="14" s="1"/>
  <c r="DG28" i="14"/>
  <c r="DM28" i="14"/>
  <c r="W29" i="14"/>
  <c r="BA29" i="14" s="1"/>
  <c r="GR29" i="14"/>
  <c r="GV29" i="14"/>
  <c r="GZ29" i="14"/>
  <c r="GU29" i="14"/>
  <c r="GY29" i="14"/>
  <c r="HC29" i="14"/>
  <c r="GT29" i="14"/>
  <c r="GX29" i="14"/>
  <c r="HB29" i="14"/>
  <c r="GS29" i="14"/>
  <c r="GW29" i="14"/>
  <c r="HA29" i="14"/>
  <c r="GQ29" i="14"/>
  <c r="EZ29" i="14"/>
  <c r="FK29" i="14"/>
  <c r="GO29" i="14"/>
  <c r="FL29" i="14"/>
  <c r="GP29" i="14"/>
  <c r="FM29" i="14"/>
  <c r="FH29" i="14"/>
  <c r="FC29" i="14"/>
  <c r="FA29" i="14"/>
  <c r="ER29" i="14"/>
  <c r="FI29" i="14"/>
  <c r="FE29" i="14"/>
  <c r="FD29" i="14"/>
  <c r="EY29" i="14"/>
  <c r="FJ29" i="14"/>
  <c r="FF29" i="14"/>
  <c r="EP29" i="14"/>
  <c r="FG29" i="14"/>
  <c r="FB29" i="14"/>
  <c r="DD29" i="14"/>
  <c r="DN29" i="14"/>
  <c r="DO29" i="14" s="1"/>
  <c r="DC29" i="14"/>
  <c r="CJ29" i="14"/>
  <c r="AF29" i="14"/>
  <c r="EM29" i="14"/>
  <c r="EO29" i="14"/>
  <c r="EQ29" i="14" s="1"/>
  <c r="HD28" i="14"/>
  <c r="JJ26" i="14"/>
  <c r="BV26" i="14"/>
  <c r="EV26" i="14" s="1"/>
  <c r="EW26" i="14" s="1"/>
  <c r="EX26" i="14" s="1"/>
  <c r="BR29" i="14"/>
  <c r="BS29" i="14" s="1"/>
  <c r="BX29" i="14"/>
  <c r="BC29" i="14"/>
  <c r="CA29" i="14"/>
  <c r="IW29" i="14" s="1"/>
  <c r="U28" i="14"/>
  <c r="N338" i="14"/>
  <c r="GC29" i="14"/>
  <c r="FO29" i="14"/>
  <c r="IX29" i="14"/>
  <c r="IY29" i="14" s="1"/>
  <c r="GJ29" i="14"/>
  <c r="FU29" i="14"/>
  <c r="GK29" i="14"/>
  <c r="FV29" i="14"/>
  <c r="FW29" i="14"/>
  <c r="FP29" i="14"/>
  <c r="GA29" i="14"/>
  <c r="AI29" i="14"/>
  <c r="CE29" i="14" s="1"/>
  <c r="GE29" i="14"/>
  <c r="GF29" i="14"/>
  <c r="FX29" i="14"/>
  <c r="IZ29" i="14"/>
  <c r="JB29" i="14"/>
  <c r="GM29" i="14"/>
  <c r="GG29" i="14"/>
  <c r="FQ29" i="14"/>
  <c r="GD29" i="14"/>
  <c r="FY29" i="14"/>
  <c r="BO29" i="14"/>
  <c r="CD29" i="14"/>
  <c r="GH29" i="14"/>
  <c r="GI29" i="14"/>
  <c r="AG29" i="14"/>
  <c r="BB29" i="14"/>
  <c r="FS29" i="14"/>
  <c r="AH29" i="14"/>
  <c r="FT29" i="14"/>
  <c r="GB29" i="14"/>
  <c r="GL29" i="14"/>
  <c r="FR29" i="14"/>
  <c r="P338" i="14"/>
  <c r="BA28" i="14"/>
  <c r="IU28" i="14" s="1"/>
  <c r="R338" i="14"/>
  <c r="IR29" i="14"/>
  <c r="IS29" i="14" s="1"/>
  <c r="BC28" i="14"/>
  <c r="EL338" i="14"/>
  <c r="BT27" i="14"/>
  <c r="BY29" i="14" l="1"/>
  <c r="AZ29" i="14"/>
  <c r="IU29" i="14" s="1"/>
  <c r="BQ31" i="14"/>
  <c r="BX31" i="14" s="1"/>
  <c r="W30" i="14"/>
  <c r="GR30" i="14"/>
  <c r="GV30" i="14"/>
  <c r="GZ30" i="14"/>
  <c r="GU30" i="14"/>
  <c r="GY30" i="14"/>
  <c r="HC30" i="14"/>
  <c r="GT30" i="14"/>
  <c r="GX30" i="14"/>
  <c r="HB30" i="14"/>
  <c r="GS30" i="14"/>
  <c r="GW30" i="14"/>
  <c r="HA30" i="14"/>
  <c r="GQ30" i="14"/>
  <c r="EZ30" i="14"/>
  <c r="FK30" i="14"/>
  <c r="GO30" i="14"/>
  <c r="FL30" i="14"/>
  <c r="GP30" i="14"/>
  <c r="FM30" i="14"/>
  <c r="FI30" i="14"/>
  <c r="FE30" i="14"/>
  <c r="FD30" i="14"/>
  <c r="EY30" i="14"/>
  <c r="FJ30" i="14"/>
  <c r="FF30" i="14"/>
  <c r="FG30" i="14"/>
  <c r="FB30" i="14"/>
  <c r="FH30" i="14"/>
  <c r="FC30" i="14"/>
  <c r="FA30" i="14"/>
  <c r="DN30" i="14"/>
  <c r="DO30" i="14" s="1"/>
  <c r="DC30" i="14"/>
  <c r="DD30" i="14"/>
  <c r="CJ30" i="14"/>
  <c r="AF30" i="14"/>
  <c r="EM30" i="14"/>
  <c r="EO30" i="14"/>
  <c r="EQ30" i="14" s="1"/>
  <c r="DG29" i="14"/>
  <c r="DM29" i="14"/>
  <c r="DH28" i="14"/>
  <c r="DV28" i="14" s="1"/>
  <c r="FN29" i="14"/>
  <c r="HD29" i="14"/>
  <c r="T30" i="14"/>
  <c r="DF30" i="14" s="1"/>
  <c r="CU29" i="14"/>
  <c r="ET29" i="14"/>
  <c r="JJ27" i="14"/>
  <c r="BV27" i="14"/>
  <c r="EV27" i="14" s="1"/>
  <c r="EW27" i="14" s="1"/>
  <c r="EX27" i="14" s="1"/>
  <c r="BT29" i="14"/>
  <c r="BW29" i="14" s="1"/>
  <c r="BY30" i="14"/>
  <c r="CA30" i="14"/>
  <c r="IW30" i="14" s="1"/>
  <c r="U29" i="14"/>
  <c r="IR30" i="14"/>
  <c r="IS30" i="14" s="1"/>
  <c r="GI30" i="14"/>
  <c r="GK30" i="14"/>
  <c r="GM30" i="14"/>
  <c r="BO30" i="14"/>
  <c r="IX30" i="14"/>
  <c r="IY30" i="14" s="1"/>
  <c r="GL30" i="14"/>
  <c r="IZ30" i="14"/>
  <c r="AG30" i="14"/>
  <c r="BB30" i="14"/>
  <c r="FO30" i="14"/>
  <c r="JB30" i="14"/>
  <c r="FP30" i="14"/>
  <c r="AH30" i="14"/>
  <c r="FW30" i="14"/>
  <c r="GF30" i="14"/>
  <c r="FQ30" i="14"/>
  <c r="FX30" i="14"/>
  <c r="CD30" i="14"/>
  <c r="BC30" i="14"/>
  <c r="FY30" i="14"/>
  <c r="FS30" i="14"/>
  <c r="GD30" i="14"/>
  <c r="FU30" i="14"/>
  <c r="AI30" i="14"/>
  <c r="CE30" i="14" s="1"/>
  <c r="GH30" i="14"/>
  <c r="FR30" i="14"/>
  <c r="GB30" i="14"/>
  <c r="FT30" i="14"/>
  <c r="FV30" i="14"/>
  <c r="BA30" i="14"/>
  <c r="GA30" i="14"/>
  <c r="GJ30" i="14"/>
  <c r="GC30" i="14"/>
  <c r="GE30" i="14"/>
  <c r="GG30" i="14"/>
  <c r="DW338" i="14"/>
  <c r="GN29" i="14"/>
  <c r="FZ29" i="14"/>
  <c r="BT28" i="14"/>
  <c r="JG29" i="14"/>
  <c r="JF29" i="14"/>
  <c r="JH29" i="14"/>
  <c r="BR30" i="14"/>
  <c r="BS30" i="14" s="1"/>
  <c r="ER30" i="14" l="1"/>
  <c r="EP30" i="14"/>
  <c r="AZ30" i="14"/>
  <c r="IU30" i="14" s="1"/>
  <c r="U30" i="14"/>
  <c r="ET30" i="14"/>
  <c r="CU30" i="14"/>
  <c r="W31" i="14"/>
  <c r="BA31" i="14" s="1"/>
  <c r="IU31" i="14" s="1"/>
  <c r="GR31" i="14"/>
  <c r="GV31" i="14"/>
  <c r="GZ31" i="14"/>
  <c r="GU31" i="14"/>
  <c r="GY31" i="14"/>
  <c r="HC31" i="14"/>
  <c r="GT31" i="14"/>
  <c r="GX31" i="14"/>
  <c r="HB31" i="14"/>
  <c r="GS31" i="14"/>
  <c r="GW31" i="14"/>
  <c r="HA31" i="14"/>
  <c r="GO31" i="14"/>
  <c r="FL31" i="14"/>
  <c r="GP31" i="14"/>
  <c r="FM31" i="14"/>
  <c r="GQ31" i="14"/>
  <c r="EZ31" i="14"/>
  <c r="FK31" i="14"/>
  <c r="FJ31" i="14"/>
  <c r="FF31" i="14"/>
  <c r="FG31" i="14"/>
  <c r="FB31" i="14"/>
  <c r="EQ31" i="14"/>
  <c r="FH31" i="14"/>
  <c r="FC31" i="14"/>
  <c r="FA31" i="14"/>
  <c r="FI31" i="14"/>
  <c r="FE31" i="14"/>
  <c r="FD31" i="14"/>
  <c r="EY31" i="14"/>
  <c r="DC31" i="14"/>
  <c r="DD31" i="14"/>
  <c r="CJ31" i="14"/>
  <c r="AF31" i="14"/>
  <c r="EM31" i="14"/>
  <c r="EO31" i="14"/>
  <c r="ER31" i="14" s="1"/>
  <c r="DG30" i="14"/>
  <c r="DM30" i="14"/>
  <c r="HD30" i="14"/>
  <c r="T31" i="14"/>
  <c r="DF31" i="14" s="1"/>
  <c r="BQ32" i="14"/>
  <c r="BX32" i="14" s="1"/>
  <c r="DH29" i="14"/>
  <c r="DV29" i="14" s="1"/>
  <c r="FN30" i="14"/>
  <c r="BU29" i="14"/>
  <c r="JJ28" i="14"/>
  <c r="BV28" i="14"/>
  <c r="EV28" i="14" s="1"/>
  <c r="EW28" i="14" s="1"/>
  <c r="EX28" i="14" s="1"/>
  <c r="JJ29" i="14"/>
  <c r="BV29" i="14"/>
  <c r="EV29" i="14" s="1"/>
  <c r="EW29" i="14" s="1"/>
  <c r="EX29" i="14" s="1"/>
  <c r="JK29" i="14"/>
  <c r="JL29" i="14" s="1"/>
  <c r="T32" i="14"/>
  <c r="DF32" i="14" s="1"/>
  <c r="BY31" i="14"/>
  <c r="CA31" i="14"/>
  <c r="IW31" i="14" s="1"/>
  <c r="K338" i="14"/>
  <c r="L338" i="14"/>
  <c r="GN30" i="14"/>
  <c r="FX31" i="14"/>
  <c r="FT31" i="14"/>
  <c r="FS31" i="14"/>
  <c r="GE31" i="14"/>
  <c r="AI31" i="14"/>
  <c r="CE31" i="14" s="1"/>
  <c r="IZ31" i="14"/>
  <c r="JB31" i="14"/>
  <c r="GG31" i="14"/>
  <c r="FQ31" i="14"/>
  <c r="GC31" i="14"/>
  <c r="IX31" i="14"/>
  <c r="IY31" i="14" s="1"/>
  <c r="BC31" i="14"/>
  <c r="CD31" i="14"/>
  <c r="FY31" i="14"/>
  <c r="FR31" i="14"/>
  <c r="GK31" i="14"/>
  <c r="GI31" i="14"/>
  <c r="GH31" i="14"/>
  <c r="GA31" i="14"/>
  <c r="FV31" i="14"/>
  <c r="GJ31" i="14"/>
  <c r="AG31" i="14"/>
  <c r="FU31" i="14"/>
  <c r="FO31" i="14"/>
  <c r="GB31" i="14"/>
  <c r="BO31" i="14"/>
  <c r="GD31" i="14"/>
  <c r="FW31" i="14"/>
  <c r="AH31" i="14"/>
  <c r="GL31" i="14"/>
  <c r="GF31" i="14"/>
  <c r="FP31" i="14"/>
  <c r="GM31" i="14"/>
  <c r="IR31" i="14"/>
  <c r="IS31" i="14"/>
  <c r="FZ30" i="14"/>
  <c r="K332" i="14"/>
  <c r="L332" i="14"/>
  <c r="G338" i="14"/>
  <c r="G332" i="14"/>
  <c r="JI29" i="14"/>
  <c r="BR31" i="14"/>
  <c r="BS31" i="14" s="1"/>
  <c r="JH30" i="14"/>
  <c r="JF30" i="14"/>
  <c r="JG30" i="14"/>
  <c r="BB31" i="14" l="1"/>
  <c r="JC29" i="14"/>
  <c r="JD29" i="14" s="1"/>
  <c r="JN29" i="14"/>
  <c r="EP31" i="14"/>
  <c r="U31" i="14"/>
  <c r="DH30" i="14"/>
  <c r="DV30" i="14" s="1"/>
  <c r="JM29" i="14"/>
  <c r="BQ33" i="14"/>
  <c r="BX33" i="14" s="1"/>
  <c r="HD31" i="14"/>
  <c r="CU31" i="14"/>
  <c r="DD32" i="14"/>
  <c r="EM32" i="14"/>
  <c r="EO32" i="14"/>
  <c r="DG31" i="14"/>
  <c r="DM31" i="14"/>
  <c r="FN31" i="14"/>
  <c r="JK30" i="14"/>
  <c r="JL30" i="14" s="1"/>
  <c r="JE29" i="14"/>
  <c r="AF32" i="14"/>
  <c r="G330" i="14"/>
  <c r="L330" i="14"/>
  <c r="K330" i="14"/>
  <c r="U32" i="14"/>
  <c r="IR32" i="14"/>
  <c r="IS32" i="14" s="1"/>
  <c r="GN31" i="14"/>
  <c r="AI32" i="14"/>
  <c r="CE32" i="14" s="1"/>
  <c r="AG32" i="14"/>
  <c r="AH32" i="14"/>
  <c r="FZ31" i="14"/>
  <c r="BT30" i="14"/>
  <c r="BR32" i="14"/>
  <c r="BS32" i="14" s="1"/>
  <c r="JI30" i="14"/>
  <c r="JH31" i="14"/>
  <c r="JF31" i="14"/>
  <c r="JG31" i="14"/>
  <c r="BC32" i="14" l="1"/>
  <c r="W32" i="14"/>
  <c r="BY32" i="14"/>
  <c r="DD33" i="14"/>
  <c r="EO33" i="14"/>
  <c r="EM33" i="14"/>
  <c r="DH31" i="14"/>
  <c r="JM30" i="14"/>
  <c r="T33" i="14"/>
  <c r="DF33" i="14" s="1"/>
  <c r="BQ34" i="14"/>
  <c r="BX34" i="14" s="1"/>
  <c r="DG32" i="14"/>
  <c r="DM32" i="14"/>
  <c r="JJ30" i="14"/>
  <c r="BV30" i="14"/>
  <c r="EV30" i="14" s="1"/>
  <c r="EW30" i="14" s="1"/>
  <c r="EX30" i="14" s="1"/>
  <c r="JK31" i="14"/>
  <c r="JL31" i="14" s="1"/>
  <c r="BR33" i="14"/>
  <c r="BT33" i="14" s="1"/>
  <c r="AF33" i="14"/>
  <c r="BW30" i="14"/>
  <c r="BU30" i="14"/>
  <c r="IR33" i="14"/>
  <c r="IS33" i="14" s="1"/>
  <c r="AG33" i="14"/>
  <c r="BT31" i="14"/>
  <c r="JH32" i="14"/>
  <c r="JF32" i="14"/>
  <c r="JG32" i="14"/>
  <c r="JI31" i="14"/>
  <c r="JC30" i="14" l="1"/>
  <c r="JD30" i="14" s="1"/>
  <c r="JN30" i="14"/>
  <c r="DV31" i="14"/>
  <c r="DN31" i="14"/>
  <c r="BC33" i="14"/>
  <c r="BY33" i="14"/>
  <c r="W33" i="14"/>
  <c r="BB33" i="14" s="1"/>
  <c r="BB32" i="14"/>
  <c r="BA32" i="14"/>
  <c r="U33" i="14"/>
  <c r="T34" i="14"/>
  <c r="DF34" i="14" s="1"/>
  <c r="DH32" i="14"/>
  <c r="DG33" i="14"/>
  <c r="DM33" i="14"/>
  <c r="BQ35" i="14"/>
  <c r="BX35" i="14" s="1"/>
  <c r="DD34" i="14"/>
  <c r="EM34" i="14"/>
  <c r="EO34" i="14"/>
  <c r="JJ33" i="14"/>
  <c r="BV33" i="14"/>
  <c r="EV33" i="14" s="1"/>
  <c r="JM31" i="14"/>
  <c r="JK32" i="14"/>
  <c r="JM32" i="14" s="1"/>
  <c r="JJ31" i="14"/>
  <c r="BV31" i="14"/>
  <c r="EV31" i="14" s="1"/>
  <c r="BS33" i="14"/>
  <c r="T35" i="14"/>
  <c r="DF35" i="14" s="1"/>
  <c r="AF34" i="14"/>
  <c r="BR34" i="14"/>
  <c r="BT34" i="14" s="1"/>
  <c r="BU31" i="14"/>
  <c r="BW31" i="14"/>
  <c r="AG34" i="14"/>
  <c r="JE30" i="14"/>
  <c r="BT32" i="14"/>
  <c r="JI32" i="14"/>
  <c r="JC31" i="14" l="1"/>
  <c r="JD31" i="14" s="1"/>
  <c r="JN31" i="14"/>
  <c r="ET31" i="14"/>
  <c r="EW31" i="14" s="1"/>
  <c r="EX31" i="14" s="1"/>
  <c r="DO31" i="14"/>
  <c r="U34" i="14"/>
  <c r="BC34" i="14"/>
  <c r="BA33" i="14"/>
  <c r="DV32" i="14"/>
  <c r="BQ36" i="14"/>
  <c r="BX36" i="14" s="1"/>
  <c r="DG34" i="14"/>
  <c r="DM34" i="14"/>
  <c r="DH33" i="14"/>
  <c r="DD35" i="14"/>
  <c r="JL32" i="14"/>
  <c r="JJ32" i="14"/>
  <c r="BV32" i="14"/>
  <c r="EV32" i="14" s="1"/>
  <c r="JJ34" i="14"/>
  <c r="BV34" i="14"/>
  <c r="EV34" i="14" s="1"/>
  <c r="BS34" i="14"/>
  <c r="AF35" i="14"/>
  <c r="BW32" i="14"/>
  <c r="BU32" i="14"/>
  <c r="JE31" i="14"/>
  <c r="AG35" i="14"/>
  <c r="AH35" i="14"/>
  <c r="AI35" i="14"/>
  <c r="CE35" i="14" s="1"/>
  <c r="BR35" i="14"/>
  <c r="BS35" i="14" s="1"/>
  <c r="BC35" i="14" l="1"/>
  <c r="JC32" i="14"/>
  <c r="JN32" i="14"/>
  <c r="DV33" i="14"/>
  <c r="DH34" i="14"/>
  <c r="DD36" i="14"/>
  <c r="T36" i="14"/>
  <c r="DF36" i="14" s="1"/>
  <c r="BQ37" i="14"/>
  <c r="BX37" i="14" s="1"/>
  <c r="DG35" i="14"/>
  <c r="DM35" i="14"/>
  <c r="T37" i="14"/>
  <c r="DF37" i="14" s="1"/>
  <c r="AF36" i="14"/>
  <c r="U35" i="14"/>
  <c r="AI36" i="14"/>
  <c r="CE36" i="14" s="1"/>
  <c r="AG36" i="14"/>
  <c r="AH36" i="14"/>
  <c r="JE32" i="14"/>
  <c r="BR36" i="14"/>
  <c r="BS36" i="14" s="1"/>
  <c r="JH35" i="14"/>
  <c r="JG35" i="14"/>
  <c r="JF35" i="14"/>
  <c r="BC36" i="14" l="1"/>
  <c r="DV34" i="14"/>
  <c r="U36" i="14"/>
  <c r="DG36" i="14"/>
  <c r="DM36" i="14"/>
  <c r="DD37" i="14"/>
  <c r="DH35" i="14"/>
  <c r="JK35" i="14"/>
  <c r="JL35" i="14" s="1"/>
  <c r="U37" i="14"/>
  <c r="AG37" i="14"/>
  <c r="BT35" i="14"/>
  <c r="JF36" i="14"/>
  <c r="JG36" i="14"/>
  <c r="JH36" i="14"/>
  <c r="BR37" i="14"/>
  <c r="BS37" i="14" s="1"/>
  <c r="JI35" i="14"/>
  <c r="DV35" i="14" l="1"/>
  <c r="AF37" i="14"/>
  <c r="JM35" i="14"/>
  <c r="DG37" i="14"/>
  <c r="DM37" i="14"/>
  <c r="DH36" i="14"/>
  <c r="JK36" i="14"/>
  <c r="JL36" i="14" s="1"/>
  <c r="JJ35" i="14"/>
  <c r="BV35" i="14"/>
  <c r="EV35" i="14" s="1"/>
  <c r="BU35" i="14"/>
  <c r="BW35" i="14"/>
  <c r="BC37" i="14"/>
  <c r="BT36" i="14"/>
  <c r="JI36" i="14"/>
  <c r="JC35" i="14" l="1"/>
  <c r="JN35" i="14"/>
  <c r="DV36" i="14"/>
  <c r="JM36" i="14"/>
  <c r="DH37" i="14"/>
  <c r="JJ36" i="14"/>
  <c r="BV36" i="14"/>
  <c r="EV36" i="14" s="1"/>
  <c r="IR41" i="14"/>
  <c r="BW36" i="14"/>
  <c r="BU36" i="14"/>
  <c r="JE35" i="14"/>
  <c r="BT37" i="14"/>
  <c r="JC36" i="14" l="1"/>
  <c r="JN36" i="14"/>
  <c r="DV37" i="14"/>
  <c r="JJ37" i="14"/>
  <c r="BV37" i="14"/>
  <c r="EV37" i="14" s="1"/>
  <c r="CA41" i="14"/>
  <c r="IS41" i="14"/>
  <c r="JE36" i="14"/>
  <c r="GA41" i="14"/>
  <c r="GF41" i="14"/>
  <c r="GH41" i="14"/>
  <c r="FP41" i="14"/>
  <c r="GI41" i="14"/>
  <c r="FV41" i="14"/>
  <c r="GJ41" i="14"/>
  <c r="GE41" i="14"/>
  <c r="IZ41" i="14"/>
  <c r="GM41" i="14"/>
  <c r="IX41" i="14"/>
  <c r="FS41" i="14"/>
  <c r="AG41" i="14"/>
  <c r="FU41" i="14"/>
  <c r="FX41" i="14"/>
  <c r="BO41" i="14"/>
  <c r="FT41" i="14"/>
  <c r="CD41" i="14"/>
  <c r="AI41" i="14"/>
  <c r="CE41" i="14" s="1"/>
  <c r="GC41" i="14"/>
  <c r="GL41" i="14"/>
  <c r="FO41" i="14"/>
  <c r="FQ41" i="14"/>
  <c r="GB41" i="14"/>
  <c r="FR41" i="14"/>
  <c r="GK41" i="14"/>
  <c r="FW41" i="14"/>
  <c r="FY41" i="14"/>
  <c r="GG41" i="14"/>
  <c r="BX41" i="14"/>
  <c r="CU41" i="14" l="1"/>
  <c r="BX43" i="14"/>
  <c r="ER43" i="14"/>
  <c r="EQ43" i="14"/>
  <c r="EP43" i="14"/>
  <c r="BX44" i="14"/>
  <c r="ER44" i="14"/>
  <c r="EQ44" i="14"/>
  <c r="EP44" i="14"/>
  <c r="BR42" i="14"/>
  <c r="BS42" i="14" s="1"/>
  <c r="BX42" i="14"/>
  <c r="GD41" i="14"/>
  <c r="GN41" i="14" s="1"/>
  <c r="CA42" i="14"/>
  <c r="IX42" i="14"/>
  <c r="IY42" i="14" s="1"/>
  <c r="FT42" i="14"/>
  <c r="FV42" i="14"/>
  <c r="AI42" i="14"/>
  <c r="CE42" i="14" s="1"/>
  <c r="FO42" i="14"/>
  <c r="U41" i="14"/>
  <c r="AN41" i="14"/>
  <c r="BR41" i="14"/>
  <c r="IY41" i="14"/>
  <c r="JB41" i="14"/>
  <c r="FY42" i="14"/>
  <c r="GB42" i="14"/>
  <c r="GG42" i="14"/>
  <c r="IZ42" i="14"/>
  <c r="FX42" i="14"/>
  <c r="GD42" i="14"/>
  <c r="FQ42" i="14"/>
  <c r="CD42" i="14"/>
  <c r="GJ42" i="14"/>
  <c r="FS42" i="14"/>
  <c r="AN42" i="14"/>
  <c r="IU42" i="14"/>
  <c r="GH42" i="14"/>
  <c r="GI42" i="14"/>
  <c r="AG42" i="14"/>
  <c r="FU42" i="14"/>
  <c r="FW42" i="14"/>
  <c r="GE42" i="14"/>
  <c r="BO42" i="14"/>
  <c r="GL42" i="14"/>
  <c r="GK42" i="14"/>
  <c r="FP42" i="14"/>
  <c r="FR42" i="14"/>
  <c r="GA42" i="14"/>
  <c r="GF42" i="14"/>
  <c r="GC42" i="14"/>
  <c r="GM42" i="14"/>
  <c r="BR44" i="14"/>
  <c r="JB42" i="14"/>
  <c r="FZ41" i="14"/>
  <c r="IS43" i="14"/>
  <c r="IR43" i="14"/>
  <c r="IW41" i="14"/>
  <c r="BR43" i="14"/>
  <c r="BS43" i="14" s="1"/>
  <c r="CF42" i="14" l="1"/>
  <c r="CG42" i="14" s="1"/>
  <c r="AW42" i="14"/>
  <c r="AY42" i="14" s="1"/>
  <c r="CF41" i="14"/>
  <c r="CG41" i="14" s="1"/>
  <c r="AW41" i="14"/>
  <c r="AY41" i="14" s="1"/>
  <c r="CU42" i="14"/>
  <c r="BX45" i="14"/>
  <c r="ER45" i="14"/>
  <c r="EQ45" i="14"/>
  <c r="EP45" i="14"/>
  <c r="IW42" i="14"/>
  <c r="BS41" i="14"/>
  <c r="GJ43" i="14"/>
  <c r="GI43" i="14"/>
  <c r="FT43" i="14"/>
  <c r="GD43" i="14"/>
  <c r="FY43" i="14"/>
  <c r="BB43" i="14"/>
  <c r="GK43" i="14"/>
  <c r="GE43" i="14"/>
  <c r="GB43" i="14"/>
  <c r="GF43" i="14"/>
  <c r="AI43" i="14"/>
  <c r="CE43" i="14" s="1"/>
  <c r="GA43" i="14"/>
  <c r="GL43" i="14"/>
  <c r="U43" i="14"/>
  <c r="FQ43" i="14"/>
  <c r="GC43" i="14"/>
  <c r="FU43" i="14"/>
  <c r="FW43" i="14"/>
  <c r="FX43" i="14"/>
  <c r="GM43" i="14"/>
  <c r="FR43" i="14"/>
  <c r="AG43" i="14"/>
  <c r="FV43" i="14"/>
  <c r="FS43" i="14"/>
  <c r="FO43" i="14"/>
  <c r="GG43" i="14"/>
  <c r="GH43" i="14"/>
  <c r="FP43" i="14"/>
  <c r="GN42" i="14"/>
  <c r="U42" i="14"/>
  <c r="FZ42" i="14"/>
  <c r="BS44" i="14"/>
  <c r="BT44" i="14"/>
  <c r="BR45" i="14"/>
  <c r="BC43" i="14"/>
  <c r="IR44" i="14"/>
  <c r="IS44" i="14"/>
  <c r="GH44" i="14"/>
  <c r="GA44" i="14"/>
  <c r="GE44" i="14"/>
  <c r="GI44" i="14"/>
  <c r="FU44" i="14"/>
  <c r="GM44" i="14"/>
  <c r="GD44" i="14"/>
  <c r="FT44" i="14"/>
  <c r="GL44" i="14"/>
  <c r="AG44" i="14"/>
  <c r="FP44" i="14"/>
  <c r="GC44" i="14"/>
  <c r="FX44" i="14"/>
  <c r="FS44" i="14"/>
  <c r="GK44" i="14"/>
  <c r="FO44" i="14"/>
  <c r="AI44" i="14"/>
  <c r="CE44" i="14" s="1"/>
  <c r="GG44" i="14"/>
  <c r="FQ44" i="14"/>
  <c r="GB44" i="14"/>
  <c r="FW44" i="14"/>
  <c r="FY44" i="14"/>
  <c r="FR44" i="14"/>
  <c r="GJ44" i="14"/>
  <c r="FV44" i="14"/>
  <c r="GF44" i="14"/>
  <c r="BT41" i="14"/>
  <c r="BT42" i="14"/>
  <c r="CL42" i="14" l="1"/>
  <c r="CW42" i="14" s="1"/>
  <c r="AS42" i="14" s="1"/>
  <c r="CL41" i="14"/>
  <c r="CW41" i="14" s="1"/>
  <c r="AS41" i="14" s="1"/>
  <c r="CM42" i="14"/>
  <c r="CX42" i="14" s="1"/>
  <c r="CH42" i="14"/>
  <c r="CN42" i="14" s="1"/>
  <c r="CY42" i="14" s="1"/>
  <c r="CM41" i="14"/>
  <c r="CX41" i="14" s="1"/>
  <c r="CH41" i="14"/>
  <c r="CN41" i="14" s="1"/>
  <c r="CY41" i="14" s="1"/>
  <c r="JJ41" i="14"/>
  <c r="BV41" i="14"/>
  <c r="EV41" i="14" s="1"/>
  <c r="EW41" i="14" s="1"/>
  <c r="EX41" i="14" s="1"/>
  <c r="JJ42" i="14"/>
  <c r="BV42" i="14"/>
  <c r="EV42" i="14" s="1"/>
  <c r="EW42" i="14" s="1"/>
  <c r="EX42" i="14" s="1"/>
  <c r="BX46" i="14"/>
  <c r="ER46" i="14"/>
  <c r="EQ46" i="14"/>
  <c r="EP46" i="14"/>
  <c r="BA43" i="14"/>
  <c r="X42" i="14"/>
  <c r="X41" i="14"/>
  <c r="AX41" i="14"/>
  <c r="FZ43" i="14"/>
  <c r="GN43" i="14"/>
  <c r="AX42" i="14"/>
  <c r="BR46" i="14"/>
  <c r="BS45" i="14"/>
  <c r="BT45" i="14"/>
  <c r="U44" i="14"/>
  <c r="BW41" i="14"/>
  <c r="BU41" i="14"/>
  <c r="BU42" i="14"/>
  <c r="BW42" i="14"/>
  <c r="BC44" i="14"/>
  <c r="BA44" i="14"/>
  <c r="BB44" i="14"/>
  <c r="FZ44" i="14"/>
  <c r="GN44" i="14"/>
  <c r="GB45" i="14"/>
  <c r="GC45" i="14"/>
  <c r="GL45" i="14"/>
  <c r="FO45" i="14"/>
  <c r="FP45" i="14"/>
  <c r="FY45" i="14"/>
  <c r="GA45" i="14"/>
  <c r="GE45" i="14"/>
  <c r="AG45" i="14"/>
  <c r="FS45" i="14"/>
  <c r="GM45" i="14"/>
  <c r="GJ45" i="14"/>
  <c r="FX45" i="14"/>
  <c r="AI45" i="14"/>
  <c r="CE45" i="14" s="1"/>
  <c r="GG45" i="14"/>
  <c r="FU45" i="14"/>
  <c r="FW45" i="14"/>
  <c r="GD45" i="14"/>
  <c r="GF45" i="14"/>
  <c r="FR45" i="14"/>
  <c r="GI45" i="14"/>
  <c r="FT45" i="14"/>
  <c r="FQ45" i="14"/>
  <c r="GK45" i="14"/>
  <c r="FV45" i="14"/>
  <c r="GH45" i="14"/>
  <c r="BC45" i="14"/>
  <c r="IR45" i="14"/>
  <c r="IS45" i="14"/>
  <c r="BT43" i="14"/>
  <c r="AJ41" i="14"/>
  <c r="IU41" i="14"/>
  <c r="AK41" i="14"/>
  <c r="JH41" i="14"/>
  <c r="JF41" i="14"/>
  <c r="JG41" i="14"/>
  <c r="BY15" i="14"/>
  <c r="AR42" i="14" l="1"/>
  <c r="AU42" i="14"/>
  <c r="AU41" i="14"/>
  <c r="AR41" i="14"/>
  <c r="CS42" i="14"/>
  <c r="CT42" i="14"/>
  <c r="CS41" i="14"/>
  <c r="CT41" i="14"/>
  <c r="BX47" i="14"/>
  <c r="ER47" i="14"/>
  <c r="EQ47" i="14"/>
  <c r="EP47" i="14"/>
  <c r="JK41" i="14"/>
  <c r="JL41" i="14" s="1"/>
  <c r="AK42" i="14"/>
  <c r="BF42" i="14"/>
  <c r="BG42" i="14" s="1"/>
  <c r="DS42" i="14" s="1"/>
  <c r="DQ42" i="14" s="1"/>
  <c r="DT42" i="14" s="1"/>
  <c r="AM42" i="14"/>
  <c r="AJ42" i="14"/>
  <c r="BL42" i="14"/>
  <c r="AM41" i="14"/>
  <c r="BF41" i="14"/>
  <c r="BG41" i="14" s="1"/>
  <c r="DS41" i="14" s="1"/>
  <c r="DQ41" i="14" s="1"/>
  <c r="DT41" i="14" s="1"/>
  <c r="BL41" i="14"/>
  <c r="AH41" i="14"/>
  <c r="BR47" i="14"/>
  <c r="BS46" i="14"/>
  <c r="BT46" i="14"/>
  <c r="JE42" i="14"/>
  <c r="U45" i="14"/>
  <c r="JC41" i="14"/>
  <c r="GN45" i="14"/>
  <c r="GE46" i="14"/>
  <c r="GM46" i="14"/>
  <c r="AG46" i="14"/>
  <c r="FU46" i="14"/>
  <c r="AI46" i="14"/>
  <c r="CE46" i="14" s="1"/>
  <c r="BC46" i="14"/>
  <c r="FO46" i="14"/>
  <c r="FP46" i="14"/>
  <c r="FT46" i="14"/>
  <c r="GD46" i="14"/>
  <c r="FW46" i="14"/>
  <c r="FX46" i="14"/>
  <c r="FQ46" i="14"/>
  <c r="FR46" i="14"/>
  <c r="FS46" i="14"/>
  <c r="GC46" i="14"/>
  <c r="GL46" i="14"/>
  <c r="GF46" i="14"/>
  <c r="GG46" i="14"/>
  <c r="FY46" i="14"/>
  <c r="GA46" i="14"/>
  <c r="GB46" i="14"/>
  <c r="GK46" i="14"/>
  <c r="FV46" i="14"/>
  <c r="GH46" i="14"/>
  <c r="GI46" i="14"/>
  <c r="GJ46" i="14"/>
  <c r="FZ45" i="14"/>
  <c r="JC42" i="14"/>
  <c r="JD42" i="14" s="1"/>
  <c r="JE41" i="14"/>
  <c r="IU43" i="14"/>
  <c r="JF42" i="14"/>
  <c r="JH42" i="14"/>
  <c r="JI41" i="14"/>
  <c r="JN42" i="14"/>
  <c r="JN41" i="14"/>
  <c r="JG42" i="14"/>
  <c r="JM41" i="14" l="1"/>
  <c r="JK42" i="14"/>
  <c r="JL42" i="14" s="1"/>
  <c r="IR46" i="14"/>
  <c r="IS46" i="14" s="1"/>
  <c r="JD41" i="14"/>
  <c r="BS47" i="14"/>
  <c r="BT47" i="14"/>
  <c r="BB46" i="14"/>
  <c r="BA46" i="14"/>
  <c r="GN46" i="14"/>
  <c r="BA45" i="14"/>
  <c r="BB45" i="14"/>
  <c r="FZ46" i="14"/>
  <c r="IR47" i="14"/>
  <c r="IS47" i="14" s="1"/>
  <c r="U46" i="14"/>
  <c r="GJ47" i="14"/>
  <c r="AI47" i="14"/>
  <c r="CE47" i="14" s="1"/>
  <c r="FO47" i="14"/>
  <c r="FP47" i="14"/>
  <c r="FR47" i="14"/>
  <c r="FT47" i="14"/>
  <c r="FW47" i="14"/>
  <c r="FX47" i="14"/>
  <c r="FQ47" i="14"/>
  <c r="GA47" i="14"/>
  <c r="AG47" i="14"/>
  <c r="GC47" i="14"/>
  <c r="FU47" i="14"/>
  <c r="FV47" i="14"/>
  <c r="GF47" i="14"/>
  <c r="GG47" i="14"/>
  <c r="FY47" i="14"/>
  <c r="GI47" i="14"/>
  <c r="FS47" i="14"/>
  <c r="GK47" i="14"/>
  <c r="GD47" i="14"/>
  <c r="GE47" i="14"/>
  <c r="GH47" i="14"/>
  <c r="GB47" i="14"/>
  <c r="GL47" i="14"/>
  <c r="GM47" i="14"/>
  <c r="AL41" i="14"/>
  <c r="EN41" i="14" s="1"/>
  <c r="AH42" i="14"/>
  <c r="IU44" i="14"/>
  <c r="JM42" i="14" l="1"/>
  <c r="BX49" i="14"/>
  <c r="ER49" i="14"/>
  <c r="EQ49" i="14"/>
  <c r="EP49" i="14"/>
  <c r="AP41" i="14"/>
  <c r="JI42" i="14"/>
  <c r="U47" i="14"/>
  <c r="BC47" i="14"/>
  <c r="FZ47" i="14"/>
  <c r="GN47" i="14"/>
  <c r="AL42" i="14"/>
  <c r="EN42" i="14" s="1"/>
  <c r="AP42" i="14"/>
  <c r="IU45" i="14"/>
  <c r="BM41" i="14"/>
  <c r="BJ41" i="14"/>
  <c r="AH43" i="14"/>
  <c r="AH44" i="14"/>
  <c r="BQ325" i="14"/>
  <c r="BQ300" i="14" l="1"/>
  <c r="BQ326" i="14"/>
  <c r="BA47" i="14"/>
  <c r="BP41" i="14"/>
  <c r="BR50" i="14"/>
  <c r="BB47" i="14"/>
  <c r="AG49" i="14"/>
  <c r="AI49" i="14"/>
  <c r="CE49" i="14" s="1"/>
  <c r="S300" i="14"/>
  <c r="IU46" i="14"/>
  <c r="BJ42" i="14"/>
  <c r="BM42" i="14"/>
  <c r="BP42" i="14" s="1"/>
  <c r="BN41" i="14"/>
  <c r="BR49" i="14"/>
  <c r="BS49" i="14" s="1"/>
  <c r="BR326" i="14" l="1"/>
  <c r="BR325" i="14"/>
  <c r="BX326" i="14"/>
  <c r="BX325" i="14"/>
  <c r="BR300" i="14"/>
  <c r="BS50" i="14"/>
  <c r="BS325" i="14" s="1"/>
  <c r="BT50" i="14"/>
  <c r="U49" i="14"/>
  <c r="IR50" i="14"/>
  <c r="IS50" i="14"/>
  <c r="AG50" i="14"/>
  <c r="AI50" i="14"/>
  <c r="BO50" i="14"/>
  <c r="BC49" i="14"/>
  <c r="BX300" i="14"/>
  <c r="BN42" i="14"/>
  <c r="AH45" i="14"/>
  <c r="IU47" i="14"/>
  <c r="CE50" i="14" l="1"/>
  <c r="BT326" i="14"/>
  <c r="BT325" i="14"/>
  <c r="BS300" i="14"/>
  <c r="BS326" i="14"/>
  <c r="U50" i="14"/>
  <c r="U300" i="14" s="1"/>
  <c r="T300" i="14"/>
  <c r="E299" i="14"/>
  <c r="E321" i="14"/>
  <c r="E300" i="14"/>
  <c r="F300" i="14"/>
  <c r="BT49" i="14"/>
  <c r="AH46" i="14"/>
  <c r="BT300" i="14" l="1"/>
  <c r="BU325" i="14"/>
  <c r="EV325" i="14"/>
  <c r="BV325" i="14"/>
  <c r="IU50" i="14"/>
  <c r="E318" i="14"/>
  <c r="AF300" i="14"/>
  <c r="CE53" i="14"/>
  <c r="AH47" i="14"/>
  <c r="DE39" i="14" l="1"/>
  <c r="DE16" i="14"/>
  <c r="DE17" i="14"/>
  <c r="DE18" i="14"/>
  <c r="DE19" i="14"/>
  <c r="DE20" i="14"/>
  <c r="DE21" i="14"/>
  <c r="DE22" i="14"/>
  <c r="DE23" i="14"/>
  <c r="DE24" i="14"/>
  <c r="DE25" i="14"/>
  <c r="DE26" i="14"/>
  <c r="DE27" i="14"/>
  <c r="DE28" i="14"/>
  <c r="DE29" i="14"/>
  <c r="DE30" i="14"/>
  <c r="DE31" i="14"/>
  <c r="DI39" i="14"/>
  <c r="EA39" i="14"/>
  <c r="EE39" i="14" s="1"/>
  <c r="DE33" i="14"/>
  <c r="DE34" i="14"/>
  <c r="DE35" i="14"/>
  <c r="DE36" i="14"/>
  <c r="DE37" i="14"/>
  <c r="DE240" i="14"/>
  <c r="EA240" i="14" s="1"/>
  <c r="EE240" i="14" s="1"/>
  <c r="DE32" i="14"/>
  <c r="DE133" i="14"/>
  <c r="DE134" i="14"/>
  <c r="DE135" i="14"/>
  <c r="DE136" i="14"/>
  <c r="DE46" i="14"/>
  <c r="DE50" i="14"/>
  <c r="DE54" i="14"/>
  <c r="DE118" i="14"/>
  <c r="DE141" i="14"/>
  <c r="DE145" i="14"/>
  <c r="DE149" i="14"/>
  <c r="GQ149" i="14" s="1"/>
  <c r="HD149" i="14" s="1"/>
  <c r="DE153" i="14"/>
  <c r="DE157" i="14"/>
  <c r="DE161" i="14"/>
  <c r="DE165" i="14"/>
  <c r="DE169" i="14"/>
  <c r="DE173" i="14"/>
  <c r="DE177" i="14"/>
  <c r="DE181" i="14"/>
  <c r="DE189" i="14"/>
  <c r="DE241" i="14"/>
  <c r="DE245" i="14"/>
  <c r="DE252" i="14"/>
  <c r="DE256" i="14"/>
  <c r="DE264" i="14"/>
  <c r="DE272" i="14"/>
  <c r="DE276" i="14"/>
  <c r="GS276" i="14" s="1"/>
  <c r="DE280" i="14"/>
  <c r="DE284" i="14"/>
  <c r="DE45" i="14"/>
  <c r="DE49" i="14"/>
  <c r="DE53" i="14"/>
  <c r="DE89" i="14"/>
  <c r="DE117" i="14"/>
  <c r="DE140" i="14"/>
  <c r="DE144" i="14"/>
  <c r="DE148" i="14"/>
  <c r="DE152" i="14"/>
  <c r="DE156" i="14"/>
  <c r="DE160" i="14"/>
  <c r="DE164" i="14"/>
  <c r="DE168" i="14"/>
  <c r="DE176" i="14"/>
  <c r="DE188" i="14"/>
  <c r="DE212" i="14"/>
  <c r="DE244" i="14"/>
  <c r="DE248" i="14"/>
  <c r="DE251" i="14"/>
  <c r="DE259" i="14"/>
  <c r="DE267" i="14"/>
  <c r="DE275" i="14"/>
  <c r="GS275" i="14" s="1"/>
  <c r="DE283" i="14"/>
  <c r="DE287" i="14"/>
  <c r="DE44" i="14"/>
  <c r="DE52" i="14"/>
  <c r="DE116" i="14"/>
  <c r="DE132" i="14"/>
  <c r="DE139" i="14"/>
  <c r="DE143" i="14"/>
  <c r="DE147" i="14"/>
  <c r="DE151" i="14"/>
  <c r="DE159" i="14"/>
  <c r="DE163" i="14"/>
  <c r="DE167" i="14"/>
  <c r="DE171" i="14"/>
  <c r="DE179" i="14"/>
  <c r="DE187" i="14"/>
  <c r="DE207" i="14"/>
  <c r="DE211" i="14"/>
  <c r="DE243" i="14"/>
  <c r="DE247" i="14"/>
  <c r="DE250" i="14"/>
  <c r="DE254" i="14"/>
  <c r="DE258" i="14"/>
  <c r="DE262" i="14"/>
  <c r="DE266" i="14"/>
  <c r="DE270" i="14"/>
  <c r="GR270" i="14" s="1"/>
  <c r="DE278" i="14"/>
  <c r="DE282" i="14"/>
  <c r="DE286" i="14"/>
  <c r="DE43" i="14"/>
  <c r="DE47" i="14"/>
  <c r="DE51" i="14"/>
  <c r="DE131" i="14"/>
  <c r="DE138" i="14"/>
  <c r="DE142" i="14"/>
  <c r="DE146" i="14"/>
  <c r="DE150" i="14"/>
  <c r="DE154" i="14"/>
  <c r="DE158" i="14"/>
  <c r="DE162" i="14"/>
  <c r="DE166" i="14"/>
  <c r="DE170" i="14"/>
  <c r="DE174" i="14"/>
  <c r="DE178" i="14"/>
  <c r="DE182" i="14"/>
  <c r="DE206" i="14"/>
  <c r="DE210" i="14"/>
  <c r="DE253" i="14"/>
  <c r="DE257" i="14"/>
  <c r="DE261" i="14"/>
  <c r="DE265" i="14"/>
  <c r="DE269" i="14"/>
  <c r="DE273" i="14"/>
  <c r="DE277" i="14"/>
  <c r="DE281" i="14"/>
  <c r="DE285" i="14"/>
  <c r="AG300" i="14"/>
  <c r="DE15" i="14"/>
  <c r="DH15" i="14" s="1"/>
  <c r="DV15" i="14" s="1"/>
  <c r="DE302" i="14"/>
  <c r="DD300" i="14"/>
  <c r="DF300" i="14"/>
  <c r="BC300" i="14"/>
  <c r="DM300" i="14"/>
  <c r="DG300" i="14"/>
  <c r="DI30" i="14" l="1"/>
  <c r="EA30" i="14"/>
  <c r="EE30" i="14" s="1"/>
  <c r="DI22" i="14"/>
  <c r="DN22" i="14" s="1"/>
  <c r="EA22" i="14"/>
  <c r="EE22" i="14" s="1"/>
  <c r="EA29" i="14"/>
  <c r="EE29" i="14" s="1"/>
  <c r="DI29" i="14"/>
  <c r="EA21" i="14"/>
  <c r="EE21" i="14" s="1"/>
  <c r="DI21" i="14"/>
  <c r="DN21" i="14" s="1"/>
  <c r="EA27" i="14"/>
  <c r="EE27" i="14" s="1"/>
  <c r="DI27" i="14"/>
  <c r="DI19" i="14"/>
  <c r="DN19" i="14" s="1"/>
  <c r="EA19" i="14"/>
  <c r="EE19" i="14" s="1"/>
  <c r="DI26" i="14"/>
  <c r="EA26" i="14"/>
  <c r="EE26" i="14" s="1"/>
  <c r="EA18" i="14"/>
  <c r="EE18" i="14" s="1"/>
  <c r="DI18" i="14"/>
  <c r="DN18" i="14" s="1"/>
  <c r="EA25" i="14"/>
  <c r="EE25" i="14" s="1"/>
  <c r="DI25" i="14"/>
  <c r="DI17" i="14"/>
  <c r="DN17" i="14" s="1"/>
  <c r="EA17" i="14"/>
  <c r="EE17" i="14" s="1"/>
  <c r="DI28" i="14"/>
  <c r="EA28" i="14"/>
  <c r="EE28" i="14" s="1"/>
  <c r="DI24" i="14"/>
  <c r="EA24" i="14"/>
  <c r="EE24" i="14" s="1"/>
  <c r="DI16" i="14"/>
  <c r="EA16" i="14"/>
  <c r="EE16" i="14" s="1"/>
  <c r="EA31" i="14"/>
  <c r="EE31" i="14" s="1"/>
  <c r="DI31" i="14"/>
  <c r="DI23" i="14"/>
  <c r="DN23" i="14" s="1"/>
  <c r="EA23" i="14"/>
  <c r="EE23" i="14" s="1"/>
  <c r="DK39" i="14"/>
  <c r="DX39" i="14"/>
  <c r="DN39" i="14"/>
  <c r="EA37" i="14"/>
  <c r="EE37" i="14" s="1"/>
  <c r="DI37" i="14"/>
  <c r="EA33" i="14"/>
  <c r="EE33" i="14" s="1"/>
  <c r="DI33" i="14"/>
  <c r="DI34" i="14"/>
  <c r="EA34" i="14"/>
  <c r="EE34" i="14" s="1"/>
  <c r="EA35" i="14"/>
  <c r="EE35" i="14" s="1"/>
  <c r="DI35" i="14"/>
  <c r="EA36" i="14"/>
  <c r="EE36" i="14" s="1"/>
  <c r="DI36" i="14"/>
  <c r="DI240" i="14"/>
  <c r="DX240" i="14" s="1"/>
  <c r="EA32" i="14"/>
  <c r="EE32" i="14" s="1"/>
  <c r="DI32" i="14"/>
  <c r="GQ240" i="14"/>
  <c r="HD240" i="14" s="1"/>
  <c r="GS287" i="14"/>
  <c r="GT287" i="14"/>
  <c r="GS286" i="14"/>
  <c r="GT286" i="14"/>
  <c r="GQ133" i="14"/>
  <c r="HD133" i="14" s="1"/>
  <c r="EA133" i="14"/>
  <c r="EE133" i="14" s="1"/>
  <c r="DI133" i="14"/>
  <c r="GQ134" i="14"/>
  <c r="HD134" i="14" s="1"/>
  <c r="EA134" i="14"/>
  <c r="EE134" i="14" s="1"/>
  <c r="DI134" i="14"/>
  <c r="GQ135" i="14"/>
  <c r="HD135" i="14" s="1"/>
  <c r="DI135" i="14"/>
  <c r="EA135" i="14"/>
  <c r="EE135" i="14" s="1"/>
  <c r="EA136" i="14"/>
  <c r="EE136" i="14" s="1"/>
  <c r="DI136" i="14"/>
  <c r="EA206" i="14"/>
  <c r="EE206" i="14" s="1"/>
  <c r="DI206" i="14"/>
  <c r="EA138" i="14"/>
  <c r="EE138" i="14" s="1"/>
  <c r="DI138" i="14"/>
  <c r="EA254" i="14"/>
  <c r="EE254" i="14" s="1"/>
  <c r="DI254" i="14"/>
  <c r="EA151" i="14"/>
  <c r="EE151" i="14" s="1"/>
  <c r="DI151" i="14"/>
  <c r="EA89" i="14"/>
  <c r="EE89" i="14" s="1"/>
  <c r="DI89" i="14"/>
  <c r="EA273" i="14"/>
  <c r="EE273" i="14" s="1"/>
  <c r="DI273" i="14"/>
  <c r="EA257" i="14"/>
  <c r="EE257" i="14" s="1"/>
  <c r="DI257" i="14"/>
  <c r="EA182" i="14"/>
  <c r="EE182" i="14" s="1"/>
  <c r="DI182" i="14"/>
  <c r="GQ166" i="14"/>
  <c r="HD166" i="14" s="1"/>
  <c r="EA166" i="14"/>
  <c r="EE166" i="14" s="1"/>
  <c r="DI166" i="14"/>
  <c r="EA150" i="14"/>
  <c r="EE150" i="14" s="1"/>
  <c r="DI150" i="14"/>
  <c r="EA131" i="14"/>
  <c r="EE131" i="14" s="1"/>
  <c r="DI131" i="14"/>
  <c r="GQ286" i="14"/>
  <c r="EA286" i="14"/>
  <c r="EE286" i="14" s="1"/>
  <c r="DI286" i="14"/>
  <c r="EA266" i="14"/>
  <c r="EE266" i="14" s="1"/>
  <c r="DI266" i="14"/>
  <c r="GQ250" i="14"/>
  <c r="HD250" i="14" s="1"/>
  <c r="EA250" i="14"/>
  <c r="EE250" i="14" s="1"/>
  <c r="DI250" i="14"/>
  <c r="EA207" i="14"/>
  <c r="EE207" i="14" s="1"/>
  <c r="DI207" i="14"/>
  <c r="GQ167" i="14"/>
  <c r="HD167" i="14" s="1"/>
  <c r="EA167" i="14"/>
  <c r="EE167" i="14" s="1"/>
  <c r="DI167" i="14"/>
  <c r="EA147" i="14"/>
  <c r="EE147" i="14" s="1"/>
  <c r="DI147" i="14"/>
  <c r="GS116" i="14"/>
  <c r="HD116" i="14" s="1"/>
  <c r="EA116" i="14"/>
  <c r="EE116" i="14" s="1"/>
  <c r="DI116" i="14"/>
  <c r="EA283" i="14"/>
  <c r="EE283" i="14" s="1"/>
  <c r="DI283" i="14"/>
  <c r="GQ251" i="14"/>
  <c r="HD251" i="14" s="1"/>
  <c r="EA251" i="14"/>
  <c r="EE251" i="14" s="1"/>
  <c r="DI251" i="14"/>
  <c r="EA188" i="14"/>
  <c r="EE188" i="14" s="1"/>
  <c r="DI188" i="14"/>
  <c r="GQ160" i="14"/>
  <c r="HD160" i="14" s="1"/>
  <c r="EA160" i="14"/>
  <c r="EE160" i="14" s="1"/>
  <c r="DI160" i="14"/>
  <c r="EA144" i="14"/>
  <c r="EE144" i="14" s="1"/>
  <c r="DI144" i="14"/>
  <c r="EA53" i="14"/>
  <c r="EE53" i="14" s="1"/>
  <c r="DI53" i="14"/>
  <c r="GQ280" i="14"/>
  <c r="HD280" i="14" s="1"/>
  <c r="EA280" i="14"/>
  <c r="EE280" i="14" s="1"/>
  <c r="DI280" i="14"/>
  <c r="GQ256" i="14"/>
  <c r="HD256" i="14" s="1"/>
  <c r="EA256" i="14"/>
  <c r="EE256" i="14" s="1"/>
  <c r="DI256" i="14"/>
  <c r="GQ241" i="14"/>
  <c r="HD241" i="14" s="1"/>
  <c r="EA241" i="14"/>
  <c r="EE241" i="14" s="1"/>
  <c r="DI241" i="14"/>
  <c r="EA173" i="14"/>
  <c r="EE173" i="14" s="1"/>
  <c r="DI173" i="14"/>
  <c r="GQ157" i="14"/>
  <c r="HD157" i="14" s="1"/>
  <c r="EA157" i="14"/>
  <c r="EE157" i="14" s="1"/>
  <c r="DI157" i="14"/>
  <c r="GQ141" i="14"/>
  <c r="HD141" i="14" s="1"/>
  <c r="EA141" i="14"/>
  <c r="EE141" i="14" s="1"/>
  <c r="DI141" i="14"/>
  <c r="EA46" i="14"/>
  <c r="EE46" i="14" s="1"/>
  <c r="DI46" i="14"/>
  <c r="EA277" i="14"/>
  <c r="EE277" i="14" s="1"/>
  <c r="DI277" i="14"/>
  <c r="GQ154" i="14"/>
  <c r="HD154" i="14" s="1"/>
  <c r="EA154" i="14"/>
  <c r="EE154" i="14" s="1"/>
  <c r="DI154" i="14"/>
  <c r="GQ270" i="14"/>
  <c r="HD270" i="14" s="1"/>
  <c r="EA270" i="14"/>
  <c r="EE270" i="14" s="1"/>
  <c r="DI270" i="14"/>
  <c r="GQ171" i="14"/>
  <c r="HD171" i="14" s="1"/>
  <c r="EA171" i="14"/>
  <c r="EE171" i="14" s="1"/>
  <c r="DI171" i="14"/>
  <c r="GQ287" i="14"/>
  <c r="EA287" i="14"/>
  <c r="EE287" i="14" s="1"/>
  <c r="DI287" i="14"/>
  <c r="GQ259" i="14"/>
  <c r="HD259" i="14" s="1"/>
  <c r="EA259" i="14"/>
  <c r="EE259" i="14" s="1"/>
  <c r="DI259" i="14"/>
  <c r="GQ164" i="14"/>
  <c r="HD164" i="14" s="1"/>
  <c r="EA164" i="14"/>
  <c r="EE164" i="14" s="1"/>
  <c r="DI164" i="14"/>
  <c r="GQ284" i="14"/>
  <c r="HD284" i="14" s="1"/>
  <c r="EA284" i="14"/>
  <c r="EE284" i="14" s="1"/>
  <c r="DI284" i="14"/>
  <c r="EA245" i="14"/>
  <c r="EE245" i="14" s="1"/>
  <c r="DI245" i="14"/>
  <c r="GQ161" i="14"/>
  <c r="HD161" i="14" s="1"/>
  <c r="EA161" i="14"/>
  <c r="EE161" i="14" s="1"/>
  <c r="DI161" i="14"/>
  <c r="EA50" i="14"/>
  <c r="EE50" i="14" s="1"/>
  <c r="DI50" i="14"/>
  <c r="GQ281" i="14"/>
  <c r="HD281" i="14" s="1"/>
  <c r="EA281" i="14"/>
  <c r="EE281" i="14" s="1"/>
  <c r="DI281" i="14"/>
  <c r="EA265" i="14"/>
  <c r="EE265" i="14" s="1"/>
  <c r="DI265" i="14"/>
  <c r="GQ210" i="14"/>
  <c r="HD210" i="14" s="1"/>
  <c r="EA210" i="14"/>
  <c r="EE210" i="14" s="1"/>
  <c r="DI210" i="14"/>
  <c r="EA174" i="14"/>
  <c r="EE174" i="14" s="1"/>
  <c r="DI174" i="14"/>
  <c r="GQ158" i="14"/>
  <c r="HD158" i="14" s="1"/>
  <c r="EA158" i="14"/>
  <c r="EE158" i="14" s="1"/>
  <c r="DI158" i="14"/>
  <c r="GQ142" i="14"/>
  <c r="HD142" i="14" s="1"/>
  <c r="EA142" i="14"/>
  <c r="EE142" i="14" s="1"/>
  <c r="DI142" i="14"/>
  <c r="EA47" i="14"/>
  <c r="EE47" i="14" s="1"/>
  <c r="DI47" i="14"/>
  <c r="EA278" i="14"/>
  <c r="EE278" i="14" s="1"/>
  <c r="DI278" i="14"/>
  <c r="EA258" i="14"/>
  <c r="EE258" i="14" s="1"/>
  <c r="DI258" i="14"/>
  <c r="EA243" i="14"/>
  <c r="EE243" i="14" s="1"/>
  <c r="DI243" i="14"/>
  <c r="EA179" i="14"/>
  <c r="EE179" i="14" s="1"/>
  <c r="DI179" i="14"/>
  <c r="GQ159" i="14"/>
  <c r="HD159" i="14" s="1"/>
  <c r="EA159" i="14"/>
  <c r="EE159" i="14" s="1"/>
  <c r="DI159" i="14"/>
  <c r="GQ139" i="14"/>
  <c r="HD139" i="14" s="1"/>
  <c r="EA139" i="14"/>
  <c r="EE139" i="14" s="1"/>
  <c r="DI139" i="14"/>
  <c r="EA44" i="14"/>
  <c r="EE44" i="14" s="1"/>
  <c r="DI44" i="14"/>
  <c r="EA267" i="14"/>
  <c r="EE267" i="14" s="1"/>
  <c r="DI267" i="14"/>
  <c r="EA244" i="14"/>
  <c r="EE244" i="14" s="1"/>
  <c r="DI244" i="14"/>
  <c r="EA168" i="14"/>
  <c r="EE168" i="14" s="1"/>
  <c r="DI168" i="14"/>
  <c r="GQ152" i="14"/>
  <c r="HD152" i="14" s="1"/>
  <c r="EA152" i="14"/>
  <c r="EE152" i="14" s="1"/>
  <c r="DI152" i="14"/>
  <c r="GS117" i="14"/>
  <c r="HD117" i="14" s="1"/>
  <c r="EA117" i="14"/>
  <c r="EE117" i="14" s="1"/>
  <c r="DI117" i="14"/>
  <c r="EA45" i="14"/>
  <c r="EE45" i="14" s="1"/>
  <c r="DI45" i="14"/>
  <c r="EA272" i="14"/>
  <c r="EE272" i="14" s="1"/>
  <c r="DI272" i="14"/>
  <c r="EA181" i="14"/>
  <c r="EE181" i="14" s="1"/>
  <c r="DI181" i="14"/>
  <c r="GQ165" i="14"/>
  <c r="HD165" i="14" s="1"/>
  <c r="EA165" i="14"/>
  <c r="EE165" i="14" s="1"/>
  <c r="DI165" i="14"/>
  <c r="EA149" i="14"/>
  <c r="EE149" i="14" s="1"/>
  <c r="DI149" i="14"/>
  <c r="EA54" i="14"/>
  <c r="EE54" i="14" s="1"/>
  <c r="DI54" i="14"/>
  <c r="EA261" i="14"/>
  <c r="EE261" i="14" s="1"/>
  <c r="DI261" i="14"/>
  <c r="EA170" i="14"/>
  <c r="EE170" i="14" s="1"/>
  <c r="DI170" i="14"/>
  <c r="EA43" i="14"/>
  <c r="EE43" i="14" s="1"/>
  <c r="DI43" i="14"/>
  <c r="EA211" i="14"/>
  <c r="EE211" i="14" s="1"/>
  <c r="DI211" i="14"/>
  <c r="EA132" i="14"/>
  <c r="EE132" i="14" s="1"/>
  <c r="DI132" i="14"/>
  <c r="EA212" i="14"/>
  <c r="EE212" i="14" s="1"/>
  <c r="DI212" i="14"/>
  <c r="EA148" i="14"/>
  <c r="EE148" i="14" s="1"/>
  <c r="DI148" i="14"/>
  <c r="EA264" i="14"/>
  <c r="EE264" i="14" s="1"/>
  <c r="DI264" i="14"/>
  <c r="EA177" i="14"/>
  <c r="EE177" i="14" s="1"/>
  <c r="DI177" i="14"/>
  <c r="EA145" i="14"/>
  <c r="EE145" i="14" s="1"/>
  <c r="DI145" i="14"/>
  <c r="GQ285" i="14"/>
  <c r="HD285" i="14" s="1"/>
  <c r="EA285" i="14"/>
  <c r="EE285" i="14" s="1"/>
  <c r="DI285" i="14"/>
  <c r="EA269" i="14"/>
  <c r="EE269" i="14" s="1"/>
  <c r="DI269" i="14"/>
  <c r="EA253" i="14"/>
  <c r="EE253" i="14" s="1"/>
  <c r="DI253" i="14"/>
  <c r="EA178" i="14"/>
  <c r="EE178" i="14" s="1"/>
  <c r="DI178" i="14"/>
  <c r="GQ162" i="14"/>
  <c r="HD162" i="14" s="1"/>
  <c r="EA162" i="14"/>
  <c r="EE162" i="14" s="1"/>
  <c r="DI162" i="14"/>
  <c r="EA146" i="14"/>
  <c r="EE146" i="14" s="1"/>
  <c r="DI146" i="14"/>
  <c r="EA51" i="14"/>
  <c r="EE51" i="14" s="1"/>
  <c r="DI51" i="14"/>
  <c r="EA282" i="14"/>
  <c r="EE282" i="14" s="1"/>
  <c r="DI282" i="14"/>
  <c r="EA262" i="14"/>
  <c r="EE262" i="14" s="1"/>
  <c r="DI262" i="14"/>
  <c r="EA247" i="14"/>
  <c r="EE247" i="14" s="1"/>
  <c r="DI247" i="14"/>
  <c r="EA187" i="14"/>
  <c r="EE187" i="14" s="1"/>
  <c r="DI187" i="14"/>
  <c r="GQ163" i="14"/>
  <c r="HD163" i="14" s="1"/>
  <c r="EA163" i="14"/>
  <c r="EE163" i="14" s="1"/>
  <c r="DI163" i="14"/>
  <c r="GQ143" i="14"/>
  <c r="HD143" i="14" s="1"/>
  <c r="EA143" i="14"/>
  <c r="EE143" i="14" s="1"/>
  <c r="DI143" i="14"/>
  <c r="EA52" i="14"/>
  <c r="EE52" i="14" s="1"/>
  <c r="DI52" i="14"/>
  <c r="GT275" i="14"/>
  <c r="HD275" i="14" s="1"/>
  <c r="EA275" i="14"/>
  <c r="EE275" i="14" s="1"/>
  <c r="DI275" i="14"/>
  <c r="EA248" i="14"/>
  <c r="EE248" i="14" s="1"/>
  <c r="DI248" i="14"/>
  <c r="EA176" i="14"/>
  <c r="EE176" i="14" s="1"/>
  <c r="DI176" i="14"/>
  <c r="GQ156" i="14"/>
  <c r="HD156" i="14" s="1"/>
  <c r="EA156" i="14"/>
  <c r="EE156" i="14" s="1"/>
  <c r="DI156" i="14"/>
  <c r="GQ140" i="14"/>
  <c r="HD140" i="14" s="1"/>
  <c r="EA140" i="14"/>
  <c r="EE140" i="14" s="1"/>
  <c r="DI140" i="14"/>
  <c r="EA49" i="14"/>
  <c r="EE49" i="14" s="1"/>
  <c r="DI49" i="14"/>
  <c r="GT276" i="14"/>
  <c r="HD276" i="14" s="1"/>
  <c r="EA276" i="14"/>
  <c r="EE276" i="14" s="1"/>
  <c r="DI276" i="14"/>
  <c r="EA252" i="14"/>
  <c r="EE252" i="14" s="1"/>
  <c r="DI252" i="14"/>
  <c r="EA189" i="14"/>
  <c r="EE189" i="14" s="1"/>
  <c r="DI189" i="14"/>
  <c r="EA169" i="14"/>
  <c r="EE169" i="14" s="1"/>
  <c r="DI169" i="14"/>
  <c r="GQ153" i="14"/>
  <c r="HD153" i="14" s="1"/>
  <c r="EA153" i="14"/>
  <c r="EE153" i="14" s="1"/>
  <c r="DI153" i="14"/>
  <c r="GS118" i="14"/>
  <c r="HD118" i="14" s="1"/>
  <c r="EA118" i="14"/>
  <c r="EE118" i="14" s="1"/>
  <c r="DI118" i="14"/>
  <c r="DE351" i="14"/>
  <c r="GU352" i="14"/>
  <c r="DE355" i="14"/>
  <c r="DE352" i="14"/>
  <c r="DE356" i="14"/>
  <c r="DE348" i="14"/>
  <c r="DE340" i="14"/>
  <c r="DE341" i="14"/>
  <c r="DE347" i="14"/>
  <c r="DE350" i="14"/>
  <c r="DE342" i="14"/>
  <c r="DE344" i="14"/>
  <c r="DE349" i="14"/>
  <c r="DE354" i="14"/>
  <c r="DE346" i="14"/>
  <c r="DE345" i="14"/>
  <c r="DE343" i="14"/>
  <c r="DE353" i="14"/>
  <c r="GU353" i="14"/>
  <c r="GU308" i="14"/>
  <c r="DE311" i="14"/>
  <c r="DE305" i="14"/>
  <c r="DE307" i="14"/>
  <c r="DE315" i="14"/>
  <c r="DE304" i="14"/>
  <c r="DE308" i="14"/>
  <c r="DE313" i="14"/>
  <c r="DE309" i="14"/>
  <c r="DE293" i="14"/>
  <c r="DE314" i="14"/>
  <c r="DE316" i="14"/>
  <c r="DE317" i="14"/>
  <c r="DE306" i="14"/>
  <c r="DE312" i="14"/>
  <c r="AH49" i="14"/>
  <c r="DO18" i="14" l="1"/>
  <c r="ET18" i="14"/>
  <c r="EW18" i="14" s="1"/>
  <c r="EX18" i="14" s="1"/>
  <c r="DO21" i="14"/>
  <c r="ET21" i="14"/>
  <c r="EW21" i="14" s="1"/>
  <c r="EX21" i="14" s="1"/>
  <c r="DO23" i="14"/>
  <c r="ET23" i="14"/>
  <c r="EW23" i="14" s="1"/>
  <c r="EX23" i="14" s="1"/>
  <c r="DO17" i="14"/>
  <c r="ET17" i="14"/>
  <c r="EW17" i="14" s="1"/>
  <c r="EX17" i="14" s="1"/>
  <c r="DO19" i="14"/>
  <c r="ET19" i="14"/>
  <c r="EW19" i="14" s="1"/>
  <c r="EX19" i="14" s="1"/>
  <c r="DO22" i="14"/>
  <c r="ET22" i="14"/>
  <c r="EW22" i="14" s="1"/>
  <c r="EX22" i="14" s="1"/>
  <c r="DX24" i="14"/>
  <c r="DK24" i="14"/>
  <c r="DK29" i="14"/>
  <c r="DX29" i="14"/>
  <c r="DK21" i="14"/>
  <c r="DX21" i="14"/>
  <c r="DX23" i="14"/>
  <c r="DK23" i="14"/>
  <c r="DK28" i="14"/>
  <c r="DX28" i="14"/>
  <c r="DX26" i="14"/>
  <c r="DK26" i="14"/>
  <c r="DX31" i="14"/>
  <c r="DK31" i="14"/>
  <c r="DK18" i="14"/>
  <c r="DX18" i="14"/>
  <c r="DK17" i="14"/>
  <c r="DX17" i="14"/>
  <c r="DX19" i="14"/>
  <c r="DK19" i="14"/>
  <c r="DK22" i="14"/>
  <c r="DX22" i="14"/>
  <c r="DK25" i="14"/>
  <c r="DX25" i="14"/>
  <c r="DK27" i="14"/>
  <c r="DX27" i="14"/>
  <c r="DX16" i="14"/>
  <c r="DK16" i="14"/>
  <c r="DX30" i="14"/>
  <c r="DK30" i="14"/>
  <c r="DK240" i="14"/>
  <c r="DU240" i="14" s="1"/>
  <c r="DN240" i="14"/>
  <c r="ET240" i="14" s="1"/>
  <c r="EW240" i="14" s="1"/>
  <c r="EX240" i="14" s="1"/>
  <c r="DU39" i="14"/>
  <c r="DP39" i="14"/>
  <c r="DR39" i="14"/>
  <c r="ET39" i="14"/>
  <c r="EW39" i="14" s="1"/>
  <c r="EX39" i="14" s="1"/>
  <c r="DO39" i="14"/>
  <c r="DK33" i="14"/>
  <c r="DX33" i="14"/>
  <c r="DN33" i="14"/>
  <c r="DK36" i="14"/>
  <c r="DX36" i="14"/>
  <c r="DN36" i="14"/>
  <c r="DX34" i="14"/>
  <c r="DK34" i="14"/>
  <c r="DN34" i="14"/>
  <c r="DO34" i="14" s="1"/>
  <c r="DK37" i="14"/>
  <c r="DX37" i="14"/>
  <c r="DN37" i="14"/>
  <c r="DK35" i="14"/>
  <c r="DX35" i="14"/>
  <c r="DN35" i="14"/>
  <c r="DK32" i="14"/>
  <c r="DX32" i="14"/>
  <c r="DN32" i="14"/>
  <c r="HD286" i="14"/>
  <c r="HD287" i="14"/>
  <c r="DP240" i="14"/>
  <c r="DR240" i="14"/>
  <c r="DK134" i="14"/>
  <c r="DX134" i="14"/>
  <c r="DN134" i="14"/>
  <c r="DK136" i="14"/>
  <c r="DX136" i="14"/>
  <c r="DN136" i="14"/>
  <c r="DK133" i="14"/>
  <c r="DX133" i="14"/>
  <c r="DN133" i="14"/>
  <c r="DK135" i="14"/>
  <c r="DX135" i="14"/>
  <c r="DN135" i="14"/>
  <c r="DX49" i="14"/>
  <c r="DK49" i="14"/>
  <c r="DN49" i="14"/>
  <c r="DX176" i="14"/>
  <c r="DK176" i="14"/>
  <c r="DN176" i="14"/>
  <c r="DX145" i="14"/>
  <c r="DK145" i="14"/>
  <c r="DX132" i="14"/>
  <c r="DK132" i="14"/>
  <c r="DN132" i="14"/>
  <c r="DX267" i="14"/>
  <c r="DK267" i="14"/>
  <c r="DX159" i="14"/>
  <c r="DK159" i="14"/>
  <c r="DX47" i="14"/>
  <c r="DK47" i="14"/>
  <c r="DN47" i="14"/>
  <c r="DX210" i="14"/>
  <c r="DK210" i="14"/>
  <c r="DN210" i="14"/>
  <c r="DX277" i="14"/>
  <c r="DK277" i="14"/>
  <c r="DX207" i="14"/>
  <c r="DK207" i="14"/>
  <c r="DN207" i="14"/>
  <c r="DX257" i="14"/>
  <c r="DK257" i="14"/>
  <c r="DN257" i="14"/>
  <c r="DX140" i="14"/>
  <c r="DK140" i="14"/>
  <c r="DX163" i="14"/>
  <c r="DK163" i="14"/>
  <c r="DX178" i="14"/>
  <c r="DK178" i="14"/>
  <c r="DN178" i="14"/>
  <c r="DX264" i="14"/>
  <c r="DK264" i="14"/>
  <c r="DX212" i="14"/>
  <c r="DK212" i="14"/>
  <c r="DN212" i="14"/>
  <c r="DX211" i="14"/>
  <c r="DK211" i="14"/>
  <c r="DN211" i="14"/>
  <c r="DX149" i="14"/>
  <c r="DK149" i="14"/>
  <c r="DX45" i="14"/>
  <c r="DK45" i="14"/>
  <c r="DN45" i="14"/>
  <c r="DX244" i="14"/>
  <c r="DK244" i="14"/>
  <c r="DN244" i="14"/>
  <c r="DX44" i="14"/>
  <c r="DK44" i="14"/>
  <c r="DN44" i="14"/>
  <c r="DX243" i="14"/>
  <c r="DK243" i="14"/>
  <c r="DN243" i="14"/>
  <c r="DX278" i="14"/>
  <c r="DK278" i="14"/>
  <c r="DX158" i="14"/>
  <c r="DK158" i="14"/>
  <c r="DX161" i="14"/>
  <c r="DK161" i="14"/>
  <c r="DX164" i="14"/>
  <c r="DK164" i="14"/>
  <c r="DX270" i="14"/>
  <c r="DK270" i="14"/>
  <c r="DX46" i="14"/>
  <c r="DK46" i="14"/>
  <c r="DN46" i="14"/>
  <c r="DX241" i="14"/>
  <c r="DK241" i="14"/>
  <c r="DN241" i="14"/>
  <c r="DX144" i="14"/>
  <c r="DK144" i="14"/>
  <c r="DX251" i="14"/>
  <c r="DK251" i="14"/>
  <c r="DX147" i="14"/>
  <c r="DK147" i="14"/>
  <c r="DX250" i="14"/>
  <c r="DK250" i="14"/>
  <c r="DX131" i="14"/>
  <c r="DK131" i="14"/>
  <c r="DN131" i="14"/>
  <c r="DX166" i="14"/>
  <c r="DK166" i="14"/>
  <c r="DX273" i="14"/>
  <c r="DK273" i="14"/>
  <c r="DX52" i="14"/>
  <c r="DK52" i="14"/>
  <c r="DN52" i="14"/>
  <c r="DX146" i="14"/>
  <c r="DK146" i="14"/>
  <c r="DX148" i="14"/>
  <c r="DK148" i="14"/>
  <c r="DX152" i="14"/>
  <c r="DK152" i="14"/>
  <c r="DX258" i="14"/>
  <c r="DK258" i="14"/>
  <c r="DN258" i="14"/>
  <c r="DX287" i="14"/>
  <c r="DK287" i="14"/>
  <c r="DX150" i="14"/>
  <c r="DK150" i="14"/>
  <c r="DX118" i="14"/>
  <c r="DK118" i="14"/>
  <c r="DN118" i="14"/>
  <c r="DX189" i="14"/>
  <c r="DK189" i="14"/>
  <c r="DN189" i="14"/>
  <c r="DX276" i="14"/>
  <c r="DK276" i="14"/>
  <c r="DX156" i="14"/>
  <c r="DK156" i="14"/>
  <c r="DX275" i="14"/>
  <c r="DK275" i="14"/>
  <c r="DX187" i="14"/>
  <c r="DK187" i="14"/>
  <c r="DN187" i="14"/>
  <c r="DX262" i="14"/>
  <c r="DK262" i="14"/>
  <c r="DX51" i="14"/>
  <c r="DK51" i="14"/>
  <c r="DN51" i="14"/>
  <c r="DX253" i="14"/>
  <c r="DK253" i="14"/>
  <c r="DX285" i="14"/>
  <c r="DK285" i="14"/>
  <c r="DX261" i="14"/>
  <c r="DK261" i="14"/>
  <c r="DX117" i="14"/>
  <c r="DK117" i="14"/>
  <c r="DN117" i="14"/>
  <c r="DX139" i="14"/>
  <c r="DK139" i="14"/>
  <c r="DX174" i="14"/>
  <c r="DK174" i="14"/>
  <c r="DN174" i="14"/>
  <c r="DX281" i="14"/>
  <c r="DK281" i="14"/>
  <c r="DX245" i="14"/>
  <c r="DK245" i="14"/>
  <c r="DN245" i="14"/>
  <c r="DX259" i="14"/>
  <c r="DK259" i="14"/>
  <c r="DN259" i="14"/>
  <c r="DX154" i="14"/>
  <c r="DK154" i="14"/>
  <c r="DX141" i="14"/>
  <c r="DK141" i="14"/>
  <c r="DX256" i="14"/>
  <c r="DK256" i="14"/>
  <c r="DN256" i="14"/>
  <c r="DX160" i="14"/>
  <c r="DK160" i="14"/>
  <c r="DX283" i="14"/>
  <c r="DK283" i="14"/>
  <c r="DX167" i="14"/>
  <c r="DK167" i="14"/>
  <c r="DX266" i="14"/>
  <c r="DK266" i="14"/>
  <c r="DX182" i="14"/>
  <c r="DK182" i="14"/>
  <c r="DN182" i="14"/>
  <c r="DX254" i="14"/>
  <c r="DK254" i="14"/>
  <c r="DX206" i="14"/>
  <c r="DK206" i="14"/>
  <c r="DN206" i="14"/>
  <c r="DX153" i="14"/>
  <c r="DK153" i="14"/>
  <c r="DX43" i="14"/>
  <c r="DK43" i="14"/>
  <c r="DN43" i="14"/>
  <c r="DX165" i="14"/>
  <c r="DK165" i="14"/>
  <c r="DX272" i="14"/>
  <c r="DK272" i="14"/>
  <c r="DX50" i="14"/>
  <c r="DK50" i="14"/>
  <c r="DN50" i="14"/>
  <c r="DX157" i="14"/>
  <c r="DK157" i="14"/>
  <c r="DX280" i="14"/>
  <c r="DK280" i="14"/>
  <c r="DX188" i="14"/>
  <c r="DK188" i="14"/>
  <c r="DN188" i="14"/>
  <c r="DX89" i="14"/>
  <c r="DK89" i="14"/>
  <c r="DN89" i="14"/>
  <c r="DX169" i="14"/>
  <c r="DK169" i="14"/>
  <c r="DX252" i="14"/>
  <c r="DK252" i="14"/>
  <c r="DX248" i="14"/>
  <c r="DK248" i="14"/>
  <c r="DX143" i="14"/>
  <c r="DK143" i="14"/>
  <c r="DX247" i="14"/>
  <c r="DK247" i="14"/>
  <c r="DX282" i="14"/>
  <c r="DK282" i="14"/>
  <c r="DX162" i="14"/>
  <c r="DK162" i="14"/>
  <c r="DX269" i="14"/>
  <c r="DK269" i="14"/>
  <c r="DX177" i="14"/>
  <c r="DK177" i="14"/>
  <c r="DN177" i="14"/>
  <c r="DX170" i="14"/>
  <c r="DK170" i="14"/>
  <c r="DX54" i="14"/>
  <c r="DK54" i="14"/>
  <c r="DX181" i="14"/>
  <c r="DK181" i="14"/>
  <c r="DN181" i="14"/>
  <c r="DX168" i="14"/>
  <c r="DK168" i="14"/>
  <c r="DX179" i="14"/>
  <c r="DK179" i="14"/>
  <c r="DN179" i="14"/>
  <c r="DX142" i="14"/>
  <c r="DK142" i="14"/>
  <c r="DN142" i="14"/>
  <c r="DX265" i="14"/>
  <c r="DK265" i="14"/>
  <c r="DX284" i="14"/>
  <c r="DK284" i="14"/>
  <c r="DX171" i="14"/>
  <c r="DK171" i="14"/>
  <c r="DX173" i="14"/>
  <c r="DK173" i="14"/>
  <c r="DN173" i="14"/>
  <c r="DX53" i="14"/>
  <c r="DK53" i="14"/>
  <c r="DN53" i="14"/>
  <c r="DX116" i="14"/>
  <c r="DK116" i="14"/>
  <c r="DN116" i="14"/>
  <c r="DX286" i="14"/>
  <c r="DK286" i="14"/>
  <c r="DX151" i="14"/>
  <c r="DK151" i="14"/>
  <c r="DX138" i="14"/>
  <c r="DK138" i="14"/>
  <c r="GU349" i="14"/>
  <c r="GU304" i="14"/>
  <c r="GW304" i="14"/>
  <c r="GW349" i="14"/>
  <c r="AH50" i="14"/>
  <c r="DU25" i="14" l="1"/>
  <c r="DR25" i="14"/>
  <c r="DU18" i="14"/>
  <c r="DR18" i="14"/>
  <c r="DU30" i="14"/>
  <c r="DR30" i="14"/>
  <c r="DU31" i="14"/>
  <c r="DR31" i="14"/>
  <c r="DU23" i="14"/>
  <c r="DR23" i="14"/>
  <c r="DU22" i="14"/>
  <c r="DR22" i="14"/>
  <c r="DU21" i="14"/>
  <c r="DR21" i="14"/>
  <c r="DU16" i="14"/>
  <c r="DR16" i="14"/>
  <c r="DU19" i="14"/>
  <c r="DR19" i="14"/>
  <c r="DU26" i="14"/>
  <c r="DR26" i="14"/>
  <c r="DU29" i="14"/>
  <c r="DR29" i="14"/>
  <c r="DU24" i="14"/>
  <c r="DR24" i="14"/>
  <c r="DU27" i="14"/>
  <c r="DR27" i="14"/>
  <c r="DU17" i="14"/>
  <c r="DR17" i="14"/>
  <c r="DU28" i="14"/>
  <c r="DR28" i="14"/>
  <c r="DO240" i="14"/>
  <c r="DQ39" i="14"/>
  <c r="DT39" i="14" s="1"/>
  <c r="DU35" i="14"/>
  <c r="DR35" i="14"/>
  <c r="DU33" i="14"/>
  <c r="DR33" i="14"/>
  <c r="DU37" i="14"/>
  <c r="DR37" i="14"/>
  <c r="DO36" i="14"/>
  <c r="DO35" i="14"/>
  <c r="DO33" i="14"/>
  <c r="ET33" i="14"/>
  <c r="EW33" i="14" s="1"/>
  <c r="EX33" i="14" s="1"/>
  <c r="DO37" i="14"/>
  <c r="DU34" i="14"/>
  <c r="DR34" i="14"/>
  <c r="DU36" i="14"/>
  <c r="DR36" i="14"/>
  <c r="DU32" i="14"/>
  <c r="DR32" i="14"/>
  <c r="DO32" i="14"/>
  <c r="ET32" i="14"/>
  <c r="EW32" i="14" s="1"/>
  <c r="EX32" i="14" s="1"/>
  <c r="DQ240" i="14"/>
  <c r="DT240" i="14" s="1"/>
  <c r="DO133" i="14"/>
  <c r="ET133" i="14"/>
  <c r="EW133" i="14" s="1"/>
  <c r="EX133" i="14" s="1"/>
  <c r="DU134" i="14"/>
  <c r="DR134" i="14"/>
  <c r="DU135" i="14"/>
  <c r="DR135" i="14"/>
  <c r="DO136" i="14"/>
  <c r="ET136" i="14"/>
  <c r="EW136" i="14" s="1"/>
  <c r="EX136" i="14" s="1"/>
  <c r="DU133" i="14"/>
  <c r="DR133" i="14"/>
  <c r="DP133" i="14"/>
  <c r="DO134" i="14"/>
  <c r="ET134" i="14"/>
  <c r="EW134" i="14" s="1"/>
  <c r="EX134" i="14" s="1"/>
  <c r="DO135" i="14"/>
  <c r="DU136" i="14"/>
  <c r="DR136" i="14"/>
  <c r="DU265" i="14"/>
  <c r="DP265" i="14"/>
  <c r="DR265" i="14"/>
  <c r="DU269" i="14"/>
  <c r="DP269" i="14"/>
  <c r="DR269" i="14"/>
  <c r="DU252" i="14"/>
  <c r="DP252" i="14"/>
  <c r="DR252" i="14"/>
  <c r="DU188" i="14"/>
  <c r="DP188" i="14"/>
  <c r="DR188" i="14"/>
  <c r="DU157" i="14"/>
  <c r="DR157" i="14"/>
  <c r="DU153" i="14"/>
  <c r="DR153" i="14"/>
  <c r="DU182" i="14"/>
  <c r="DP182" i="14"/>
  <c r="DR182" i="14"/>
  <c r="ET187" i="14"/>
  <c r="EW187" i="14" s="1"/>
  <c r="EX187" i="14" s="1"/>
  <c r="DO187" i="14"/>
  <c r="DU148" i="14"/>
  <c r="DR148" i="14"/>
  <c r="DU147" i="14"/>
  <c r="DR147" i="14"/>
  <c r="ET244" i="14"/>
  <c r="EW244" i="14" s="1"/>
  <c r="EX244" i="14" s="1"/>
  <c r="DO244" i="14"/>
  <c r="DO47" i="14"/>
  <c r="DU132" i="14"/>
  <c r="DR132" i="14"/>
  <c r="DP132" i="14"/>
  <c r="DU138" i="14"/>
  <c r="DR138" i="14"/>
  <c r="DU286" i="14"/>
  <c r="DR286" i="14"/>
  <c r="DP286" i="14"/>
  <c r="ET173" i="14"/>
  <c r="EW173" i="14" s="1"/>
  <c r="EX173" i="14" s="1"/>
  <c r="DO173" i="14"/>
  <c r="ET179" i="14"/>
  <c r="EW179" i="14" s="1"/>
  <c r="EX179" i="14" s="1"/>
  <c r="DO179" i="14"/>
  <c r="DU54" i="14"/>
  <c r="DR54" i="14"/>
  <c r="ET177" i="14"/>
  <c r="EW177" i="14" s="1"/>
  <c r="EX177" i="14" s="1"/>
  <c r="DO177" i="14"/>
  <c r="DU89" i="14"/>
  <c r="DP89" i="14"/>
  <c r="DR89" i="14"/>
  <c r="DU272" i="14"/>
  <c r="DP272" i="14"/>
  <c r="DR272" i="14"/>
  <c r="DO43" i="14"/>
  <c r="DU254" i="14"/>
  <c r="DR254" i="14"/>
  <c r="DP254" i="14"/>
  <c r="DU141" i="14"/>
  <c r="DR141" i="14"/>
  <c r="ET259" i="14"/>
  <c r="EW259" i="14" s="1"/>
  <c r="EX259" i="14" s="1"/>
  <c r="DO259" i="14"/>
  <c r="DU245" i="14"/>
  <c r="DP245" i="14"/>
  <c r="DR245" i="14"/>
  <c r="ET174" i="14"/>
  <c r="EW174" i="14" s="1"/>
  <c r="EX174" i="14" s="1"/>
  <c r="DO174" i="14"/>
  <c r="DU261" i="14"/>
  <c r="DP261" i="14"/>
  <c r="DR261" i="14"/>
  <c r="DU253" i="14"/>
  <c r="DP253" i="14"/>
  <c r="DR253" i="14"/>
  <c r="DU187" i="14"/>
  <c r="DR187" i="14"/>
  <c r="DP187" i="14"/>
  <c r="DU156" i="14"/>
  <c r="DP156" i="14"/>
  <c r="DR156" i="14"/>
  <c r="ET189" i="14"/>
  <c r="EW189" i="14" s="1"/>
  <c r="EX189" i="14" s="1"/>
  <c r="DO189" i="14"/>
  <c r="DU118" i="14"/>
  <c r="DP118" i="14"/>
  <c r="DR118" i="14"/>
  <c r="DU287" i="14"/>
  <c r="DP287" i="14"/>
  <c r="DR287" i="14"/>
  <c r="DR52" i="14"/>
  <c r="DU52" i="14"/>
  <c r="DU166" i="14"/>
  <c r="DR166" i="14"/>
  <c r="DO46" i="14"/>
  <c r="DO44" i="14"/>
  <c r="DU244" i="14"/>
  <c r="DP244" i="14"/>
  <c r="DR244" i="14"/>
  <c r="ET212" i="14"/>
  <c r="EW212" i="14" s="1"/>
  <c r="EX212" i="14" s="1"/>
  <c r="DO212" i="14"/>
  <c r="DU163" i="14"/>
  <c r="DR163" i="14"/>
  <c r="ET257" i="14"/>
  <c r="EW257" i="14" s="1"/>
  <c r="EX257" i="14" s="1"/>
  <c r="DO257" i="14"/>
  <c r="DU207" i="14"/>
  <c r="DR207" i="14"/>
  <c r="ET210" i="14"/>
  <c r="EW210" i="14" s="1"/>
  <c r="EX210" i="14" s="1"/>
  <c r="DO210" i="14"/>
  <c r="DU47" i="14"/>
  <c r="DR47" i="14"/>
  <c r="DU267" i="14"/>
  <c r="DP267" i="14"/>
  <c r="DR267" i="14"/>
  <c r="DU176" i="14"/>
  <c r="DP176" i="14"/>
  <c r="DR176" i="14"/>
  <c r="DU282" i="14"/>
  <c r="DR282" i="14"/>
  <c r="DP282" i="14"/>
  <c r="DU143" i="14"/>
  <c r="DR143" i="14"/>
  <c r="DO245" i="14"/>
  <c r="DU139" i="14"/>
  <c r="DR139" i="14"/>
  <c r="ET118" i="14"/>
  <c r="EW118" i="14" s="1"/>
  <c r="EX118" i="14" s="1"/>
  <c r="DO118" i="14"/>
  <c r="DU258" i="14"/>
  <c r="DR258" i="14"/>
  <c r="DP258" i="14"/>
  <c r="DU161" i="14"/>
  <c r="DR161" i="14"/>
  <c r="DU149" i="14"/>
  <c r="DR149" i="14"/>
  <c r="DU264" i="14"/>
  <c r="DP264" i="14"/>
  <c r="DR264" i="14"/>
  <c r="ET176" i="14"/>
  <c r="EW176" i="14" s="1"/>
  <c r="EX176" i="14" s="1"/>
  <c r="DO176" i="14"/>
  <c r="DU151" i="14"/>
  <c r="DR151" i="14"/>
  <c r="ET116" i="14"/>
  <c r="EW116" i="14" s="1"/>
  <c r="EX116" i="14" s="1"/>
  <c r="DO116" i="14"/>
  <c r="DR53" i="14"/>
  <c r="DU53" i="14"/>
  <c r="DU142" i="14"/>
  <c r="DR142" i="14"/>
  <c r="DU181" i="14"/>
  <c r="DP181" i="14"/>
  <c r="DR181" i="14"/>
  <c r="DU170" i="14"/>
  <c r="DR170" i="14"/>
  <c r="ET188" i="14"/>
  <c r="EW188" i="14" s="1"/>
  <c r="EX188" i="14" s="1"/>
  <c r="DO188" i="14"/>
  <c r="DU50" i="14"/>
  <c r="DR50" i="14"/>
  <c r="DU165" i="14"/>
  <c r="DR165" i="14"/>
  <c r="DU206" i="14"/>
  <c r="DP206" i="14"/>
  <c r="DR206" i="14"/>
  <c r="ET182" i="14"/>
  <c r="EW182" i="14" s="1"/>
  <c r="EX182" i="14" s="1"/>
  <c r="DO182" i="14"/>
  <c r="DU256" i="14"/>
  <c r="DP256" i="14"/>
  <c r="DR256" i="14"/>
  <c r="DU154" i="14"/>
  <c r="DR154" i="14"/>
  <c r="DU281" i="14"/>
  <c r="DP281" i="14"/>
  <c r="DR281" i="14"/>
  <c r="DU117" i="14"/>
  <c r="DP117" i="14"/>
  <c r="DR117" i="14"/>
  <c r="DU285" i="14"/>
  <c r="DP285" i="14"/>
  <c r="DR285" i="14"/>
  <c r="DO51" i="14"/>
  <c r="DU275" i="14"/>
  <c r="DP275" i="14"/>
  <c r="DR275" i="14"/>
  <c r="DU276" i="14"/>
  <c r="DP276" i="14"/>
  <c r="DR276" i="14"/>
  <c r="DU150" i="14"/>
  <c r="DR150" i="14"/>
  <c r="ET258" i="14"/>
  <c r="EW258" i="14" s="1"/>
  <c r="EX258" i="14" s="1"/>
  <c r="DO258" i="14"/>
  <c r="DU273" i="14"/>
  <c r="DP273" i="14"/>
  <c r="DR273" i="14"/>
  <c r="ET131" i="14"/>
  <c r="EW131" i="14" s="1"/>
  <c r="EX131" i="14" s="1"/>
  <c r="DO131" i="14"/>
  <c r="DU241" i="14"/>
  <c r="DP241" i="14"/>
  <c r="DR241" i="14"/>
  <c r="DU243" i="14"/>
  <c r="DR243" i="14"/>
  <c r="DP243" i="14"/>
  <c r="DO45" i="14"/>
  <c r="DU211" i="14"/>
  <c r="DR211" i="14"/>
  <c r="DP211" i="14"/>
  <c r="DU178" i="14"/>
  <c r="DP178" i="14"/>
  <c r="DR178" i="14"/>
  <c r="DU140" i="14"/>
  <c r="DR140" i="14"/>
  <c r="DU277" i="14"/>
  <c r="DP277" i="14"/>
  <c r="DR277" i="14"/>
  <c r="DU159" i="14"/>
  <c r="DR159" i="14"/>
  <c r="ET132" i="14"/>
  <c r="EW132" i="14" s="1"/>
  <c r="EX132" i="14" s="1"/>
  <c r="DO132" i="14"/>
  <c r="ET49" i="14"/>
  <c r="DO49" i="14"/>
  <c r="DU116" i="14"/>
  <c r="DR116" i="14"/>
  <c r="DP116" i="14"/>
  <c r="DU171" i="14"/>
  <c r="DR171" i="14"/>
  <c r="DU168" i="14"/>
  <c r="DR168" i="14"/>
  <c r="ET89" i="14"/>
  <c r="EW89" i="14" s="1"/>
  <c r="EX89" i="14" s="1"/>
  <c r="DO89" i="14"/>
  <c r="DU167" i="14"/>
  <c r="DR167" i="14"/>
  <c r="DU160" i="14"/>
  <c r="DR160" i="14"/>
  <c r="DU51" i="14"/>
  <c r="DR51" i="14"/>
  <c r="DO52" i="14"/>
  <c r="DU131" i="14"/>
  <c r="DP131" i="14"/>
  <c r="DR131" i="14"/>
  <c r="DU144" i="14"/>
  <c r="DR144" i="14"/>
  <c r="DU270" i="14"/>
  <c r="DR270" i="14"/>
  <c r="DP270" i="14"/>
  <c r="DU278" i="14"/>
  <c r="DR278" i="14"/>
  <c r="DP278" i="14"/>
  <c r="DR45" i="14"/>
  <c r="DU45" i="14"/>
  <c r="DO207" i="14"/>
  <c r="DR49" i="14"/>
  <c r="DU49" i="14"/>
  <c r="DO53" i="14"/>
  <c r="DU173" i="14"/>
  <c r="DP173" i="14"/>
  <c r="DR173" i="14"/>
  <c r="DU284" i="14"/>
  <c r="DP284" i="14"/>
  <c r="DR284" i="14"/>
  <c r="DO142" i="14"/>
  <c r="DU179" i="14"/>
  <c r="DR179" i="14"/>
  <c r="DP179" i="14"/>
  <c r="ET181" i="14"/>
  <c r="EW181" i="14" s="1"/>
  <c r="EX181" i="14" s="1"/>
  <c r="DO181" i="14"/>
  <c r="DU177" i="14"/>
  <c r="DP177" i="14"/>
  <c r="DR177" i="14"/>
  <c r="DU162" i="14"/>
  <c r="DR162" i="14"/>
  <c r="DU247" i="14"/>
  <c r="DR247" i="14"/>
  <c r="DP247" i="14"/>
  <c r="DU248" i="14"/>
  <c r="DP248" i="14"/>
  <c r="DR248" i="14"/>
  <c r="DU169" i="14"/>
  <c r="DR169" i="14"/>
  <c r="DU280" i="14"/>
  <c r="DP280" i="14"/>
  <c r="DR280" i="14"/>
  <c r="ET50" i="14"/>
  <c r="DO50" i="14"/>
  <c r="DU43" i="14"/>
  <c r="DR43" i="14"/>
  <c r="ET206" i="14"/>
  <c r="EW206" i="14" s="1"/>
  <c r="EX206" i="14" s="1"/>
  <c r="DO206" i="14"/>
  <c r="DU266" i="14"/>
  <c r="DR266" i="14"/>
  <c r="DP266" i="14"/>
  <c r="DU283" i="14"/>
  <c r="DP283" i="14"/>
  <c r="DR283" i="14"/>
  <c r="ET256" i="14"/>
  <c r="EW256" i="14" s="1"/>
  <c r="EX256" i="14" s="1"/>
  <c r="DO256" i="14"/>
  <c r="DU259" i="14"/>
  <c r="DP259" i="14"/>
  <c r="DR259" i="14"/>
  <c r="DU174" i="14"/>
  <c r="DP174" i="14"/>
  <c r="DR174" i="14"/>
  <c r="ET117" i="14"/>
  <c r="EW117" i="14" s="1"/>
  <c r="EX117" i="14" s="1"/>
  <c r="DO117" i="14"/>
  <c r="DU262" i="14"/>
  <c r="DR262" i="14"/>
  <c r="DP262" i="14"/>
  <c r="DU189" i="14"/>
  <c r="DP189" i="14"/>
  <c r="DR189" i="14"/>
  <c r="DU152" i="14"/>
  <c r="DR152" i="14"/>
  <c r="DU146" i="14"/>
  <c r="DR146" i="14"/>
  <c r="DU250" i="14"/>
  <c r="DR250" i="14"/>
  <c r="DP250" i="14"/>
  <c r="DU251" i="14"/>
  <c r="DP251" i="14"/>
  <c r="DR251" i="14"/>
  <c r="ET241" i="14"/>
  <c r="EW241" i="14" s="1"/>
  <c r="EX241" i="14" s="1"/>
  <c r="DO241" i="14"/>
  <c r="DU46" i="14"/>
  <c r="DR46" i="14"/>
  <c r="DU164" i="14"/>
  <c r="DR164" i="14"/>
  <c r="DU158" i="14"/>
  <c r="DR158" i="14"/>
  <c r="ET243" i="14"/>
  <c r="EW243" i="14" s="1"/>
  <c r="EX243" i="14" s="1"/>
  <c r="DO243" i="14"/>
  <c r="DR44" i="14"/>
  <c r="DU44" i="14"/>
  <c r="ET211" i="14"/>
  <c r="EW211" i="14" s="1"/>
  <c r="EX211" i="14" s="1"/>
  <c r="DO211" i="14"/>
  <c r="DU212" i="14"/>
  <c r="DP212" i="14"/>
  <c r="DR212" i="14"/>
  <c r="ET178" i="14"/>
  <c r="EW178" i="14" s="1"/>
  <c r="EX178" i="14" s="1"/>
  <c r="DO178" i="14"/>
  <c r="DU257" i="14"/>
  <c r="DP257" i="14"/>
  <c r="DR257" i="14"/>
  <c r="DU210" i="14"/>
  <c r="DP210" i="14"/>
  <c r="DR210" i="14"/>
  <c r="DU145" i="14"/>
  <c r="DR145" i="14"/>
  <c r="DQ133" i="14" l="1"/>
  <c r="DT133" i="14" s="1"/>
  <c r="DQ118" i="14"/>
  <c r="DT118" i="14" s="1"/>
  <c r="DQ284" i="14"/>
  <c r="DT284" i="14" s="1"/>
  <c r="DQ206" i="14"/>
  <c r="DT206" i="14" s="1"/>
  <c r="DQ272" i="14"/>
  <c r="DT272" i="14" s="1"/>
  <c r="DQ252" i="14"/>
  <c r="DT252" i="14" s="1"/>
  <c r="DQ244" i="14"/>
  <c r="DT244" i="14" s="1"/>
  <c r="DQ182" i="14"/>
  <c r="DT182" i="14" s="1"/>
  <c r="DQ253" i="14"/>
  <c r="DT253" i="14" s="1"/>
  <c r="DQ280" i="14"/>
  <c r="DT280" i="14" s="1"/>
  <c r="DQ173" i="14"/>
  <c r="DT173" i="14" s="1"/>
  <c r="DQ178" i="14"/>
  <c r="DT178" i="14" s="1"/>
  <c r="DQ211" i="14"/>
  <c r="DT211" i="14" s="1"/>
  <c r="DQ176" i="14"/>
  <c r="DT176" i="14" s="1"/>
  <c r="DQ245" i="14"/>
  <c r="DT245" i="14" s="1"/>
  <c r="DQ89" i="14"/>
  <c r="DT89" i="14" s="1"/>
  <c r="DQ273" i="14"/>
  <c r="DT273" i="14" s="1"/>
  <c r="DQ276" i="14"/>
  <c r="DT276" i="14" s="1"/>
  <c r="DQ285" i="14"/>
  <c r="DT285" i="14" s="1"/>
  <c r="DQ256" i="14"/>
  <c r="DT256" i="14" s="1"/>
  <c r="DQ269" i="14"/>
  <c r="DT269" i="14" s="1"/>
  <c r="DQ179" i="14"/>
  <c r="DT179" i="14" s="1"/>
  <c r="DQ270" i="14"/>
  <c r="DT270" i="14" s="1"/>
  <c r="DQ116" i="14"/>
  <c r="DT116" i="14" s="1"/>
  <c r="DQ243" i="14"/>
  <c r="DT243" i="14" s="1"/>
  <c r="DQ258" i="14"/>
  <c r="DT258" i="14" s="1"/>
  <c r="DQ254" i="14"/>
  <c r="DT254" i="14" s="1"/>
  <c r="DQ286" i="14"/>
  <c r="DT286" i="14" s="1"/>
  <c r="DQ251" i="14"/>
  <c r="DT251" i="14" s="1"/>
  <c r="DQ250" i="14"/>
  <c r="DT250" i="14" s="1"/>
  <c r="DQ189" i="14"/>
  <c r="DT189" i="14" s="1"/>
  <c r="DQ262" i="14"/>
  <c r="DT262" i="14" s="1"/>
  <c r="DQ174" i="14"/>
  <c r="DT174" i="14" s="1"/>
  <c r="DQ283" i="14"/>
  <c r="DT283" i="14" s="1"/>
  <c r="DQ266" i="14"/>
  <c r="DT266" i="14" s="1"/>
  <c r="DQ177" i="14"/>
  <c r="DT177" i="14" s="1"/>
  <c r="DQ241" i="14"/>
  <c r="DT241" i="14" s="1"/>
  <c r="DQ275" i="14"/>
  <c r="DT275" i="14" s="1"/>
  <c r="DQ117" i="14"/>
  <c r="DT117" i="14" s="1"/>
  <c r="DQ181" i="14"/>
  <c r="DT181" i="14" s="1"/>
  <c r="DQ264" i="14"/>
  <c r="DT264" i="14" s="1"/>
  <c r="DQ267" i="14"/>
  <c r="DT267" i="14" s="1"/>
  <c r="DQ261" i="14"/>
  <c r="DT261" i="14" s="1"/>
  <c r="DQ132" i="14"/>
  <c r="DT132" i="14" s="1"/>
  <c r="DQ265" i="14"/>
  <c r="DT265" i="14" s="1"/>
  <c r="DQ210" i="14"/>
  <c r="DT210" i="14" s="1"/>
  <c r="DQ212" i="14"/>
  <c r="DT212" i="14" s="1"/>
  <c r="DQ257" i="14"/>
  <c r="DT257" i="14" s="1"/>
  <c r="DQ259" i="14"/>
  <c r="DT259" i="14" s="1"/>
  <c r="DQ248" i="14"/>
  <c r="DT248" i="14" s="1"/>
  <c r="DQ247" i="14"/>
  <c r="DT247" i="14" s="1"/>
  <c r="DQ278" i="14"/>
  <c r="DT278" i="14" s="1"/>
  <c r="DQ131" i="14"/>
  <c r="DT131" i="14" s="1"/>
  <c r="DQ277" i="14"/>
  <c r="DT277" i="14" s="1"/>
  <c r="DQ281" i="14"/>
  <c r="DT281" i="14" s="1"/>
  <c r="DQ282" i="14"/>
  <c r="DT282" i="14" s="1"/>
  <c r="DQ287" i="14"/>
  <c r="DT287" i="14" s="1"/>
  <c r="DQ156" i="14"/>
  <c r="DT156" i="14" s="1"/>
  <c r="DQ187" i="14"/>
  <c r="DT187" i="14" s="1"/>
  <c r="DQ188" i="14"/>
  <c r="DT188" i="14" s="1"/>
  <c r="AH300" i="14"/>
  <c r="AH23" i="14" l="1"/>
  <c r="AH24" i="14" l="1"/>
  <c r="O335" i="14" l="1"/>
  <c r="M335" i="14" l="1"/>
  <c r="G335" i="14"/>
  <c r="R335" i="14" l="1"/>
  <c r="P335" i="14"/>
  <c r="EL335" i="14"/>
  <c r="K335" i="14"/>
  <c r="L335" i="14" l="1"/>
  <c r="DW335" i="14"/>
  <c r="N335" i="14"/>
  <c r="G334" i="14" l="1"/>
  <c r="L334" i="14"/>
  <c r="BQ293" i="14" l="1"/>
  <c r="BX293" i="14"/>
  <c r="BR293" i="14" l="1"/>
  <c r="BS293" i="14"/>
  <c r="BT293" i="14" l="1"/>
  <c r="T293" i="14" l="1"/>
  <c r="AF293" i="14"/>
  <c r="AG293" i="14"/>
  <c r="E293" i="14"/>
  <c r="F293" i="14"/>
  <c r="S293" i="14"/>
  <c r="FE293" i="14" s="1"/>
  <c r="U293" i="14" l="1"/>
  <c r="DF293" i="14"/>
  <c r="BC293" i="14"/>
  <c r="DG293" i="14"/>
  <c r="DD293" i="14"/>
  <c r="DM293" i="14"/>
  <c r="AZ324" i="14" l="1"/>
  <c r="AZ294" i="14"/>
  <c r="CB294" i="14" l="1"/>
  <c r="CC294" i="14"/>
  <c r="FA294" i="14"/>
  <c r="FI294" i="14"/>
  <c r="FD294" i="14"/>
  <c r="FH294" i="14"/>
  <c r="FC294" i="14"/>
  <c r="FG294" i="14"/>
  <c r="FF294" i="14"/>
  <c r="FB294" i="14"/>
  <c r="U294" i="14"/>
  <c r="EQ294" i="14"/>
  <c r="CJ294" i="14"/>
  <c r="GS294" i="14"/>
  <c r="GM294" i="14"/>
  <c r="GH294" i="14"/>
  <c r="FX294" i="14"/>
  <c r="GI294" i="14"/>
  <c r="FU294" i="14"/>
  <c r="GE294" i="14"/>
  <c r="AG294" i="14"/>
  <c r="BH294" i="14"/>
  <c r="GG294" i="14"/>
  <c r="IX294" i="14"/>
  <c r="GD294" i="14"/>
  <c r="GC294" i="14"/>
  <c r="BO294" i="14"/>
  <c r="FS294" i="14"/>
  <c r="GK294" i="14"/>
  <c r="ER294" i="14"/>
  <c r="GB294" i="14"/>
  <c r="IZ294" i="14"/>
  <c r="FW294" i="14"/>
  <c r="FR294" i="14"/>
  <c r="GL294" i="14"/>
  <c r="FV294" i="14"/>
  <c r="AF294" i="14"/>
  <c r="FP294" i="14"/>
  <c r="GJ294" i="14"/>
  <c r="IY294" i="14"/>
  <c r="GF294" i="14"/>
  <c r="FQ294" i="14"/>
  <c r="FT294" i="14"/>
  <c r="FY294" i="14"/>
  <c r="W294" i="14"/>
  <c r="F294" i="14"/>
  <c r="E294" i="14"/>
  <c r="S294" i="14"/>
  <c r="FE294" i="14" s="1"/>
  <c r="S324" i="14"/>
  <c r="EP294" i="14" l="1"/>
  <c r="DC294" i="14"/>
  <c r="BC294" i="14"/>
  <c r="IW294" i="14"/>
  <c r="BB294" i="14"/>
  <c r="BA294" i="14"/>
  <c r="EZ294" i="14"/>
  <c r="DF294" i="14"/>
  <c r="T294" i="14"/>
  <c r="AN294" i="14"/>
  <c r="CT294" i="14"/>
  <c r="CU294" i="14"/>
  <c r="BZ294" i="14"/>
  <c r="FZ294" i="14"/>
  <c r="FO294" i="14"/>
  <c r="CE294" i="14"/>
  <c r="AI294" i="14"/>
  <c r="BQ324" i="14"/>
  <c r="BQ294" i="14"/>
  <c r="GA294" i="14"/>
  <c r="CA294" i="14"/>
  <c r="CD294" i="14"/>
  <c r="FN294" i="14"/>
  <c r="EY294" i="14"/>
  <c r="DG294" i="14"/>
  <c r="DD294" i="14"/>
  <c r="JB294" i="14"/>
  <c r="GO294" i="14"/>
  <c r="AM294" i="14" l="1"/>
  <c r="CP294" i="14"/>
  <c r="CK294" i="14"/>
  <c r="CI294" i="14"/>
  <c r="X294" i="14"/>
  <c r="BL294" i="14"/>
  <c r="AK294" i="14"/>
  <c r="AJ294" i="14"/>
  <c r="IU324" i="14"/>
  <c r="IU294" i="14"/>
  <c r="JF294" i="14"/>
  <c r="GN294" i="14"/>
  <c r="CG294" i="14"/>
  <c r="DM294" i="14"/>
  <c r="DM324" i="14"/>
  <c r="BR324" i="14"/>
  <c r="BR294" i="14"/>
  <c r="JA294" i="14"/>
  <c r="CF294" i="14"/>
  <c r="AX294" i="14"/>
  <c r="AY294" i="14"/>
  <c r="AW294" i="14"/>
  <c r="BX324" i="14"/>
  <c r="BX294" i="14"/>
  <c r="CS294" i="14" l="1"/>
  <c r="BF294" i="14"/>
  <c r="BY324" i="14"/>
  <c r="BS324" i="14"/>
  <c r="BS294" i="14"/>
  <c r="BT324" i="14"/>
  <c r="BT294" i="14"/>
  <c r="JN294" i="14" l="1"/>
  <c r="JG294" i="14"/>
  <c r="JH294" i="14"/>
  <c r="AH294" i="14"/>
  <c r="DS294" i="14"/>
  <c r="BG294" i="14"/>
  <c r="FC325" i="14"/>
  <c r="FF325" i="14"/>
  <c r="FI325" i="14"/>
  <c r="FB325" i="14"/>
  <c r="FE325" i="14"/>
  <c r="FK325" i="14"/>
  <c r="FA325" i="14"/>
  <c r="EZ325" i="14"/>
  <c r="FJ325" i="14"/>
  <c r="HA325" i="14"/>
  <c r="GY325" i="14"/>
  <c r="S325" i="14"/>
  <c r="AF325" i="14"/>
  <c r="AG325" i="14"/>
  <c r="EM325" i="14"/>
  <c r="EO325" i="14"/>
  <c r="GL325" i="14"/>
  <c r="GD325" i="14"/>
  <c r="GU325" i="14"/>
  <c r="FY325" i="14"/>
  <c r="GI325" i="14"/>
  <c r="FU325" i="14"/>
  <c r="GT325" i="14"/>
  <c r="FP325" i="14"/>
  <c r="FH325" i="14"/>
  <c r="GC325" i="14"/>
  <c r="FX325" i="14"/>
  <c r="GW325" i="14"/>
  <c r="FR325" i="14"/>
  <c r="FT325" i="14"/>
  <c r="GK325" i="14"/>
  <c r="GF325" i="14"/>
  <c r="GH325" i="14"/>
  <c r="GB325" i="14"/>
  <c r="GS325" i="14"/>
  <c r="FW325" i="14"/>
  <c r="FG325" i="14"/>
  <c r="GP325" i="14"/>
  <c r="GJ325" i="14"/>
  <c r="GE325" i="14"/>
  <c r="FS325" i="14"/>
  <c r="FV325" i="14"/>
  <c r="GM325" i="14"/>
  <c r="FQ325" i="14"/>
  <c r="FD325" i="14"/>
  <c r="GG325" i="14"/>
  <c r="IX325" i="14"/>
  <c r="IZ325" i="14"/>
  <c r="CJ325" i="14"/>
  <c r="JC325" i="14"/>
  <c r="BU294" i="14"/>
  <c r="BW294" i="14"/>
  <c r="IS325" i="14"/>
  <c r="JJ294" i="14"/>
  <c r="CH294" i="14"/>
  <c r="CX294" i="14"/>
  <c r="CM294" i="14"/>
  <c r="JL294" i="14"/>
  <c r="EP325" i="14"/>
  <c r="BV294" i="14"/>
  <c r="CO294" i="14" l="1"/>
  <c r="AV294" i="14"/>
  <c r="BM294" i="14"/>
  <c r="JC294" i="14"/>
  <c r="JD294" i="14"/>
  <c r="AL294" i="14"/>
  <c r="CW294" i="14"/>
  <c r="CL294" i="14"/>
  <c r="JK294" i="14"/>
  <c r="JI294" i="14"/>
  <c r="F325" i="14"/>
  <c r="FL325" i="14"/>
  <c r="FM325" i="14"/>
  <c r="E325" i="14"/>
  <c r="DC325" i="14"/>
  <c r="EQ325" i="14"/>
  <c r="ER325" i="14"/>
  <c r="IW325" i="14"/>
  <c r="BY325" i="14"/>
  <c r="IY325" i="14"/>
  <c r="AI325" i="14"/>
  <c r="BC325" i="14"/>
  <c r="IR325" i="14"/>
  <c r="AN325" i="14"/>
  <c r="BO325" i="14"/>
  <c r="GA325" i="14"/>
  <c r="GN325" i="14"/>
  <c r="EY325" i="14"/>
  <c r="T325" i="14"/>
  <c r="CE325" i="14"/>
  <c r="CA325" i="14"/>
  <c r="FO325" i="14"/>
  <c r="FZ325" i="14"/>
  <c r="CY294" i="14"/>
  <c r="CN294" i="14"/>
  <c r="CD325" i="14"/>
  <c r="CU325" i="14"/>
  <c r="BZ325" i="14"/>
  <c r="JE294" i="14"/>
  <c r="GO325" i="14"/>
  <c r="EV294" i="14"/>
  <c r="AP294" i="14"/>
  <c r="AS294" i="14"/>
  <c r="JM294" i="14" l="1"/>
  <c r="BN294" i="14"/>
  <c r="BJ294" i="14"/>
  <c r="BP294" i="14"/>
  <c r="FN325" i="14"/>
  <c r="JB325" i="14"/>
  <c r="DF325" i="14"/>
  <c r="W325" i="14"/>
  <c r="DM325" i="14"/>
  <c r="AW325" i="14"/>
  <c r="AX325" i="14"/>
  <c r="AY325" i="14"/>
  <c r="JD325" i="14"/>
  <c r="U325" i="14"/>
  <c r="CF325" i="14"/>
  <c r="AT294" i="14"/>
  <c r="AQ294" i="14"/>
  <c r="X325" i="14"/>
  <c r="CG325" i="14" l="1"/>
  <c r="BB325" i="14"/>
  <c r="IU325" i="14"/>
  <c r="BA325" i="14"/>
  <c r="CP325" i="14"/>
  <c r="CI325" i="14"/>
  <c r="CK325" i="14"/>
  <c r="CS325" i="14"/>
  <c r="CT325" i="14"/>
  <c r="AU294" i="14"/>
  <c r="AR294" i="14"/>
  <c r="BF325" i="14"/>
  <c r="BH325" i="14"/>
  <c r="AK325" i="14"/>
  <c r="BL325" i="14"/>
  <c r="AJ325" i="14"/>
  <c r="AM325" i="14"/>
  <c r="JG325" i="14"/>
  <c r="AH325" i="14" l="1"/>
  <c r="CM325" i="14"/>
  <c r="CX325" i="14"/>
  <c r="CH325" i="14"/>
  <c r="BG325" i="14"/>
  <c r="JH325" i="14"/>
  <c r="JN325" i="14"/>
  <c r="AL325" i="14" l="1"/>
  <c r="JF325" i="14"/>
  <c r="CO325" i="14"/>
  <c r="CL325" i="14"/>
  <c r="CN325" i="14"/>
  <c r="CY325" i="14"/>
  <c r="DS325" i="14"/>
  <c r="JJ325" i="14"/>
  <c r="EN325" i="14" l="1"/>
  <c r="CW325" i="14"/>
  <c r="JK325" i="14"/>
  <c r="JM325" i="14"/>
  <c r="AQ325" i="14"/>
  <c r="AT325" i="14"/>
  <c r="AV325" i="14"/>
  <c r="BJ325" i="14"/>
  <c r="BM325" i="14"/>
  <c r="JL325" i="14"/>
  <c r="JI325" i="14"/>
  <c r="AP325" i="14" l="1"/>
  <c r="BP325" i="14"/>
  <c r="AR325" i="14"/>
  <c r="AU325" i="14"/>
  <c r="BN325" i="14" l="1"/>
  <c r="AS325" i="14"/>
  <c r="S295" i="14" l="1"/>
  <c r="FE295" i="14" s="1"/>
  <c r="CE295" i="14" l="1"/>
  <c r="AI295" i="14"/>
  <c r="AG295" i="14"/>
  <c r="BO295" i="14"/>
  <c r="AF295" i="14"/>
  <c r="E295" i="14"/>
  <c r="DD295" i="14"/>
  <c r="EQ295" i="14"/>
  <c r="ER295" i="14"/>
  <c r="T295" i="14"/>
  <c r="U295" i="14"/>
  <c r="F295" i="14"/>
  <c r="E326" i="14"/>
  <c r="EP295" i="14"/>
  <c r="DF295" i="14" l="1"/>
  <c r="S327" i="14"/>
  <c r="DM295" i="14"/>
  <c r="U327" i="14"/>
  <c r="T327" i="14"/>
  <c r="T296" i="14"/>
  <c r="DD327" i="14"/>
  <c r="AG296" i="14"/>
  <c r="EP296" i="14"/>
  <c r="EQ296" i="14"/>
  <c r="ER296" i="14"/>
  <c r="W327" i="14"/>
  <c r="BC295" i="14"/>
  <c r="DG295" i="14"/>
  <c r="S296" i="14"/>
  <c r="FE296" i="14" s="1"/>
  <c r="DF296" i="14" l="1"/>
  <c r="F327" i="14"/>
  <c r="E327" i="14"/>
  <c r="DF327" i="14"/>
  <c r="EP327" i="14"/>
  <c r="DH327" i="14"/>
  <c r="U296" i="14"/>
  <c r="DH296" i="14"/>
  <c r="DV327" i="14"/>
  <c r="DV296" i="14"/>
  <c r="CE296" i="14"/>
  <c r="BC296" i="14"/>
  <c r="BC327" i="14"/>
  <c r="E296" i="14"/>
  <c r="AF327" i="14"/>
  <c r="BB296" i="14"/>
  <c r="AI296" i="14"/>
  <c r="AI327" i="14"/>
  <c r="AF296" i="14"/>
  <c r="W296" i="14"/>
  <c r="AG327" i="14"/>
  <c r="CE327" i="14"/>
  <c r="F296" i="14"/>
  <c r="EQ327" i="14"/>
  <c r="ER327" i="14"/>
  <c r="DG327" i="14"/>
  <c r="DM296" i="14"/>
  <c r="DD296" i="14"/>
  <c r="BB327" i="14" l="1"/>
  <c r="DM327" i="14"/>
  <c r="DG296" i="14"/>
  <c r="BA327" i="14"/>
  <c r="BA296" i="14"/>
  <c r="IU296" i="14"/>
  <c r="IU327" i="14"/>
  <c r="AZ330" i="14" l="1"/>
  <c r="CA330" i="14" l="1"/>
  <c r="AV330" i="14"/>
  <c r="CD330" i="14"/>
  <c r="JC330" i="14"/>
  <c r="BM330" i="14"/>
  <c r="BJ330" i="14"/>
  <c r="BP330" i="14"/>
  <c r="JG330" i="14"/>
  <c r="JH330" i="14"/>
  <c r="EN330" i="14" l="1"/>
  <c r="BN330" i="14"/>
  <c r="AL330" i="14"/>
  <c r="BG330" i="14"/>
  <c r="BY330" i="14"/>
  <c r="IU330" i="14" l="1"/>
  <c r="JD330" i="14"/>
  <c r="BU330" i="14"/>
  <c r="AW330" i="14"/>
  <c r="JJ330" i="14"/>
  <c r="CL330" i="14" l="1"/>
  <c r="CM330" i="14" l="1"/>
  <c r="CH330" i="14"/>
  <c r="CN330" i="14" l="1"/>
  <c r="BR331" i="14" l="1"/>
  <c r="E322" i="14" l="1"/>
  <c r="E323" i="14"/>
  <c r="E328" i="14"/>
  <c r="E329" i="14"/>
  <c r="E330" i="14"/>
  <c r="AI331" i="14" l="1"/>
  <c r="S331" i="14"/>
  <c r="T331" i="14" l="1"/>
  <c r="E331" i="14"/>
  <c r="AZ332" i="14" l="1"/>
  <c r="BR332" i="14" l="1"/>
  <c r="IR332" i="14"/>
  <c r="CD332" i="14"/>
  <c r="CE332" i="14"/>
  <c r="JC332" i="14"/>
  <c r="CB332" i="14" l="1"/>
  <c r="CC332" i="14"/>
  <c r="IS332" i="14"/>
  <c r="U332" i="14"/>
  <c r="BG332" i="14"/>
  <c r="FN332" i="14"/>
  <c r="IU332" i="14"/>
  <c r="AW332" i="14"/>
  <c r="FZ332" i="14"/>
  <c r="DS332" i="14"/>
  <c r="JK332" i="14" l="1"/>
  <c r="BU332" i="14"/>
  <c r="CG332" i="14"/>
  <c r="AX332" i="14"/>
  <c r="DG332" i="14"/>
  <c r="CL332" i="14"/>
  <c r="DM332" i="14"/>
  <c r="GN332" i="14"/>
  <c r="CW332" i="14" l="1"/>
  <c r="EV332" i="14"/>
  <c r="BQ333" i="14" l="1"/>
  <c r="CN332" i="14"/>
  <c r="CM332" i="14"/>
  <c r="AS332" i="14"/>
  <c r="BT333" i="14" l="1"/>
  <c r="CX332" i="14"/>
  <c r="BX333" i="14"/>
  <c r="CY332" i="14"/>
  <c r="BS333" i="14"/>
  <c r="BR333" i="14"/>
  <c r="FL333" i="14" l="1"/>
  <c r="FJ330" i="14"/>
  <c r="BV333" i="14"/>
  <c r="ER333" i="14"/>
  <c r="E333" i="14"/>
  <c r="GA333" i="14"/>
  <c r="CD333" i="14"/>
  <c r="CA333" i="14"/>
  <c r="S333" i="14"/>
  <c r="AT332" i="14"/>
  <c r="AQ332" i="14"/>
  <c r="AU332" i="14"/>
  <c r="AR332" i="14"/>
  <c r="FM333" i="14" l="1"/>
  <c r="FJ333" i="14"/>
  <c r="T333" i="14"/>
  <c r="EY333" i="14"/>
  <c r="GS333" i="14"/>
  <c r="BU333" i="14"/>
  <c r="JN333" i="14"/>
  <c r="BW333" i="14"/>
  <c r="FW333" i="14"/>
  <c r="FG333" i="14"/>
  <c r="GC333" i="14"/>
  <c r="JH333" i="14"/>
  <c r="GB333" i="14"/>
  <c r="FY333" i="14"/>
  <c r="FT333" i="14"/>
  <c r="FO333" i="14"/>
  <c r="GE333" i="14"/>
  <c r="AN333" i="14"/>
  <c r="AW333" i="14"/>
  <c r="GO333" i="14"/>
  <c r="JF333" i="14"/>
  <c r="JE333" i="14"/>
  <c r="DF333" i="14"/>
  <c r="AI333" i="14"/>
  <c r="EV333" i="14"/>
  <c r="IX333" i="14"/>
  <c r="DD333" i="14"/>
  <c r="FK330" i="14" l="1"/>
  <c r="FK333" i="14"/>
  <c r="CF333" i="14"/>
  <c r="U333" i="14"/>
  <c r="JC333" i="14"/>
  <c r="JG333" i="14"/>
  <c r="JK333" i="14"/>
  <c r="FZ333" i="14"/>
  <c r="CV333" i="14"/>
  <c r="JJ333" i="14"/>
  <c r="CU333" i="14"/>
  <c r="JA333" i="14"/>
  <c r="BC333" i="14"/>
  <c r="IY333" i="14"/>
  <c r="CE333" i="14"/>
  <c r="GN333" i="14"/>
  <c r="X333" i="14"/>
  <c r="FN333" i="14" l="1"/>
  <c r="CG333" i="14"/>
  <c r="AY333" i="14"/>
  <c r="JI333" i="14"/>
  <c r="JM333" i="14"/>
  <c r="AX333" i="14"/>
  <c r="JD333" i="14"/>
  <c r="JL333" i="14"/>
  <c r="BB333" i="14"/>
  <c r="BF333" i="14"/>
  <c r="CH333" i="14"/>
  <c r="IU333" i="14" l="1"/>
  <c r="AZ333" i="14"/>
  <c r="CK333" i="14"/>
  <c r="CP333" i="14"/>
  <c r="BL333" i="14"/>
  <c r="BG333" i="14"/>
  <c r="BY333" i="14"/>
  <c r="AM333" i="14"/>
  <c r="CS333" i="14"/>
  <c r="CM333" i="14" l="1"/>
  <c r="AH333" i="14"/>
  <c r="CN333" i="14"/>
  <c r="CO333" i="14"/>
  <c r="CL333" i="14"/>
  <c r="CX333" i="14" l="1"/>
  <c r="DS333" i="14"/>
  <c r="CY333" i="14"/>
  <c r="CW333" i="14"/>
  <c r="AL333" i="14"/>
  <c r="EN333" i="14"/>
  <c r="BM333" i="14"/>
  <c r="AQ333" i="14" l="1"/>
  <c r="AP333" i="14"/>
  <c r="AR333" i="14"/>
  <c r="BJ333" i="14"/>
  <c r="AU333" i="14"/>
  <c r="BN333" i="14" l="1"/>
  <c r="BP333" i="14"/>
  <c r="EZ334" i="14" l="1"/>
  <c r="FB334" i="14"/>
  <c r="FE334" i="14"/>
  <c r="FH334" i="14"/>
  <c r="FG334" i="14"/>
  <c r="FD334" i="14"/>
  <c r="FC334" i="14"/>
  <c r="FF334" i="14"/>
  <c r="BQ334" i="14"/>
  <c r="BX334" i="14"/>
  <c r="BR334" i="14"/>
  <c r="GG334" i="14"/>
  <c r="GC334" i="14"/>
  <c r="FP334" i="14"/>
  <c r="FT334" i="14"/>
  <c r="GK334" i="14"/>
  <c r="FX334" i="14"/>
  <c r="FS334" i="14"/>
  <c r="GB334" i="14"/>
  <c r="GF334" i="14"/>
  <c r="FW334" i="14"/>
  <c r="FR334" i="14"/>
  <c r="GI334" i="14"/>
  <c r="FV334" i="14"/>
  <c r="GE334" i="14"/>
  <c r="GH334" i="14"/>
  <c r="GD334" i="14"/>
  <c r="GJ334" i="14"/>
  <c r="GM334" i="14"/>
  <c r="FQ334" i="14"/>
  <c r="GP334" i="14"/>
  <c r="GL334" i="14"/>
  <c r="FY334" i="14"/>
  <c r="FU334" i="14"/>
  <c r="IY334" i="14"/>
  <c r="IZ334" i="14"/>
  <c r="CJ334" i="14"/>
  <c r="FA334" i="14" l="1"/>
  <c r="IW334" i="14"/>
  <c r="DC334" i="14"/>
  <c r="GO334" i="14"/>
  <c r="BS334" i="14"/>
  <c r="FO334" i="14"/>
  <c r="FZ334" i="14"/>
  <c r="CA334" i="14"/>
  <c r="JA334" i="14"/>
  <c r="CD334" i="14"/>
  <c r="CU334" i="14"/>
  <c r="BZ334" i="14"/>
  <c r="GA334" i="14"/>
  <c r="GN334" i="14"/>
  <c r="EY334" i="14"/>
  <c r="FN334" i="14" l="1"/>
  <c r="BW334" i="14"/>
  <c r="BT334" i="14"/>
  <c r="CV335" i="14"/>
  <c r="JE334" i="14" l="1"/>
  <c r="EV334" i="14"/>
  <c r="JD334" i="14"/>
  <c r="BU334" i="14"/>
  <c r="BV334" i="14"/>
  <c r="AZ335" i="14" l="1"/>
  <c r="JG335" i="14" l="1"/>
  <c r="JN335" i="14"/>
  <c r="JH335" i="14"/>
  <c r="JK335" i="14" l="1"/>
  <c r="JD335" i="14"/>
  <c r="JI335" i="14"/>
  <c r="JM335" i="14" l="1"/>
  <c r="X335" i="14"/>
  <c r="CP335" i="14"/>
  <c r="CK335" i="14"/>
  <c r="AK335" i="14"/>
  <c r="BH335" i="14"/>
  <c r="AJ335" i="14"/>
  <c r="CI335" i="14"/>
  <c r="BL335" i="14"/>
  <c r="CT335" i="14"/>
  <c r="JL335" i="14"/>
  <c r="AR335" i="14" l="1"/>
  <c r="AU335" i="14"/>
  <c r="CM335" i="14"/>
  <c r="CS335" i="14"/>
  <c r="BF335" i="14"/>
  <c r="AM335" i="14" l="1"/>
  <c r="BG335" i="14"/>
  <c r="DS335" i="14"/>
  <c r="AH335" i="14"/>
  <c r="CX335" i="14"/>
  <c r="AQ335" i="14"/>
  <c r="AT335" i="14"/>
  <c r="CO335" i="14" l="1"/>
  <c r="BM335" i="14"/>
  <c r="AV335" i="14"/>
  <c r="CL335" i="14"/>
  <c r="AL335" i="14"/>
  <c r="EN335" i="14"/>
  <c r="BP335" i="14" l="1"/>
  <c r="CW335" i="14"/>
  <c r="AP335" i="14"/>
  <c r="BJ335" i="14"/>
  <c r="BN335" i="14"/>
  <c r="AS335" i="14" l="1"/>
  <c r="K334" i="14" l="1"/>
  <c r="O334" i="14"/>
  <c r="W334" i="14" l="1"/>
  <c r="R334" i="14"/>
  <c r="AN334" i="14"/>
  <c r="CV336" i="14" l="1"/>
  <c r="BQ336" i="14"/>
  <c r="AW334" i="14"/>
  <c r="CF334" i="14"/>
  <c r="CV334" i="14"/>
  <c r="DW334" i="14"/>
  <c r="BB334" i="14"/>
  <c r="BA334" i="14"/>
  <c r="S336" i="14" l="1"/>
  <c r="X334" i="14"/>
  <c r="CG334" i="14"/>
  <c r="AY334" i="14"/>
  <c r="AX334" i="14"/>
  <c r="ER336" i="14" l="1"/>
  <c r="E336" i="14"/>
  <c r="DH336" i="14"/>
  <c r="EQ336" i="14"/>
  <c r="T336" i="14"/>
  <c r="U336" i="14"/>
  <c r="DV336" i="14"/>
  <c r="F336" i="14"/>
  <c r="BR336" i="14"/>
  <c r="BC336" i="14"/>
  <c r="AG336" i="14"/>
  <c r="DD336" i="14"/>
  <c r="DM336" i="14"/>
  <c r="EP336" i="14"/>
  <c r="BX336" i="14"/>
  <c r="BY336" i="14"/>
  <c r="EO336" i="14"/>
  <c r="AF336" i="14"/>
  <c r="AK334" i="14"/>
  <c r="CH334" i="14"/>
  <c r="CI334" i="14"/>
  <c r="BF334" i="14"/>
  <c r="AZ334" i="14"/>
  <c r="BY334" i="14"/>
  <c r="CK334" i="14"/>
  <c r="AM334" i="14"/>
  <c r="CS334" i="14"/>
  <c r="CP334" i="14"/>
  <c r="CT334" i="14"/>
  <c r="BL334" i="14"/>
  <c r="BH334" i="14"/>
  <c r="AJ334" i="14"/>
  <c r="DG336" i="14" l="1"/>
  <c r="W336" i="14"/>
  <c r="BB336" i="14"/>
  <c r="BS336" i="14"/>
  <c r="BT336" i="14"/>
  <c r="AH334" i="14"/>
  <c r="BG334" i="14"/>
  <c r="CN334" i="14"/>
  <c r="IU334" i="14"/>
  <c r="JA336" i="14" l="1"/>
  <c r="BA336" i="14"/>
  <c r="CY334" i="14"/>
  <c r="CM334" i="14"/>
  <c r="CO334" i="14"/>
  <c r="CL334" i="14"/>
  <c r="AL334" i="14"/>
  <c r="DS334" i="14"/>
  <c r="AV334" i="14" l="1"/>
  <c r="BM334" i="14"/>
  <c r="CX334" i="14"/>
  <c r="EN334" i="14"/>
  <c r="AR334" i="14"/>
  <c r="AU334" i="14"/>
  <c r="CW334" i="14"/>
  <c r="BJ334" i="14"/>
  <c r="AH336" i="14" l="1"/>
  <c r="AQ334" i="14"/>
  <c r="BP334" i="14"/>
  <c r="AP334" i="14"/>
  <c r="BN334" i="14"/>
  <c r="BQ337" i="14" l="1"/>
  <c r="AS334" i="14"/>
  <c r="AT334" i="14"/>
  <c r="BR337" i="14" l="1"/>
  <c r="IS337" i="14"/>
  <c r="FK337" i="14" l="1"/>
  <c r="FJ337" i="14"/>
  <c r="FI337" i="14"/>
  <c r="FM337" i="14"/>
  <c r="FL337" i="14"/>
  <c r="BX337" i="14"/>
  <c r="FT337" i="14"/>
  <c r="FQ337" i="14"/>
  <c r="GD337" i="14"/>
  <c r="GI337" i="14"/>
  <c r="GG337" i="14"/>
  <c r="FV337" i="14"/>
  <c r="FR337" i="14"/>
  <c r="FS337" i="14"/>
  <c r="FU337" i="14"/>
  <c r="FY337" i="14"/>
  <c r="GJ337" i="14"/>
  <c r="GH337" i="14"/>
  <c r="FW337" i="14"/>
  <c r="GB337" i="14"/>
  <c r="GL337" i="14"/>
  <c r="BO337" i="14"/>
  <c r="GM337" i="14"/>
  <c r="GF337" i="14"/>
  <c r="GC337" i="14"/>
  <c r="FX337" i="14"/>
  <c r="GE337" i="14"/>
  <c r="FP337" i="14"/>
  <c r="GK337" i="14"/>
  <c r="S337" i="14"/>
  <c r="T337" i="14"/>
  <c r="IR337" i="14"/>
  <c r="BS337" i="14" l="1"/>
  <c r="BT337" i="14"/>
  <c r="FC337" i="14"/>
  <c r="FF337" i="14"/>
  <c r="EZ337" i="14"/>
  <c r="FH337" i="14"/>
  <c r="FG337" i="14"/>
  <c r="FD337" i="14"/>
  <c r="FB337" i="14"/>
  <c r="FA337" i="14"/>
  <c r="FE337" i="14"/>
  <c r="GR337" i="14"/>
  <c r="X337" i="14"/>
  <c r="JF337" i="14"/>
  <c r="JJ337" i="14"/>
  <c r="EY337" i="14"/>
  <c r="JB337" i="14"/>
  <c r="GO337" i="14"/>
  <c r="IZ337" i="14"/>
  <c r="DC337" i="14"/>
  <c r="IY337" i="14"/>
  <c r="JG337" i="14"/>
  <c r="BU337" i="14"/>
  <c r="IW337" i="14"/>
  <c r="CD337" i="14"/>
  <c r="CJ337" i="14"/>
  <c r="BA337" i="14"/>
  <c r="FZ337" i="14"/>
  <c r="FO337" i="14"/>
  <c r="JH337" i="14"/>
  <c r="IX337" i="14"/>
  <c r="DD337" i="14"/>
  <c r="EO337" i="14"/>
  <c r="GN337" i="14"/>
  <c r="GA337" i="14"/>
  <c r="AI337" i="14"/>
  <c r="CA337" i="14"/>
  <c r="JC337" i="14" l="1"/>
  <c r="BW337" i="14"/>
  <c r="BV337" i="14"/>
  <c r="JA337" i="14"/>
  <c r="FN337" i="14"/>
  <c r="BZ337" i="14"/>
  <c r="JM337" i="14"/>
  <c r="CE337" i="14"/>
  <c r="CV337" i="14"/>
  <c r="CU337" i="14"/>
  <c r="BY337" i="14"/>
  <c r="BH337" i="14"/>
  <c r="AJ337" i="14"/>
  <c r="JD337" i="14"/>
  <c r="CF337" i="14"/>
  <c r="AM337" i="14"/>
  <c r="BL337" i="14"/>
  <c r="AK337" i="14"/>
  <c r="JN337" i="14"/>
  <c r="AW337" i="14"/>
  <c r="JE337" i="14"/>
  <c r="JI337" i="14"/>
  <c r="CT337" i="14"/>
  <c r="CS337" i="14"/>
  <c r="CP337" i="14"/>
  <c r="CI337" i="14"/>
  <c r="EV337" i="14"/>
  <c r="JK337" i="14"/>
  <c r="BF337" i="14"/>
  <c r="CK337" i="14"/>
  <c r="AZ337" i="14"/>
  <c r="AY337" i="14" l="1"/>
  <c r="AX337" i="14"/>
  <c r="CG337" i="14"/>
  <c r="BG337" i="14"/>
  <c r="AH337" i="14"/>
  <c r="IU337" i="14"/>
  <c r="JL337" i="14"/>
  <c r="AL337" i="14" l="1"/>
  <c r="DS337" i="14"/>
  <c r="CL337" i="14"/>
  <c r="CO337" i="14"/>
  <c r="CH337" i="14"/>
  <c r="CM337" i="14"/>
  <c r="CX337" i="14" l="1"/>
  <c r="BM337" i="14"/>
  <c r="EN337" i="14"/>
  <c r="CN337" i="14"/>
  <c r="BJ337" i="14"/>
  <c r="AV337" i="14"/>
  <c r="CW337" i="14"/>
  <c r="AP337" i="14" l="1"/>
  <c r="CV338" i="14"/>
  <c r="CY337" i="14"/>
  <c r="AT337" i="14"/>
  <c r="AQ337" i="14"/>
  <c r="BN337" i="14"/>
  <c r="BP337" i="14"/>
  <c r="AR337" i="14" l="1"/>
  <c r="AU337" i="14"/>
  <c r="AS337" i="14"/>
  <c r="BQ299" i="14" l="1"/>
  <c r="BQ318" i="14" s="1"/>
  <c r="BQ321" i="14"/>
  <c r="BQ322" i="14"/>
  <c r="BQ323" i="14"/>
  <c r="BQ328" i="14"/>
  <c r="BQ329" i="14"/>
  <c r="BQ330" i="14"/>
  <c r="BQ331" i="14"/>
  <c r="BQ332" i="14"/>
  <c r="BQ335" i="14"/>
  <c r="BQ338" i="14"/>
  <c r="BX338" i="14" l="1"/>
  <c r="BR299" i="14"/>
  <c r="BR318" i="14" s="1"/>
  <c r="BR322" i="14"/>
  <c r="BR323" i="14"/>
  <c r="BR328" i="14"/>
  <c r="BR329" i="14"/>
  <c r="BR330" i="14"/>
  <c r="BR335" i="14"/>
  <c r="BX321" i="14"/>
  <c r="BX322" i="14"/>
  <c r="BX323" i="14"/>
  <c r="BX328" i="14"/>
  <c r="BX329" i="14"/>
  <c r="BX330" i="14"/>
  <c r="BX331" i="14"/>
  <c r="BX332" i="14"/>
  <c r="BX335" i="14"/>
  <c r="BT299" i="14" l="1"/>
  <c r="BT318" i="14" s="1"/>
  <c r="BT321" i="14"/>
  <c r="BT322" i="14"/>
  <c r="BT323" i="14"/>
  <c r="BT328" i="14"/>
  <c r="BT329" i="14"/>
  <c r="BT330" i="14"/>
  <c r="BT331" i="14"/>
  <c r="BT332" i="14"/>
  <c r="BT335" i="14"/>
  <c r="BT338" i="14"/>
  <c r="BS321" i="14"/>
  <c r="BS299" i="14"/>
  <c r="BS318" i="14" s="1"/>
  <c r="BS322" i="14"/>
  <c r="BS323" i="14"/>
  <c r="BS328" i="14"/>
  <c r="BS329" i="14"/>
  <c r="BS330" i="14"/>
  <c r="BS331" i="14"/>
  <c r="BS332" i="14"/>
  <c r="BS335" i="14"/>
  <c r="BS338" i="14"/>
  <c r="BW338" i="14" l="1"/>
  <c r="BW330" i="14"/>
  <c r="BW332" i="14"/>
  <c r="BW335" i="14"/>
  <c r="BU335" i="14"/>
  <c r="BV330" i="14"/>
  <c r="BV332" i="14"/>
  <c r="BV335" i="14"/>
  <c r="BU338" i="14" l="1"/>
  <c r="BV338" i="14"/>
  <c r="JE330" i="14"/>
  <c r="JE332" i="14"/>
  <c r="JE335" i="14"/>
  <c r="JE338" i="14"/>
  <c r="EV330" i="14"/>
  <c r="EV335" i="14"/>
  <c r="EV338" i="14"/>
  <c r="AZ338" i="14" l="1"/>
  <c r="IU338" i="14"/>
  <c r="BQ339" i="14" l="1"/>
  <c r="BQ361" i="14" s="1"/>
  <c r="BQ297" i="14" l="1"/>
  <c r="BR321" i="14"/>
  <c r="BX339" i="14" l="1"/>
  <c r="BX361" i="14" s="1"/>
  <c r="BX299" i="14"/>
  <c r="BX318" i="14" s="1"/>
  <c r="BR338" i="14"/>
  <c r="BX297" i="14"/>
  <c r="BR297" i="14"/>
  <c r="BR339" i="14"/>
  <c r="BR361" i="14" l="1"/>
  <c r="BS297" i="14"/>
  <c r="BS339" i="14"/>
  <c r="BS361" i="14" s="1"/>
  <c r="BT339" i="14"/>
  <c r="BT361" i="14" s="1"/>
  <c r="BT297" i="14"/>
  <c r="CV330" i="14"/>
  <c r="CV332" i="14"/>
  <c r="T321" i="14" l="1"/>
  <c r="T299" i="14"/>
  <c r="T318" i="14" s="1"/>
  <c r="T322" i="14"/>
  <c r="T323" i="14"/>
  <c r="T324" i="14"/>
  <c r="T326" i="14"/>
  <c r="T328" i="14"/>
  <c r="T329" i="14"/>
  <c r="T330" i="14"/>
  <c r="T332" i="14"/>
  <c r="T334" i="14"/>
  <c r="T335" i="14"/>
  <c r="T338" i="14"/>
  <c r="S299" i="14"/>
  <c r="S318" i="14" s="1"/>
  <c r="S321" i="14"/>
  <c r="S322" i="14"/>
  <c r="S323" i="14"/>
  <c r="S326" i="14"/>
  <c r="S328" i="14"/>
  <c r="S329" i="14"/>
  <c r="S330" i="14"/>
  <c r="S332" i="14"/>
  <c r="S334" i="14"/>
  <c r="S335" i="14"/>
  <c r="S338" i="14"/>
  <c r="JF330" i="14" l="1"/>
  <c r="JN330" i="14"/>
  <c r="BY332" i="14"/>
  <c r="BY335" i="14"/>
  <c r="BY338" i="14"/>
  <c r="DC330" i="14"/>
  <c r="DC332" i="14"/>
  <c r="DC333" i="14"/>
  <c r="DC335" i="14"/>
  <c r="DC338" i="14"/>
  <c r="IX330" i="14"/>
  <c r="IX332" i="14"/>
  <c r="IX334" i="14"/>
  <c r="IX335" i="14"/>
  <c r="IX338" i="14"/>
  <c r="GL330" i="14"/>
  <c r="GL332" i="14"/>
  <c r="GL333" i="14"/>
  <c r="GL335" i="14"/>
  <c r="GL338" i="14"/>
  <c r="FP330" i="14"/>
  <c r="FP332" i="14"/>
  <c r="FP333" i="14"/>
  <c r="FP335" i="14"/>
  <c r="FP338" i="14"/>
  <c r="FD330" i="14"/>
  <c r="FD332" i="14"/>
  <c r="FD333" i="14"/>
  <c r="FD335" i="14"/>
  <c r="FD338" i="14"/>
  <c r="FH330" i="14"/>
  <c r="FH332" i="14"/>
  <c r="FH333" i="14"/>
  <c r="FH335" i="14"/>
  <c r="FH338" i="14"/>
  <c r="DH321" i="14"/>
  <c r="DH324" i="14"/>
  <c r="DH326" i="14"/>
  <c r="DH330" i="14"/>
  <c r="DH332" i="14"/>
  <c r="DH333" i="14"/>
  <c r="DH338" i="14"/>
  <c r="IR321" i="14"/>
  <c r="IR324" i="14"/>
  <c r="IR330" i="14"/>
  <c r="IR333" i="14"/>
  <c r="IR334" i="14"/>
  <c r="IR335" i="14"/>
  <c r="IR338" i="14"/>
  <c r="GH330" i="14"/>
  <c r="GH332" i="14"/>
  <c r="GH333" i="14"/>
  <c r="GH335" i="14"/>
  <c r="GH338" i="14"/>
  <c r="GF330" i="14"/>
  <c r="GF332" i="14"/>
  <c r="GF333" i="14"/>
  <c r="GF335" i="14"/>
  <c r="GF338" i="14"/>
  <c r="GO330" i="14"/>
  <c r="GO332" i="14"/>
  <c r="GO335" i="14"/>
  <c r="GO338" i="14"/>
  <c r="FO330" i="14"/>
  <c r="FO332" i="14"/>
  <c r="FO335" i="14"/>
  <c r="FO338" i="14"/>
  <c r="EY330" i="14"/>
  <c r="EY332" i="14"/>
  <c r="EY335" i="14"/>
  <c r="EY338" i="14"/>
  <c r="BC321" i="14"/>
  <c r="BC299" i="14"/>
  <c r="BC318" i="14" s="1"/>
  <c r="BC322" i="14"/>
  <c r="BC323" i="14"/>
  <c r="BC324" i="14"/>
  <c r="BC326" i="14"/>
  <c r="BC328" i="14"/>
  <c r="BC329" i="14"/>
  <c r="BC330" i="14"/>
  <c r="BC331" i="14"/>
  <c r="BC332" i="14"/>
  <c r="BC334" i="14"/>
  <c r="BC335" i="14"/>
  <c r="BC337" i="14"/>
  <c r="BC338" i="14"/>
  <c r="EP321" i="14"/>
  <c r="EP323" i="14"/>
  <c r="EP324" i="14"/>
  <c r="EP326" i="14"/>
  <c r="EP329" i="14"/>
  <c r="EP330" i="14"/>
  <c r="EP331" i="14"/>
  <c r="EP332" i="14"/>
  <c r="EP333" i="14"/>
  <c r="EP334" i="14"/>
  <c r="EP335" i="14"/>
  <c r="EP337" i="14"/>
  <c r="EP338" i="14"/>
  <c r="JN332" i="14"/>
  <c r="JN334" i="14"/>
  <c r="JN338" i="14"/>
  <c r="CJ330" i="14"/>
  <c r="CJ332" i="14"/>
  <c r="CJ333" i="14"/>
  <c r="CJ335" i="14"/>
  <c r="CJ338" i="14"/>
  <c r="FF330" i="14"/>
  <c r="FF332" i="14"/>
  <c r="FF333" i="14"/>
  <c r="FF335" i="14"/>
  <c r="FF338" i="14"/>
  <c r="FX330" i="14"/>
  <c r="FX332" i="14"/>
  <c r="FX333" i="14"/>
  <c r="FX335" i="14"/>
  <c r="FX338" i="14"/>
  <c r="FW330" i="14"/>
  <c r="FW332" i="14"/>
  <c r="FW335" i="14"/>
  <c r="FW338" i="14"/>
  <c r="GK330" i="14"/>
  <c r="GK332" i="14"/>
  <c r="GK333" i="14"/>
  <c r="GK335" i="14"/>
  <c r="GK338" i="14"/>
  <c r="GP330" i="14"/>
  <c r="GP332" i="14"/>
  <c r="GP333" i="14"/>
  <c r="GP335" i="14"/>
  <c r="GP338" i="14"/>
  <c r="DD321" i="14"/>
  <c r="DD299" i="14"/>
  <c r="DD318" i="14" s="1"/>
  <c r="DD322" i="14"/>
  <c r="DD323" i="14"/>
  <c r="DD324" i="14"/>
  <c r="DD325" i="14"/>
  <c r="DD326" i="14"/>
  <c r="DD328" i="14"/>
  <c r="DD329" i="14"/>
  <c r="DD330" i="14"/>
  <c r="DD331" i="14"/>
  <c r="DD332" i="14"/>
  <c r="DD334" i="14"/>
  <c r="DD335" i="14"/>
  <c r="DD338" i="14"/>
  <c r="JC334" i="14"/>
  <c r="JC335" i="14"/>
  <c r="JC338" i="14"/>
  <c r="EO321" i="14"/>
  <c r="EO324" i="14"/>
  <c r="EO329" i="14"/>
  <c r="EO330" i="14"/>
  <c r="EO331" i="14"/>
  <c r="EO332" i="14"/>
  <c r="EO333" i="14"/>
  <c r="EO334" i="14"/>
  <c r="EO335" i="14"/>
  <c r="EO338" i="14"/>
  <c r="GM330" i="14"/>
  <c r="GM332" i="14"/>
  <c r="GM333" i="14"/>
  <c r="GM335" i="14"/>
  <c r="GM338" i="14"/>
  <c r="GS332" i="14"/>
  <c r="GS335" i="14"/>
  <c r="GS338" i="14"/>
  <c r="FG330" i="14"/>
  <c r="FG332" i="14"/>
  <c r="FG335" i="14"/>
  <c r="FG338" i="14"/>
  <c r="FQ330" i="14"/>
  <c r="FQ332" i="14"/>
  <c r="FQ333" i="14"/>
  <c r="FQ335" i="14"/>
  <c r="FQ338" i="14"/>
  <c r="E332" i="14"/>
  <c r="E334" i="14"/>
  <c r="E335" i="14"/>
  <c r="E337" i="14"/>
  <c r="E338" i="14"/>
  <c r="AF321" i="14"/>
  <c r="AF299" i="14"/>
  <c r="AF318" i="14" s="1"/>
  <c r="AF322" i="14"/>
  <c r="AF323" i="14"/>
  <c r="AF324" i="14"/>
  <c r="AF326" i="14"/>
  <c r="AF328" i="14"/>
  <c r="AF329" i="14"/>
  <c r="AF330" i="14"/>
  <c r="AF331" i="14"/>
  <c r="AF332" i="14"/>
  <c r="AF333" i="14"/>
  <c r="AF334" i="14"/>
  <c r="AF335" i="14"/>
  <c r="AF337" i="14"/>
  <c r="AF338" i="14"/>
  <c r="AN330" i="14"/>
  <c r="AN332" i="14"/>
  <c r="AN335" i="14"/>
  <c r="AN337" i="14"/>
  <c r="AN338" i="14"/>
  <c r="EM321" i="14"/>
  <c r="EM324" i="14"/>
  <c r="EM329" i="14"/>
  <c r="EM330" i="14"/>
  <c r="EM331" i="14"/>
  <c r="EM332" i="14"/>
  <c r="EM333" i="14"/>
  <c r="EM334" i="14"/>
  <c r="EM335" i="14"/>
  <c r="EM336" i="14"/>
  <c r="EM337" i="14"/>
  <c r="EM338" i="14"/>
  <c r="FR330" i="14"/>
  <c r="FR332" i="14"/>
  <c r="FR333" i="14"/>
  <c r="FR335" i="14"/>
  <c r="FR338" i="14"/>
  <c r="FV330" i="14"/>
  <c r="FV332" i="14"/>
  <c r="FV333" i="14"/>
  <c r="FV335" i="14"/>
  <c r="FV338" i="14"/>
  <c r="GE330" i="14"/>
  <c r="GE332" i="14"/>
  <c r="GE335" i="14"/>
  <c r="GE338" i="14"/>
  <c r="GB330" i="14"/>
  <c r="GB332" i="14"/>
  <c r="GB335" i="14"/>
  <c r="GB338" i="14"/>
  <c r="F321" i="14"/>
  <c r="F299" i="14"/>
  <c r="F318" i="14" s="1"/>
  <c r="F322" i="14"/>
  <c r="F323" i="14"/>
  <c r="F326" i="14"/>
  <c r="F328" i="14"/>
  <c r="F329" i="14"/>
  <c r="F330" i="14"/>
  <c r="F331" i="14"/>
  <c r="F332" i="14"/>
  <c r="F333" i="14"/>
  <c r="F334" i="14"/>
  <c r="F335" i="14"/>
  <c r="F337" i="14"/>
  <c r="F338" i="14"/>
  <c r="AG321" i="14"/>
  <c r="AG299" i="14"/>
  <c r="AG318" i="14" s="1"/>
  <c r="AG322" i="14"/>
  <c r="AG323" i="14"/>
  <c r="AG324" i="14"/>
  <c r="AG326" i="14"/>
  <c r="AG328" i="14"/>
  <c r="AG329" i="14"/>
  <c r="AG330" i="14"/>
  <c r="AG331" i="14"/>
  <c r="AG332" i="14"/>
  <c r="AG333" i="14"/>
  <c r="AG334" i="14"/>
  <c r="AG335" i="14"/>
  <c r="AG337" i="14"/>
  <c r="AG338" i="14"/>
  <c r="JH332" i="14"/>
  <c r="JH334" i="14"/>
  <c r="JH338" i="14"/>
  <c r="JG332" i="14"/>
  <c r="JG334" i="14"/>
  <c r="JG338" i="14"/>
  <c r="GR332" i="14"/>
  <c r="GR333" i="14"/>
  <c r="GR338" i="14"/>
  <c r="FB330" i="14"/>
  <c r="FB332" i="14"/>
  <c r="FB333" i="14"/>
  <c r="FB335" i="14"/>
  <c r="FB338" i="14"/>
  <c r="FS330" i="14"/>
  <c r="FS332" i="14"/>
  <c r="FS333" i="14"/>
  <c r="FS335" i="14"/>
  <c r="FS338" i="14"/>
  <c r="FY330" i="14"/>
  <c r="FY332" i="14"/>
  <c r="FY335" i="14"/>
  <c r="FY338" i="14"/>
  <c r="FU330" i="14"/>
  <c r="FU332" i="14"/>
  <c r="FU333" i="14"/>
  <c r="FU335" i="14"/>
  <c r="FU338" i="14"/>
  <c r="BO326" i="14"/>
  <c r="BO330" i="14"/>
  <c r="BO332" i="14"/>
  <c r="BO333" i="14"/>
  <c r="BO334" i="14"/>
  <c r="BO335" i="14"/>
  <c r="BO338" i="14"/>
  <c r="U321" i="14"/>
  <c r="U299" i="14"/>
  <c r="U318" i="14" s="1"/>
  <c r="U322" i="14"/>
  <c r="U323" i="14"/>
  <c r="U324" i="14"/>
  <c r="U326" i="14"/>
  <c r="U328" i="14"/>
  <c r="U329" i="14"/>
  <c r="U330" i="14"/>
  <c r="U331" i="14"/>
  <c r="U334" i="14"/>
  <c r="U335" i="14"/>
  <c r="U337" i="14"/>
  <c r="U338" i="14"/>
  <c r="DF321" i="14"/>
  <c r="DF299" i="14"/>
  <c r="DF318" i="14" s="1"/>
  <c r="DF322" i="14"/>
  <c r="DF323" i="14"/>
  <c r="DF324" i="14"/>
  <c r="DF326" i="14"/>
  <c r="DF328" i="14"/>
  <c r="DF329" i="14"/>
  <c r="DF330" i="14"/>
  <c r="DF331" i="14"/>
  <c r="DF332" i="14"/>
  <c r="DF334" i="14"/>
  <c r="DF335" i="14"/>
  <c r="DF336" i="14"/>
  <c r="DF337" i="14"/>
  <c r="DF338" i="14"/>
  <c r="CD335" i="14"/>
  <c r="CD338" i="14"/>
  <c r="CA332" i="14"/>
  <c r="CA335" i="14"/>
  <c r="CA338" i="14"/>
  <c r="GD330" i="14"/>
  <c r="GD332" i="14"/>
  <c r="GD333" i="14"/>
  <c r="GD335" i="14"/>
  <c r="GD338" i="14"/>
  <c r="GI330" i="14"/>
  <c r="GI332" i="14"/>
  <c r="GI333" i="14"/>
  <c r="GI335" i="14"/>
  <c r="GI338" i="14"/>
  <c r="GJ330" i="14"/>
  <c r="GJ332" i="14"/>
  <c r="GJ333" i="14"/>
  <c r="GJ335" i="14"/>
  <c r="GJ338" i="14"/>
  <c r="GG330" i="14"/>
  <c r="GG332" i="14"/>
  <c r="GG333" i="14"/>
  <c r="GG335" i="14"/>
  <c r="GG338" i="14"/>
  <c r="FC330" i="14"/>
  <c r="FC332" i="14"/>
  <c r="FC333" i="14"/>
  <c r="FC335" i="14"/>
  <c r="FC338" i="14"/>
  <c r="EZ330" i="14"/>
  <c r="EZ332" i="14"/>
  <c r="EZ333" i="14"/>
  <c r="EZ335" i="14"/>
  <c r="EZ338" i="14"/>
  <c r="EQ321" i="14"/>
  <c r="EQ323" i="14"/>
  <c r="EQ324" i="14"/>
  <c r="EQ326" i="14"/>
  <c r="EQ329" i="14"/>
  <c r="EQ330" i="14"/>
  <c r="EQ331" i="14"/>
  <c r="EQ332" i="14"/>
  <c r="EQ333" i="14"/>
  <c r="EQ334" i="14"/>
  <c r="EQ335" i="14"/>
  <c r="EQ337" i="14"/>
  <c r="EQ338" i="14"/>
  <c r="AI326" i="14"/>
  <c r="AI329" i="14"/>
  <c r="AI330" i="14"/>
  <c r="AI332" i="14"/>
  <c r="AI334" i="14"/>
  <c r="AI335" i="14"/>
  <c r="AI338" i="14"/>
  <c r="IZ330" i="14"/>
  <c r="IZ332" i="14"/>
  <c r="IZ333" i="14"/>
  <c r="IZ335" i="14"/>
  <c r="IZ338" i="14"/>
  <c r="JF332" i="14"/>
  <c r="JF334" i="14"/>
  <c r="JF335" i="14"/>
  <c r="JF338" i="14"/>
  <c r="FE330" i="14"/>
  <c r="FE332" i="14"/>
  <c r="FE333" i="14"/>
  <c r="FE335" i="14"/>
  <c r="FE338" i="14"/>
  <c r="GA330" i="14"/>
  <c r="GA332" i="14"/>
  <c r="GA335" i="14"/>
  <c r="GA338" i="14"/>
  <c r="FT330" i="14"/>
  <c r="FT332" i="14"/>
  <c r="FT335" i="14"/>
  <c r="FT338" i="14"/>
  <c r="GC330" i="14"/>
  <c r="GC332" i="14"/>
  <c r="GC335" i="14"/>
  <c r="GC338" i="14"/>
  <c r="ER321" i="14"/>
  <c r="ER323" i="14"/>
  <c r="ER324" i="14"/>
  <c r="ER326" i="14"/>
  <c r="ER329" i="14"/>
  <c r="ER330" i="14"/>
  <c r="ER331" i="14"/>
  <c r="ER332" i="14"/>
  <c r="ER334" i="14"/>
  <c r="ER335" i="14"/>
  <c r="ER337" i="14"/>
  <c r="ER338" i="14"/>
  <c r="IS321" i="14"/>
  <c r="IS324" i="14"/>
  <c r="IS330" i="14"/>
  <c r="IS333" i="14"/>
  <c r="IS334" i="14"/>
  <c r="IS335" i="14"/>
  <c r="IS338" i="14"/>
  <c r="E370" i="14" l="1"/>
  <c r="JM330" i="14"/>
  <c r="JK330" i="14"/>
  <c r="JM332" i="14"/>
  <c r="JM334" i="14"/>
  <c r="JM338" i="14"/>
  <c r="GN330" i="14"/>
  <c r="GN335" i="14"/>
  <c r="GN338" i="14"/>
  <c r="AW335" i="14"/>
  <c r="AW338" i="14"/>
  <c r="CF330" i="14"/>
  <c r="CF332" i="14"/>
  <c r="CF335" i="14"/>
  <c r="CF338" i="14"/>
  <c r="FA330" i="14"/>
  <c r="FA332" i="14"/>
  <c r="FA333" i="14"/>
  <c r="FA335" i="14"/>
  <c r="FA338" i="14"/>
  <c r="JI332" i="14"/>
  <c r="JI334" i="14"/>
  <c r="JI338" i="14"/>
  <c r="JA330" i="14"/>
  <c r="JA332" i="14"/>
  <c r="JA335" i="14"/>
  <c r="JA338" i="14"/>
  <c r="BZ330" i="14"/>
  <c r="BZ332" i="14"/>
  <c r="BZ333" i="14"/>
  <c r="BZ335" i="14"/>
  <c r="BZ338" i="14"/>
  <c r="JK334" i="14"/>
  <c r="JK338" i="14"/>
  <c r="CU330" i="14"/>
  <c r="CU332" i="14"/>
  <c r="CU335" i="14"/>
  <c r="CU338" i="14"/>
  <c r="DV321" i="14"/>
  <c r="DV324" i="14"/>
  <c r="DV326" i="14"/>
  <c r="DV330" i="14"/>
  <c r="DV332" i="14"/>
  <c r="DV333" i="14"/>
  <c r="DV338" i="14"/>
  <c r="DM321" i="14"/>
  <c r="DM299" i="14"/>
  <c r="DM318" i="14" s="1"/>
  <c r="DM322" i="14"/>
  <c r="DM323" i="14"/>
  <c r="DM326" i="14"/>
  <c r="DM328" i="14"/>
  <c r="DM329" i="14"/>
  <c r="DM330" i="14"/>
  <c r="DM331" i="14"/>
  <c r="DM333" i="14"/>
  <c r="DM334" i="14"/>
  <c r="DM335" i="14"/>
  <c r="DM337" i="14"/>
  <c r="DM338" i="14"/>
  <c r="FZ330" i="14"/>
  <c r="FZ335" i="14"/>
  <c r="FZ338" i="14"/>
  <c r="JJ332" i="14"/>
  <c r="JJ334" i="14"/>
  <c r="JJ335" i="14"/>
  <c r="JJ338" i="14"/>
  <c r="CE326" i="14"/>
  <c r="CE329" i="14"/>
  <c r="CE330" i="14"/>
  <c r="CE331" i="14"/>
  <c r="CE334" i="14"/>
  <c r="CE335" i="14"/>
  <c r="CE338" i="14"/>
  <c r="DG299" i="14"/>
  <c r="DG318" i="14" s="1"/>
  <c r="DG321" i="14"/>
  <c r="DG322" i="14"/>
  <c r="DG323" i="14"/>
  <c r="DG324" i="14"/>
  <c r="DG325" i="14"/>
  <c r="DG326" i="14"/>
  <c r="DG328" i="14"/>
  <c r="DG329" i="14"/>
  <c r="DG330" i="14"/>
  <c r="DG331" i="14"/>
  <c r="DG333" i="14"/>
  <c r="DG334" i="14"/>
  <c r="DG335" i="14"/>
  <c r="DG337" i="14"/>
  <c r="DG338" i="14"/>
  <c r="IW330" i="14"/>
  <c r="IW332" i="14"/>
  <c r="IW333" i="14"/>
  <c r="IW335" i="14"/>
  <c r="IW338" i="14"/>
  <c r="JB330" i="14"/>
  <c r="JB332" i="14"/>
  <c r="JB333" i="14"/>
  <c r="JB334" i="14"/>
  <c r="JB335" i="14"/>
  <c r="JB338" i="14"/>
  <c r="IY330" i="14"/>
  <c r="IY332" i="14"/>
  <c r="IY335" i="14"/>
  <c r="IY338" i="14"/>
  <c r="W321" i="14"/>
  <c r="W323" i="14"/>
  <c r="W324" i="14"/>
  <c r="W329" i="14"/>
  <c r="W330" i="14"/>
  <c r="W331" i="14"/>
  <c r="W332" i="14"/>
  <c r="W333" i="14"/>
  <c r="W335" i="14"/>
  <c r="W337" i="14"/>
  <c r="W338" i="14"/>
  <c r="JL330" i="14" l="1"/>
  <c r="JI330" i="14"/>
  <c r="BA321" i="14"/>
  <c r="BA323" i="14"/>
  <c r="BA324" i="14"/>
  <c r="BA329" i="14"/>
  <c r="BA330" i="14"/>
  <c r="BA331" i="14"/>
  <c r="BA332" i="14"/>
  <c r="BA333" i="14"/>
  <c r="BA335" i="14"/>
  <c r="BA338" i="14"/>
  <c r="BB321" i="14"/>
  <c r="BB323" i="14"/>
  <c r="BB324" i="14"/>
  <c r="BB329" i="14"/>
  <c r="BB330" i="14"/>
  <c r="BB331" i="14"/>
  <c r="BB332" i="14"/>
  <c r="BB335" i="14"/>
  <c r="BB337" i="14"/>
  <c r="BB338" i="14"/>
  <c r="AY330" i="14"/>
  <c r="AY332" i="14"/>
  <c r="AY335" i="14"/>
  <c r="AY338" i="14"/>
  <c r="JD332" i="14"/>
  <c r="JD338" i="14"/>
  <c r="AX330" i="14"/>
  <c r="AX335" i="14"/>
  <c r="AX338" i="14"/>
  <c r="CG330" i="14"/>
  <c r="CG335" i="14"/>
  <c r="CG338" i="14"/>
  <c r="FN330" i="14"/>
  <c r="FN335" i="14"/>
  <c r="FN338" i="14"/>
  <c r="X330" i="14"/>
  <c r="X332" i="14"/>
  <c r="X338" i="14"/>
  <c r="JL332" i="14"/>
  <c r="JL334" i="14"/>
  <c r="JL338" i="14"/>
  <c r="DH337" i="14" l="1"/>
  <c r="DH331" i="14"/>
  <c r="DH325" i="14"/>
  <c r="BH324" i="14"/>
  <c r="BH330" i="14"/>
  <c r="BH332" i="14"/>
  <c r="BH333" i="14"/>
  <c r="BH336" i="14"/>
  <c r="BH338" i="14"/>
  <c r="CT330" i="14"/>
  <c r="CT332" i="14"/>
  <c r="CT333" i="14"/>
  <c r="CT338" i="14"/>
  <c r="CK330" i="14"/>
  <c r="CK332" i="14"/>
  <c r="CK338" i="14"/>
  <c r="BF330" i="14"/>
  <c r="BF332" i="14"/>
  <c r="BF338" i="14"/>
  <c r="AK330" i="14"/>
  <c r="AK332" i="14"/>
  <c r="AK333" i="14"/>
  <c r="AK338" i="14"/>
  <c r="CI330" i="14"/>
  <c r="CI332" i="14"/>
  <c r="CI333" i="14"/>
  <c r="CI338" i="14"/>
  <c r="CH332" i="14"/>
  <c r="CH335" i="14"/>
  <c r="CH338" i="14"/>
  <c r="CS330" i="14"/>
  <c r="CS332" i="14"/>
  <c r="CS338" i="14"/>
  <c r="CP330" i="14"/>
  <c r="CP332" i="14"/>
  <c r="CP338" i="14"/>
  <c r="AM330" i="14"/>
  <c r="AM332" i="14"/>
  <c r="AM338" i="14"/>
  <c r="IU335" i="14"/>
  <c r="BL330" i="14"/>
  <c r="BL332" i="14"/>
  <c r="BL338" i="14"/>
  <c r="AJ330" i="14"/>
  <c r="AJ332" i="14"/>
  <c r="AJ333" i="14"/>
  <c r="AJ338" i="14"/>
  <c r="DV337" i="14" l="1"/>
  <c r="DV331" i="14"/>
  <c r="DV325" i="14"/>
  <c r="BG338" i="14"/>
  <c r="CN335" i="14"/>
  <c r="CN338" i="14"/>
  <c r="AH330" i="14"/>
  <c r="AH332" i="14"/>
  <c r="AH338" i="14"/>
  <c r="AL332" i="14" l="1"/>
  <c r="AL338" i="14"/>
  <c r="CO330" i="14"/>
  <c r="CO332" i="14"/>
  <c r="CO338" i="14"/>
  <c r="CM338" i="14"/>
  <c r="CL338" i="14"/>
  <c r="CY330" i="14"/>
  <c r="CY335" i="14"/>
  <c r="CY338" i="14"/>
  <c r="DS330" i="14"/>
  <c r="DS338" i="14"/>
  <c r="CV339" i="14" l="1"/>
  <c r="AU330" i="14"/>
  <c r="AU338" i="14"/>
  <c r="CW330" i="14"/>
  <c r="CW338" i="14"/>
  <c r="EN332" i="14"/>
  <c r="EN338" i="14"/>
  <c r="AR330" i="14"/>
  <c r="AR338" i="14"/>
  <c r="BJ332" i="14"/>
  <c r="BJ338" i="14"/>
  <c r="AV332" i="14"/>
  <c r="AV333" i="14"/>
  <c r="AV338" i="14"/>
  <c r="BM332" i="14"/>
  <c r="BM338" i="14"/>
  <c r="CX330" i="14"/>
  <c r="CX338" i="14"/>
  <c r="BN332" i="14" l="1"/>
  <c r="BN338" i="14"/>
  <c r="AQ330" i="14"/>
  <c r="AQ338" i="14"/>
  <c r="BP332" i="14"/>
  <c r="BP338" i="14"/>
  <c r="AP330" i="14"/>
  <c r="AP332" i="14"/>
  <c r="AP338" i="14"/>
  <c r="IS339" i="14" l="1"/>
  <c r="IR339" i="14"/>
  <c r="S297" i="14"/>
  <c r="S339" i="14"/>
  <c r="S361" i="14" s="1"/>
  <c r="E339" i="14"/>
  <c r="E371" i="14" s="1"/>
  <c r="AS330" i="14"/>
  <c r="AS333" i="14"/>
  <c r="AS338" i="14"/>
  <c r="AT330" i="14"/>
  <c r="AT333" i="14"/>
  <c r="AT338" i="14"/>
  <c r="CC325" i="14" l="1"/>
  <c r="CC330" i="14"/>
  <c r="CC333" i="14"/>
  <c r="CC334" i="14"/>
  <c r="CC335" i="14"/>
  <c r="CC337" i="14"/>
  <c r="CC338" i="14"/>
  <c r="CB325" i="14"/>
  <c r="CB330" i="14"/>
  <c r="CB333" i="14"/>
  <c r="CB334" i="14"/>
  <c r="CB335" i="14"/>
  <c r="CB337" i="14"/>
  <c r="CB338" i="14"/>
  <c r="FK332" i="14"/>
  <c r="FK334" i="14"/>
  <c r="FK335" i="14"/>
  <c r="FK338" i="14"/>
  <c r="FL330" i="14"/>
  <c r="FL332" i="14"/>
  <c r="FL334" i="14"/>
  <c r="FL335" i="14"/>
  <c r="FL338" i="14"/>
  <c r="FM330" i="14"/>
  <c r="FM332" i="14"/>
  <c r="FM334" i="14"/>
  <c r="FM335" i="14"/>
  <c r="FM338" i="14"/>
  <c r="FJ332" i="14"/>
  <c r="FJ334" i="14"/>
  <c r="FJ335" i="14"/>
  <c r="FJ338" i="14"/>
  <c r="FI332" i="14"/>
  <c r="GW330" i="14"/>
  <c r="GW332" i="14"/>
  <c r="GW333" i="14"/>
  <c r="GW334" i="14"/>
  <c r="GW335" i="14"/>
  <c r="GW337" i="14"/>
  <c r="GW338" i="14"/>
  <c r="GY330" i="14"/>
  <c r="GY332" i="14"/>
  <c r="GY333" i="14"/>
  <c r="GY334" i="14"/>
  <c r="GY335" i="14"/>
  <c r="GY337" i="14"/>
  <c r="GY338" i="14"/>
  <c r="HA330" i="14"/>
  <c r="HA332" i="14"/>
  <c r="HA334" i="14"/>
  <c r="HA335" i="14"/>
  <c r="HA337" i="14"/>
  <c r="HA338" i="14"/>
  <c r="GX325" i="14"/>
  <c r="GX330" i="14"/>
  <c r="GX332" i="14"/>
  <c r="GX333" i="14"/>
  <c r="GX334" i="14"/>
  <c r="GX335" i="14"/>
  <c r="GX337" i="14"/>
  <c r="GX338" i="14"/>
  <c r="GV325" i="14"/>
  <c r="GV330" i="14"/>
  <c r="GV332" i="14"/>
  <c r="GV333" i="14"/>
  <c r="GV334" i="14"/>
  <c r="GV335" i="14"/>
  <c r="GV337" i="14"/>
  <c r="GV338" i="14"/>
  <c r="GT330" i="14"/>
  <c r="GT332" i="14"/>
  <c r="GT333" i="14"/>
  <c r="GT334" i="14"/>
  <c r="GT335" i="14"/>
  <c r="GT337" i="14"/>
  <c r="GT338" i="14"/>
  <c r="HC330" i="14"/>
  <c r="HC332" i="14"/>
  <c r="HC333" i="14"/>
  <c r="HC334" i="14"/>
  <c r="HC335" i="14"/>
  <c r="HC337" i="14"/>
  <c r="HC338" i="14"/>
  <c r="GZ325" i="14"/>
  <c r="GZ333" i="14"/>
  <c r="GZ334" i="14"/>
  <c r="GZ335" i="14"/>
  <c r="GZ337" i="14"/>
  <c r="GZ338" i="14"/>
  <c r="GU330" i="14"/>
  <c r="GU332" i="14"/>
  <c r="GU333" i="14"/>
  <c r="GU334" i="14"/>
  <c r="GU335" i="14"/>
  <c r="GU337" i="14"/>
  <c r="GU338" i="14"/>
  <c r="HB330" i="14"/>
  <c r="HB332" i="14"/>
  <c r="HB333" i="14"/>
  <c r="HB334" i="14"/>
  <c r="HB335" i="14"/>
  <c r="HB337" i="14"/>
  <c r="HB338" i="14"/>
  <c r="FI330" i="14"/>
  <c r="FI333" i="14"/>
  <c r="FI334" i="14"/>
  <c r="FI335" i="14"/>
  <c r="FI338" i="14"/>
  <c r="DD339" i="14"/>
  <c r="DD361" i="14" s="1"/>
  <c r="E324" i="14"/>
  <c r="E361" i="14" s="1"/>
  <c r="F297" i="14"/>
  <c r="F324" i="14"/>
  <c r="ER339" i="14"/>
  <c r="EO339" i="14"/>
  <c r="EM339" i="14"/>
  <c r="EP339" i="14"/>
  <c r="DV339" i="14"/>
  <c r="BC339" i="14"/>
  <c r="BC361" i="14" s="1"/>
  <c r="DD297" i="14"/>
  <c r="T297" i="14"/>
  <c r="T339" i="14"/>
  <c r="T361" i="14" s="1"/>
  <c r="BC297" i="14"/>
  <c r="DH339" i="14"/>
  <c r="F339" i="14"/>
  <c r="AF339" i="14"/>
  <c r="AF361" i="14" s="1"/>
  <c r="AF297" i="14"/>
  <c r="EQ339" i="14"/>
  <c r="AG297" i="14"/>
  <c r="AG339" i="14"/>
  <c r="AG361" i="14" s="1"/>
  <c r="E369" i="14" l="1"/>
  <c r="E372" i="14"/>
  <c r="F361" i="14"/>
  <c r="E297" i="14"/>
  <c r="E298" i="14"/>
  <c r="BB339" i="14"/>
  <c r="BY339" i="14"/>
  <c r="U339" i="14"/>
  <c r="U361" i="14" s="1"/>
  <c r="U297" i="14"/>
  <c r="DF339" i="14"/>
  <c r="DF361" i="14" s="1"/>
  <c r="DF297" i="14"/>
  <c r="DM297" i="14"/>
  <c r="DM339" i="14"/>
  <c r="DM361" i="14" s="1"/>
  <c r="W339" i="14"/>
  <c r="DG297" i="14"/>
  <c r="DG339" i="14"/>
  <c r="DG361" i="14" s="1"/>
  <c r="HC325" i="14"/>
  <c r="GS300" i="14" l="1"/>
  <c r="GT351" i="14"/>
  <c r="GS353" i="14"/>
  <c r="GZ330" i="14"/>
  <c r="DE331" i="14"/>
  <c r="DE327" i="14"/>
  <c r="HB325" i="14"/>
  <c r="DE325" i="14"/>
  <c r="HA333" i="14"/>
  <c r="DE333" i="14"/>
  <c r="GR330" i="14"/>
  <c r="DE330" i="14"/>
  <c r="GS330" i="14"/>
  <c r="BA339" i="14"/>
  <c r="DE337" i="14"/>
  <c r="GP300" i="14" l="1"/>
  <c r="GT300" i="14"/>
  <c r="DE300" i="14"/>
  <c r="GR355" i="14"/>
  <c r="GT352" i="14"/>
  <c r="GZ352" i="14"/>
  <c r="GQ351" i="14"/>
  <c r="GQ352" i="14"/>
  <c r="GS351" i="14"/>
  <c r="GS352" i="14"/>
  <c r="GP345" i="14"/>
  <c r="DE301" i="14"/>
  <c r="DE294" i="14"/>
  <c r="DV295" i="14"/>
  <c r="DH295" i="14"/>
  <c r="GX354" i="14"/>
  <c r="GQ332" i="14"/>
  <c r="GR356" i="14"/>
  <c r="GQ330" i="14"/>
  <c r="GQ333" i="14"/>
  <c r="HA355" i="14"/>
  <c r="GQ345" i="14"/>
  <c r="GP348" i="14"/>
  <c r="GQ349" i="14"/>
  <c r="GQ353" i="14"/>
  <c r="GQ348" i="14"/>
  <c r="GX349" i="14"/>
  <c r="GQ346" i="14"/>
  <c r="GT353" i="14"/>
  <c r="GQ342" i="14"/>
  <c r="GQ343" i="14"/>
  <c r="GZ353" i="14"/>
  <c r="GQ341" i="14"/>
  <c r="GQ310" i="14"/>
  <c r="GQ311" i="14"/>
  <c r="DE299" i="14"/>
  <c r="GP316" i="14"/>
  <c r="GX300" i="14"/>
  <c r="GS334" i="14"/>
  <c r="GX352" i="14"/>
  <c r="HA300" i="14"/>
  <c r="GZ300" i="14"/>
  <c r="GQ317" i="14"/>
  <c r="GQ315" i="14"/>
  <c r="GP312" i="14"/>
  <c r="GP313" i="14"/>
  <c r="GS312" i="14"/>
  <c r="GS313" i="14"/>
  <c r="HD341" i="14"/>
  <c r="GQ313" i="14"/>
  <c r="HD346" i="14"/>
  <c r="GQ312" i="14"/>
  <c r="GX309" i="14"/>
  <c r="GP307" i="14"/>
  <c r="GP308" i="14"/>
  <c r="GR308" i="14"/>
  <c r="GZ308" i="14"/>
  <c r="GQ304" i="14"/>
  <c r="GQ308" i="14"/>
  <c r="GS308" i="14"/>
  <c r="GT308" i="14"/>
  <c r="GR307" i="14"/>
  <c r="GQ307" i="14"/>
  <c r="GP304" i="14"/>
  <c r="HB305" i="14"/>
  <c r="HD349" i="14"/>
  <c r="GX304" i="14"/>
  <c r="HD350" i="14"/>
  <c r="GP301" i="14"/>
  <c r="HD301" i="14"/>
  <c r="HD310" i="14"/>
  <c r="GQ301" i="14"/>
  <c r="DI310" i="14"/>
  <c r="DE296" i="14"/>
  <c r="DE332" i="14"/>
  <c r="DE324" i="14"/>
  <c r="GR334" i="14"/>
  <c r="EA15" i="14"/>
  <c r="EE15" i="14" s="1"/>
  <c r="DE334" i="14"/>
  <c r="DE323" i="14"/>
  <c r="DE339" i="14"/>
  <c r="DE335" i="14"/>
  <c r="DI15" i="14"/>
  <c r="DX15" i="14" s="1"/>
  <c r="DE321" i="14"/>
  <c r="DE329" i="14"/>
  <c r="DE338" i="14"/>
  <c r="DE336" i="14"/>
  <c r="GQ338" i="14"/>
  <c r="GQ335" i="14"/>
  <c r="GR335" i="14"/>
  <c r="HD335" i="14"/>
  <c r="BH339" i="14"/>
  <c r="HD305" i="14" l="1"/>
  <c r="HB355" i="14"/>
  <c r="DI351" i="14"/>
  <c r="HA354" i="14"/>
  <c r="HA353" i="14"/>
  <c r="EA351" i="14"/>
  <c r="HD351" i="14"/>
  <c r="GR351" i="14"/>
  <c r="HD333" i="14"/>
  <c r="GQ344" i="14"/>
  <c r="HD344" i="14"/>
  <c r="GP344" i="14"/>
  <c r="HD343" i="14"/>
  <c r="HD338" i="14"/>
  <c r="GR342" i="14"/>
  <c r="GP340" i="14"/>
  <c r="GP337" i="14"/>
  <c r="DI345" i="14"/>
  <c r="DI296" i="14"/>
  <c r="DI327" i="14"/>
  <c r="HD330" i="14"/>
  <c r="EA327" i="14"/>
  <c r="EE325" i="14"/>
  <c r="GR300" i="14"/>
  <c r="GR325" i="14"/>
  <c r="DI325" i="14"/>
  <c r="EA325" i="14"/>
  <c r="GR345" i="14"/>
  <c r="EA345" i="14"/>
  <c r="DX324" i="14"/>
  <c r="DI330" i="14"/>
  <c r="DI337" i="14"/>
  <c r="EE331" i="14"/>
  <c r="DI333" i="14"/>
  <c r="DI331" i="14"/>
  <c r="EA333" i="14"/>
  <c r="EA350" i="14"/>
  <c r="GR352" i="14"/>
  <c r="GX353" i="14"/>
  <c r="EA356" i="14"/>
  <c r="DI341" i="14"/>
  <c r="EA352" i="14"/>
  <c r="EA347" i="14"/>
  <c r="DI343" i="14"/>
  <c r="EA340" i="14"/>
  <c r="EA330" i="14"/>
  <c r="EA331" i="14"/>
  <c r="EA337" i="14"/>
  <c r="DI350" i="14"/>
  <c r="DI355" i="14"/>
  <c r="DI353" i="14"/>
  <c r="DI344" i="14"/>
  <c r="DI349" i="14"/>
  <c r="DI352" i="14"/>
  <c r="DI342" i="14"/>
  <c r="DI347" i="14"/>
  <c r="DI346" i="14"/>
  <c r="DI340" i="14"/>
  <c r="DI348" i="14"/>
  <c r="DI354" i="14"/>
  <c r="GS314" i="14"/>
  <c r="GQ316" i="14"/>
  <c r="GQ337" i="14"/>
  <c r="GS340" i="14"/>
  <c r="GQ340" i="14"/>
  <c r="GS350" i="14"/>
  <c r="GQ347" i="14"/>
  <c r="GP347" i="14"/>
  <c r="HB356" i="14"/>
  <c r="EA355" i="14"/>
  <c r="EA353" i="14"/>
  <c r="DI305" i="14"/>
  <c r="DI356" i="14"/>
  <c r="EE338" i="14"/>
  <c r="EA341" i="14"/>
  <c r="EA344" i="14"/>
  <c r="EE349" i="14"/>
  <c r="EA349" i="14"/>
  <c r="EA342" i="14"/>
  <c r="EE346" i="14"/>
  <c r="EA346" i="14"/>
  <c r="EA343" i="14"/>
  <c r="EA348" i="14"/>
  <c r="EA354" i="14"/>
  <c r="HD356" i="14"/>
  <c r="HD352" i="14"/>
  <c r="HD347" i="14"/>
  <c r="HD348" i="14"/>
  <c r="HD316" i="14"/>
  <c r="GS301" i="14"/>
  <c r="GS337" i="14"/>
  <c r="DK324" i="14"/>
  <c r="GS304" i="14"/>
  <c r="EE310" i="14"/>
  <c r="EA310" i="14"/>
  <c r="GP317" i="14"/>
  <c r="DI300" i="14"/>
  <c r="DI312" i="14"/>
  <c r="DE318" i="14"/>
  <c r="GQ300" i="14"/>
  <c r="EA309" i="14"/>
  <c r="HD311" i="14"/>
  <c r="HA311" i="14"/>
  <c r="DI313" i="14"/>
  <c r="DI308" i="14"/>
  <c r="DI316" i="14"/>
  <c r="DI307" i="14"/>
  <c r="DI311" i="14"/>
  <c r="EE300" i="14"/>
  <c r="EA300" i="14"/>
  <c r="DH300" i="14"/>
  <c r="EA312" i="14"/>
  <c r="EA313" i="14"/>
  <c r="EA308" i="14"/>
  <c r="EA316" i="14"/>
  <c r="EA307" i="14"/>
  <c r="EE311" i="14"/>
  <c r="EA311" i="14"/>
  <c r="GR312" i="14"/>
  <c r="HD315" i="14"/>
  <c r="GP315" i="14"/>
  <c r="DI301" i="14"/>
  <c r="DI309" i="14"/>
  <c r="EE314" i="14"/>
  <c r="EA314" i="14"/>
  <c r="EA301" i="14"/>
  <c r="DI304" i="14"/>
  <c r="DI317" i="14"/>
  <c r="DI306" i="14"/>
  <c r="DI315" i="14"/>
  <c r="EA304" i="14"/>
  <c r="EA305" i="14"/>
  <c r="EA317" i="14"/>
  <c r="EE306" i="14"/>
  <c r="EA306" i="14"/>
  <c r="EE315" i="14"/>
  <c r="EA315" i="14"/>
  <c r="HD313" i="14"/>
  <c r="GR313" i="14"/>
  <c r="DI314" i="14"/>
  <c r="HD304" i="14"/>
  <c r="HD314" i="14"/>
  <c r="HD307" i="14"/>
  <c r="DX329" i="14"/>
  <c r="DX310" i="14"/>
  <c r="EA296" i="14"/>
  <c r="GQ294" i="14"/>
  <c r="EE324" i="14"/>
  <c r="EA324" i="14"/>
  <c r="DI332" i="14"/>
  <c r="GP294" i="14"/>
  <c r="DV335" i="14"/>
  <c r="DH335" i="14"/>
  <c r="HD332" i="14"/>
  <c r="GZ332" i="14"/>
  <c r="DI324" i="14"/>
  <c r="EE332" i="14"/>
  <c r="EA332" i="14"/>
  <c r="AH339" i="14"/>
  <c r="GR294" i="14"/>
  <c r="EA336" i="14"/>
  <c r="DK15" i="14"/>
  <c r="DH294" i="14"/>
  <c r="DH323" i="14"/>
  <c r="GQ334" i="14"/>
  <c r="DH334" i="14"/>
  <c r="DV329" i="14"/>
  <c r="DH329" i="14"/>
  <c r="DH293" i="14"/>
  <c r="DH322" i="14"/>
  <c r="DH299" i="14"/>
  <c r="DI334" i="14"/>
  <c r="EE329" i="14"/>
  <c r="DI338" i="14"/>
  <c r="DI323" i="14"/>
  <c r="EA321" i="14"/>
  <c r="EA329" i="14"/>
  <c r="EA323" i="14"/>
  <c r="EA334" i="14"/>
  <c r="EE335" i="14"/>
  <c r="DI329" i="14"/>
  <c r="EA339" i="14"/>
  <c r="DI335" i="14"/>
  <c r="DI321" i="14"/>
  <c r="EE339" i="14"/>
  <c r="DI339" i="14"/>
  <c r="DI336" i="14"/>
  <c r="EA338" i="14"/>
  <c r="EA294" i="14"/>
  <c r="EE321" i="14"/>
  <c r="EA335" i="14"/>
  <c r="DI294" i="14"/>
  <c r="DN15" i="14"/>
  <c r="ET15" i="14" s="1"/>
  <c r="EE330" i="14"/>
  <c r="EE327" i="14"/>
  <c r="EE296" i="14"/>
  <c r="DN296" i="14"/>
  <c r="EE336" i="14"/>
  <c r="EE333" i="14"/>
  <c r="DV300" i="14" l="1"/>
  <c r="HD308" i="14"/>
  <c r="HD317" i="14"/>
  <c r="HD355" i="14"/>
  <c r="DN338" i="14"/>
  <c r="DK327" i="14"/>
  <c r="DK325" i="14"/>
  <c r="DN337" i="14"/>
  <c r="DN327" i="14"/>
  <c r="DX325" i="14"/>
  <c r="EE334" i="14"/>
  <c r="EE351" i="14"/>
  <c r="EE355" i="14"/>
  <c r="HD353" i="14"/>
  <c r="DK351" i="14"/>
  <c r="DX351" i="14"/>
  <c r="DN351" i="14"/>
  <c r="EE343" i="14"/>
  <c r="DX327" i="14"/>
  <c r="EE344" i="14"/>
  <c r="HD342" i="14"/>
  <c r="EE342" i="14"/>
  <c r="EE341" i="14"/>
  <c r="HD337" i="14"/>
  <c r="DN325" i="14"/>
  <c r="EE313" i="14"/>
  <c r="HD309" i="14"/>
  <c r="DH318" i="14"/>
  <c r="DX323" i="14"/>
  <c r="DK330" i="14"/>
  <c r="DR324" i="14"/>
  <c r="DN333" i="14"/>
  <c r="DX296" i="14"/>
  <c r="DK337" i="14"/>
  <c r="DN335" i="14"/>
  <c r="DX333" i="14"/>
  <c r="DX330" i="14"/>
  <c r="DN331" i="14"/>
  <c r="DO323" i="14"/>
  <c r="DX337" i="14"/>
  <c r="DN330" i="14"/>
  <c r="DX331" i="14"/>
  <c r="DK331" i="14"/>
  <c r="DK333" i="14"/>
  <c r="DX332" i="14"/>
  <c r="DU15" i="14"/>
  <c r="DU324" i="14"/>
  <c r="DN353" i="14"/>
  <c r="EE309" i="14"/>
  <c r="DN356" i="14"/>
  <c r="DN341" i="14"/>
  <c r="DK341" i="14"/>
  <c r="DN342" i="14"/>
  <c r="DK342" i="14"/>
  <c r="DN344" i="14"/>
  <c r="DK344" i="14"/>
  <c r="DX356" i="14"/>
  <c r="DK353" i="14"/>
  <c r="DN355" i="14"/>
  <c r="DK355" i="14"/>
  <c r="DK350" i="14"/>
  <c r="DN343" i="14"/>
  <c r="DK343" i="14"/>
  <c r="DX354" i="14"/>
  <c r="DK348" i="14"/>
  <c r="DN340" i="14"/>
  <c r="DK340" i="14"/>
  <c r="DN346" i="14"/>
  <c r="DK346" i="14"/>
  <c r="DK347" i="14"/>
  <c r="DN352" i="14"/>
  <c r="DK352" i="14"/>
  <c r="DX345" i="14"/>
  <c r="HD340" i="14"/>
  <c r="HD354" i="14"/>
  <c r="EE301" i="14"/>
  <c r="EE337" i="14"/>
  <c r="DX341" i="14"/>
  <c r="DX342" i="14"/>
  <c r="DK349" i="14"/>
  <c r="DX344" i="14"/>
  <c r="DK356" i="14"/>
  <c r="DX353" i="14"/>
  <c r="DX355" i="14"/>
  <c r="DX350" i="14"/>
  <c r="DX343" i="14"/>
  <c r="DN354" i="14"/>
  <c r="DK354" i="14"/>
  <c r="DX348" i="14"/>
  <c r="DX340" i="14"/>
  <c r="DX346" i="14"/>
  <c r="DX347" i="14"/>
  <c r="DX352" i="14"/>
  <c r="DN345" i="14"/>
  <c r="DK345" i="14"/>
  <c r="EE354" i="14"/>
  <c r="EE348" i="14"/>
  <c r="EE353" i="14"/>
  <c r="EE305" i="14"/>
  <c r="EE356" i="14"/>
  <c r="EE304" i="14"/>
  <c r="EE350" i="14"/>
  <c r="HD312" i="14"/>
  <c r="HD345" i="14"/>
  <c r="EE307" i="14"/>
  <c r="EE340" i="14"/>
  <c r="EE316" i="14"/>
  <c r="EE347" i="14"/>
  <c r="EE308" i="14"/>
  <c r="EE352" i="14"/>
  <c r="EE312" i="14"/>
  <c r="EE345" i="14"/>
  <c r="DX300" i="14"/>
  <c r="EE317" i="14"/>
  <c r="DR15" i="14"/>
  <c r="DX301" i="14"/>
  <c r="DX309" i="14"/>
  <c r="DK314" i="14"/>
  <c r="DX304" i="14"/>
  <c r="DK309" i="14"/>
  <c r="DK301" i="14"/>
  <c r="DN315" i="14"/>
  <c r="DX317" i="14"/>
  <c r="DX305" i="14"/>
  <c r="DK304" i="14"/>
  <c r="DX311" i="14"/>
  <c r="DK307" i="14"/>
  <c r="DK316" i="14"/>
  <c r="DN308" i="14"/>
  <c r="DK313" i="14"/>
  <c r="DK300" i="14"/>
  <c r="HD300" i="14"/>
  <c r="DK306" i="14"/>
  <c r="DN311" i="14"/>
  <c r="DX307" i="14"/>
  <c r="DX316" i="14"/>
  <c r="DX313" i="14"/>
  <c r="DK312" i="14"/>
  <c r="DX314" i="14"/>
  <c r="DK315" i="14"/>
  <c r="DX306" i="14"/>
  <c r="DN307" i="14"/>
  <c r="DK308" i="14"/>
  <c r="DN313" i="14"/>
  <c r="DX312" i="14"/>
  <c r="DN314" i="14"/>
  <c r="DX315" i="14"/>
  <c r="DK317" i="14"/>
  <c r="DK305" i="14"/>
  <c r="DN309" i="14"/>
  <c r="DK311" i="14"/>
  <c r="DX308" i="14"/>
  <c r="DN312" i="14"/>
  <c r="DN300" i="14"/>
  <c r="DK296" i="14"/>
  <c r="DR310" i="14"/>
  <c r="DP310" i="14"/>
  <c r="HD294" i="14"/>
  <c r="DO324" i="14"/>
  <c r="DN324" i="14"/>
  <c r="DN332" i="14"/>
  <c r="DK332" i="14"/>
  <c r="DX321" i="14"/>
  <c r="DN329" i="14"/>
  <c r="DX334" i="14"/>
  <c r="DN336" i="14"/>
  <c r="DK336" i="14"/>
  <c r="DV294" i="14"/>
  <c r="DV323" i="14"/>
  <c r="HD334" i="14"/>
  <c r="DV293" i="14"/>
  <c r="DV322" i="14"/>
  <c r="DV299" i="14"/>
  <c r="DV334" i="14"/>
  <c r="DX338" i="14"/>
  <c r="DN294" i="14"/>
  <c r="DX294" i="14"/>
  <c r="DN323" i="14"/>
  <c r="DN334" i="14"/>
  <c r="DX339" i="14"/>
  <c r="DX336" i="14"/>
  <c r="DK339" i="14"/>
  <c r="DK335" i="14"/>
  <c r="DK329" i="14"/>
  <c r="DK334" i="14"/>
  <c r="DK338" i="14"/>
  <c r="DK323" i="14"/>
  <c r="DK321" i="14"/>
  <c r="DK294" i="14"/>
  <c r="DN321" i="14"/>
  <c r="DO15" i="14"/>
  <c r="EE323" i="14"/>
  <c r="DX335" i="14"/>
  <c r="EE294" i="14"/>
  <c r="DN339" i="14"/>
  <c r="DO296" i="14"/>
  <c r="DO294" i="14"/>
  <c r="DV318" i="14" l="1"/>
  <c r="DO351" i="14"/>
  <c r="DR351" i="14"/>
  <c r="DU351" i="14"/>
  <c r="DP351" i="14"/>
  <c r="ET351" i="14"/>
  <c r="DO325" i="14"/>
  <c r="ET337" i="14"/>
  <c r="DO337" i="14"/>
  <c r="DO338" i="14"/>
  <c r="DU325" i="14"/>
  <c r="DO327" i="14"/>
  <c r="DU327" i="14"/>
  <c r="DP325" i="14"/>
  <c r="DR327" i="14"/>
  <c r="DR325" i="14"/>
  <c r="ET325" i="14"/>
  <c r="DU296" i="14"/>
  <c r="DR321" i="14"/>
  <c r="ET333" i="14"/>
  <c r="DR332" i="14"/>
  <c r="DR336" i="14"/>
  <c r="DR330" i="14"/>
  <c r="DR331" i="14"/>
  <c r="DO330" i="14"/>
  <c r="DU323" i="14"/>
  <c r="DR345" i="14"/>
  <c r="DU345" i="14"/>
  <c r="DU329" i="14"/>
  <c r="DU330" i="14"/>
  <c r="DP332" i="14"/>
  <c r="DO331" i="14"/>
  <c r="DP330" i="14"/>
  <c r="DO352" i="14"/>
  <c r="DR346" i="14"/>
  <c r="DP333" i="14"/>
  <c r="DU333" i="14"/>
  <c r="DR350" i="14"/>
  <c r="DR341" i="14"/>
  <c r="DO335" i="14"/>
  <c r="DU337" i="14"/>
  <c r="DU349" i="14"/>
  <c r="DU335" i="14"/>
  <c r="DO333" i="14"/>
  <c r="DR333" i="14"/>
  <c r="DP355" i="14"/>
  <c r="DR337" i="14"/>
  <c r="DU331" i="14"/>
  <c r="DO334" i="14"/>
  <c r="DR338" i="14"/>
  <c r="DO332" i="14"/>
  <c r="DU338" i="14"/>
  <c r="ET336" i="14"/>
  <c r="DO321" i="14"/>
  <c r="DP345" i="14"/>
  <c r="DO354" i="14"/>
  <c r="DR347" i="14"/>
  <c r="DU340" i="14"/>
  <c r="DR348" i="14"/>
  <c r="DU348" i="14"/>
  <c r="DR343" i="14"/>
  <c r="DO355" i="14"/>
  <c r="DO345" i="14"/>
  <c r="DU354" i="14"/>
  <c r="DR356" i="14"/>
  <c r="DO353" i="14"/>
  <c r="DR352" i="14"/>
  <c r="DU352" i="14"/>
  <c r="DO356" i="14"/>
  <c r="DO340" i="14"/>
  <c r="DU353" i="14"/>
  <c r="DR342" i="14"/>
  <c r="ET330" i="14"/>
  <c r="ET356" i="14"/>
  <c r="DU347" i="14"/>
  <c r="DU346" i="14"/>
  <c r="DR340" i="14"/>
  <c r="ET354" i="14"/>
  <c r="DU343" i="14"/>
  <c r="DU350" i="14"/>
  <c r="DO344" i="14"/>
  <c r="DO342" i="14"/>
  <c r="DU341" i="14"/>
  <c r="ET345" i="14"/>
  <c r="DR354" i="14"/>
  <c r="DU356" i="14"/>
  <c r="DR349" i="14"/>
  <c r="DP350" i="14"/>
  <c r="DO346" i="14"/>
  <c r="DO343" i="14"/>
  <c r="DR355" i="14"/>
  <c r="DU355" i="14"/>
  <c r="DR353" i="14"/>
  <c r="DR344" i="14"/>
  <c r="DU344" i="14"/>
  <c r="DU342" i="14"/>
  <c r="DO341" i="14"/>
  <c r="ET355" i="14"/>
  <c r="EX344" i="14"/>
  <c r="ET344" i="14"/>
  <c r="ET342" i="14"/>
  <c r="EX346" i="14"/>
  <c r="ET346" i="14"/>
  <c r="ET343" i="14"/>
  <c r="ET341" i="14"/>
  <c r="DP352" i="14"/>
  <c r="DP341" i="14"/>
  <c r="DP354" i="14"/>
  <c r="ET352" i="14"/>
  <c r="DP343" i="14"/>
  <c r="DP349" i="14"/>
  <c r="DP356" i="14"/>
  <c r="ET353" i="14"/>
  <c r="DP353" i="14"/>
  <c r="DP344" i="14"/>
  <c r="DP347" i="14"/>
  <c r="DP346" i="14"/>
  <c r="DP348" i="14"/>
  <c r="DP340" i="14"/>
  <c r="ET340" i="14"/>
  <c r="DP342" i="14"/>
  <c r="DP337" i="14"/>
  <c r="DR296" i="14"/>
  <c r="DU294" i="14"/>
  <c r="DU312" i="14"/>
  <c r="DO311" i="14"/>
  <c r="DR309" i="14"/>
  <c r="DR314" i="14"/>
  <c r="DO308" i="14"/>
  <c r="DR305" i="14"/>
  <c r="DR312" i="14"/>
  <c r="DP305" i="14"/>
  <c r="DR300" i="14"/>
  <c r="DP300" i="14"/>
  <c r="DU300" i="14"/>
  <c r="DO300" i="14"/>
  <c r="DU309" i="14"/>
  <c r="ET312" i="14"/>
  <c r="ET313" i="14"/>
  <c r="EX300" i="14"/>
  <c r="EW300" i="14"/>
  <c r="DU314" i="14"/>
  <c r="DU313" i="14"/>
  <c r="DU316" i="14"/>
  <c r="DR307" i="14"/>
  <c r="DU311" i="14"/>
  <c r="DO314" i="14"/>
  <c r="DR315" i="14"/>
  <c r="DP315" i="14"/>
  <c r="DU306" i="14"/>
  <c r="DR313" i="14"/>
  <c r="DU301" i="14"/>
  <c r="DR311" i="14"/>
  <c r="DR317" i="14"/>
  <c r="DU308" i="14"/>
  <c r="DO307" i="14"/>
  <c r="DP309" i="14"/>
  <c r="ET300" i="14"/>
  <c r="ET311" i="14"/>
  <c r="DR306" i="14"/>
  <c r="DU304" i="14"/>
  <c r="DO315" i="14"/>
  <c r="DP311" i="14"/>
  <c r="DU305" i="14"/>
  <c r="DU317" i="14"/>
  <c r="DR301" i="14"/>
  <c r="DU315" i="14"/>
  <c r="DR316" i="14"/>
  <c r="DU307" i="14"/>
  <c r="DR304" i="14"/>
  <c r="DO312" i="14"/>
  <c r="DO309" i="14"/>
  <c r="DO313" i="14"/>
  <c r="DR308" i="14"/>
  <c r="DP308" i="14"/>
  <c r="DP313" i="14"/>
  <c r="DP317" i="14"/>
  <c r="DP316" i="14"/>
  <c r="ET315" i="14"/>
  <c r="DP314" i="14"/>
  <c r="ET314" i="14"/>
  <c r="DP312" i="14"/>
  <c r="ET309" i="14"/>
  <c r="ET308" i="14"/>
  <c r="EW356" i="14"/>
  <c r="ET307" i="14"/>
  <c r="DP307" i="14"/>
  <c r="EW307" i="14"/>
  <c r="DP304" i="14"/>
  <c r="DP301" i="14"/>
  <c r="DP294" i="14"/>
  <c r="ET332" i="14"/>
  <c r="ET324" i="14"/>
  <c r="DU332" i="14"/>
  <c r="DU336" i="14"/>
  <c r="ET335" i="14"/>
  <c r="EW330" i="14"/>
  <c r="DO336" i="14"/>
  <c r="ET334" i="14"/>
  <c r="DR323" i="14"/>
  <c r="DO329" i="14"/>
  <c r="DR334" i="14"/>
  <c r="ET338" i="14"/>
  <c r="DR294" i="14"/>
  <c r="DR329" i="14"/>
  <c r="DP334" i="14"/>
  <c r="DU339" i="14"/>
  <c r="DU334" i="14"/>
  <c r="DP338" i="14"/>
  <c r="DR335" i="14"/>
  <c r="DP335" i="14"/>
  <c r="DO339" i="14"/>
  <c r="DR339" i="14"/>
  <c r="DU321" i="14"/>
  <c r="ET339" i="14"/>
  <c r="EX330" i="14"/>
  <c r="EW334" i="14"/>
  <c r="EX335" i="14"/>
  <c r="EW335" i="14"/>
  <c r="EX325" i="14"/>
  <c r="EW325" i="14"/>
  <c r="EW333" i="14"/>
  <c r="EW338" i="14" l="1"/>
  <c r="EW352" i="14"/>
  <c r="EW351" i="14"/>
  <c r="DQ351" i="14"/>
  <c r="EW337" i="14"/>
  <c r="EX343" i="14"/>
  <c r="EW342" i="14"/>
  <c r="DT325" i="14"/>
  <c r="DQ325" i="14"/>
  <c r="EW344" i="14"/>
  <c r="EW346" i="14"/>
  <c r="EX341" i="14"/>
  <c r="DT330" i="14"/>
  <c r="EW343" i="14"/>
  <c r="DQ333" i="14"/>
  <c r="EW353" i="14"/>
  <c r="EW341" i="14"/>
  <c r="EW312" i="14"/>
  <c r="EX313" i="14"/>
  <c r="DT333" i="14"/>
  <c r="EW354" i="14"/>
  <c r="DQ330" i="14"/>
  <c r="DQ355" i="14"/>
  <c r="DQ345" i="14"/>
  <c r="EX345" i="14"/>
  <c r="EW345" i="14"/>
  <c r="EW355" i="14"/>
  <c r="DQ356" i="14"/>
  <c r="DQ354" i="14"/>
  <c r="EW340" i="14"/>
  <c r="DQ349" i="14"/>
  <c r="DQ340" i="14"/>
  <c r="DQ344" i="14"/>
  <c r="DQ352" i="14"/>
  <c r="DQ342" i="14"/>
  <c r="DQ348" i="14"/>
  <c r="DQ347" i="14"/>
  <c r="DQ353" i="14"/>
  <c r="DQ343" i="14"/>
  <c r="DQ350" i="14"/>
  <c r="DQ341" i="14"/>
  <c r="DQ346" i="14"/>
  <c r="DQ337" i="14"/>
  <c r="DT349" i="14"/>
  <c r="DT348" i="14"/>
  <c r="EX356" i="14"/>
  <c r="DQ338" i="14"/>
  <c r="EX312" i="14"/>
  <c r="EW313" i="14"/>
  <c r="EW311" i="14"/>
  <c r="DT300" i="14"/>
  <c r="DQ311" i="14"/>
  <c r="DQ300" i="14"/>
  <c r="DT317" i="14"/>
  <c r="DQ317" i="14"/>
  <c r="DQ316" i="14"/>
  <c r="DT315" i="14"/>
  <c r="DQ315" i="14"/>
  <c r="EX315" i="14"/>
  <c r="EW315" i="14"/>
  <c r="EW314" i="14"/>
  <c r="DT314" i="14"/>
  <c r="DQ314" i="14"/>
  <c r="DQ313" i="14"/>
  <c r="DT346" i="14"/>
  <c r="DQ312" i="14"/>
  <c r="EX353" i="14"/>
  <c r="EW309" i="14"/>
  <c r="DQ309" i="14"/>
  <c r="DT352" i="14"/>
  <c r="DQ308" i="14"/>
  <c r="EX352" i="14"/>
  <c r="EW308" i="14"/>
  <c r="DQ307" i="14"/>
  <c r="DT356" i="14"/>
  <c r="DQ305" i="14"/>
  <c r="DT350" i="14"/>
  <c r="DQ304" i="14"/>
  <c r="DQ301" i="14"/>
  <c r="DQ294" i="14"/>
  <c r="DT332" i="14"/>
  <c r="DQ332" i="14"/>
  <c r="EX332" i="14"/>
  <c r="EW332" i="14"/>
  <c r="DQ334" i="14"/>
  <c r="DQ335" i="14"/>
  <c r="DT335" i="14"/>
  <c r="EX338" i="14"/>
  <c r="EX333" i="14"/>
  <c r="EX334" i="14"/>
  <c r="DT342" i="14" l="1"/>
  <c r="DT341" i="14"/>
  <c r="EX355" i="14"/>
  <c r="DT355" i="14"/>
  <c r="DT353" i="14"/>
  <c r="EX351" i="14"/>
  <c r="DT351" i="14"/>
  <c r="DT345" i="14"/>
  <c r="DT344" i="14"/>
  <c r="DT343" i="14"/>
  <c r="EX342" i="14"/>
  <c r="DT334" i="14"/>
  <c r="DT338" i="14"/>
  <c r="EX314" i="14"/>
  <c r="EX337" i="14"/>
  <c r="EX354" i="14"/>
  <c r="DT311" i="14"/>
  <c r="DT340" i="14"/>
  <c r="DT347" i="14"/>
  <c r="DT354" i="14"/>
  <c r="EX311" i="14"/>
  <c r="EX307" i="14"/>
  <c r="EX340" i="14"/>
  <c r="DT316" i="14"/>
  <c r="DT304" i="14"/>
  <c r="DT305" i="14"/>
  <c r="DT307" i="14"/>
  <c r="EX308" i="14"/>
  <c r="DT308" i="14"/>
  <c r="DT309" i="14"/>
  <c r="EX309" i="14"/>
  <c r="DT312" i="14"/>
  <c r="DT313" i="14"/>
  <c r="DT301" i="14"/>
  <c r="DT337" i="14"/>
  <c r="DT294" i="14"/>
  <c r="FA329" i="14" l="1"/>
  <c r="FE329" i="14"/>
  <c r="EZ329" i="14"/>
  <c r="FD329" i="14"/>
  <c r="FH329" i="14"/>
  <c r="EY329" i="14"/>
  <c r="FC329" i="14"/>
  <c r="FB329" i="14"/>
  <c r="FF329" i="14"/>
  <c r="HC329" i="14"/>
  <c r="FP329" i="14"/>
  <c r="FX329" i="14"/>
  <c r="GF329" i="14"/>
  <c r="GV329" i="14"/>
  <c r="FQ329" i="14"/>
  <c r="FY329" i="14"/>
  <c r="GG329" i="14"/>
  <c r="GO329" i="14"/>
  <c r="GW329" i="14"/>
  <c r="FR329" i="14"/>
  <c r="GH329" i="14"/>
  <c r="GP329" i="14"/>
  <c r="FG329" i="14"/>
  <c r="FS329" i="14"/>
  <c r="GA329" i="14"/>
  <c r="GI329" i="14"/>
  <c r="GQ329" i="14"/>
  <c r="FT329" i="14"/>
  <c r="GB329" i="14"/>
  <c r="GJ329" i="14"/>
  <c r="GR329" i="14"/>
  <c r="FU329" i="14"/>
  <c r="GC329" i="14"/>
  <c r="GK329" i="14"/>
  <c r="GS329" i="14"/>
  <c r="FV329" i="14"/>
  <c r="GD329" i="14"/>
  <c r="GL329" i="14"/>
  <c r="GT329" i="14"/>
  <c r="FO329" i="14"/>
  <c r="FW329" i="14"/>
  <c r="GE329" i="14"/>
  <c r="GM329" i="14"/>
  <c r="GU329" i="14"/>
  <c r="CB329" i="14" l="1"/>
  <c r="CA329" i="14"/>
  <c r="FJ329" i="14"/>
  <c r="FK329" i="14"/>
  <c r="FL329" i="14"/>
  <c r="FM329" i="14"/>
  <c r="HB329" i="14"/>
  <c r="GY329" i="14"/>
  <c r="GZ329" i="14"/>
  <c r="HA329" i="14"/>
  <c r="GX329" i="14"/>
  <c r="FI329" i="14"/>
  <c r="L329" i="14"/>
  <c r="G329" i="14"/>
  <c r="BV329" i="14"/>
  <c r="BU329" i="14"/>
  <c r="FZ329" i="14"/>
  <c r="GN329" i="14"/>
  <c r="HD329" i="14"/>
  <c r="FN329" i="14"/>
  <c r="CJ329" i="14"/>
  <c r="DC329" i="14"/>
  <c r="CD329" i="14"/>
  <c r="IZ329" i="14"/>
  <c r="JB329" i="14"/>
  <c r="K329" i="14"/>
  <c r="BO329" i="14" l="1"/>
  <c r="IX329" i="14"/>
  <c r="BW329" i="14"/>
  <c r="CC329" i="14"/>
  <c r="IY329" i="14"/>
  <c r="JC329" i="14"/>
  <c r="IW329" i="14"/>
  <c r="CU329" i="14"/>
  <c r="BZ329" i="14"/>
  <c r="JA329" i="14" l="1"/>
  <c r="JF329" i="14"/>
  <c r="JE329" i="14"/>
  <c r="JH329" i="14"/>
  <c r="JN329" i="14"/>
  <c r="EV329" i="14"/>
  <c r="JG329" i="14"/>
  <c r="DP329" i="14"/>
  <c r="CF329" i="14"/>
  <c r="CG329" i="14" l="1"/>
  <c r="M323" i="14"/>
  <c r="M294" i="14"/>
  <c r="JI329" i="14"/>
  <c r="JM329" i="14"/>
  <c r="JD329" i="14"/>
  <c r="JL329" i="14"/>
  <c r="CV329" i="14"/>
  <c r="JK329" i="14"/>
  <c r="JJ329" i="14"/>
  <c r="CS329" i="14" l="1"/>
  <c r="CP329" i="14"/>
  <c r="BF329" i="14"/>
  <c r="BY329" i="14"/>
  <c r="K294" i="14"/>
  <c r="R323" i="14"/>
  <c r="R294" i="14"/>
  <c r="CV294" i="14"/>
  <c r="EL323" i="14"/>
  <c r="EL294" i="14"/>
  <c r="EN294" i="14"/>
  <c r="CH329" i="14" l="1"/>
  <c r="IU329" i="14"/>
  <c r="AL329" i="14"/>
  <c r="CT329" i="14"/>
  <c r="BG329" i="14"/>
  <c r="BL329" i="14"/>
  <c r="EO323" i="14"/>
  <c r="EO294" i="14"/>
  <c r="DW323" i="14"/>
  <c r="DW294" i="14"/>
  <c r="EM323" i="14"/>
  <c r="EM294" i="14"/>
  <c r="IS323" i="14"/>
  <c r="IS294" i="14"/>
  <c r="IR323" i="14"/>
  <c r="IR294" i="14"/>
  <c r="CN329" i="14"/>
  <c r="CL329" i="14" l="1"/>
  <c r="CO329" i="14"/>
  <c r="ET329" i="14"/>
  <c r="DS329" i="14"/>
  <c r="ET294" i="14"/>
  <c r="CY329" i="14"/>
  <c r="CM329" i="14"/>
  <c r="EW329" i="14"/>
  <c r="EX329" i="14"/>
  <c r="CW329" i="14" l="1"/>
  <c r="BM329" i="14"/>
  <c r="DT329" i="14"/>
  <c r="EW294" i="14"/>
  <c r="EN329" i="14"/>
  <c r="CX329" i="14"/>
  <c r="BP329" i="14" l="1"/>
  <c r="BN329" i="14"/>
  <c r="DQ329" i="14"/>
  <c r="AR329" i="14"/>
  <c r="AU329" i="14"/>
  <c r="EX294" i="14"/>
  <c r="AQ329" i="14"/>
  <c r="AP329" i="14" l="1"/>
  <c r="AS329" i="14"/>
  <c r="AT329" i="14"/>
  <c r="P299" i="14" l="1"/>
  <c r="O322" i="14" l="1"/>
  <c r="O299" i="14"/>
  <c r="W322" i="14" l="1"/>
  <c r="W299" i="14"/>
  <c r="BA322" i="14" l="1"/>
  <c r="BA299" i="14"/>
  <c r="BB322" i="14"/>
  <c r="BB299" i="14"/>
  <c r="DE322" i="14"/>
  <c r="DI293" i="14"/>
  <c r="R299" i="14"/>
  <c r="EA322" i="14" l="1"/>
  <c r="EA299" i="14"/>
  <c r="EA318" i="14" s="1"/>
  <c r="EA293" i="14"/>
  <c r="DI299" i="14"/>
  <c r="DI318" i="14" s="1"/>
  <c r="DK299" i="14"/>
  <c r="DK318" i="14" s="1"/>
  <c r="DX322" i="14"/>
  <c r="R322" i="14"/>
  <c r="DI322" i="14"/>
  <c r="DX299" i="14"/>
  <c r="DX318" i="14" s="1"/>
  <c r="EE322" i="14"/>
  <c r="EE299" i="14"/>
  <c r="EE318" i="14" s="1"/>
  <c r="EE293" i="14"/>
  <c r="IS299" i="14" l="1"/>
  <c r="IS322" i="14"/>
  <c r="IR299" i="14"/>
  <c r="IR322" i="14"/>
  <c r="DN293" i="14"/>
  <c r="DN322" i="14"/>
  <c r="DN299" i="14"/>
  <c r="DN318" i="14" s="1"/>
  <c r="DX293" i="14"/>
  <c r="DO322" i="14"/>
  <c r="DO299" i="14"/>
  <c r="DO318" i="14" s="1"/>
  <c r="DO293" i="14"/>
  <c r="DR299" i="14"/>
  <c r="DR318" i="14" s="1"/>
  <c r="DU293" i="14"/>
  <c r="DK322" i="14"/>
  <c r="DK293" i="14"/>
  <c r="DU299" i="14" l="1"/>
  <c r="DU318" i="14" s="1"/>
  <c r="DR293" i="14"/>
  <c r="DU322" i="14"/>
  <c r="DR322" i="14"/>
  <c r="BH293" i="14" l="1"/>
  <c r="BH322" i="14"/>
  <c r="P331" i="14" l="1"/>
  <c r="P322" i="14"/>
  <c r="IR331" i="14" l="1"/>
  <c r="R331" i="14"/>
  <c r="IS331" i="14"/>
  <c r="N299" i="14" l="1"/>
  <c r="N322" i="14"/>
  <c r="N331" i="14"/>
  <c r="DW331" i="14"/>
  <c r="DW322" i="14"/>
  <c r="DW299" i="14"/>
  <c r="FI331" i="14" l="1"/>
  <c r="GT331" i="14"/>
  <c r="BO331" i="14" l="1"/>
  <c r="FJ331" i="14"/>
  <c r="FK331" i="14"/>
  <c r="FL331" i="14"/>
  <c r="FM331" i="14"/>
  <c r="GW331" i="14"/>
  <c r="HB331" i="14"/>
  <c r="GY331" i="14"/>
  <c r="GV331" i="14"/>
  <c r="GU331" i="14"/>
  <c r="GZ331" i="14"/>
  <c r="HA331" i="14"/>
  <c r="HC331" i="14"/>
  <c r="GX331" i="14"/>
  <c r="BU331" i="14"/>
  <c r="GE331" i="14"/>
  <c r="FB331" i="14"/>
  <c r="GJ331" i="14"/>
  <c r="GA331" i="14"/>
  <c r="FF331" i="14"/>
  <c r="FW331" i="14"/>
  <c r="GS331" i="14"/>
  <c r="GB331" i="14"/>
  <c r="FS331" i="14"/>
  <c r="GF331" i="14"/>
  <c r="FO331" i="14"/>
  <c r="GK331" i="14"/>
  <c r="FT331" i="14"/>
  <c r="FG331" i="14"/>
  <c r="GO331" i="14"/>
  <c r="FC331" i="14"/>
  <c r="GC331" i="14"/>
  <c r="FH331" i="14"/>
  <c r="EY331" i="14"/>
  <c r="GG331" i="14"/>
  <c r="FU331" i="14"/>
  <c r="EZ331" i="14"/>
  <c r="FY331" i="14"/>
  <c r="FP331" i="14"/>
  <c r="GL331" i="14"/>
  <c r="GP331" i="14"/>
  <c r="FQ331" i="14"/>
  <c r="FX331" i="14"/>
  <c r="GD331" i="14"/>
  <c r="FA331" i="14"/>
  <c r="GQ331" i="14"/>
  <c r="GH331" i="14"/>
  <c r="FE331" i="14"/>
  <c r="FD331" i="14"/>
  <c r="GM331" i="14"/>
  <c r="FV331" i="14"/>
  <c r="GR331" i="14"/>
  <c r="GI331" i="14"/>
  <c r="FR331" i="14"/>
  <c r="G331" i="14"/>
  <c r="L331" i="14" l="1"/>
  <c r="K331" i="14"/>
  <c r="CB331" i="14"/>
  <c r="HD331" i="14"/>
  <c r="DC331" i="14"/>
  <c r="CC331" i="14"/>
  <c r="CJ331" i="14"/>
  <c r="FN331" i="14"/>
  <c r="CA331" i="14"/>
  <c r="FZ331" i="14"/>
  <c r="JB331" i="14"/>
  <c r="GN331" i="14"/>
  <c r="BV331" i="14"/>
  <c r="CD331" i="14"/>
  <c r="IX331" i="14"/>
  <c r="BW331" i="14"/>
  <c r="IZ331" i="14"/>
  <c r="JE331" i="14" l="1"/>
  <c r="JF331" i="14"/>
  <c r="JN331" i="14"/>
  <c r="JG331" i="14"/>
  <c r="JC331" i="14"/>
  <c r="JH331" i="14"/>
  <c r="IY331" i="14"/>
  <c r="EV331" i="14"/>
  <c r="AN331" i="14"/>
  <c r="BZ331" i="14"/>
  <c r="IW331" i="14"/>
  <c r="CU331" i="14"/>
  <c r="FA326" i="14" l="1"/>
  <c r="FE326" i="14"/>
  <c r="EZ326" i="14"/>
  <c r="FD326" i="14"/>
  <c r="FH326" i="14"/>
  <c r="FL326" i="14"/>
  <c r="EY326" i="14"/>
  <c r="FC326" i="14"/>
  <c r="FG326" i="14"/>
  <c r="FB326" i="14"/>
  <c r="FF326" i="14"/>
  <c r="HC326" i="14"/>
  <c r="JJ331" i="14"/>
  <c r="JD331" i="14"/>
  <c r="JK331" i="14"/>
  <c r="AW331" i="14"/>
  <c r="X329" i="14"/>
  <c r="JA331" i="14"/>
  <c r="CV331" i="14"/>
  <c r="CF331" i="14"/>
  <c r="DP331" i="14"/>
  <c r="FV326" i="14"/>
  <c r="GD326" i="14"/>
  <c r="GL326" i="14"/>
  <c r="GT326" i="14"/>
  <c r="FO326" i="14"/>
  <c r="FW326" i="14"/>
  <c r="GE326" i="14"/>
  <c r="GM326" i="14"/>
  <c r="GU326" i="14"/>
  <c r="FP326" i="14"/>
  <c r="FX326" i="14"/>
  <c r="GF326" i="14"/>
  <c r="GV326" i="14"/>
  <c r="FQ326" i="14"/>
  <c r="FY326" i="14"/>
  <c r="GG326" i="14"/>
  <c r="GO326" i="14"/>
  <c r="GW326" i="14"/>
  <c r="FR326" i="14"/>
  <c r="GH326" i="14"/>
  <c r="GP326" i="14"/>
  <c r="FS326" i="14"/>
  <c r="GA326" i="14"/>
  <c r="GI326" i="14"/>
  <c r="GQ326" i="14"/>
  <c r="FT326" i="14"/>
  <c r="GB326" i="14"/>
  <c r="GJ326" i="14"/>
  <c r="GR326" i="14"/>
  <c r="FU326" i="14"/>
  <c r="GC326" i="14"/>
  <c r="GK326" i="14"/>
  <c r="GS326" i="14"/>
  <c r="CB326" i="14" l="1"/>
  <c r="CC326" i="14"/>
  <c r="FJ326" i="14"/>
  <c r="FJ295" i="14"/>
  <c r="FK326" i="14"/>
  <c r="FK295" i="14"/>
  <c r="GZ326" i="14"/>
  <c r="GY326" i="14"/>
  <c r="HB326" i="14"/>
  <c r="HA326" i="14"/>
  <c r="FM326" i="14"/>
  <c r="FI326" i="14"/>
  <c r="FL295" i="14"/>
  <c r="FM295" i="14"/>
  <c r="FI295" i="14"/>
  <c r="AX331" i="14"/>
  <c r="JM331" i="14"/>
  <c r="JI331" i="14"/>
  <c r="JL331" i="14"/>
  <c r="G326" i="14"/>
  <c r="BU326" i="14"/>
  <c r="BW326" i="14"/>
  <c r="CT331" i="14"/>
  <c r="CS331" i="14"/>
  <c r="X331" i="14"/>
  <c r="BH331" i="14"/>
  <c r="AJ331" i="14"/>
  <c r="CI331" i="14"/>
  <c r="BF331" i="14"/>
  <c r="CP331" i="14"/>
  <c r="AK331" i="14"/>
  <c r="CK331" i="14"/>
  <c r="AK329" i="14"/>
  <c r="CK329" i="14"/>
  <c r="CI329" i="14"/>
  <c r="AJ329" i="14"/>
  <c r="AM329" i="14"/>
  <c r="AY331" i="14"/>
  <c r="AH329" i="14"/>
  <c r="BH323" i="14"/>
  <c r="BH329" i="14"/>
  <c r="BH321" i="14"/>
  <c r="CG331" i="14"/>
  <c r="BH299" i="14"/>
  <c r="BH318" i="14" s="1"/>
  <c r="FA295" i="14"/>
  <c r="GQ295" i="14"/>
  <c r="GH295" i="14"/>
  <c r="GE295" i="14"/>
  <c r="FB295" i="14"/>
  <c r="GR295" i="14"/>
  <c r="GI295" i="14"/>
  <c r="FR295" i="14"/>
  <c r="FW295" i="14"/>
  <c r="G295" i="14"/>
  <c r="GJ295" i="14"/>
  <c r="GA295" i="14"/>
  <c r="FF295" i="14"/>
  <c r="GF295" i="14"/>
  <c r="FO295" i="14"/>
  <c r="GS295" i="14"/>
  <c r="GB295" i="14"/>
  <c r="FS295" i="14"/>
  <c r="FX295" i="14"/>
  <c r="FC295" i="14"/>
  <c r="GK295" i="14"/>
  <c r="FT295" i="14"/>
  <c r="FG295" i="14"/>
  <c r="GO295" i="14"/>
  <c r="FP295" i="14"/>
  <c r="GC295" i="14"/>
  <c r="FH295" i="14"/>
  <c r="EY295" i="14"/>
  <c r="GG295" i="14"/>
  <c r="FD295" i="14"/>
  <c r="GL295" i="14"/>
  <c r="FU295" i="14"/>
  <c r="EZ295" i="14"/>
  <c r="FY295" i="14"/>
  <c r="GD295" i="14"/>
  <c r="GP295" i="14"/>
  <c r="FQ295" i="14"/>
  <c r="GM295" i="14"/>
  <c r="FV295" i="14"/>
  <c r="CA326" i="14"/>
  <c r="CJ326" i="14"/>
  <c r="DC326" i="14"/>
  <c r="CD326" i="14"/>
  <c r="IZ326" i="14"/>
  <c r="JB326" i="14"/>
  <c r="GN326" i="14"/>
  <c r="FZ326" i="14"/>
  <c r="FN326" i="14"/>
  <c r="BL331" i="14" l="1"/>
  <c r="BY331" i="14"/>
  <c r="AM331" i="14"/>
  <c r="IU331" i="14"/>
  <c r="AZ331" i="14"/>
  <c r="CM331" i="14"/>
  <c r="BV326" i="14"/>
  <c r="BV295" i="14"/>
  <c r="BG331" i="14"/>
  <c r="IX326" i="14"/>
  <c r="CH331" i="14"/>
  <c r="BW295" i="14"/>
  <c r="DC295" i="14"/>
  <c r="CJ295" i="14"/>
  <c r="BU295" i="14"/>
  <c r="CB295" i="14"/>
  <c r="FN295" i="14"/>
  <c r="JB295" i="14"/>
  <c r="CA295" i="14"/>
  <c r="FZ295" i="14"/>
  <c r="IZ295" i="14"/>
  <c r="GN295" i="14"/>
  <c r="CD295" i="14"/>
  <c r="CC295" i="14"/>
  <c r="IY326" i="14"/>
  <c r="IX295" i="14"/>
  <c r="BZ326" i="14"/>
  <c r="CU326" i="14"/>
  <c r="IW326" i="14"/>
  <c r="JH326" i="14"/>
  <c r="JG326" i="14"/>
  <c r="EW331" i="14" l="1"/>
  <c r="ET331" i="14"/>
  <c r="AH331" i="14"/>
  <c r="JF326" i="14"/>
  <c r="JN295" i="14"/>
  <c r="JN326" i="14"/>
  <c r="JC326" i="14"/>
  <c r="JC295" i="14"/>
  <c r="JE326" i="14"/>
  <c r="JE295" i="14"/>
  <c r="EV326" i="14"/>
  <c r="EV295" i="14"/>
  <c r="DS331" i="14"/>
  <c r="CN331" i="14"/>
  <c r="JF295" i="14"/>
  <c r="IW295" i="14"/>
  <c r="CU295" i="14"/>
  <c r="BZ295" i="14"/>
  <c r="IY295" i="14"/>
  <c r="JG295" i="14"/>
  <c r="JH295" i="14"/>
  <c r="JA326" i="14"/>
  <c r="CY331" i="14"/>
  <c r="JJ326" i="14"/>
  <c r="CX331" i="14" l="1"/>
  <c r="EX331" i="14"/>
  <c r="CL331" i="14"/>
  <c r="CO331" i="14"/>
  <c r="AV331" i="14"/>
  <c r="AL331" i="14"/>
  <c r="JM326" i="14"/>
  <c r="JM295" i="14"/>
  <c r="JK326" i="14"/>
  <c r="JK295" i="14"/>
  <c r="JD326" i="14"/>
  <c r="JD295" i="14"/>
  <c r="AR331" i="14"/>
  <c r="BJ329" i="14"/>
  <c r="AV329" i="14"/>
  <c r="DQ331" i="14"/>
  <c r="JJ295" i="14"/>
  <c r="AU331" i="14"/>
  <c r="JA295" i="14"/>
  <c r="JI326" i="14"/>
  <c r="EZ327" i="14" l="1"/>
  <c r="FD327" i="14"/>
  <c r="FC327" i="14"/>
  <c r="FG327" i="14"/>
  <c r="FB327" i="14"/>
  <c r="FF327" i="14"/>
  <c r="FA327" i="14"/>
  <c r="FE327" i="14"/>
  <c r="FL327" i="14"/>
  <c r="HC327" i="14"/>
  <c r="GX327" i="14"/>
  <c r="BM331" i="14"/>
  <c r="BN331" i="14"/>
  <c r="EN331" i="14"/>
  <c r="BJ331" i="14"/>
  <c r="CW331" i="14"/>
  <c r="JL295" i="14"/>
  <c r="JL326" i="14"/>
  <c r="N327" i="14"/>
  <c r="N296" i="14"/>
  <c r="DT331" i="14"/>
  <c r="BP331" i="14"/>
  <c r="AQ331" i="14"/>
  <c r="JI295" i="14"/>
  <c r="FU327" i="14"/>
  <c r="GC327" i="14"/>
  <c r="GK327" i="14"/>
  <c r="GS327" i="14"/>
  <c r="FV327" i="14"/>
  <c r="GD327" i="14"/>
  <c r="GL327" i="14"/>
  <c r="GT327" i="14"/>
  <c r="FO327" i="14"/>
  <c r="FW327" i="14"/>
  <c r="GE327" i="14"/>
  <c r="GM327" i="14"/>
  <c r="GU327" i="14"/>
  <c r="FP327" i="14"/>
  <c r="FX327" i="14"/>
  <c r="GF327" i="14"/>
  <c r="GV327" i="14"/>
  <c r="FQ327" i="14"/>
  <c r="FY327" i="14"/>
  <c r="GG327" i="14"/>
  <c r="GO327" i="14"/>
  <c r="FR327" i="14"/>
  <c r="GH327" i="14"/>
  <c r="GP327" i="14"/>
  <c r="FS327" i="14"/>
  <c r="GA327" i="14"/>
  <c r="GI327" i="14"/>
  <c r="GQ327" i="14"/>
  <c r="FH327" i="14"/>
  <c r="FT327" i="14"/>
  <c r="GB327" i="14"/>
  <c r="GJ327" i="14"/>
  <c r="GR327" i="14"/>
  <c r="CC327" i="14" l="1"/>
  <c r="CB327" i="14"/>
  <c r="FM327" i="14"/>
  <c r="FM296" i="14"/>
  <c r="FJ327" i="14"/>
  <c r="FJ296" i="14"/>
  <c r="FK327" i="14"/>
  <c r="FK296" i="14"/>
  <c r="AP331" i="14"/>
  <c r="GW327" i="14"/>
  <c r="HB327" i="14"/>
  <c r="GY327" i="14"/>
  <c r="GZ327" i="14"/>
  <c r="HA327" i="14"/>
  <c r="FI327" i="14"/>
  <c r="FL296" i="14"/>
  <c r="FI296" i="14"/>
  <c r="EY327" i="14"/>
  <c r="FN327" i="14"/>
  <c r="G327" i="14"/>
  <c r="BU327" i="14"/>
  <c r="BW327" i="14"/>
  <c r="M327" i="14"/>
  <c r="M296" i="14"/>
  <c r="AS331" i="14"/>
  <c r="AT331" i="14"/>
  <c r="GJ296" i="14"/>
  <c r="GA296" i="14"/>
  <c r="FF296" i="14"/>
  <c r="GF296" i="14"/>
  <c r="FO296" i="14"/>
  <c r="GK296" i="14"/>
  <c r="GB296" i="14"/>
  <c r="FS296" i="14"/>
  <c r="FX296" i="14"/>
  <c r="FC296" i="14"/>
  <c r="GC296" i="14"/>
  <c r="FT296" i="14"/>
  <c r="FG296" i="14"/>
  <c r="GO296" i="14"/>
  <c r="FP296" i="14"/>
  <c r="FU296" i="14"/>
  <c r="FH296" i="14"/>
  <c r="EY296" i="14"/>
  <c r="GG296" i="14"/>
  <c r="FD296" i="14"/>
  <c r="GL296" i="14"/>
  <c r="EZ296" i="14"/>
  <c r="FY296" i="14"/>
  <c r="GD296" i="14"/>
  <c r="FA296" i="14"/>
  <c r="GP296" i="14"/>
  <c r="FQ296" i="14"/>
  <c r="GM296" i="14"/>
  <c r="FV296" i="14"/>
  <c r="G296" i="14"/>
  <c r="GQ296" i="14"/>
  <c r="GH296" i="14"/>
  <c r="GE296" i="14"/>
  <c r="FB296" i="14"/>
  <c r="GR296" i="14"/>
  <c r="GI296" i="14"/>
  <c r="FR296" i="14"/>
  <c r="FW296" i="14"/>
  <c r="GS296" i="14"/>
  <c r="HD327" i="14"/>
  <c r="BO327" i="14"/>
  <c r="JB327" i="14"/>
  <c r="CA327" i="14"/>
  <c r="CJ327" i="14"/>
  <c r="DC327" i="14"/>
  <c r="CD327" i="14"/>
  <c r="IZ327" i="14"/>
  <c r="FZ327" i="14"/>
  <c r="K327" i="14" l="1"/>
  <c r="AN327" i="14"/>
  <c r="BV296" i="14"/>
  <c r="BV327" i="14"/>
  <c r="R327" i="14"/>
  <c r="R296" i="14"/>
  <c r="EL327" i="14"/>
  <c r="EL296" i="14"/>
  <c r="EL322" i="14"/>
  <c r="EL299" i="14"/>
  <c r="GN327" i="14"/>
  <c r="IX327" i="14"/>
  <c r="FZ296" i="14"/>
  <c r="CC296" i="14"/>
  <c r="DC296" i="14"/>
  <c r="BW296" i="14"/>
  <c r="CJ296" i="14"/>
  <c r="FN296" i="14"/>
  <c r="CB296" i="14"/>
  <c r="HD296" i="14"/>
  <c r="AN296" i="14"/>
  <c r="BU296" i="14"/>
  <c r="CA296" i="14"/>
  <c r="IZ296" i="14"/>
  <c r="JB296" i="14"/>
  <c r="CD296" i="14"/>
  <c r="BO296" i="14"/>
  <c r="IY327" i="14"/>
  <c r="IX296" i="14"/>
  <c r="GN296" i="14"/>
  <c r="IW327" i="14"/>
  <c r="BZ327" i="14"/>
  <c r="CU327" i="14"/>
  <c r="JG327" i="14"/>
  <c r="JH327" i="14"/>
  <c r="K296" i="14" l="1"/>
  <c r="L327" i="14"/>
  <c r="CF327" i="14"/>
  <c r="DP327" i="14"/>
  <c r="AW327" i="14"/>
  <c r="JN327" i="14"/>
  <c r="JN296" i="14"/>
  <c r="JF327" i="14"/>
  <c r="JC296" i="14"/>
  <c r="JC327" i="14"/>
  <c r="JE296" i="14"/>
  <c r="JE327" i="14"/>
  <c r="EV296" i="14"/>
  <c r="EV327" i="14"/>
  <c r="JA327" i="14"/>
  <c r="EM296" i="14"/>
  <c r="EM327" i="14"/>
  <c r="EM299" i="14"/>
  <c r="EM322" i="14"/>
  <c r="EO296" i="14"/>
  <c r="EO327" i="14"/>
  <c r="EO299" i="14"/>
  <c r="EO322" i="14"/>
  <c r="M322" i="14"/>
  <c r="M299" i="14"/>
  <c r="BY327" i="14"/>
  <c r="CV296" i="14"/>
  <c r="CV327" i="14"/>
  <c r="DW327" i="14"/>
  <c r="DW296" i="14"/>
  <c r="JG296" i="14"/>
  <c r="BZ296" i="14"/>
  <c r="JH296" i="14"/>
  <c r="IW296" i="14"/>
  <c r="IY296" i="14"/>
  <c r="JF296" i="14"/>
  <c r="CU296" i="14"/>
  <c r="JJ327" i="14"/>
  <c r="L296" i="14" l="1"/>
  <c r="DP296" i="14"/>
  <c r="AW296" i="14"/>
  <c r="AY327" i="14"/>
  <c r="AX327" i="14"/>
  <c r="CF296" i="14"/>
  <c r="CG327" i="14"/>
  <c r="JL327" i="14"/>
  <c r="JL296" i="14"/>
  <c r="JD327" i="14"/>
  <c r="JD296" i="14"/>
  <c r="JK296" i="14"/>
  <c r="JK327" i="14"/>
  <c r="JA296" i="14"/>
  <c r="ET296" i="14"/>
  <c r="ET327" i="14"/>
  <c r="IR327" i="14"/>
  <c r="IR296" i="14"/>
  <c r="IS327" i="14"/>
  <c r="IS296" i="14"/>
  <c r="JJ296" i="14"/>
  <c r="X327" i="14"/>
  <c r="JI327" i="14"/>
  <c r="CG296" i="14" l="1"/>
  <c r="AX296" i="14"/>
  <c r="AY296" i="14"/>
  <c r="JM296" i="14"/>
  <c r="JM327" i="14"/>
  <c r="EW327" i="14"/>
  <c r="EW296" i="14"/>
  <c r="JI296" i="14"/>
  <c r="X296" i="14"/>
  <c r="CS327" i="14"/>
  <c r="BF327" i="14"/>
  <c r="AH296" i="14" l="1"/>
  <c r="CH327" i="14"/>
  <c r="CH296" i="14"/>
  <c r="CN327" i="14"/>
  <c r="EX296" i="14"/>
  <c r="EX327" i="14"/>
  <c r="AK327" i="14"/>
  <c r="CK327" i="14"/>
  <c r="CT327" i="14"/>
  <c r="BL327" i="14"/>
  <c r="AJ327" i="14"/>
  <c r="CI327" i="14"/>
  <c r="BH327" i="14"/>
  <c r="CP327" i="14"/>
  <c r="AM327" i="14"/>
  <c r="BF296" i="14"/>
  <c r="CS296" i="14"/>
  <c r="BH296" i="14"/>
  <c r="CP296" i="14"/>
  <c r="AM296" i="14"/>
  <c r="CT296" i="14"/>
  <c r="BL296" i="14"/>
  <c r="AK296" i="14"/>
  <c r="CK296" i="14"/>
  <c r="AJ296" i="14"/>
  <c r="CI296" i="14"/>
  <c r="CO327" i="14"/>
  <c r="BG327" i="14"/>
  <c r="AL327" i="14" l="1"/>
  <c r="AH327" i="14"/>
  <c r="CM327" i="14"/>
  <c r="CN296" i="14"/>
  <c r="CY327" i="14"/>
  <c r="BG296" i="14"/>
  <c r="CO296" i="14"/>
  <c r="EN327" i="14"/>
  <c r="AL296" i="14"/>
  <c r="AV327" i="14"/>
  <c r="CL296" i="14" l="1"/>
  <c r="CW327" i="14"/>
  <c r="CL327" i="14"/>
  <c r="CX327" i="14"/>
  <c r="CM296" i="14"/>
  <c r="AU327" i="14"/>
  <c r="CY296" i="14"/>
  <c r="BM327" i="14"/>
  <c r="DS327" i="14"/>
  <c r="BJ327" i="14"/>
  <c r="AV296" i="14"/>
  <c r="EN296" i="14"/>
  <c r="CX296" i="14"/>
  <c r="BJ296" i="14"/>
  <c r="BP327" i="14"/>
  <c r="BM296" i="14"/>
  <c r="DS296" i="14"/>
  <c r="AP327" i="14" l="1"/>
  <c r="CW296" i="14"/>
  <c r="BN327" i="14"/>
  <c r="BN296" i="14"/>
  <c r="AR327" i="14"/>
  <c r="AR296" i="14"/>
  <c r="AU296" i="14"/>
  <c r="DQ327" i="14"/>
  <c r="AQ327" i="14"/>
  <c r="BP296" i="14"/>
  <c r="DQ296" i="14"/>
  <c r="AT327" i="14"/>
  <c r="AQ296" i="14"/>
  <c r="AS327" i="14"/>
  <c r="DT327" i="14"/>
  <c r="AP296" i="14" l="1"/>
  <c r="DT296" i="14"/>
  <c r="AS296" i="14"/>
  <c r="AT296" i="14"/>
  <c r="O326" i="14" l="1"/>
  <c r="O295" i="14"/>
  <c r="M295" i="14" l="1"/>
  <c r="M326" i="14"/>
  <c r="R295" i="14"/>
  <c r="R326" i="14"/>
  <c r="P326" i="14"/>
  <c r="P295" i="14"/>
  <c r="AN326" i="14" l="1"/>
  <c r="AN295" i="14"/>
  <c r="DE295" i="14"/>
  <c r="W326" i="14"/>
  <c r="W295" i="14"/>
  <c r="N326" i="14"/>
  <c r="N295" i="14"/>
  <c r="EL326" i="14"/>
  <c r="EL295" i="14"/>
  <c r="IR295" i="14"/>
  <c r="IR326" i="14"/>
  <c r="IS295" i="14"/>
  <c r="IS326" i="14"/>
  <c r="K326" i="14"/>
  <c r="K295" i="14"/>
  <c r="DW326" i="14"/>
  <c r="DW295" i="14"/>
  <c r="GX326" i="14" l="1"/>
  <c r="DE326" i="14"/>
  <c r="CV295" i="14"/>
  <c r="CV326" i="14"/>
  <c r="EM295" i="14"/>
  <c r="EM326" i="14"/>
  <c r="BB326" i="14"/>
  <c r="BB295" i="14"/>
  <c r="AW295" i="14"/>
  <c r="AW326" i="14"/>
  <c r="L326" i="14"/>
  <c r="L295" i="14"/>
  <c r="CF326" i="14"/>
  <c r="CF295" i="14"/>
  <c r="EO295" i="14"/>
  <c r="EO326" i="14"/>
  <c r="BA326" i="14"/>
  <c r="BA295" i="14"/>
  <c r="DI295" i="14" l="1"/>
  <c r="DI326" i="14"/>
  <c r="AX326" i="14"/>
  <c r="AX295" i="14"/>
  <c r="EA295" i="14"/>
  <c r="EA326" i="14"/>
  <c r="X295" i="14"/>
  <c r="X326" i="14"/>
  <c r="AY295" i="14"/>
  <c r="AY326" i="14"/>
  <c r="CG295" i="14"/>
  <c r="CG326" i="14"/>
  <c r="HD295" i="14" l="1"/>
  <c r="HD326" i="14"/>
  <c r="BY326" i="14"/>
  <c r="AZ295" i="14"/>
  <c r="AZ326" i="14"/>
  <c r="CS295" i="14"/>
  <c r="CS326" i="14"/>
  <c r="AM326" i="14"/>
  <c r="AM295" i="14"/>
  <c r="BL295" i="14"/>
  <c r="BL326" i="14"/>
  <c r="BH326" i="14"/>
  <c r="BH295" i="14"/>
  <c r="AK326" i="14"/>
  <c r="AK295" i="14"/>
  <c r="CP326" i="14"/>
  <c r="CP295" i="14"/>
  <c r="EE326" i="14"/>
  <c r="EE295" i="14"/>
  <c r="BF295" i="14"/>
  <c r="BF326" i="14"/>
  <c r="CK295" i="14"/>
  <c r="CK326" i="14"/>
  <c r="DX295" i="14"/>
  <c r="DX326" i="14"/>
  <c r="CH326" i="14"/>
  <c r="CH295" i="14"/>
  <c r="AJ326" i="14"/>
  <c r="AJ295" i="14"/>
  <c r="DK326" i="14"/>
  <c r="DK295" i="14"/>
  <c r="CT295" i="14"/>
  <c r="CT326" i="14"/>
  <c r="DN295" i="14"/>
  <c r="DN326" i="14"/>
  <c r="CI295" i="14"/>
  <c r="CI326" i="14"/>
  <c r="CM326" i="14" l="1"/>
  <c r="CM295" i="14"/>
  <c r="CX295" i="14"/>
  <c r="CX326" i="14"/>
  <c r="CN326" i="14"/>
  <c r="CN295" i="14"/>
  <c r="IU326" i="14"/>
  <c r="IU295" i="14"/>
  <c r="DP326" i="14"/>
  <c r="DP295" i="14"/>
  <c r="BG295" i="14"/>
  <c r="BG326" i="14"/>
  <c r="AH295" i="14"/>
  <c r="AH326" i="14"/>
  <c r="DR326" i="14"/>
  <c r="DR295" i="14"/>
  <c r="DO295" i="14"/>
  <c r="DO326" i="14"/>
  <c r="DU295" i="14"/>
  <c r="DU326" i="14"/>
  <c r="ET295" i="14"/>
  <c r="ET326" i="14"/>
  <c r="EW295" i="14" l="1"/>
  <c r="EW326" i="14"/>
  <c r="DQ295" i="14"/>
  <c r="DQ326" i="14"/>
  <c r="DT326" i="14"/>
  <c r="AQ295" i="14"/>
  <c r="CY295" i="14"/>
  <c r="CY326" i="14"/>
  <c r="AT326" i="14"/>
  <c r="AT295" i="14"/>
  <c r="CO326" i="14"/>
  <c r="CO295" i="14"/>
  <c r="DS295" i="14"/>
  <c r="DS326" i="14"/>
  <c r="CL326" i="14"/>
  <c r="CL295" i="14"/>
  <c r="AL295" i="14"/>
  <c r="AL326" i="14"/>
  <c r="DT295" i="14" l="1"/>
  <c r="EX326" i="14"/>
  <c r="EX295" i="14"/>
  <c r="BP295" i="14"/>
  <c r="BP326" i="14"/>
  <c r="AV295" i="14"/>
  <c r="AV326" i="14"/>
  <c r="BM295" i="14"/>
  <c r="BM326" i="14"/>
  <c r="BN295" i="14"/>
  <c r="BJ326" i="14"/>
  <c r="BJ295" i="14"/>
  <c r="AU295" i="14"/>
  <c r="AU326" i="14"/>
  <c r="AR295" i="14"/>
  <c r="AR326" i="14"/>
  <c r="CW295" i="14"/>
  <c r="CW326" i="14"/>
  <c r="EN326" i="14"/>
  <c r="EN295" i="14"/>
  <c r="AS326" i="14" l="1"/>
  <c r="AS295" i="14"/>
  <c r="AP295" i="14"/>
  <c r="AP326" i="14"/>
  <c r="BN326" i="14"/>
  <c r="IR336" i="14" l="1"/>
  <c r="IS336" i="14"/>
  <c r="DH328" i="14" l="1"/>
  <c r="DH361" i="14" s="1"/>
  <c r="DH297" i="14"/>
  <c r="DV328" i="14" l="1"/>
  <c r="DV361" i="14" s="1"/>
  <c r="DV297" i="14"/>
  <c r="AI328" i="14" l="1"/>
  <c r="CE328" i="14" l="1"/>
  <c r="O329" i="14" l="1"/>
  <c r="IR329" i="14"/>
  <c r="O328" i="14"/>
  <c r="O361" i="14" l="1"/>
  <c r="AZ329" i="14"/>
  <c r="AN329" i="14"/>
  <c r="IS329" i="14"/>
  <c r="P329" i="14"/>
  <c r="P328" i="14"/>
  <c r="M329" i="14"/>
  <c r="P361" i="14" l="1"/>
  <c r="N329" i="14"/>
  <c r="AY329" i="14"/>
  <c r="AX329" i="14"/>
  <c r="AW329" i="14"/>
  <c r="M328" i="14"/>
  <c r="M361" i="14" s="1"/>
  <c r="EL328" i="14"/>
  <c r="EL361" i="14" s="1"/>
  <c r="W328" i="14" l="1"/>
  <c r="W361" i="14" s="1"/>
  <c r="IS328" i="14"/>
  <c r="IS361" i="14" s="1"/>
  <c r="EO328" i="14"/>
  <c r="EO361" i="14" s="1"/>
  <c r="N328" i="14"/>
  <c r="N361" i="14" s="1"/>
  <c r="IR328" i="14"/>
  <c r="IR361" i="14" s="1"/>
  <c r="R328" i="14"/>
  <c r="R361" i="14" s="1"/>
  <c r="EM328" i="14"/>
  <c r="EM361" i="14" s="1"/>
  <c r="DE297" i="14" l="1"/>
  <c r="DE328" i="14"/>
  <c r="DE361" i="14" s="1"/>
  <c r="BB328" i="14"/>
  <c r="BB361" i="14" s="1"/>
  <c r="BA328" i="14"/>
  <c r="BA361" i="14" s="1"/>
  <c r="DW328" i="14"/>
  <c r="DW361" i="14" s="1"/>
  <c r="BY328" i="14"/>
  <c r="EA297" i="14" l="1"/>
  <c r="EA328" i="14"/>
  <c r="EA361" i="14" s="1"/>
  <c r="DI297" i="14"/>
  <c r="DI328" i="14"/>
  <c r="DI361" i="14" s="1"/>
  <c r="EE328" i="14" l="1"/>
  <c r="EE361" i="14" s="1"/>
  <c r="EE297" i="14"/>
  <c r="DK328" i="14"/>
  <c r="DK361" i="14" s="1"/>
  <c r="DK297" i="14"/>
  <c r="DN328" i="14"/>
  <c r="DN361" i="14" s="1"/>
  <c r="DN297" i="14"/>
  <c r="BH328" i="14"/>
  <c r="BH361" i="14" s="1"/>
  <c r="BH297" i="14"/>
  <c r="DX297" i="14"/>
  <c r="DX328" i="14"/>
  <c r="DX361" i="14" s="1"/>
  <c r="ET328" i="14" l="1"/>
  <c r="DR297" i="14"/>
  <c r="DR328" i="14"/>
  <c r="DR361" i="14" s="1"/>
  <c r="DO297" i="14"/>
  <c r="DO328" i="14"/>
  <c r="DO361" i="14" s="1"/>
  <c r="DU297" i="14"/>
  <c r="DU328" i="14"/>
  <c r="DU361" i="14" s="1"/>
  <c r="AQ326" i="14" l="1"/>
  <c r="CV328" i="14" l="1"/>
  <c r="JA77" i="14" l="1"/>
  <c r="GP336" i="14" l="1"/>
  <c r="GT336" i="14"/>
  <c r="GX336" i="14"/>
  <c r="GQ336" i="14"/>
  <c r="HA336" i="14"/>
  <c r="GZ336" i="14"/>
  <c r="GS336" i="14"/>
  <c r="GR336" i="14"/>
  <c r="GW328" i="14"/>
  <c r="GM339" i="14" l="1"/>
  <c r="GM336" i="14"/>
  <c r="FQ339" i="14"/>
  <c r="FQ336" i="14"/>
  <c r="GY339" i="14"/>
  <c r="GY336" i="14"/>
  <c r="FX339" i="14"/>
  <c r="FX336" i="14"/>
  <c r="FC339" i="14"/>
  <c r="FC336" i="14"/>
  <c r="GJ339" i="14"/>
  <c r="GJ336" i="14"/>
  <c r="FO339" i="14"/>
  <c r="FO336" i="14"/>
  <c r="FW339" i="14"/>
  <c r="FW336" i="14"/>
  <c r="FA339" i="14"/>
  <c r="FA336" i="14"/>
  <c r="GC339" i="14"/>
  <c r="GC336" i="14"/>
  <c r="FH339" i="14"/>
  <c r="FH336" i="14"/>
  <c r="GO339" i="14"/>
  <c r="GO336" i="14"/>
  <c r="FT339" i="14"/>
  <c r="FT336" i="14"/>
  <c r="EY339" i="14"/>
  <c r="EY336" i="14"/>
  <c r="GK339" i="14"/>
  <c r="GK336" i="14"/>
  <c r="FP339" i="14"/>
  <c r="FP336" i="14"/>
  <c r="HB339" i="14"/>
  <c r="HB336" i="14"/>
  <c r="GL339" i="14"/>
  <c r="GL336" i="14"/>
  <c r="FR339" i="14"/>
  <c r="FR336" i="14"/>
  <c r="G339" i="14"/>
  <c r="G336" i="14"/>
  <c r="HC339" i="14"/>
  <c r="HC336" i="14"/>
  <c r="GG339" i="14"/>
  <c r="GG336" i="14"/>
  <c r="FL339" i="14"/>
  <c r="FL336" i="14"/>
  <c r="GW339" i="14"/>
  <c r="GW336" i="14"/>
  <c r="GB339" i="14"/>
  <c r="GB336" i="14"/>
  <c r="FG339" i="14"/>
  <c r="FG336" i="14"/>
  <c r="GI339" i="14"/>
  <c r="GI336" i="14"/>
  <c r="FM339" i="14"/>
  <c r="FM336" i="14"/>
  <c r="GU339" i="14"/>
  <c r="GU336" i="14"/>
  <c r="FY339" i="14"/>
  <c r="FY336" i="14"/>
  <c r="FD339" i="14"/>
  <c r="FD336" i="14"/>
  <c r="FU339" i="14"/>
  <c r="FU336" i="14"/>
  <c r="EZ339" i="14"/>
  <c r="EZ336" i="14"/>
  <c r="FV339" i="14"/>
  <c r="FV336" i="14"/>
  <c r="FB339" i="14"/>
  <c r="FB336" i="14"/>
  <c r="FS339" i="14"/>
  <c r="FS336" i="14"/>
  <c r="GE339" i="14"/>
  <c r="GE336" i="14"/>
  <c r="FI339" i="14"/>
  <c r="FI336" i="14"/>
  <c r="GV339" i="14"/>
  <c r="GV336" i="14"/>
  <c r="GA339" i="14"/>
  <c r="GA336" i="14"/>
  <c r="FE339" i="14"/>
  <c r="FE336" i="14"/>
  <c r="GD339" i="14"/>
  <c r="GD336" i="14"/>
  <c r="FF339" i="14"/>
  <c r="FF336" i="14"/>
  <c r="GF339" i="14"/>
  <c r="GF336" i="14"/>
  <c r="FK339" i="14"/>
  <c r="FK336" i="14"/>
  <c r="GH339" i="14"/>
  <c r="GH336" i="14"/>
  <c r="FJ339" i="14"/>
  <c r="FJ336" i="14"/>
  <c r="GR306" i="14"/>
  <c r="GR339" i="14"/>
  <c r="GS306" i="14"/>
  <c r="GS339" i="14"/>
  <c r="GZ306" i="14"/>
  <c r="GZ339" i="14"/>
  <c r="GT306" i="14"/>
  <c r="GT339" i="14"/>
  <c r="HA306" i="14"/>
  <c r="HA339" i="14"/>
  <c r="GQ306" i="14"/>
  <c r="GQ339" i="14"/>
  <c r="GX306" i="14"/>
  <c r="GX339" i="14"/>
  <c r="GP306" i="14"/>
  <c r="GP339" i="14"/>
  <c r="GG306" i="14"/>
  <c r="GG300" i="14"/>
  <c r="FL306" i="14"/>
  <c r="FL300" i="14"/>
  <c r="FW306" i="14"/>
  <c r="FW300" i="14"/>
  <c r="FA306" i="14"/>
  <c r="FA300" i="14"/>
  <c r="GC306" i="14"/>
  <c r="GC300" i="14"/>
  <c r="FH306" i="14"/>
  <c r="FH300" i="14"/>
  <c r="FT306" i="14"/>
  <c r="FT300" i="14"/>
  <c r="EY306" i="14"/>
  <c r="EY300" i="14"/>
  <c r="GK306" i="14"/>
  <c r="GK300" i="14"/>
  <c r="FP306" i="14"/>
  <c r="FP300" i="14"/>
  <c r="GL306" i="14"/>
  <c r="GL300" i="14"/>
  <c r="FR306" i="14"/>
  <c r="FR300" i="14"/>
  <c r="GB306" i="14"/>
  <c r="GB300" i="14"/>
  <c r="FG306" i="14"/>
  <c r="FG300" i="14"/>
  <c r="GI306" i="14"/>
  <c r="GI300" i="14"/>
  <c r="FM306" i="14"/>
  <c r="FM300" i="14"/>
  <c r="FY306" i="14"/>
  <c r="FY300" i="14"/>
  <c r="FD306" i="14"/>
  <c r="FD300" i="14"/>
  <c r="FU306" i="14"/>
  <c r="FU300" i="14"/>
  <c r="EZ306" i="14"/>
  <c r="EZ300" i="14"/>
  <c r="FV306" i="14"/>
  <c r="FV300" i="14"/>
  <c r="FB306" i="14"/>
  <c r="FB300" i="14"/>
  <c r="FS306" i="14"/>
  <c r="FS300" i="14"/>
  <c r="GE306" i="14"/>
  <c r="GE300" i="14"/>
  <c r="FI306" i="14"/>
  <c r="FI300" i="14"/>
  <c r="GA306" i="14"/>
  <c r="GA300" i="14"/>
  <c r="FE306" i="14"/>
  <c r="FE300" i="14"/>
  <c r="GD306" i="14"/>
  <c r="GD300" i="14"/>
  <c r="FF306" i="14"/>
  <c r="FF300" i="14"/>
  <c r="GM306" i="14"/>
  <c r="GM300" i="14"/>
  <c r="FQ306" i="14"/>
  <c r="FQ300" i="14"/>
  <c r="FX306" i="14"/>
  <c r="FX300" i="14"/>
  <c r="FC306" i="14"/>
  <c r="FC300" i="14"/>
  <c r="GJ306" i="14"/>
  <c r="GJ300" i="14"/>
  <c r="FO306" i="14"/>
  <c r="FO300" i="14"/>
  <c r="GF306" i="14"/>
  <c r="GF300" i="14"/>
  <c r="FK306" i="14"/>
  <c r="FK300" i="14"/>
  <c r="GH306" i="14"/>
  <c r="GH300" i="14"/>
  <c r="FJ306" i="14"/>
  <c r="FJ300" i="14"/>
  <c r="GO306" i="14"/>
  <c r="GO300" i="14"/>
  <c r="GW306" i="14"/>
  <c r="GW300" i="14"/>
  <c r="GU306" i="14"/>
  <c r="GU300" i="14"/>
  <c r="HB306" i="14"/>
  <c r="HB300" i="14"/>
  <c r="HC306" i="14"/>
  <c r="HC300" i="14"/>
  <c r="GV306" i="14"/>
  <c r="GV300" i="14"/>
  <c r="GY306" i="14"/>
  <c r="GY300" i="14"/>
  <c r="G306" i="14"/>
  <c r="BO336" i="14"/>
  <c r="CA336" i="14"/>
  <c r="CC336" i="14"/>
  <c r="BU336" i="14"/>
  <c r="DC336" i="14"/>
  <c r="HD336" i="14"/>
  <c r="GF328" i="14"/>
  <c r="FB328" i="14"/>
  <c r="GU328" i="14"/>
  <c r="HA328" i="14"/>
  <c r="GQ328" i="14"/>
  <c r="FM328" i="14"/>
  <c r="GG328" i="14"/>
  <c r="FW328" i="14"/>
  <c r="GA328" i="14"/>
  <c r="GY328" i="14"/>
  <c r="FK328" i="14"/>
  <c r="FP328" i="14"/>
  <c r="FC328" i="14"/>
  <c r="GD328" i="14"/>
  <c r="FI328" i="14"/>
  <c r="G328" i="14"/>
  <c r="GI328" i="14"/>
  <c r="GE328" i="14"/>
  <c r="GT328" i="14"/>
  <c r="GO328" i="14"/>
  <c r="FY328" i="14"/>
  <c r="GP328" i="14"/>
  <c r="FV328" i="14"/>
  <c r="EY328" i="14"/>
  <c r="FJ328" i="14"/>
  <c r="GZ328" i="14"/>
  <c r="FQ328" i="14"/>
  <c r="GJ328" i="14"/>
  <c r="GS328" i="14"/>
  <c r="FE328" i="14"/>
  <c r="FL328" i="14"/>
  <c r="FS328" i="14"/>
  <c r="FT328" i="14"/>
  <c r="FU328" i="14"/>
  <c r="FF328" i="14"/>
  <c r="FO328" i="14"/>
  <c r="GB328" i="14"/>
  <c r="GR328" i="14"/>
  <c r="FX328" i="14"/>
  <c r="GM328" i="14"/>
  <c r="FR328" i="14"/>
  <c r="GH328" i="14"/>
  <c r="FH328" i="14"/>
  <c r="GV328" i="14"/>
  <c r="GC328" i="14"/>
  <c r="FA328" i="14"/>
  <c r="GX328" i="14"/>
  <c r="FD328" i="14"/>
  <c r="GK328" i="14"/>
  <c r="EZ328" i="14"/>
  <c r="FG328" i="14"/>
  <c r="HB328" i="14"/>
  <c r="HC328" i="14"/>
  <c r="GL328" i="14"/>
  <c r="GN339" i="14" l="1"/>
  <c r="GN336" i="14"/>
  <c r="IX339" i="14"/>
  <c r="IX336" i="14"/>
  <c r="BW339" i="14"/>
  <c r="BW336" i="14"/>
  <c r="JB339" i="14"/>
  <c r="JB336" i="14"/>
  <c r="FZ339" i="14"/>
  <c r="FZ336" i="14"/>
  <c r="CJ339" i="14"/>
  <c r="CJ336" i="14"/>
  <c r="BV339" i="14"/>
  <c r="BV336" i="14"/>
  <c r="IZ339" i="14"/>
  <c r="IZ336" i="14"/>
  <c r="CD339" i="14"/>
  <c r="CD336" i="14"/>
  <c r="FN339" i="14"/>
  <c r="FN336" i="14"/>
  <c r="L339" i="14"/>
  <c r="L336" i="14"/>
  <c r="CB339" i="14"/>
  <c r="CB336" i="14"/>
  <c r="K339" i="14"/>
  <c r="K336" i="14"/>
  <c r="L306" i="14"/>
  <c r="K306" i="14"/>
  <c r="DC339" i="14"/>
  <c r="BU339" i="14"/>
  <c r="HD306" i="14"/>
  <c r="HD339" i="14"/>
  <c r="CC339" i="14"/>
  <c r="CA339" i="14"/>
  <c r="BO339" i="14"/>
  <c r="GN306" i="14"/>
  <c r="GN300" i="14"/>
  <c r="IX306" i="14"/>
  <c r="BW306" i="14"/>
  <c r="JB306" i="14"/>
  <c r="FZ306" i="14"/>
  <c r="FZ300" i="14"/>
  <c r="CJ306" i="14"/>
  <c r="IZ306" i="14"/>
  <c r="CD306" i="14"/>
  <c r="FN306" i="14"/>
  <c r="FN300" i="14"/>
  <c r="CB306" i="14"/>
  <c r="BU306" i="14"/>
  <c r="EV336" i="14"/>
  <c r="BV306" i="14"/>
  <c r="CA306" i="14"/>
  <c r="DC306" i="14"/>
  <c r="CC306" i="14"/>
  <c r="BO306" i="14"/>
  <c r="BZ336" i="14"/>
  <c r="CU336" i="14"/>
  <c r="IY336" i="14"/>
  <c r="ER328" i="14"/>
  <c r="EP328" i="14"/>
  <c r="EQ328" i="14"/>
  <c r="FN328" i="14"/>
  <c r="IZ328" i="14"/>
  <c r="BO328" i="14"/>
  <c r="IX328" i="14"/>
  <c r="BW328" i="14"/>
  <c r="JB328" i="14"/>
  <c r="CJ328" i="14"/>
  <c r="DC328" i="14"/>
  <c r="GN328" i="14"/>
  <c r="FZ328" i="14"/>
  <c r="K328" i="14"/>
  <c r="HD328" i="14"/>
  <c r="CA328" i="14"/>
  <c r="CC328" i="14"/>
  <c r="BV328" i="14"/>
  <c r="BU328" i="14"/>
  <c r="L328" i="14"/>
  <c r="CB328" i="14"/>
  <c r="CD328" i="14"/>
  <c r="JF339" i="14" l="1"/>
  <c r="JF336" i="14"/>
  <c r="JN339" i="14"/>
  <c r="JN336" i="14"/>
  <c r="AN339" i="14"/>
  <c r="AN336" i="14"/>
  <c r="JE339" i="14"/>
  <c r="JE336" i="14"/>
  <c r="JG339" i="14"/>
  <c r="JG336" i="14"/>
  <c r="IW339" i="14"/>
  <c r="IW336" i="14"/>
  <c r="JH339" i="14"/>
  <c r="JH336" i="14"/>
  <c r="JC339" i="14"/>
  <c r="JC336" i="14"/>
  <c r="BZ339" i="14"/>
  <c r="EV339" i="14"/>
  <c r="IY339" i="14"/>
  <c r="CU339" i="14"/>
  <c r="JN306" i="14"/>
  <c r="JE306" i="14"/>
  <c r="JG306" i="14"/>
  <c r="CF336" i="14"/>
  <c r="IW306" i="14"/>
  <c r="JH306" i="14"/>
  <c r="AW336" i="14"/>
  <c r="AN306" i="14"/>
  <c r="JD336" i="14"/>
  <c r="JC306" i="14"/>
  <c r="EV306" i="14"/>
  <c r="IY306" i="14"/>
  <c r="CU306" i="14"/>
  <c r="JF306" i="14"/>
  <c r="BZ306" i="14"/>
  <c r="JA339" i="14"/>
  <c r="BZ328" i="14"/>
  <c r="IY328" i="14"/>
  <c r="JE328" i="14"/>
  <c r="JN328" i="14"/>
  <c r="EV328" i="14"/>
  <c r="AN328" i="14"/>
  <c r="JC328" i="14"/>
  <c r="IW328" i="14"/>
  <c r="CU328" i="14"/>
  <c r="JG328" i="14"/>
  <c r="JF328" i="14"/>
  <c r="JH328" i="14"/>
  <c r="JJ339" i="14" l="1"/>
  <c r="JJ336" i="14"/>
  <c r="EW339" i="14"/>
  <c r="EW336" i="14"/>
  <c r="DP306" i="14"/>
  <c r="DP336" i="14"/>
  <c r="JK339" i="14"/>
  <c r="JK336" i="14"/>
  <c r="CG339" i="14"/>
  <c r="CG336" i="14"/>
  <c r="DP339" i="14"/>
  <c r="JD306" i="14"/>
  <c r="JD339" i="14"/>
  <c r="AW339" i="14"/>
  <c r="CF339" i="14"/>
  <c r="CF306" i="14"/>
  <c r="JA306" i="14"/>
  <c r="JJ306" i="14"/>
  <c r="CG306" i="14"/>
  <c r="CH336" i="14"/>
  <c r="AW306" i="14"/>
  <c r="X336" i="14"/>
  <c r="JK306" i="14"/>
  <c r="EX336" i="14"/>
  <c r="EW306" i="14"/>
  <c r="JD328" i="14"/>
  <c r="JL328" i="14"/>
  <c r="JA328" i="14"/>
  <c r="JJ328" i="14"/>
  <c r="DP328" i="14"/>
  <c r="AW328" i="14"/>
  <c r="JK328" i="14"/>
  <c r="CF328" i="14"/>
  <c r="EW328" i="14"/>
  <c r="AY339" i="14" l="1"/>
  <c r="AY336" i="14"/>
  <c r="JL339" i="14"/>
  <c r="JL336" i="14"/>
  <c r="AX339" i="14"/>
  <c r="AX336" i="14"/>
  <c r="JM339" i="14"/>
  <c r="JM336" i="14"/>
  <c r="JI339" i="14"/>
  <c r="JI336" i="14"/>
  <c r="JI306" i="14"/>
  <c r="CH339" i="14"/>
  <c r="EX306" i="14"/>
  <c r="EX339" i="14"/>
  <c r="X339" i="14"/>
  <c r="CN336" i="14"/>
  <c r="AY306" i="14"/>
  <c r="JL306" i="14"/>
  <c r="AX306" i="14"/>
  <c r="JM306" i="14"/>
  <c r="CH306" i="14"/>
  <c r="X306" i="14"/>
  <c r="BF336" i="14"/>
  <c r="CO336" i="14"/>
  <c r="CL336" i="14"/>
  <c r="CK336" i="14"/>
  <c r="CP336" i="14"/>
  <c r="CS336" i="14"/>
  <c r="CI336" i="14"/>
  <c r="AL336" i="14"/>
  <c r="CT336" i="14"/>
  <c r="CM336" i="14"/>
  <c r="JI328" i="14"/>
  <c r="CG328" i="14"/>
  <c r="X328" i="14"/>
  <c r="AY328" i="14"/>
  <c r="AX328" i="14"/>
  <c r="EX328" i="14"/>
  <c r="JM328" i="14"/>
  <c r="AZ339" i="14" l="1"/>
  <c r="AZ336" i="14"/>
  <c r="BL339" i="14"/>
  <c r="BL336" i="14"/>
  <c r="AK339" i="14"/>
  <c r="AK336" i="14"/>
  <c r="AJ339" i="14"/>
  <c r="AJ336" i="14"/>
  <c r="CT339" i="14"/>
  <c r="CI339" i="14"/>
  <c r="CP339" i="14"/>
  <c r="CL339" i="14"/>
  <c r="BF339" i="14"/>
  <c r="CM339" i="14"/>
  <c r="AL339" i="14"/>
  <c r="CS339" i="14"/>
  <c r="CK339" i="14"/>
  <c r="CO339" i="14"/>
  <c r="CN339" i="14"/>
  <c r="CN306" i="14"/>
  <c r="CY336" i="14"/>
  <c r="BL306" i="14"/>
  <c r="AK306" i="14"/>
  <c r="AJ306" i="14"/>
  <c r="CI306" i="14"/>
  <c r="CL306" i="14"/>
  <c r="CW336" i="14"/>
  <c r="AL306" i="14"/>
  <c r="EN336" i="14"/>
  <c r="CK306" i="14"/>
  <c r="CX336" i="14"/>
  <c r="CM306" i="14"/>
  <c r="CS306" i="14"/>
  <c r="AI336" i="14"/>
  <c r="CO306" i="14"/>
  <c r="AV336" i="14"/>
  <c r="CT306" i="14"/>
  <c r="CP306" i="14"/>
  <c r="BG336" i="14"/>
  <c r="BF306" i="14"/>
  <c r="AZ306" i="14"/>
  <c r="IU336" i="14"/>
  <c r="AK328" i="14"/>
  <c r="CI328" i="14"/>
  <c r="CH328" i="14"/>
  <c r="CT328" i="14"/>
  <c r="CP328" i="14"/>
  <c r="BL328" i="14"/>
  <c r="CS328" i="14"/>
  <c r="AJ328" i="14"/>
  <c r="AZ328" i="14"/>
  <c r="BF328" i="14"/>
  <c r="CK328" i="14"/>
  <c r="AM328" i="14"/>
  <c r="IU339" i="14" l="1"/>
  <c r="BG339" i="14"/>
  <c r="CX339" i="14"/>
  <c r="AV339" i="14"/>
  <c r="AI339" i="14"/>
  <c r="EN339" i="14"/>
  <c r="CW339" i="14"/>
  <c r="CY339" i="14"/>
  <c r="CY306" i="14"/>
  <c r="AR336" i="14"/>
  <c r="BJ336" i="14"/>
  <c r="AI306" i="14"/>
  <c r="CE336" i="14"/>
  <c r="BJ306" i="14"/>
  <c r="IU306" i="14"/>
  <c r="DS336" i="14"/>
  <c r="BG306" i="14"/>
  <c r="CX306" i="14"/>
  <c r="AQ336" i="14"/>
  <c r="AV306" i="14"/>
  <c r="EN306" i="14"/>
  <c r="CW306" i="14"/>
  <c r="AP336" i="14"/>
  <c r="CN328" i="14"/>
  <c r="BG328" i="14"/>
  <c r="IU328" i="14"/>
  <c r="AH328" i="14"/>
  <c r="BM339" i="14" l="1"/>
  <c r="BM336" i="14"/>
  <c r="AM339" i="14"/>
  <c r="AM336" i="14"/>
  <c r="AP339" i="14"/>
  <c r="DS339" i="14"/>
  <c r="AR339" i="14"/>
  <c r="AQ339" i="14"/>
  <c r="CE339" i="14"/>
  <c r="BJ339" i="14"/>
  <c r="AR306" i="14"/>
  <c r="AU336" i="14"/>
  <c r="BN336" i="14"/>
  <c r="AM306" i="14"/>
  <c r="AP306" i="14"/>
  <c r="AS336" i="14"/>
  <c r="BM306" i="14"/>
  <c r="AQ306" i="14"/>
  <c r="CE306" i="14"/>
  <c r="DS306" i="14"/>
  <c r="AL328" i="14"/>
  <c r="CL328" i="14"/>
  <c r="CM328" i="14"/>
  <c r="CO328" i="14"/>
  <c r="DS328" i="14"/>
  <c r="CY328" i="14"/>
  <c r="DQ339" i="14" l="1"/>
  <c r="DQ336" i="14"/>
  <c r="BP339" i="14"/>
  <c r="BP336" i="14"/>
  <c r="AT339" i="14"/>
  <c r="AT336" i="14"/>
  <c r="AS339" i="14"/>
  <c r="AU306" i="14"/>
  <c r="AU339" i="14"/>
  <c r="BN339" i="14"/>
  <c r="BN306" i="14"/>
  <c r="BP306" i="14"/>
  <c r="AT306" i="14"/>
  <c r="DQ306" i="14"/>
  <c r="AS306" i="14"/>
  <c r="BM328" i="14"/>
  <c r="DQ328" i="14"/>
  <c r="AU328" i="14"/>
  <c r="AR328" i="14"/>
  <c r="AV328" i="14"/>
  <c r="CX328" i="14"/>
  <c r="CW328" i="14"/>
  <c r="EN328" i="14"/>
  <c r="BJ328" i="14"/>
  <c r="DT339" i="14" l="1"/>
  <c r="DT336" i="14"/>
  <c r="DT306" i="14"/>
  <c r="AS328" i="14"/>
  <c r="BN328" i="14"/>
  <c r="AT328" i="14"/>
  <c r="DT328" i="14"/>
  <c r="AP328" i="14"/>
  <c r="AQ328" i="14"/>
  <c r="BP328" i="14"/>
  <c r="JA78" i="14" l="1"/>
  <c r="BU79" i="14" l="1"/>
  <c r="BW79" i="14"/>
  <c r="JA79" i="14"/>
  <c r="JE79" i="14" l="1"/>
  <c r="IX80" i="14" l="1"/>
  <c r="JB80" i="14"/>
  <c r="BO80" i="14"/>
  <c r="CA80" i="14"/>
  <c r="CD80" i="14"/>
  <c r="IZ80" i="14"/>
  <c r="BU80" i="14"/>
  <c r="BU300" i="14" s="1"/>
  <c r="BW80" i="14"/>
  <c r="BW300" i="14" s="1"/>
  <c r="CU80" i="14" l="1"/>
  <c r="BZ80" i="14"/>
  <c r="IY80" i="14"/>
  <c r="JA80" i="14" s="1"/>
  <c r="IW80" i="14"/>
  <c r="AN80" i="14"/>
  <c r="EV300" i="14"/>
  <c r="BV300" i="14"/>
  <c r="JF80" i="14"/>
  <c r="JG80" i="14"/>
  <c r="JG300" i="14" s="1"/>
  <c r="JH80" i="14"/>
  <c r="JH300" i="14" s="1"/>
  <c r="JN80" i="14"/>
  <c r="JN300" i="14" s="1"/>
  <c r="JC80" i="14"/>
  <c r="JE80" i="14"/>
  <c r="JE300" i="14" s="1"/>
  <c r="CF80" i="14" l="1"/>
  <c r="CL80" i="14" s="1"/>
  <c r="CW80" i="14" s="1"/>
  <c r="AW80" i="14"/>
  <c r="AY80" i="14" s="1"/>
  <c r="JF300" i="14"/>
  <c r="JK80" i="14"/>
  <c r="JL80" i="14" s="1"/>
  <c r="JD80" i="14"/>
  <c r="JC300" i="14"/>
  <c r="X80" i="14"/>
  <c r="BO81" i="14"/>
  <c r="IZ81" i="14"/>
  <c r="CD81" i="14"/>
  <c r="CA81" i="14"/>
  <c r="IX81" i="14"/>
  <c r="JB81" i="14"/>
  <c r="JI80" i="14"/>
  <c r="JI300" i="14" s="1"/>
  <c r="JJ300" i="14"/>
  <c r="CG80" i="14" l="1"/>
  <c r="CH80" i="14" s="1"/>
  <c r="CN80" i="14" s="1"/>
  <c r="CY80" i="14" s="1"/>
  <c r="AS80" i="14"/>
  <c r="AP80" i="14"/>
  <c r="CS80" i="14"/>
  <c r="CT80" i="14"/>
  <c r="CU81" i="14"/>
  <c r="BZ81" i="14"/>
  <c r="JM80" i="14"/>
  <c r="AX80" i="14"/>
  <c r="IY81" i="14"/>
  <c r="JD81" i="14"/>
  <c r="IW81" i="14"/>
  <c r="AN81" i="14"/>
  <c r="JM300" i="14"/>
  <c r="JK300" i="14"/>
  <c r="BL80" i="14"/>
  <c r="BF80" i="14"/>
  <c r="BG80" i="14" s="1"/>
  <c r="DS80" i="14" s="1"/>
  <c r="DQ80" i="14" s="1"/>
  <c r="DT80" i="14" s="1"/>
  <c r="AL80" i="14"/>
  <c r="EN80" i="14" s="1"/>
  <c r="AM80" i="14"/>
  <c r="AJ80" i="14"/>
  <c r="AK80" i="14"/>
  <c r="JL300" i="14"/>
  <c r="CM80" i="14" l="1"/>
  <c r="CX80" i="14" s="1"/>
  <c r="CF81" i="14"/>
  <c r="CL81" i="14" s="1"/>
  <c r="CW81" i="14" s="1"/>
  <c r="AW81" i="14"/>
  <c r="AX81" i="14" s="1"/>
  <c r="AU80" i="14"/>
  <c r="AR80" i="14"/>
  <c r="X81" i="14"/>
  <c r="CA82" i="14"/>
  <c r="IZ82" i="14"/>
  <c r="IX82" i="14"/>
  <c r="CD82" i="14"/>
  <c r="BO82" i="14"/>
  <c r="JB82" i="14"/>
  <c r="BM80" i="14"/>
  <c r="BP80" i="14" s="1"/>
  <c r="BJ80" i="14"/>
  <c r="AY81" i="14" l="1"/>
  <c r="CG81" i="14"/>
  <c r="CH81" i="14" s="1"/>
  <c r="CN81" i="14" s="1"/>
  <c r="CY81" i="14" s="1"/>
  <c r="AS81" i="14"/>
  <c r="AP81" i="14"/>
  <c r="CS81" i="14"/>
  <c r="CT81" i="14"/>
  <c r="CU82" i="14"/>
  <c r="BZ82" i="14"/>
  <c r="IY82" i="14"/>
  <c r="JA82" i="14" s="1"/>
  <c r="AN82" i="14"/>
  <c r="JD82" i="14"/>
  <c r="IW82" i="14"/>
  <c r="AK81" i="14"/>
  <c r="AJ81" i="14"/>
  <c r="BL81" i="14"/>
  <c r="AL81" i="14"/>
  <c r="EN81" i="14" s="1"/>
  <c r="BF81" i="14"/>
  <c r="BG81" i="14" s="1"/>
  <c r="DS81" i="14" s="1"/>
  <c r="DQ81" i="14" s="1"/>
  <c r="DT81" i="14" s="1"/>
  <c r="AM81" i="14"/>
  <c r="BN80" i="14"/>
  <c r="CM81" i="14" l="1"/>
  <c r="CX81" i="14" s="1"/>
  <c r="CF82" i="14"/>
  <c r="CG82" i="14" s="1"/>
  <c r="AW82" i="14"/>
  <c r="AX82" i="14" s="1"/>
  <c r="AU81" i="14"/>
  <c r="AR81" i="14"/>
  <c r="BO83" i="14"/>
  <c r="BO300" i="14" s="1"/>
  <c r="IX83" i="14"/>
  <c r="IZ83" i="14"/>
  <c r="IY83" i="14"/>
  <c r="CA83" i="14"/>
  <c r="CD83" i="14"/>
  <c r="JB83" i="14"/>
  <c r="X82" i="14"/>
  <c r="BM81" i="14"/>
  <c r="BP81" i="14" s="1"/>
  <c r="BJ81" i="14"/>
  <c r="BN81" i="14" s="1"/>
  <c r="CL82" i="14" l="1"/>
  <c r="CW82" i="14" s="1"/>
  <c r="AS82" i="14" s="1"/>
  <c r="CU83" i="14"/>
  <c r="BZ83" i="14"/>
  <c r="CM82" i="14"/>
  <c r="CX82" i="14" s="1"/>
  <c r="CH82" i="14"/>
  <c r="CN82" i="14" s="1"/>
  <c r="CY82" i="14" s="1"/>
  <c r="CS82" i="14"/>
  <c r="CT82" i="14"/>
  <c r="AY82" i="14"/>
  <c r="AN83" i="14"/>
  <c r="AW83" i="14" s="1"/>
  <c r="JD83" i="14"/>
  <c r="IW83" i="14"/>
  <c r="JA83" i="14"/>
  <c r="AK82" i="14"/>
  <c r="BF82" i="14"/>
  <c r="BG82" i="14" s="1"/>
  <c r="DS82" i="14" s="1"/>
  <c r="DQ82" i="14" s="1"/>
  <c r="DT82" i="14" s="1"/>
  <c r="AM82" i="14"/>
  <c r="BL82" i="14"/>
  <c r="AJ82" i="14"/>
  <c r="AL82" i="14"/>
  <c r="EN82" i="14" s="1"/>
  <c r="AP82" i="14" l="1"/>
  <c r="AR82" i="14"/>
  <c r="AU82" i="14"/>
  <c r="AY83" i="14"/>
  <c r="CF83" i="14"/>
  <c r="X83" i="14"/>
  <c r="IX84" i="14"/>
  <c r="IY84" i="14" s="1"/>
  <c r="IZ84" i="14"/>
  <c r="CA84" i="14"/>
  <c r="CD84" i="14"/>
  <c r="JB84" i="14"/>
  <c r="JD84" i="14" s="1"/>
  <c r="BJ82" i="14"/>
  <c r="BM82" i="14"/>
  <c r="BP82" i="14" s="1"/>
  <c r="ER299" i="14"/>
  <c r="ER322" i="14"/>
  <c r="ER361" i="14" s="1"/>
  <c r="EP322" i="14"/>
  <c r="EP361" i="14" s="1"/>
  <c r="EP299" i="14"/>
  <c r="EQ299" i="14"/>
  <c r="EQ322" i="14"/>
  <c r="EQ361" i="14" s="1"/>
  <c r="AX83" i="14" l="1"/>
  <c r="CU84" i="14"/>
  <c r="CG83" i="14"/>
  <c r="CL83" i="14"/>
  <c r="CW83" i="14" s="1"/>
  <c r="CS83" i="14"/>
  <c r="CT83" i="14"/>
  <c r="AN84" i="14"/>
  <c r="IW84" i="14"/>
  <c r="AK83" i="14"/>
  <c r="BL83" i="14"/>
  <c r="AL83" i="14"/>
  <c r="EN83" i="14" s="1"/>
  <c r="AM83" i="14"/>
  <c r="BF83" i="14"/>
  <c r="BG83" i="14" s="1"/>
  <c r="DS83" i="14" s="1"/>
  <c r="DQ83" i="14" s="1"/>
  <c r="DT83" i="14" s="1"/>
  <c r="AJ83" i="14"/>
  <c r="BN82" i="14"/>
  <c r="CF84" i="14" l="1"/>
  <c r="CL84" i="14" s="1"/>
  <c r="CW84" i="14" s="1"/>
  <c r="AW84" i="14"/>
  <c r="AX84" i="14" s="1"/>
  <c r="AP83" i="14"/>
  <c r="AS83" i="14"/>
  <c r="CM83" i="14"/>
  <c r="CX83" i="14" s="1"/>
  <c r="CH83" i="14"/>
  <c r="CN83" i="14" s="1"/>
  <c r="CY83" i="14" s="1"/>
  <c r="BM83" i="14"/>
  <c r="BP83" i="14" s="1"/>
  <c r="BJ83" i="14"/>
  <c r="IX85" i="14"/>
  <c r="CJ300" i="14"/>
  <c r="DC300" i="14"/>
  <c r="CB300" i="14"/>
  <c r="CA85" i="14"/>
  <c r="CD85" i="14"/>
  <c r="IZ85" i="14"/>
  <c r="IZ300" i="14" s="1"/>
  <c r="JB85" i="14"/>
  <c r="X84" i="14"/>
  <c r="CG84" i="14" l="1"/>
  <c r="CM84" i="14" s="1"/>
  <c r="CX84" i="14" s="1"/>
  <c r="AY84" i="14"/>
  <c r="AR83" i="14"/>
  <c r="AU83" i="14"/>
  <c r="AS84" i="14"/>
  <c r="AP84" i="14"/>
  <c r="CS84" i="14"/>
  <c r="CT84" i="14"/>
  <c r="CD300" i="14"/>
  <c r="CU85" i="14"/>
  <c r="IY85" i="14"/>
  <c r="IY300" i="14" s="1"/>
  <c r="IX300" i="14"/>
  <c r="JD85" i="14"/>
  <c r="JD300" i="14" s="1"/>
  <c r="JB300" i="14"/>
  <c r="AN85" i="14"/>
  <c r="AW85" i="14" s="1"/>
  <c r="CC300" i="14"/>
  <c r="IW85" i="14"/>
  <c r="IW300" i="14" s="1"/>
  <c r="CA300" i="14"/>
  <c r="BN83" i="14"/>
  <c r="BL84" i="14"/>
  <c r="AJ84" i="14"/>
  <c r="AL84" i="14"/>
  <c r="EN84" i="14" s="1"/>
  <c r="BF84" i="14"/>
  <c r="BG84" i="14" s="1"/>
  <c r="DS84" i="14" s="1"/>
  <c r="DQ84" i="14" s="1"/>
  <c r="DT84" i="14" s="1"/>
  <c r="AK84" i="14"/>
  <c r="AI84" i="14"/>
  <c r="CE84" i="14" s="1"/>
  <c r="BZ300" i="14"/>
  <c r="CU300" i="14"/>
  <c r="CH84" i="14" l="1"/>
  <c r="CN84" i="14" s="1"/>
  <c r="CY84" i="14" s="1"/>
  <c r="AU84" i="14" s="1"/>
  <c r="AX85" i="14"/>
  <c r="CF85" i="14"/>
  <c r="AM84" i="14"/>
  <c r="BJ84" i="14"/>
  <c r="BM84" i="14"/>
  <c r="BP84" i="14" s="1"/>
  <c r="X85" i="14"/>
  <c r="AR84" i="14" l="1"/>
  <c r="CG85" i="14"/>
  <c r="CL85" i="14"/>
  <c r="CW85" i="14" s="1"/>
  <c r="AY85" i="14"/>
  <c r="CS85" i="14"/>
  <c r="CT85" i="14"/>
  <c r="BN84" i="14"/>
  <c r="AL85" i="14"/>
  <c r="EN85" i="14" s="1"/>
  <c r="AJ85" i="14"/>
  <c r="AK85" i="14"/>
  <c r="BF85" i="14"/>
  <c r="BG85" i="14" s="1"/>
  <c r="DS85" i="14" s="1"/>
  <c r="DQ85" i="14" s="1"/>
  <c r="DT85" i="14" s="1"/>
  <c r="BL85" i="14"/>
  <c r="AS85" i="14" l="1"/>
  <c r="AP85" i="14"/>
  <c r="CH85" i="14"/>
  <c r="CN85" i="14" s="1"/>
  <c r="CY85" i="14" s="1"/>
  <c r="CM85" i="14"/>
  <c r="CX85" i="14" s="1"/>
  <c r="BJ85" i="14"/>
  <c r="BN85" i="14" s="1"/>
  <c r="BM85" i="14"/>
  <c r="BP85" i="14" s="1"/>
  <c r="AI85" i="14"/>
  <c r="AU85" i="14" l="1"/>
  <c r="AR85" i="14"/>
  <c r="AI300" i="14"/>
  <c r="CE85" i="14"/>
  <c r="AM85" i="14"/>
  <c r="CE300" i="14"/>
  <c r="BO27" i="14" l="1"/>
  <c r="AI25" i="14" l="1"/>
  <c r="AI322" i="14" l="1"/>
  <c r="CE25" i="14"/>
  <c r="BO28" i="14"/>
  <c r="CE322" i="14"/>
  <c r="AI26" i="14" l="1"/>
  <c r="CE26" i="14" s="1"/>
  <c r="AI27" i="14" l="1"/>
  <c r="CE27" i="14" s="1"/>
  <c r="AI28" i="14" l="1"/>
  <c r="CE28" i="14" s="1"/>
  <c r="AI33" i="14" l="1"/>
  <c r="CE33" i="14" s="1"/>
  <c r="CV321" i="14"/>
  <c r="AI34" i="14" l="1"/>
  <c r="CE34" i="14" s="1"/>
  <c r="BY321" i="14"/>
  <c r="ET321" i="14" l="1"/>
  <c r="BO321" i="14" l="1"/>
  <c r="AI37" i="14" l="1"/>
  <c r="CE37" i="14" s="1"/>
  <c r="AI323" i="14" l="1"/>
  <c r="AI324" i="14"/>
  <c r="AI321" i="14"/>
  <c r="AI299" i="14"/>
  <c r="AI318" i="14" s="1"/>
  <c r="AI361" i="14" l="1"/>
  <c r="CE323" i="14"/>
  <c r="CE324" i="14"/>
  <c r="CE321" i="14"/>
  <c r="CE299" i="14"/>
  <c r="CE318" i="14" s="1"/>
  <c r="CE361" i="14" l="1"/>
  <c r="IU321" i="14" l="1"/>
  <c r="AZ321" i="14"/>
  <c r="HC15" i="14" l="1"/>
  <c r="FM15" i="14"/>
  <c r="FT15" i="14"/>
  <c r="FV15" i="14"/>
  <c r="HA15" i="14"/>
  <c r="HB15" i="14"/>
  <c r="GK15" i="14"/>
  <c r="GD15" i="14"/>
  <c r="FB15" i="14"/>
  <c r="FQ15" i="14"/>
  <c r="FU15" i="14"/>
  <c r="FS15" i="14"/>
  <c r="GG15" i="14"/>
  <c r="FX15" i="14"/>
  <c r="GZ15" i="14"/>
  <c r="FG15" i="14"/>
  <c r="FY15" i="14"/>
  <c r="GQ15" i="14"/>
  <c r="GW15" i="14"/>
  <c r="GH15" i="14"/>
  <c r="FL15" i="14"/>
  <c r="GX15" i="14"/>
  <c r="GI15" i="14"/>
  <c r="GB15" i="14"/>
  <c r="GC15" i="14"/>
  <c r="FR15" i="14"/>
  <c r="GV15" i="14"/>
  <c r="GS15" i="14"/>
  <c r="GE15" i="14"/>
  <c r="EZ15" i="14"/>
  <c r="GL15" i="14"/>
  <c r="FI15" i="14"/>
  <c r="FE15" i="14"/>
  <c r="GJ15" i="14"/>
  <c r="FC15" i="14"/>
  <c r="GM15" i="14"/>
  <c r="GO15" i="14"/>
  <c r="GF15" i="14"/>
  <c r="GY15" i="14"/>
  <c r="GT15" i="14"/>
  <c r="FH15" i="14"/>
  <c r="FJ15" i="14"/>
  <c r="GU15" i="14"/>
  <c r="GP15" i="14"/>
  <c r="FP15" i="14"/>
  <c r="GA15" i="14"/>
  <c r="GR15" i="14"/>
  <c r="FK15" i="14"/>
  <c r="FD15" i="14"/>
  <c r="FW15" i="14"/>
  <c r="FO15" i="14"/>
  <c r="FA15" i="14"/>
  <c r="FF15" i="14"/>
  <c r="EY15" i="14"/>
  <c r="CB15" i="14" l="1"/>
  <c r="CC15" i="14"/>
  <c r="FK321" i="14"/>
  <c r="GT321" i="14"/>
  <c r="BU15" i="14"/>
  <c r="BW15" i="14"/>
  <c r="BV15" i="14"/>
  <c r="G321" i="14"/>
  <c r="IX15" i="14"/>
  <c r="IY15" i="14" s="1"/>
  <c r="CJ15" i="14"/>
  <c r="CA15" i="14"/>
  <c r="IZ15" i="14"/>
  <c r="JB15" i="14"/>
  <c r="CD15" i="14"/>
  <c r="DC15" i="14"/>
  <c r="EZ321" i="14"/>
  <c r="FR321" i="14"/>
  <c r="GX321" i="14"/>
  <c r="GW321" i="14"/>
  <c r="GZ321" i="14"/>
  <c r="FU321" i="14"/>
  <c r="GK321" i="14"/>
  <c r="FT321" i="14"/>
  <c r="FA321" i="14"/>
  <c r="GO321" i="14"/>
  <c r="HD15" i="14"/>
  <c r="FF321" i="14"/>
  <c r="FD321" i="14"/>
  <c r="FP321" i="14"/>
  <c r="FH321" i="14"/>
  <c r="GJ321" i="14"/>
  <c r="GL321" i="14"/>
  <c r="GV321" i="14"/>
  <c r="GI321" i="14"/>
  <c r="GH321" i="14"/>
  <c r="FG321" i="14"/>
  <c r="FS321" i="14"/>
  <c r="GD321" i="14"/>
  <c r="FV321" i="14"/>
  <c r="GP321" i="14"/>
  <c r="EY321" i="14"/>
  <c r="FN15" i="14"/>
  <c r="FW321" i="14"/>
  <c r="GN15" i="14"/>
  <c r="GA321" i="14"/>
  <c r="FJ321" i="14"/>
  <c r="GF321" i="14"/>
  <c r="FC321" i="14"/>
  <c r="FI321" i="14"/>
  <c r="GS321" i="14"/>
  <c r="GB321" i="14"/>
  <c r="FL321" i="14"/>
  <c r="FY321" i="14"/>
  <c r="GG321" i="14"/>
  <c r="FB321" i="14"/>
  <c r="HA321" i="14"/>
  <c r="HC321" i="14"/>
  <c r="FO321" i="14"/>
  <c r="FZ15" i="14"/>
  <c r="GR321" i="14"/>
  <c r="GU321" i="14"/>
  <c r="GY321" i="14"/>
  <c r="GM321" i="14"/>
  <c r="FE321" i="14"/>
  <c r="GE321" i="14"/>
  <c r="GC321" i="14"/>
  <c r="GQ321" i="14"/>
  <c r="FX321" i="14"/>
  <c r="FQ321" i="14"/>
  <c r="HB321" i="14"/>
  <c r="FM321" i="14"/>
  <c r="CC321" i="14" l="1"/>
  <c r="AN15" i="14"/>
  <c r="CV15" i="14" s="1"/>
  <c r="JB321" i="14"/>
  <c r="CJ321" i="14"/>
  <c r="L321" i="14"/>
  <c r="FZ321" i="14"/>
  <c r="K321" i="14"/>
  <c r="HD321" i="14"/>
  <c r="CD321" i="14"/>
  <c r="CU15" i="14"/>
  <c r="BZ15" i="14"/>
  <c r="JN15" i="14"/>
  <c r="JH15" i="14"/>
  <c r="JG15" i="14"/>
  <c r="JE15" i="14"/>
  <c r="JF15" i="14"/>
  <c r="JC15" i="14"/>
  <c r="BU321" i="14"/>
  <c r="FN321" i="14"/>
  <c r="DC321" i="14"/>
  <c r="CA321" i="14"/>
  <c r="JA15" i="14"/>
  <c r="IW15" i="14"/>
  <c r="IX321" i="14"/>
  <c r="BW321" i="14"/>
  <c r="GN321" i="14"/>
  <c r="IY321" i="14"/>
  <c r="IZ321" i="14"/>
  <c r="CB321" i="14"/>
  <c r="EV15" i="14"/>
  <c r="BV321" i="14"/>
  <c r="IW321" i="14" l="1"/>
  <c r="JC321" i="14"/>
  <c r="JH321" i="14"/>
  <c r="BZ321" i="14"/>
  <c r="JG321" i="14"/>
  <c r="JD15" i="14"/>
  <c r="EW15" i="14"/>
  <c r="EV321" i="14"/>
  <c r="JE321" i="14"/>
  <c r="CU321" i="14"/>
  <c r="AN321" i="14"/>
  <c r="DP15" i="14"/>
  <c r="CF15" i="14"/>
  <c r="AW15" i="14"/>
  <c r="JA321" i="14"/>
  <c r="JJ15" i="14"/>
  <c r="JK15" i="14"/>
  <c r="JL15" i="14" s="1"/>
  <c r="JF321" i="14"/>
  <c r="JN321" i="14"/>
  <c r="JL321" i="14" l="1"/>
  <c r="AW321" i="14"/>
  <c r="AX15" i="14"/>
  <c r="AY15" i="14"/>
  <c r="X15" i="14"/>
  <c r="AZ15" i="14" s="1"/>
  <c r="IU15" i="14" s="1"/>
  <c r="EX15" i="14"/>
  <c r="EW321" i="14"/>
  <c r="DP321" i="14"/>
  <c r="JD321" i="14"/>
  <c r="JI15" i="14"/>
  <c r="JJ321" i="14"/>
  <c r="CF321" i="14"/>
  <c r="CG15" i="14"/>
  <c r="JM15" i="14"/>
  <c r="JK321" i="14"/>
  <c r="JM321" i="14" l="1"/>
  <c r="BL15" i="14"/>
  <c r="CK15" i="14"/>
  <c r="X321" i="14"/>
  <c r="CI15" i="14"/>
  <c r="BF15" i="14"/>
  <c r="CP15" i="14"/>
  <c r="AJ15" i="14"/>
  <c r="AK15" i="14"/>
  <c r="CS15" i="14"/>
  <c r="CT15" i="14"/>
  <c r="AX321" i="14"/>
  <c r="JI321" i="14"/>
  <c r="CG321" i="14"/>
  <c r="CH15" i="14"/>
  <c r="EX321" i="14"/>
  <c r="AY321" i="14"/>
  <c r="AI15" i="14" l="1"/>
  <c r="AJ321" i="14"/>
  <c r="BF321" i="14"/>
  <c r="BG15" i="14"/>
  <c r="BL321" i="14"/>
  <c r="CH321" i="14"/>
  <c r="CN15" i="14"/>
  <c r="AK321" i="14"/>
  <c r="AM321" i="14"/>
  <c r="CK321" i="14"/>
  <c r="CM321" i="14"/>
  <c r="CS321" i="14"/>
  <c r="AH15" i="14"/>
  <c r="CP321" i="14"/>
  <c r="CT321" i="14"/>
  <c r="CI321" i="14"/>
  <c r="CE15" i="14" l="1"/>
  <c r="AM15" i="14"/>
  <c r="CL15" i="14"/>
  <c r="CW15" i="14" s="1"/>
  <c r="CM15" i="14"/>
  <c r="CX15" i="14" s="1"/>
  <c r="AQ15" i="14" s="1"/>
  <c r="AT15" i="14" s="1"/>
  <c r="CL321" i="14"/>
  <c r="BG321" i="14"/>
  <c r="DS15" i="14"/>
  <c r="CN321" i="14"/>
  <c r="CY15" i="14"/>
  <c r="CX321" i="14"/>
  <c r="AH321" i="14"/>
  <c r="AL15" i="14"/>
  <c r="CO15" i="14"/>
  <c r="BM15" i="14" s="1"/>
  <c r="CW321" i="14" l="1"/>
  <c r="AP15" i="14"/>
  <c r="CO321" i="14"/>
  <c r="AV15" i="14"/>
  <c r="BJ15" i="14"/>
  <c r="BN15" i="14" s="1"/>
  <c r="BP15" i="14"/>
  <c r="AT321" i="14"/>
  <c r="CY321" i="14"/>
  <c r="AU15" i="14"/>
  <c r="AR15" i="14"/>
  <c r="DS321" i="14"/>
  <c r="DQ15" i="14"/>
  <c r="AL321" i="14"/>
  <c r="EN15" i="14"/>
  <c r="AQ321" i="14"/>
  <c r="AP321" i="14" l="1"/>
  <c r="AS15" i="14"/>
  <c r="BP321" i="14"/>
  <c r="AR321" i="14"/>
  <c r="BJ321" i="14"/>
  <c r="DQ321" i="14"/>
  <c r="DT15" i="14"/>
  <c r="EN321" i="14"/>
  <c r="BM321" i="14"/>
  <c r="AU321" i="14"/>
  <c r="AV321" i="14"/>
  <c r="AS321" i="14" l="1"/>
  <c r="DT321" i="14"/>
  <c r="BN321" i="14"/>
  <c r="GJ23" i="14" l="1"/>
  <c r="GH23" i="14"/>
  <c r="GA23" i="14"/>
  <c r="FW23" i="14"/>
  <c r="GI23" i="14"/>
  <c r="GC23" i="14"/>
  <c r="GE23" i="14"/>
  <c r="GM23" i="14"/>
  <c r="GB23" i="14"/>
  <c r="FP23" i="14"/>
  <c r="GK23" i="14"/>
  <c r="GD23" i="14"/>
  <c r="GG23" i="14"/>
  <c r="FQ23" i="14"/>
  <c r="GL23" i="14"/>
  <c r="FV23" i="14"/>
  <c r="FO23" i="14"/>
  <c r="GF23" i="14"/>
  <c r="FX23" i="14"/>
  <c r="FR23" i="14"/>
  <c r="FT23" i="14"/>
  <c r="FS23" i="14"/>
  <c r="FY23" i="14"/>
  <c r="FU23" i="14"/>
  <c r="IX23" i="14" l="1"/>
  <c r="IY23" i="14" s="1"/>
  <c r="JB23" i="14"/>
  <c r="IZ23" i="14"/>
  <c r="CD23" i="14"/>
  <c r="CA23" i="14"/>
  <c r="BO23" i="14"/>
  <c r="BW23" i="14"/>
  <c r="BU23" i="14"/>
  <c r="GN23" i="14"/>
  <c r="FZ23" i="14"/>
  <c r="CU23" i="14" l="1"/>
  <c r="JH23" i="14"/>
  <c r="JG23" i="14"/>
  <c r="JE23" i="14"/>
  <c r="JC23" i="14"/>
  <c r="JD23" i="14" s="1"/>
  <c r="JN23" i="14"/>
  <c r="JF23" i="14"/>
  <c r="FQ24" i="14"/>
  <c r="GC24" i="14"/>
  <c r="FT24" i="14"/>
  <c r="GG24" i="14"/>
  <c r="FP24" i="14"/>
  <c r="GF24" i="14"/>
  <c r="FV24" i="14"/>
  <c r="GL24" i="14"/>
  <c r="GI24" i="14"/>
  <c r="GK24" i="14"/>
  <c r="GE24" i="14"/>
  <c r="FY24" i="14"/>
  <c r="GD24" i="14"/>
  <c r="FW24" i="14"/>
  <c r="FR24" i="14"/>
  <c r="FS24" i="14"/>
  <c r="FX24" i="14"/>
  <c r="GJ24" i="14"/>
  <c r="GB24" i="14"/>
  <c r="GM24" i="14"/>
  <c r="GA24" i="14"/>
  <c r="FU24" i="14"/>
  <c r="GH24" i="14"/>
  <c r="FO24" i="14"/>
  <c r="IW23" i="14"/>
  <c r="CV23" i="14" l="1"/>
  <c r="JK23" i="14"/>
  <c r="JM23" i="14" s="1"/>
  <c r="JI23" i="14"/>
  <c r="GN24" i="14"/>
  <c r="BO24" i="14"/>
  <c r="BU24" i="14"/>
  <c r="CD24" i="14"/>
  <c r="CA24" i="14"/>
  <c r="BW24" i="14"/>
  <c r="IX24" i="14"/>
  <c r="IY24" i="14" s="1"/>
  <c r="IZ24" i="14"/>
  <c r="JB24" i="14"/>
  <c r="FZ24" i="14"/>
  <c r="CU24" i="14" l="1"/>
  <c r="JL23" i="14"/>
  <c r="IW24" i="14"/>
  <c r="JG24" i="14"/>
  <c r="JH24" i="14"/>
  <c r="JC24" i="14"/>
  <c r="JN24" i="14"/>
  <c r="JE24" i="14"/>
  <c r="JF24" i="14"/>
  <c r="GH25" i="14"/>
  <c r="GI25" i="14"/>
  <c r="FT25" i="14"/>
  <c r="GB25" i="14"/>
  <c r="GL25" i="14"/>
  <c r="FV25" i="14"/>
  <c r="GC25" i="14"/>
  <c r="GE25" i="14"/>
  <c r="GM25" i="14"/>
  <c r="FQ25" i="14"/>
  <c r="FY25" i="14"/>
  <c r="FU25" i="14"/>
  <c r="FS25" i="14"/>
  <c r="FW25" i="14"/>
  <c r="GK25" i="14"/>
  <c r="GG25" i="14"/>
  <c r="FP25" i="14"/>
  <c r="GJ25" i="14"/>
  <c r="FX25" i="14"/>
  <c r="GF25" i="14"/>
  <c r="FR25" i="14"/>
  <c r="GD25" i="14"/>
  <c r="FO25" i="14"/>
  <c r="GA25" i="14"/>
  <c r="CV24" i="14" l="1"/>
  <c r="AZ23" i="14"/>
  <c r="JK24" i="14"/>
  <c r="JL24" i="14" s="1"/>
  <c r="GQ322" i="14"/>
  <c r="FA322" i="14"/>
  <c r="FJ322" i="14"/>
  <c r="EY322" i="14"/>
  <c r="GJ322" i="14"/>
  <c r="FY322" i="14"/>
  <c r="FB322" i="14"/>
  <c r="FD322" i="14"/>
  <c r="FM322" i="14"/>
  <c r="HB322" i="14"/>
  <c r="FZ25" i="14"/>
  <c r="FO322" i="14"/>
  <c r="GY322" i="14"/>
  <c r="GU322" i="14"/>
  <c r="GT322" i="14"/>
  <c r="GK322" i="14"/>
  <c r="FU322" i="14"/>
  <c r="FC322" i="14"/>
  <c r="HC322" i="14"/>
  <c r="GC322" i="14"/>
  <c r="GL322" i="14"/>
  <c r="GV322" i="14"/>
  <c r="FI322" i="14"/>
  <c r="GI322" i="14"/>
  <c r="GH322" i="14"/>
  <c r="GO322" i="14"/>
  <c r="FR322" i="14"/>
  <c r="FE322" i="14"/>
  <c r="GM322" i="14"/>
  <c r="GE322" i="14"/>
  <c r="GB322" i="14"/>
  <c r="HA322" i="14"/>
  <c r="GS322" i="14"/>
  <c r="GP322" i="14"/>
  <c r="FF322" i="14"/>
  <c r="GN25" i="14"/>
  <c r="GA322" i="14"/>
  <c r="GF322" i="14"/>
  <c r="FX322" i="14"/>
  <c r="GG322" i="14"/>
  <c r="FS322" i="14"/>
  <c r="FK322" i="14"/>
  <c r="FL322" i="14"/>
  <c r="GZ322" i="14"/>
  <c r="EZ322" i="14"/>
  <c r="FH322" i="14"/>
  <c r="FT322" i="14"/>
  <c r="GX322" i="14"/>
  <c r="GR322" i="14"/>
  <c r="JD24" i="14"/>
  <c r="FP322" i="14"/>
  <c r="FQ322" i="14"/>
  <c r="FV322" i="14"/>
  <c r="IX25" i="14"/>
  <c r="IY25" i="14" s="1"/>
  <c r="BU25" i="14"/>
  <c r="BW25" i="14"/>
  <c r="IZ25" i="14"/>
  <c r="CA25" i="14"/>
  <c r="BO25" i="14"/>
  <c r="JB25" i="14"/>
  <c r="CD25" i="14"/>
  <c r="GD322" i="14"/>
  <c r="FW322" i="14"/>
  <c r="GW322" i="14"/>
  <c r="FG322" i="14"/>
  <c r="CU25" i="14" l="1"/>
  <c r="JM24" i="14"/>
  <c r="HD322" i="14"/>
  <c r="JB322" i="14"/>
  <c r="FN322" i="14"/>
  <c r="DC322" i="14"/>
  <c r="IU23" i="14"/>
  <c r="CB322" i="14"/>
  <c r="JC25" i="14"/>
  <c r="JD25" i="14" s="1"/>
  <c r="JE25" i="14"/>
  <c r="JH25" i="14"/>
  <c r="JN25" i="14"/>
  <c r="JG25" i="14"/>
  <c r="JF25" i="14"/>
  <c r="BU322" i="14"/>
  <c r="BV322" i="14"/>
  <c r="IY322" i="14"/>
  <c r="IW25" i="14"/>
  <c r="CA322" i="14"/>
  <c r="CJ322" i="14"/>
  <c r="CC322" i="14"/>
  <c r="BO322" i="14"/>
  <c r="BW322" i="14"/>
  <c r="FZ322" i="14"/>
  <c r="JI24" i="14"/>
  <c r="CD322" i="14"/>
  <c r="IZ322" i="14"/>
  <c r="IX322" i="14"/>
  <c r="GL26" i="14"/>
  <c r="GH26" i="14"/>
  <c r="GI26" i="14"/>
  <c r="GG26" i="14"/>
  <c r="FX26" i="14"/>
  <c r="FY26" i="14"/>
  <c r="GC26" i="14"/>
  <c r="GE26" i="14"/>
  <c r="GA26" i="14"/>
  <c r="FW26" i="14"/>
  <c r="GM26" i="14"/>
  <c r="FS26" i="14"/>
  <c r="GB26" i="14"/>
  <c r="FP26" i="14"/>
  <c r="GK26" i="14"/>
  <c r="FR26" i="14"/>
  <c r="GD26" i="14"/>
  <c r="GJ26" i="14"/>
  <c r="GF26" i="14"/>
  <c r="FO26" i="14"/>
  <c r="FV26" i="14"/>
  <c r="FU26" i="14"/>
  <c r="FT26" i="14"/>
  <c r="FQ26" i="14"/>
  <c r="GN322" i="14"/>
  <c r="CV322" i="14" l="1"/>
  <c r="CV25" i="14"/>
  <c r="JK25" i="14"/>
  <c r="JL25" i="14" s="1"/>
  <c r="AZ24" i="14"/>
  <c r="JD322" i="14"/>
  <c r="AN322" i="14"/>
  <c r="IW322" i="14"/>
  <c r="IZ26" i="14"/>
  <c r="CA26" i="14"/>
  <c r="BO26" i="14"/>
  <c r="IX26" i="14"/>
  <c r="BU26" i="14"/>
  <c r="CD26" i="14"/>
  <c r="JB26" i="14"/>
  <c r="BW26" i="14"/>
  <c r="FZ26" i="14"/>
  <c r="GN26" i="14"/>
  <c r="JH322" i="14"/>
  <c r="CU322" i="14"/>
  <c r="BZ322" i="14"/>
  <c r="EV322" i="14"/>
  <c r="JN322" i="14"/>
  <c r="JG322" i="14"/>
  <c r="JC322" i="14"/>
  <c r="JI25" i="14"/>
  <c r="JI322" i="14" s="1"/>
  <c r="JF322" i="14"/>
  <c r="JE322" i="14"/>
  <c r="CU26" i="14" l="1"/>
  <c r="JM25" i="14"/>
  <c r="DP322" i="14"/>
  <c r="CF322" i="14"/>
  <c r="AW322" i="14"/>
  <c r="IU24" i="14"/>
  <c r="BY322" i="14"/>
  <c r="JL322" i="14"/>
  <c r="JM322" i="14"/>
  <c r="JE26" i="14"/>
  <c r="JN26" i="14"/>
  <c r="JG26" i="14"/>
  <c r="JH26" i="14"/>
  <c r="JC26" i="14"/>
  <c r="JD26" i="14" s="1"/>
  <c r="JF26" i="14"/>
  <c r="GI27" i="14"/>
  <c r="FR27" i="14"/>
  <c r="FY27" i="14"/>
  <c r="FT27" i="14"/>
  <c r="FV27" i="14"/>
  <c r="GE27" i="14"/>
  <c r="GA27" i="14"/>
  <c r="FW27" i="14"/>
  <c r="FX27" i="14"/>
  <c r="GF27" i="14"/>
  <c r="FQ27" i="14"/>
  <c r="GM27" i="14"/>
  <c r="GL27" i="14"/>
  <c r="GB27" i="14"/>
  <c r="GK27" i="14"/>
  <c r="GH27" i="14"/>
  <c r="GG27" i="14"/>
  <c r="FP27" i="14"/>
  <c r="GD27" i="14"/>
  <c r="GJ27" i="14"/>
  <c r="FU27" i="14"/>
  <c r="FS27" i="14"/>
  <c r="GC27" i="14"/>
  <c r="FO27" i="14"/>
  <c r="JK322" i="14"/>
  <c r="JJ322" i="14"/>
  <c r="IW26" i="14"/>
  <c r="IY26" i="14"/>
  <c r="CV26" i="14" l="1"/>
  <c r="JK26" i="14"/>
  <c r="JL26" i="14" s="1"/>
  <c r="AZ25" i="14"/>
  <c r="IU25" i="14" s="1"/>
  <c r="AZ322" i="14"/>
  <c r="AX322" i="14"/>
  <c r="IU322" i="14"/>
  <c r="ET322" i="14"/>
  <c r="AY322" i="14"/>
  <c r="X322" i="14"/>
  <c r="CG322" i="14"/>
  <c r="JI26" i="14"/>
  <c r="BU27" i="14"/>
  <c r="IX27" i="14"/>
  <c r="IZ27" i="14"/>
  <c r="BW27" i="14"/>
  <c r="CA27" i="14"/>
  <c r="JB27" i="14"/>
  <c r="CD27" i="14"/>
  <c r="FZ27" i="14"/>
  <c r="GN27" i="14"/>
  <c r="CU27" i="14" l="1"/>
  <c r="JM26" i="14"/>
  <c r="CK322" i="14"/>
  <c r="BL322" i="14"/>
  <c r="AM322" i="14"/>
  <c r="AH25" i="14"/>
  <c r="CS322" i="14"/>
  <c r="BF322" i="14"/>
  <c r="AJ322" i="14"/>
  <c r="CH322" i="14"/>
  <c r="CP322" i="14"/>
  <c r="CT322" i="14"/>
  <c r="CI322" i="14"/>
  <c r="AK322" i="14"/>
  <c r="EW322" i="14"/>
  <c r="JN27" i="14"/>
  <c r="JC27" i="14"/>
  <c r="JD27" i="14" s="1"/>
  <c r="JH27" i="14"/>
  <c r="JE27" i="14"/>
  <c r="JF27" i="14"/>
  <c r="JG27" i="14"/>
  <c r="IW27" i="14"/>
  <c r="FS28" i="14"/>
  <c r="GG28" i="14"/>
  <c r="FV28" i="14"/>
  <c r="FQ28" i="14"/>
  <c r="GF28" i="14"/>
  <c r="GK28" i="14"/>
  <c r="FT28" i="14"/>
  <c r="FR28" i="14"/>
  <c r="GL28" i="14"/>
  <c r="GH28" i="14"/>
  <c r="GB28" i="14"/>
  <c r="GE28" i="14"/>
  <c r="GI28" i="14"/>
  <c r="FP28" i="14"/>
  <c r="FU28" i="14"/>
  <c r="GJ28" i="14"/>
  <c r="GM28" i="14"/>
  <c r="GC28" i="14"/>
  <c r="FY28" i="14"/>
  <c r="FW28" i="14"/>
  <c r="GD28" i="14"/>
  <c r="FX28" i="14"/>
  <c r="FO28" i="14"/>
  <c r="GA28" i="14"/>
  <c r="IY27" i="14"/>
  <c r="AH322" i="14"/>
  <c r="CV27" i="14" l="1"/>
  <c r="AZ26" i="14"/>
  <c r="JK27" i="14"/>
  <c r="JL27" i="14" s="1"/>
  <c r="EX322" i="14"/>
  <c r="CO322" i="14"/>
  <c r="AL322" i="14"/>
  <c r="CN322" i="14"/>
  <c r="BG322" i="14"/>
  <c r="FZ28" i="14"/>
  <c r="JI27" i="14"/>
  <c r="GN28" i="14"/>
  <c r="IX28" i="14"/>
  <c r="IY28" i="14" s="1"/>
  <c r="IZ28" i="14"/>
  <c r="BU28" i="14"/>
  <c r="CA28" i="14"/>
  <c r="BW28" i="14"/>
  <c r="JB28" i="14"/>
  <c r="CD28" i="14"/>
  <c r="CU28" i="14" l="1"/>
  <c r="JM27" i="14"/>
  <c r="IU26" i="14"/>
  <c r="CM322" i="14"/>
  <c r="CL322" i="14"/>
  <c r="DS322" i="14"/>
  <c r="CY322" i="14"/>
  <c r="EN322" i="14"/>
  <c r="AH26" i="14"/>
  <c r="IW28" i="14"/>
  <c r="JN28" i="14"/>
  <c r="JF28" i="14"/>
  <c r="JE28" i="14"/>
  <c r="JC28" i="14"/>
  <c r="JG28" i="14"/>
  <c r="JH28" i="14"/>
  <c r="AZ27" i="14" l="1"/>
  <c r="JK28" i="14"/>
  <c r="JL28" i="14" s="1"/>
  <c r="DQ322" i="14"/>
  <c r="AV322" i="14"/>
  <c r="CX322" i="14"/>
  <c r="BJ322" i="14"/>
  <c r="BM322" i="14"/>
  <c r="CW322" i="14"/>
  <c r="AR322" i="14"/>
  <c r="AU322" i="14"/>
  <c r="JI28" i="14"/>
  <c r="JD28" i="14"/>
  <c r="JM28" i="14" l="1"/>
  <c r="DT322" i="14"/>
  <c r="IU27" i="14"/>
  <c r="AH27" i="14"/>
  <c r="BN322" i="14"/>
  <c r="AT322" i="14"/>
  <c r="AP322" i="14"/>
  <c r="BP322" i="14"/>
  <c r="AQ322" i="14"/>
  <c r="AS322" i="14"/>
  <c r="AH28" i="14" l="1"/>
  <c r="BO32" i="14" l="1"/>
  <c r="BW33" i="14" l="1"/>
  <c r="BO33" i="14"/>
  <c r="BU33" i="14"/>
  <c r="JE33" i="14" l="1"/>
  <c r="JH33" i="14"/>
  <c r="JN33" i="14"/>
  <c r="JF33" i="14"/>
  <c r="JC33" i="14"/>
  <c r="JG33" i="14"/>
  <c r="BO323" i="14"/>
  <c r="BO34" i="14" l="1"/>
  <c r="CV33" i="14"/>
  <c r="JK33" i="14"/>
  <c r="JL33" i="14" s="1"/>
  <c r="GQ323" i="14"/>
  <c r="FA323" i="14"/>
  <c r="JI33" i="14"/>
  <c r="GA323" i="14"/>
  <c r="BU34" i="14"/>
  <c r="BW34" i="14"/>
  <c r="GO323" i="14"/>
  <c r="FO323" i="14"/>
  <c r="EY323" i="14"/>
  <c r="JM33" i="14" l="1"/>
  <c r="HD323" i="14"/>
  <c r="JB323" i="14"/>
  <c r="DC323" i="14"/>
  <c r="FN323" i="14"/>
  <c r="BV323" i="14"/>
  <c r="CA323" i="14"/>
  <c r="CC323" i="14"/>
  <c r="CD323" i="14"/>
  <c r="JC34" i="14"/>
  <c r="JG34" i="14"/>
  <c r="JH34" i="14"/>
  <c r="JN34" i="14"/>
  <c r="JE34" i="14"/>
  <c r="JF34" i="14"/>
  <c r="BU323" i="14"/>
  <c r="JK34" i="14" l="1"/>
  <c r="JL34" i="14" s="1"/>
  <c r="JD323" i="14"/>
  <c r="CV323" i="14"/>
  <c r="AN323" i="14"/>
  <c r="IW323" i="14"/>
  <c r="JI34" i="14"/>
  <c r="JF323" i="14"/>
  <c r="EV323" i="14"/>
  <c r="JM34" i="14" l="1"/>
  <c r="DP323" i="14"/>
  <c r="AW323" i="14"/>
  <c r="CF323" i="14"/>
  <c r="AH33" i="14"/>
  <c r="AY323" i="14" l="1"/>
  <c r="AX323" i="14"/>
  <c r="CG323" i="14"/>
  <c r="X323" i="14"/>
  <c r="AZ299" i="14" l="1"/>
  <c r="AZ323" i="14"/>
  <c r="AZ361" i="14" s="1"/>
  <c r="BY323" i="14"/>
  <c r="BY361" i="14" s="1"/>
  <c r="CT323" i="14"/>
  <c r="CK323" i="14"/>
  <c r="AK323" i="14"/>
  <c r="AM323" i="14"/>
  <c r="AJ323" i="14"/>
  <c r="BL323" i="14"/>
  <c r="CI323" i="14"/>
  <c r="CM323" i="14"/>
  <c r="BF323" i="14"/>
  <c r="CP323" i="14"/>
  <c r="CH323" i="14"/>
  <c r="AH34" i="14"/>
  <c r="CS323" i="14"/>
  <c r="G40" i="14" l="1"/>
  <c r="ET323" i="14"/>
  <c r="ET361" i="14" s="1"/>
  <c r="ET299" i="14"/>
  <c r="ET318" i="14" s="1"/>
  <c r="CL323" i="14"/>
  <c r="IU323" i="14"/>
  <c r="IU361" i="14" s="1"/>
  <c r="IU299" i="14"/>
  <c r="CN323" i="14"/>
  <c r="AQ323" i="14"/>
  <c r="AH323" i="14"/>
  <c r="BG323" i="14"/>
  <c r="CX323" i="14"/>
  <c r="AT323" i="14"/>
  <c r="CO323" i="14"/>
  <c r="BU37" i="14"/>
  <c r="BW37" i="14"/>
  <c r="CC40" i="14" l="1"/>
  <c r="BZ40" i="14" s="1"/>
  <c r="CB40" i="14"/>
  <c r="G39" i="14"/>
  <c r="L40" i="14"/>
  <c r="EW323" i="14"/>
  <c r="CW323" i="14"/>
  <c r="BM323" i="14"/>
  <c r="DS323" i="14"/>
  <c r="BJ323" i="14"/>
  <c r="AL323" i="14"/>
  <c r="AV323" i="14"/>
  <c r="CY323" i="14"/>
  <c r="FC324" i="14"/>
  <c r="GS324" i="14"/>
  <c r="L39" i="14"/>
  <c r="JN37" i="14"/>
  <c r="JH37" i="14"/>
  <c r="JC37" i="14"/>
  <c r="JG37" i="14"/>
  <c r="JE37" i="14"/>
  <c r="JF37" i="14"/>
  <c r="DC39" i="14" l="1"/>
  <c r="CJ39" i="14"/>
  <c r="ER39" i="14"/>
  <c r="EQ39" i="14"/>
  <c r="EP39" i="14"/>
  <c r="K40" i="14"/>
  <c r="CB39" i="14"/>
  <c r="CC39" i="14"/>
  <c r="BZ39" i="14" s="1"/>
  <c r="JK37" i="14"/>
  <c r="JL37" i="14" s="1"/>
  <c r="K39" i="14"/>
  <c r="CV324" i="14"/>
  <c r="CV299" i="14"/>
  <c r="GQ324" i="14"/>
  <c r="GQ299" i="14"/>
  <c r="GQ318" i="14" s="1"/>
  <c r="DQ323" i="14"/>
  <c r="EX323" i="14"/>
  <c r="AS323" i="14"/>
  <c r="AP323" i="14"/>
  <c r="BP323" i="14"/>
  <c r="AU323" i="14"/>
  <c r="BN323" i="14"/>
  <c r="AR323" i="14"/>
  <c r="EN323" i="14"/>
  <c r="FA324" i="14"/>
  <c r="FA361" i="14" s="1"/>
  <c r="FA299" i="14"/>
  <c r="GU299" i="14"/>
  <c r="GU318" i="14" s="1"/>
  <c r="GU323" i="14"/>
  <c r="GU324" i="14"/>
  <c r="GP299" i="14"/>
  <c r="GP318" i="14" s="1"/>
  <c r="GP323" i="14"/>
  <c r="GP324" i="14"/>
  <c r="GF299" i="14"/>
  <c r="GF318" i="14" s="1"/>
  <c r="GF323" i="14"/>
  <c r="GF324" i="14"/>
  <c r="FC299" i="14"/>
  <c r="FC323" i="14"/>
  <c r="FC361" i="14" s="1"/>
  <c r="EZ299" i="14"/>
  <c r="EZ323" i="14"/>
  <c r="EZ324" i="14"/>
  <c r="GB299" i="14"/>
  <c r="GB318" i="14" s="1"/>
  <c r="GB323" i="14"/>
  <c r="GB324" i="14"/>
  <c r="G324" i="14"/>
  <c r="EY299" i="14"/>
  <c r="EY318" i="14" s="1"/>
  <c r="EY324" i="14"/>
  <c r="EY361" i="14" s="1"/>
  <c r="FV299" i="14"/>
  <c r="FV318" i="14" s="1"/>
  <c r="FV323" i="14"/>
  <c r="FV324" i="14"/>
  <c r="GX299" i="14"/>
  <c r="GX318" i="14" s="1"/>
  <c r="GX323" i="14"/>
  <c r="GX324" i="14"/>
  <c r="GT299" i="14"/>
  <c r="GT318" i="14" s="1"/>
  <c r="GT323" i="14"/>
  <c r="GT324" i="14"/>
  <c r="FE299" i="14"/>
  <c r="FE318" i="14" s="1"/>
  <c r="FE323" i="14"/>
  <c r="FE324" i="14"/>
  <c r="FU299" i="14"/>
  <c r="FU318" i="14" s="1"/>
  <c r="FU323" i="14"/>
  <c r="FU324" i="14"/>
  <c r="GZ299" i="14"/>
  <c r="GZ318" i="14" s="1"/>
  <c r="GZ323" i="14"/>
  <c r="GZ324" i="14"/>
  <c r="FR299" i="14"/>
  <c r="FR318" i="14" s="1"/>
  <c r="FR323" i="14"/>
  <c r="FR324" i="14"/>
  <c r="GL299" i="14"/>
  <c r="GL318" i="14" s="1"/>
  <c r="GL323" i="14"/>
  <c r="GL324" i="14"/>
  <c r="FI299" i="14"/>
  <c r="FI318" i="14" s="1"/>
  <c r="FI323" i="14"/>
  <c r="FI324" i="14"/>
  <c r="GA299" i="14"/>
  <c r="GA318" i="14" s="1"/>
  <c r="GA324" i="14"/>
  <c r="GA361" i="14" s="1"/>
  <c r="FW299" i="14"/>
  <c r="FW318" i="14" s="1"/>
  <c r="FW323" i="14"/>
  <c r="FW324" i="14"/>
  <c r="HC299" i="14"/>
  <c r="HC318" i="14" s="1"/>
  <c r="HC323" i="14"/>
  <c r="HC324" i="14"/>
  <c r="GK299" i="14"/>
  <c r="GK318" i="14" s="1"/>
  <c r="GK323" i="14"/>
  <c r="GK324" i="14"/>
  <c r="FF299" i="14"/>
  <c r="FF318" i="14" s="1"/>
  <c r="FF323" i="14"/>
  <c r="FF324" i="14"/>
  <c r="FP299" i="14"/>
  <c r="FP318" i="14" s="1"/>
  <c r="FP323" i="14"/>
  <c r="FP324" i="14"/>
  <c r="GE299" i="14"/>
  <c r="GE318" i="14" s="1"/>
  <c r="GE323" i="14"/>
  <c r="GE324" i="14"/>
  <c r="FJ299" i="14"/>
  <c r="FJ318" i="14" s="1"/>
  <c r="FJ323" i="14"/>
  <c r="FJ324" i="14"/>
  <c r="FQ299" i="14"/>
  <c r="FQ318" i="14" s="1"/>
  <c r="FQ323" i="14"/>
  <c r="FQ324" i="14"/>
  <c r="GC299" i="14"/>
  <c r="GC318" i="14" s="1"/>
  <c r="GC323" i="14"/>
  <c r="GC324" i="14"/>
  <c r="FD299" i="14"/>
  <c r="FD318" i="14" s="1"/>
  <c r="FD323" i="14"/>
  <c r="FD324" i="14"/>
  <c r="FY299" i="14"/>
  <c r="FY318" i="14" s="1"/>
  <c r="FY323" i="14"/>
  <c r="FY324" i="14"/>
  <c r="FL299" i="14"/>
  <c r="FL318" i="14" s="1"/>
  <c r="FL323" i="14"/>
  <c r="FL324" i="14"/>
  <c r="JI37" i="14"/>
  <c r="FO299" i="14"/>
  <c r="FO318" i="14" s="1"/>
  <c r="FO324" i="14"/>
  <c r="K324" i="14"/>
  <c r="GG299" i="14"/>
  <c r="GG318" i="14" s="1"/>
  <c r="GG323" i="14"/>
  <c r="GG324" i="14"/>
  <c r="GY299" i="14"/>
  <c r="GY318" i="14" s="1"/>
  <c r="GY323" i="14"/>
  <c r="GY324" i="14"/>
  <c r="FT299" i="14"/>
  <c r="FT318" i="14" s="1"/>
  <c r="FT323" i="14"/>
  <c r="FT324" i="14"/>
  <c r="HB299" i="14"/>
  <c r="HB318" i="14" s="1"/>
  <c r="HB323" i="14"/>
  <c r="HB324" i="14"/>
  <c r="FM299" i="14"/>
  <c r="FM318" i="14" s="1"/>
  <c r="FM323" i="14"/>
  <c r="FM324" i="14"/>
  <c r="FG299" i="14"/>
  <c r="FG318" i="14" s="1"/>
  <c r="FG323" i="14"/>
  <c r="FG324" i="14"/>
  <c r="FK299" i="14"/>
  <c r="FK318" i="14" s="1"/>
  <c r="FK323" i="14"/>
  <c r="FK324" i="14"/>
  <c r="FB299" i="14"/>
  <c r="FB323" i="14"/>
  <c r="FB324" i="14"/>
  <c r="FX299" i="14"/>
  <c r="FX318" i="14" s="1"/>
  <c r="FX323" i="14"/>
  <c r="FX324" i="14"/>
  <c r="GO299" i="14"/>
  <c r="GO318" i="14" s="1"/>
  <c r="GO324" i="14"/>
  <c r="GO361" i="14" s="1"/>
  <c r="GD299" i="14"/>
  <c r="GD318" i="14" s="1"/>
  <c r="GD323" i="14"/>
  <c r="GD324" i="14"/>
  <c r="GM299" i="14"/>
  <c r="GM318" i="14" s="1"/>
  <c r="GM323" i="14"/>
  <c r="GM324" i="14"/>
  <c r="GI299" i="14"/>
  <c r="GI318" i="14" s="1"/>
  <c r="GI323" i="14"/>
  <c r="GI324" i="14"/>
  <c r="L324" i="14"/>
  <c r="HA299" i="14"/>
  <c r="HA318" i="14" s="1"/>
  <c r="HA323" i="14"/>
  <c r="HA324" i="14"/>
  <c r="GV299" i="14"/>
  <c r="GV318" i="14" s="1"/>
  <c r="GV323" i="14"/>
  <c r="GV324" i="14"/>
  <c r="GR299" i="14"/>
  <c r="GR318" i="14" s="1"/>
  <c r="GR323" i="14"/>
  <c r="GR324" i="14"/>
  <c r="GS299" i="14"/>
  <c r="GS318" i="14" s="1"/>
  <c r="GS323" i="14"/>
  <c r="GS361" i="14" s="1"/>
  <c r="GJ299" i="14"/>
  <c r="GJ318" i="14" s="1"/>
  <c r="GJ323" i="14"/>
  <c r="GJ324" i="14"/>
  <c r="FS299" i="14"/>
  <c r="FS318" i="14" s="1"/>
  <c r="FS323" i="14"/>
  <c r="FS324" i="14"/>
  <c r="GH299" i="14"/>
  <c r="GH318" i="14" s="1"/>
  <c r="GH323" i="14"/>
  <c r="GH324" i="14"/>
  <c r="GW299" i="14"/>
  <c r="GW318" i="14" s="1"/>
  <c r="GW323" i="14"/>
  <c r="GW324" i="14"/>
  <c r="FH299" i="14"/>
  <c r="FH318" i="14" s="1"/>
  <c r="FH323" i="14"/>
  <c r="FH324" i="14"/>
  <c r="JM37" i="14" l="1"/>
  <c r="G41" i="14"/>
  <c r="HD324" i="14"/>
  <c r="HD299" i="14"/>
  <c r="HD318" i="14" s="1"/>
  <c r="GR361" i="14"/>
  <c r="DT323" i="14"/>
  <c r="GX361" i="14"/>
  <c r="JB299" i="14"/>
  <c r="JB318" i="14" s="1"/>
  <c r="JB324" i="14"/>
  <c r="JB361" i="14" s="1"/>
  <c r="FN324" i="14"/>
  <c r="FN299" i="14"/>
  <c r="FN318" i="14" s="1"/>
  <c r="DC324" i="14"/>
  <c r="DC361" i="14" s="1"/>
  <c r="DC299" i="14"/>
  <c r="DC318" i="14" s="1"/>
  <c r="FB361" i="14"/>
  <c r="FA318" i="14"/>
  <c r="FH361" i="14"/>
  <c r="GW361" i="14"/>
  <c r="GE361" i="14"/>
  <c r="FP361" i="14"/>
  <c r="FF361" i="14"/>
  <c r="GK361" i="14"/>
  <c r="HC361" i="14"/>
  <c r="HB361" i="14"/>
  <c r="GG361" i="14"/>
  <c r="FL361" i="14"/>
  <c r="FE361" i="14"/>
  <c r="GT361" i="14"/>
  <c r="FW361" i="14"/>
  <c r="FI361" i="14"/>
  <c r="GL361" i="14"/>
  <c r="GZ361" i="14"/>
  <c r="FZ299" i="14"/>
  <c r="FZ318" i="14" s="1"/>
  <c r="FZ323" i="14"/>
  <c r="FZ324" i="14"/>
  <c r="FU361" i="14"/>
  <c r="CC299" i="14"/>
  <c r="CC318" i="14" s="1"/>
  <c r="CC324" i="14"/>
  <c r="CC361" i="14" s="1"/>
  <c r="CA299" i="14"/>
  <c r="CA318" i="14" s="1"/>
  <c r="CA324" i="14"/>
  <c r="CA361" i="14" s="1"/>
  <c r="CB299" i="14"/>
  <c r="CB318" i="14" s="1"/>
  <c r="CB323" i="14"/>
  <c r="CB324" i="14"/>
  <c r="GV361" i="14"/>
  <c r="GI361" i="14"/>
  <c r="GM361" i="14"/>
  <c r="GD361" i="14"/>
  <c r="FX361" i="14"/>
  <c r="FK361" i="14"/>
  <c r="FT361" i="14"/>
  <c r="L41" i="14"/>
  <c r="FR361" i="14"/>
  <c r="CD299" i="14"/>
  <c r="CD318" i="14" s="1"/>
  <c r="CD324" i="14"/>
  <c r="CD361" i="14" s="1"/>
  <c r="IX299" i="14"/>
  <c r="IX318" i="14" s="1"/>
  <c r="IX323" i="14"/>
  <c r="IX324" i="14"/>
  <c r="FG361" i="14"/>
  <c r="FM361" i="14"/>
  <c r="GY361" i="14"/>
  <c r="FY361" i="14"/>
  <c r="FD361" i="14"/>
  <c r="GC361" i="14"/>
  <c r="FQ361" i="14"/>
  <c r="FJ361" i="14"/>
  <c r="FB318" i="14"/>
  <c r="BV299" i="14"/>
  <c r="BV318" i="14" s="1"/>
  <c r="BV324" i="14"/>
  <c r="CJ299" i="14"/>
  <c r="CJ318" i="14" s="1"/>
  <c r="CJ323" i="14"/>
  <c r="CJ324" i="14"/>
  <c r="BO299" i="14"/>
  <c r="BO318" i="14" s="1"/>
  <c r="BO324" i="14"/>
  <c r="BO361" i="14" s="1"/>
  <c r="BW299" i="14"/>
  <c r="BW318" i="14" s="1"/>
  <c r="BW323" i="14"/>
  <c r="BW324" i="14"/>
  <c r="EZ318" i="14"/>
  <c r="FC318" i="14"/>
  <c r="FV361" i="14"/>
  <c r="FS361" i="14"/>
  <c r="FO361" i="14"/>
  <c r="GN299" i="14"/>
  <c r="GN318" i="14" s="1"/>
  <c r="GN323" i="14"/>
  <c r="GN324" i="14"/>
  <c r="BU299" i="14"/>
  <c r="BU324" i="14"/>
  <c r="IZ299" i="14"/>
  <c r="IZ318" i="14" s="1"/>
  <c r="IZ323" i="14"/>
  <c r="IZ324" i="14"/>
  <c r="GH361" i="14"/>
  <c r="GJ361" i="14"/>
  <c r="HA361" i="14"/>
  <c r="GB361" i="14"/>
  <c r="EZ361" i="14"/>
  <c r="GF361" i="14"/>
  <c r="GP361" i="14"/>
  <c r="GU361" i="14"/>
  <c r="CC41" i="14" l="1"/>
  <c r="BZ41" i="14" s="1"/>
  <c r="CB41" i="14"/>
  <c r="G42" i="14"/>
  <c r="GW43" i="14"/>
  <c r="GT43" i="14"/>
  <c r="GX43" i="14"/>
  <c r="FK43" i="14"/>
  <c r="FM43" i="14"/>
  <c r="EY43" i="14"/>
  <c r="FB43" i="14"/>
  <c r="GR43" i="14"/>
  <c r="GZ43" i="14"/>
  <c r="GS43" i="14"/>
  <c r="EZ43" i="14"/>
  <c r="GP43" i="14"/>
  <c r="FD43" i="14"/>
  <c r="FG43" i="14"/>
  <c r="FA43" i="14"/>
  <c r="GV43" i="14"/>
  <c r="HC43" i="14"/>
  <c r="GQ43" i="14"/>
  <c r="FL43" i="14"/>
  <c r="FE43" i="14"/>
  <c r="FF43" i="14"/>
  <c r="FC43" i="14"/>
  <c r="HA43" i="14"/>
  <c r="GY43" i="14"/>
  <c r="HB43" i="14"/>
  <c r="GO43" i="14"/>
  <c r="FI43" i="14"/>
  <c r="FJ43" i="14"/>
  <c r="FH43" i="14"/>
  <c r="GU43" i="14"/>
  <c r="K41" i="14"/>
  <c r="FN361" i="14"/>
  <c r="IW299" i="14"/>
  <c r="IW318" i="14" s="1"/>
  <c r="IW324" i="14"/>
  <c r="IW361" i="14" s="1"/>
  <c r="AN299" i="14"/>
  <c r="AN324" i="14"/>
  <c r="AN361" i="14" s="1"/>
  <c r="GN361" i="14"/>
  <c r="FZ361" i="14"/>
  <c r="CB361" i="14"/>
  <c r="BU361" i="14"/>
  <c r="JC299" i="14"/>
  <c r="JC318" i="14" s="1"/>
  <c r="JC323" i="14"/>
  <c r="JC324" i="14"/>
  <c r="JH299" i="14"/>
  <c r="JH318" i="14" s="1"/>
  <c r="JH323" i="14"/>
  <c r="JH324" i="14"/>
  <c r="BV361" i="14"/>
  <c r="BZ299" i="14"/>
  <c r="BZ318" i="14" s="1"/>
  <c r="BZ323" i="14"/>
  <c r="BZ324" i="14"/>
  <c r="JE299" i="14"/>
  <c r="JE318" i="14" s="1"/>
  <c r="JE323" i="14"/>
  <c r="JE324" i="14"/>
  <c r="JN299" i="14"/>
  <c r="JN318" i="14" s="1"/>
  <c r="JN323" i="14"/>
  <c r="JN324" i="14"/>
  <c r="EV299" i="14"/>
  <c r="EV318" i="14" s="1"/>
  <c r="EV324" i="14"/>
  <c r="EV361" i="14" s="1"/>
  <c r="IY299" i="14"/>
  <c r="IY318" i="14" s="1"/>
  <c r="IY323" i="14"/>
  <c r="IY324" i="14"/>
  <c r="G299" i="14"/>
  <c r="G322" i="14"/>
  <c r="G323" i="14"/>
  <c r="JF299" i="14"/>
  <c r="JF318" i="14" s="1"/>
  <c r="JF324" i="14"/>
  <c r="JF361" i="14" s="1"/>
  <c r="JA324" i="14"/>
  <c r="BU318" i="14"/>
  <c r="JG299" i="14"/>
  <c r="JG318" i="14" s="1"/>
  <c r="JG323" i="14"/>
  <c r="JG324" i="14"/>
  <c r="CU299" i="14"/>
  <c r="CU318" i="14" s="1"/>
  <c r="CU323" i="14"/>
  <c r="CU324" i="14"/>
  <c r="IZ361" i="14"/>
  <c r="CJ361" i="14"/>
  <c r="IX361" i="14"/>
  <c r="HD43" i="14" l="1"/>
  <c r="CB42" i="14"/>
  <c r="CC42" i="14"/>
  <c r="BZ42" i="14" s="1"/>
  <c r="FN43" i="14"/>
  <c r="G43" i="14"/>
  <c r="CA43" i="14" s="1"/>
  <c r="GS44" i="14"/>
  <c r="GZ44" i="14"/>
  <c r="GO44" i="14"/>
  <c r="GQ44" i="14"/>
  <c r="FF44" i="14"/>
  <c r="FC44" i="14"/>
  <c r="FD44" i="14"/>
  <c r="HB44" i="14"/>
  <c r="GV44" i="14"/>
  <c r="HC44" i="14"/>
  <c r="FM44" i="14"/>
  <c r="FJ44" i="14"/>
  <c r="FH44" i="14"/>
  <c r="FE44" i="14"/>
  <c r="GX44" i="14"/>
  <c r="HA44" i="14"/>
  <c r="GY44" i="14"/>
  <c r="GP44" i="14"/>
  <c r="FK44" i="14"/>
  <c r="FB44" i="14"/>
  <c r="FI44" i="14"/>
  <c r="GT44" i="14"/>
  <c r="GW44" i="14"/>
  <c r="GU44" i="14"/>
  <c r="FL44" i="14"/>
  <c r="EZ44" i="14"/>
  <c r="FG44" i="14"/>
  <c r="FA44" i="14"/>
  <c r="EY44" i="14"/>
  <c r="GR44" i="14"/>
  <c r="K42" i="14"/>
  <c r="CU361" i="14"/>
  <c r="JC361" i="14"/>
  <c r="JD299" i="14"/>
  <c r="JD318" i="14" s="1"/>
  <c r="JD324" i="14"/>
  <c r="JD361" i="14" s="1"/>
  <c r="EW299" i="14"/>
  <c r="EW318" i="14" s="1"/>
  <c r="EW324" i="14"/>
  <c r="EW361" i="14" s="1"/>
  <c r="DP299" i="14"/>
  <c r="DP318" i="14" s="1"/>
  <c r="DP324" i="14"/>
  <c r="DP361" i="14" s="1"/>
  <c r="CF299" i="14"/>
  <c r="CF324" i="14"/>
  <c r="CF361" i="14" s="1"/>
  <c r="AW324" i="14"/>
  <c r="AW361" i="14" s="1"/>
  <c r="AW299" i="14"/>
  <c r="JG361" i="14"/>
  <c r="BZ361" i="14"/>
  <c r="JH361" i="14"/>
  <c r="IY361" i="14"/>
  <c r="JM324" i="14"/>
  <c r="JL299" i="14"/>
  <c r="JL318" i="14" s="1"/>
  <c r="JL323" i="14"/>
  <c r="JL324" i="14"/>
  <c r="AH37" i="14"/>
  <c r="JJ299" i="14"/>
  <c r="JJ318" i="14" s="1"/>
  <c r="JJ323" i="14"/>
  <c r="JJ324" i="14"/>
  <c r="JA299" i="14"/>
  <c r="JA323" i="14"/>
  <c r="JA322" i="14"/>
  <c r="K299" i="14"/>
  <c r="K323" i="14"/>
  <c r="K322" i="14"/>
  <c r="L299" i="14"/>
  <c r="L323" i="14"/>
  <c r="L322" i="14"/>
  <c r="JN361" i="14"/>
  <c r="JI299" i="14"/>
  <c r="JI318" i="14" s="1"/>
  <c r="JI323" i="14"/>
  <c r="JI324" i="14"/>
  <c r="JM323" i="14"/>
  <c r="JK299" i="14"/>
  <c r="JK318" i="14" s="1"/>
  <c r="JK323" i="14"/>
  <c r="JK324" i="14"/>
  <c r="CD43" i="14" l="1"/>
  <c r="CU43" i="14" s="1"/>
  <c r="IX43" i="14"/>
  <c r="IY43" i="14" s="1"/>
  <c r="IZ43" i="14"/>
  <c r="JB43" i="14"/>
  <c r="BO43" i="14"/>
  <c r="HD44" i="14"/>
  <c r="FN44" i="14"/>
  <c r="G44" i="14"/>
  <c r="CD44" i="14" s="1"/>
  <c r="HC45" i="14"/>
  <c r="GS45" i="14"/>
  <c r="GZ45" i="14"/>
  <c r="EZ45" i="14"/>
  <c r="FG45" i="14"/>
  <c r="FA45" i="14"/>
  <c r="EY45" i="14"/>
  <c r="GY45" i="14"/>
  <c r="HB45" i="14"/>
  <c r="GV45" i="14"/>
  <c r="GQ45" i="14"/>
  <c r="FL45" i="14"/>
  <c r="FC45" i="14"/>
  <c r="FD45" i="14"/>
  <c r="GU45" i="14"/>
  <c r="GX45" i="14"/>
  <c r="HA45" i="14"/>
  <c r="FM45" i="14"/>
  <c r="GO45" i="14"/>
  <c r="FH45" i="14"/>
  <c r="FE45" i="14"/>
  <c r="FF45" i="14"/>
  <c r="GT45" i="14"/>
  <c r="GW45" i="14"/>
  <c r="GP45" i="14"/>
  <c r="FK45" i="14"/>
  <c r="FB45" i="14"/>
  <c r="FI45" i="14"/>
  <c r="FJ45" i="14"/>
  <c r="GR45" i="14"/>
  <c r="G49" i="14"/>
  <c r="IZ49" i="14" s="1"/>
  <c r="GX51" i="14"/>
  <c r="GV51" i="14"/>
  <c r="HC51" i="14"/>
  <c r="GO51" i="14"/>
  <c r="FH51" i="14"/>
  <c r="FE51" i="14"/>
  <c r="FF51" i="14"/>
  <c r="GS51" i="14"/>
  <c r="HA51" i="14"/>
  <c r="GY51" i="14"/>
  <c r="FK51" i="14"/>
  <c r="FM51" i="14"/>
  <c r="FI51" i="14"/>
  <c r="FJ51" i="14"/>
  <c r="GW51" i="14"/>
  <c r="GU51" i="14"/>
  <c r="EZ51" i="14"/>
  <c r="GP51" i="14"/>
  <c r="FA51" i="14"/>
  <c r="EY51" i="14"/>
  <c r="FB51" i="14"/>
  <c r="HB51" i="14"/>
  <c r="GR51" i="14"/>
  <c r="GZ51" i="14"/>
  <c r="GQ51" i="14"/>
  <c r="FL51" i="14"/>
  <c r="FC51" i="14"/>
  <c r="FD51" i="14"/>
  <c r="FG51" i="14"/>
  <c r="GT51" i="14"/>
  <c r="CB43" i="14"/>
  <c r="CC43" i="14"/>
  <c r="DC43" i="14"/>
  <c r="CJ43" i="14"/>
  <c r="BU43" i="14"/>
  <c r="BW43" i="14"/>
  <c r="BV43" i="14"/>
  <c r="IW43" i="14"/>
  <c r="IX44" i="14"/>
  <c r="IY44" i="14" s="1"/>
  <c r="JL361" i="14"/>
  <c r="L49" i="14"/>
  <c r="JA41" i="14"/>
  <c r="JM299" i="14"/>
  <c r="JM318" i="14" s="1"/>
  <c r="JK361" i="14"/>
  <c r="EX299" i="14"/>
  <c r="EX318" i="14" s="1"/>
  <c r="EX324" i="14"/>
  <c r="EX361" i="14" s="1"/>
  <c r="X324" i="14"/>
  <c r="X361" i="14" s="1"/>
  <c r="X299" i="14"/>
  <c r="CG324" i="14"/>
  <c r="CG361" i="14" s="1"/>
  <c r="CG299" i="14"/>
  <c r="AX324" i="14"/>
  <c r="AX361" i="14" s="1"/>
  <c r="AX299" i="14"/>
  <c r="AY299" i="14"/>
  <c r="AY324" i="14"/>
  <c r="AY361" i="14" s="1"/>
  <c r="JM361" i="14"/>
  <c r="JI361" i="14"/>
  <c r="JJ361" i="14"/>
  <c r="BO49" i="14" l="1"/>
  <c r="BZ43" i="14"/>
  <c r="JA43" i="14"/>
  <c r="JB44" i="14"/>
  <c r="CA44" i="14"/>
  <c r="IW44" i="14" s="1"/>
  <c r="K49" i="14"/>
  <c r="BO44" i="14"/>
  <c r="IZ44" i="14"/>
  <c r="CD49" i="14"/>
  <c r="CU49" i="14" s="1"/>
  <c r="IX49" i="14"/>
  <c r="IY49" i="14" s="1"/>
  <c r="JB49" i="14"/>
  <c r="CA49" i="14"/>
  <c r="IW49" i="14" s="1"/>
  <c r="HD51" i="14"/>
  <c r="HD45" i="14"/>
  <c r="AN43" i="14"/>
  <c r="AW43" i="14" s="1"/>
  <c r="EV43" i="14"/>
  <c r="CC44" i="14"/>
  <c r="AN44" i="14" s="1"/>
  <c r="AW44" i="14" s="1"/>
  <c r="CB44" i="14"/>
  <c r="DC44" i="14"/>
  <c r="CJ44" i="14"/>
  <c r="BU44" i="14"/>
  <c r="BW44" i="14"/>
  <c r="BV44" i="14"/>
  <c r="EV44" i="14" s="1"/>
  <c r="JE43" i="14"/>
  <c r="JH43" i="14"/>
  <c r="JC43" i="14"/>
  <c r="JG43" i="14"/>
  <c r="JN43" i="14"/>
  <c r="JF43" i="14"/>
  <c r="G45" i="14"/>
  <c r="CD45" i="14" s="1"/>
  <c r="GU46" i="14"/>
  <c r="GX46" i="14"/>
  <c r="HA46" i="14"/>
  <c r="GO46" i="14"/>
  <c r="FH46" i="14"/>
  <c r="FE46" i="14"/>
  <c r="FF46" i="14"/>
  <c r="GZ46" i="14"/>
  <c r="GT46" i="14"/>
  <c r="GW46" i="14"/>
  <c r="FK46" i="14"/>
  <c r="FM46" i="14"/>
  <c r="FI46" i="14"/>
  <c r="FJ46" i="14"/>
  <c r="GV46" i="14"/>
  <c r="HC46" i="14"/>
  <c r="GS46" i="14"/>
  <c r="EZ46" i="14"/>
  <c r="GP46" i="14"/>
  <c r="FA46" i="14"/>
  <c r="EY46" i="14"/>
  <c r="FB46" i="14"/>
  <c r="GY46" i="14"/>
  <c r="HB46" i="14"/>
  <c r="GQ46" i="14"/>
  <c r="FL46" i="14"/>
  <c r="FC46" i="14"/>
  <c r="FD46" i="14"/>
  <c r="FG46" i="14"/>
  <c r="GR46" i="14"/>
  <c r="CU44" i="14"/>
  <c r="CC49" i="14"/>
  <c r="CB49" i="14"/>
  <c r="DC49" i="14"/>
  <c r="CJ49" i="14"/>
  <c r="BU49" i="14"/>
  <c r="BW49" i="14"/>
  <c r="BV49" i="14"/>
  <c r="EV49" i="14" s="1"/>
  <c r="EW49" i="14" s="1"/>
  <c r="EX49" i="14" s="1"/>
  <c r="FN51" i="14"/>
  <c r="FN45" i="14"/>
  <c r="AQ299" i="14"/>
  <c r="CM324" i="14"/>
  <c r="CM361" i="14" s="1"/>
  <c r="CM299" i="14"/>
  <c r="CT299" i="14"/>
  <c r="CT324" i="14"/>
  <c r="CT361" i="14" s="1"/>
  <c r="CP299" i="14"/>
  <c r="CP324" i="14"/>
  <c r="CP361" i="14" s="1"/>
  <c r="AK324" i="14"/>
  <c r="AK361" i="14" s="1"/>
  <c r="AK299" i="14"/>
  <c r="CH299" i="14"/>
  <c r="CH324" i="14"/>
  <c r="CH361" i="14" s="1"/>
  <c r="CS324" i="14"/>
  <c r="CS361" i="14" s="1"/>
  <c r="CS299" i="14"/>
  <c r="BL324" i="14"/>
  <c r="BL361" i="14" s="1"/>
  <c r="BL299" i="14"/>
  <c r="CI324" i="14"/>
  <c r="CI361" i="14" s="1"/>
  <c r="CI299" i="14"/>
  <c r="AM324" i="14"/>
  <c r="AM361" i="14" s="1"/>
  <c r="AM299" i="14"/>
  <c r="CK299" i="14"/>
  <c r="CK324" i="14"/>
  <c r="CK361" i="14" s="1"/>
  <c r="BF324" i="14"/>
  <c r="BF361" i="14" s="1"/>
  <c r="BF299" i="14"/>
  <c r="AJ299" i="14"/>
  <c r="AJ324" i="14"/>
  <c r="AJ361" i="14" s="1"/>
  <c r="JA44" i="14" l="1"/>
  <c r="BO45" i="14"/>
  <c r="BZ49" i="14"/>
  <c r="IX45" i="14"/>
  <c r="IY45" i="14" s="1"/>
  <c r="IZ45" i="14"/>
  <c r="JB45" i="14"/>
  <c r="CA45" i="14"/>
  <c r="IW45" i="14" s="1"/>
  <c r="BZ44" i="14"/>
  <c r="DP43" i="14"/>
  <c r="CF43" i="14"/>
  <c r="CG43" i="14" s="1"/>
  <c r="G46" i="14"/>
  <c r="IX46" i="14" s="1"/>
  <c r="HA47" i="14"/>
  <c r="GY47" i="14"/>
  <c r="GX47" i="14"/>
  <c r="FK47" i="14"/>
  <c r="FM47" i="14"/>
  <c r="EY47" i="14"/>
  <c r="FB47" i="14"/>
  <c r="GW47" i="14"/>
  <c r="GU47" i="14"/>
  <c r="GT47" i="14"/>
  <c r="EZ47" i="14"/>
  <c r="GP47" i="14"/>
  <c r="FD47" i="14"/>
  <c r="FG47" i="14"/>
  <c r="FA47" i="14"/>
  <c r="GR47" i="14"/>
  <c r="GZ47" i="14"/>
  <c r="GQ47" i="14"/>
  <c r="FL47" i="14"/>
  <c r="FE47" i="14"/>
  <c r="FF47" i="14"/>
  <c r="FC47" i="14"/>
  <c r="GV47" i="14"/>
  <c r="HC47" i="14"/>
  <c r="HB47" i="14"/>
  <c r="GO47" i="14"/>
  <c r="FI47" i="14"/>
  <c r="FJ47" i="14"/>
  <c r="FH47" i="14"/>
  <c r="GS47" i="14"/>
  <c r="JH49" i="14"/>
  <c r="JC49" i="14"/>
  <c r="JD49" i="14" s="1"/>
  <c r="JE49" i="14"/>
  <c r="JF49" i="14"/>
  <c r="JN49" i="14"/>
  <c r="JG49" i="14"/>
  <c r="JD43" i="14"/>
  <c r="CU45" i="14"/>
  <c r="CC45" i="14"/>
  <c r="AN45" i="14" s="1"/>
  <c r="AW45" i="14" s="1"/>
  <c r="CB45" i="14"/>
  <c r="DC45" i="14"/>
  <c r="CJ45" i="14"/>
  <c r="BU45" i="14"/>
  <c r="BW45" i="14"/>
  <c r="BV45" i="14"/>
  <c r="EV45" i="14" s="1"/>
  <c r="G51" i="14"/>
  <c r="GV53" i="14"/>
  <c r="HC53" i="14"/>
  <c r="HB53" i="14"/>
  <c r="GW53" i="14"/>
  <c r="GP53" i="14"/>
  <c r="FK53" i="14"/>
  <c r="FB53" i="14"/>
  <c r="FI53" i="14"/>
  <c r="GY53" i="14"/>
  <c r="GX53" i="14"/>
  <c r="GR53" i="14"/>
  <c r="FL53" i="14"/>
  <c r="EZ53" i="14"/>
  <c r="FG53" i="14"/>
  <c r="FA53" i="14"/>
  <c r="EY53" i="14"/>
  <c r="GU53" i="14"/>
  <c r="GS53" i="14"/>
  <c r="GO53" i="14"/>
  <c r="GQ53" i="14"/>
  <c r="FF53" i="14"/>
  <c r="FC53" i="14"/>
  <c r="FD53" i="14"/>
  <c r="GZ53" i="14"/>
  <c r="HA53" i="14"/>
  <c r="FM53" i="14"/>
  <c r="FJ53" i="14"/>
  <c r="FH53" i="14"/>
  <c r="FE53" i="14"/>
  <c r="GT53" i="14"/>
  <c r="JH44" i="14"/>
  <c r="JF44" i="14"/>
  <c r="JG44" i="14"/>
  <c r="JC44" i="14"/>
  <c r="JD44" i="14" s="1"/>
  <c r="JN44" i="14"/>
  <c r="JE44" i="14"/>
  <c r="CF44" i="14"/>
  <c r="DP44" i="14"/>
  <c r="FN46" i="14"/>
  <c r="G50" i="14"/>
  <c r="IX50" i="14" s="1"/>
  <c r="IY50" i="14" s="1"/>
  <c r="GY52" i="14"/>
  <c r="GX52" i="14"/>
  <c r="HA52" i="14"/>
  <c r="GQ52" i="14"/>
  <c r="FL52" i="14"/>
  <c r="FE52" i="14"/>
  <c r="FF52" i="14"/>
  <c r="FC52" i="14"/>
  <c r="GU52" i="14"/>
  <c r="GS52" i="14"/>
  <c r="GW52" i="14"/>
  <c r="GZ52" i="14"/>
  <c r="GO52" i="14"/>
  <c r="FI52" i="14"/>
  <c r="FJ52" i="14"/>
  <c r="FH52" i="14"/>
  <c r="GR52" i="14"/>
  <c r="GV52" i="14"/>
  <c r="FK52" i="14"/>
  <c r="FM52" i="14"/>
  <c r="EY52" i="14"/>
  <c r="FB52" i="14"/>
  <c r="HC52" i="14"/>
  <c r="HB52" i="14"/>
  <c r="EZ52" i="14"/>
  <c r="GP52" i="14"/>
  <c r="FD52" i="14"/>
  <c r="FG52" i="14"/>
  <c r="FA52" i="14"/>
  <c r="GT52" i="14"/>
  <c r="JJ43" i="14"/>
  <c r="JK43" i="14"/>
  <c r="HD46" i="14"/>
  <c r="AY43" i="14"/>
  <c r="X43" i="14"/>
  <c r="AX43" i="14"/>
  <c r="AY44" i="14"/>
  <c r="X44" i="14"/>
  <c r="AX44" i="14"/>
  <c r="L50" i="14"/>
  <c r="JA42" i="14"/>
  <c r="G47" i="14"/>
  <c r="CL299" i="14"/>
  <c r="CL324" i="14"/>
  <c r="CL361" i="14" s="1"/>
  <c r="CO324" i="14"/>
  <c r="CO361" i="14" s="1"/>
  <c r="CX324" i="14"/>
  <c r="CX361" i="14" s="1"/>
  <c r="CX299" i="14"/>
  <c r="BG299" i="14"/>
  <c r="BG324" i="14"/>
  <c r="BG361" i="14" s="1"/>
  <c r="AH324" i="14"/>
  <c r="AH361" i="14" s="1"/>
  <c r="AH299" i="14"/>
  <c r="AH318" i="14" s="1"/>
  <c r="CN299" i="14"/>
  <c r="CN324" i="14"/>
  <c r="CN361" i="14" s="1"/>
  <c r="AT299" i="14"/>
  <c r="AQ324" i="14"/>
  <c r="AQ361" i="14" s="1"/>
  <c r="CO299" i="14"/>
  <c r="AT324" i="14"/>
  <c r="AT361" i="14" s="1"/>
  <c r="AV324" i="14"/>
  <c r="AV361" i="14" s="1"/>
  <c r="AV299" i="14"/>
  <c r="BJ299" i="14"/>
  <c r="K50" i="14" l="1"/>
  <c r="IZ51" i="14"/>
  <c r="JB51" i="14"/>
  <c r="IX51" i="14"/>
  <c r="IY51" i="14" s="1"/>
  <c r="CA46" i="14"/>
  <c r="IW46" i="14" s="1"/>
  <c r="JA45" i="14"/>
  <c r="JB46" i="14"/>
  <c r="CD46" i="14"/>
  <c r="CU46" i="14" s="1"/>
  <c r="IZ46" i="14"/>
  <c r="BO46" i="14"/>
  <c r="CA50" i="14"/>
  <c r="IW50" i="14" s="1"/>
  <c r="JB50" i="14"/>
  <c r="IZ50" i="14"/>
  <c r="CD50" i="14"/>
  <c r="CU50" i="14" s="1"/>
  <c r="HD52" i="14"/>
  <c r="HD47" i="14"/>
  <c r="CC51" i="14"/>
  <c r="CB51" i="14"/>
  <c r="CD51" i="14"/>
  <c r="CU51" i="14" s="1"/>
  <c r="BO51" i="14"/>
  <c r="CA51" i="14"/>
  <c r="IW51" i="14" s="1"/>
  <c r="BV51" i="14"/>
  <c r="EV51" i="14" s="1"/>
  <c r="BU51" i="14"/>
  <c r="BW51" i="14"/>
  <c r="GW89" i="14"/>
  <c r="GU89" i="14"/>
  <c r="GX89" i="14"/>
  <c r="GQ89" i="14"/>
  <c r="FL89" i="14"/>
  <c r="FC89" i="14"/>
  <c r="FD89" i="14"/>
  <c r="GR89" i="14"/>
  <c r="GZ89" i="14"/>
  <c r="GT89" i="14"/>
  <c r="FM89" i="14"/>
  <c r="GO89" i="14"/>
  <c r="FH89" i="14"/>
  <c r="FE89" i="14"/>
  <c r="FF89" i="14"/>
  <c r="GV89" i="14"/>
  <c r="HC89" i="14"/>
  <c r="GP89" i="14"/>
  <c r="FK89" i="14"/>
  <c r="FB89" i="14"/>
  <c r="FI89" i="14"/>
  <c r="FJ89" i="14"/>
  <c r="HA89" i="14"/>
  <c r="GY89" i="14"/>
  <c r="HB89" i="14"/>
  <c r="EZ89" i="14"/>
  <c r="FG89" i="14"/>
  <c r="FA89" i="14"/>
  <c r="EY89" i="14"/>
  <c r="GS89" i="14"/>
  <c r="CP44" i="14"/>
  <c r="CI44" i="14"/>
  <c r="CK44" i="14"/>
  <c r="CS44" i="14"/>
  <c r="CT44" i="14"/>
  <c r="JL43" i="14"/>
  <c r="CC50" i="14"/>
  <c r="AN50" i="14" s="1"/>
  <c r="AW50" i="14" s="1"/>
  <c r="CB50" i="14"/>
  <c r="CJ50" i="14"/>
  <c r="DC50" i="14"/>
  <c r="BV50" i="14"/>
  <c r="EV50" i="14" s="1"/>
  <c r="EW50" i="14" s="1"/>
  <c r="EX50" i="14" s="1"/>
  <c r="BW50" i="14"/>
  <c r="BW325" i="14" s="1"/>
  <c r="BW361" i="14" s="1"/>
  <c r="BU50" i="14"/>
  <c r="CB46" i="14"/>
  <c r="CC46" i="14"/>
  <c r="DC46" i="14"/>
  <c r="CJ46" i="14"/>
  <c r="BV46" i="14"/>
  <c r="BW46" i="14"/>
  <c r="BU46" i="14"/>
  <c r="CI43" i="14"/>
  <c r="CK43" i="14"/>
  <c r="CP43" i="14"/>
  <c r="CS43" i="14"/>
  <c r="CT43" i="14"/>
  <c r="CO43" i="14"/>
  <c r="AV43" i="14" s="1"/>
  <c r="G52" i="14"/>
  <c r="GW54" i="14"/>
  <c r="HC54" i="14"/>
  <c r="GP54" i="14"/>
  <c r="FK54" i="14"/>
  <c r="FB54" i="14"/>
  <c r="FI54" i="14"/>
  <c r="FJ54" i="14"/>
  <c r="GR54" i="14"/>
  <c r="GZ54" i="14"/>
  <c r="GY54" i="14"/>
  <c r="HB54" i="14"/>
  <c r="EZ54" i="14"/>
  <c r="FG54" i="14"/>
  <c r="FA54" i="14"/>
  <c r="EY54" i="14"/>
  <c r="GV54" i="14"/>
  <c r="GU54" i="14"/>
  <c r="GX54" i="14"/>
  <c r="GQ54" i="14"/>
  <c r="FL54" i="14"/>
  <c r="FC54" i="14"/>
  <c r="FD54" i="14"/>
  <c r="HA54" i="14"/>
  <c r="GS54" i="14"/>
  <c r="FM54" i="14"/>
  <c r="GO54" i="14"/>
  <c r="FH54" i="14"/>
  <c r="FE54" i="14"/>
  <c r="FF54" i="14"/>
  <c r="GT54" i="14"/>
  <c r="JJ44" i="14"/>
  <c r="JI44" i="14" s="1"/>
  <c r="JK44" i="14"/>
  <c r="JM44" i="14" s="1"/>
  <c r="JM43" i="14"/>
  <c r="FN52" i="14"/>
  <c r="HD53" i="14"/>
  <c r="BZ45" i="14"/>
  <c r="CG44" i="14"/>
  <c r="CL44" i="14"/>
  <c r="CW44" i="14" s="1"/>
  <c r="CM43" i="14"/>
  <c r="CX43" i="14" s="1"/>
  <c r="CH43" i="14"/>
  <c r="CN43" i="14" s="1"/>
  <c r="CY43" i="14" s="1"/>
  <c r="JG45" i="14"/>
  <c r="JC45" i="14"/>
  <c r="JD45" i="14" s="1"/>
  <c r="JN45" i="14"/>
  <c r="JE45" i="14"/>
  <c r="JH45" i="14"/>
  <c r="JF45" i="14"/>
  <c r="CF45" i="14"/>
  <c r="DP45" i="14"/>
  <c r="JJ49" i="14"/>
  <c r="JI49" i="14" s="1"/>
  <c r="JK49" i="14"/>
  <c r="JL49" i="14" s="1"/>
  <c r="FN47" i="14"/>
  <c r="CB47" i="14"/>
  <c r="CC47" i="14"/>
  <c r="AN47" i="14" s="1"/>
  <c r="AW47" i="14" s="1"/>
  <c r="DC47" i="14"/>
  <c r="CJ47" i="14"/>
  <c r="BV47" i="14"/>
  <c r="EV47" i="14" s="1"/>
  <c r="BW47" i="14"/>
  <c r="BU47" i="14"/>
  <c r="JI43" i="14"/>
  <c r="DC51" i="14"/>
  <c r="CJ51" i="14"/>
  <c r="CO44" i="14"/>
  <c r="AV44" i="14" s="1"/>
  <c r="CL43" i="14"/>
  <c r="CW43" i="14" s="1"/>
  <c r="FN53" i="14"/>
  <c r="G53" i="14"/>
  <c r="IZ47" i="14"/>
  <c r="CD47" i="14"/>
  <c r="IX47" i="14"/>
  <c r="IY47" i="14" s="1"/>
  <c r="CA47" i="14"/>
  <c r="IW47" i="14" s="1"/>
  <c r="JB47" i="14"/>
  <c r="AY45" i="14"/>
  <c r="X45" i="14"/>
  <c r="AX45" i="14"/>
  <c r="AJ44" i="14"/>
  <c r="AM44" i="14"/>
  <c r="BF44" i="14"/>
  <c r="BG44" i="14" s="1"/>
  <c r="DS44" i="14" s="1"/>
  <c r="DQ44" i="14" s="1"/>
  <c r="DT44" i="14" s="1"/>
  <c r="BL44" i="14"/>
  <c r="AK44" i="14"/>
  <c r="AL44" i="14"/>
  <c r="EN44" i="14" s="1"/>
  <c r="G84" i="14"/>
  <c r="IY46" i="14"/>
  <c r="BF43" i="14"/>
  <c r="BG43" i="14" s="1"/>
  <c r="DS43" i="14" s="1"/>
  <c r="DQ43" i="14" s="1"/>
  <c r="DT43" i="14" s="1"/>
  <c r="AJ43" i="14"/>
  <c r="AM43" i="14"/>
  <c r="BL43" i="14"/>
  <c r="AK43" i="14"/>
  <c r="AL43" i="14"/>
  <c r="EN43" i="14" s="1"/>
  <c r="CV325" i="14"/>
  <c r="CV361" i="14" s="1"/>
  <c r="L84" i="14"/>
  <c r="CW324" i="14"/>
  <c r="CW361" i="14" s="1"/>
  <c r="CW299" i="14"/>
  <c r="BJ324" i="14"/>
  <c r="BJ361" i="14" s="1"/>
  <c r="BM299" i="14"/>
  <c r="CY324" i="14"/>
  <c r="CY361" i="14" s="1"/>
  <c r="CY299" i="14"/>
  <c r="AL299" i="14"/>
  <c r="AL324" i="14"/>
  <c r="AL361" i="14" s="1"/>
  <c r="DS299" i="14"/>
  <c r="DS324" i="14"/>
  <c r="DS361" i="14" s="1"/>
  <c r="BM324" i="14"/>
  <c r="BM361" i="14" s="1"/>
  <c r="BP324" i="14"/>
  <c r="BP361" i="14" s="1"/>
  <c r="BP299" i="14"/>
  <c r="BN324" i="14"/>
  <c r="BN361" i="14" s="1"/>
  <c r="JA46" i="14" l="1"/>
  <c r="K84" i="14"/>
  <c r="JE51" i="14"/>
  <c r="JF51" i="14"/>
  <c r="JH51" i="14"/>
  <c r="JC51" i="14"/>
  <c r="JD51" i="14" s="1"/>
  <c r="JG51" i="14"/>
  <c r="IX53" i="14"/>
  <c r="IY53" i="14" s="1"/>
  <c r="JB53" i="14"/>
  <c r="IZ53" i="14"/>
  <c r="JB52" i="14"/>
  <c r="IX52" i="14"/>
  <c r="IY52" i="14" s="1"/>
  <c r="IZ52" i="14"/>
  <c r="JA51" i="14"/>
  <c r="BZ46" i="14"/>
  <c r="AN46" i="14"/>
  <c r="AW46" i="14" s="1"/>
  <c r="BZ50" i="14"/>
  <c r="HD89" i="14"/>
  <c r="AY50" i="14"/>
  <c r="AX50" i="14"/>
  <c r="BW53" i="14"/>
  <c r="BU53" i="14"/>
  <c r="CC52" i="14"/>
  <c r="CB52" i="14"/>
  <c r="CA52" i="14"/>
  <c r="IW52" i="14" s="1"/>
  <c r="BO52" i="14"/>
  <c r="CD52" i="14"/>
  <c r="CU52" i="14" s="1"/>
  <c r="BU52" i="14"/>
  <c r="BW52" i="14"/>
  <c r="BV52" i="14"/>
  <c r="EV52" i="14" s="1"/>
  <c r="AP44" i="14"/>
  <c r="AS44" i="14" s="1"/>
  <c r="AR43" i="14"/>
  <c r="AU43" i="14"/>
  <c r="JL44" i="14"/>
  <c r="HD54" i="14"/>
  <c r="JA84" i="14"/>
  <c r="CC84" i="14"/>
  <c r="BZ84" i="14" s="1"/>
  <c r="CB84" i="14"/>
  <c r="CK45" i="14"/>
  <c r="CP45" i="14"/>
  <c r="CI45" i="14"/>
  <c r="CT45" i="14"/>
  <c r="CS45" i="14"/>
  <c r="BZ51" i="14"/>
  <c r="AN51" i="14"/>
  <c r="AW51" i="14" s="1"/>
  <c r="JH47" i="14"/>
  <c r="JE47" i="14"/>
  <c r="JC47" i="14"/>
  <c r="JD47" i="14" s="1"/>
  <c r="JF47" i="14"/>
  <c r="JN47" i="14"/>
  <c r="JG47" i="14"/>
  <c r="JJ45" i="14"/>
  <c r="JK45" i="14"/>
  <c r="JL45" i="14" s="1"/>
  <c r="CF50" i="14"/>
  <c r="CG50" i="14" s="1"/>
  <c r="DP50" i="14"/>
  <c r="JM49" i="14"/>
  <c r="CU47" i="14"/>
  <c r="BZ47" i="14"/>
  <c r="AP43" i="14"/>
  <c r="AS43" i="14" s="1"/>
  <c r="JG46" i="14"/>
  <c r="JH46" i="14"/>
  <c r="JF46" i="14"/>
  <c r="JN46" i="14"/>
  <c r="JE46" i="14"/>
  <c r="JC46" i="14"/>
  <c r="CF47" i="14"/>
  <c r="DP47" i="14"/>
  <c r="CG45" i="14"/>
  <c r="CL45" i="14"/>
  <c r="CW45" i="14" s="1"/>
  <c r="JE50" i="14"/>
  <c r="JE325" i="14" s="1"/>
  <c r="JE361" i="14" s="1"/>
  <c r="JN50" i="14"/>
  <c r="JG50" i="14"/>
  <c r="JH50" i="14"/>
  <c r="JF50" i="14"/>
  <c r="JC50" i="14"/>
  <c r="JD50" i="14" s="1"/>
  <c r="FN54" i="14"/>
  <c r="CC53" i="14"/>
  <c r="CB53" i="14"/>
  <c r="DC53" i="14"/>
  <c r="CJ53" i="14"/>
  <c r="BV53" i="14"/>
  <c r="EV53" i="14" s="1"/>
  <c r="CM44" i="14"/>
  <c r="CX44" i="14" s="1"/>
  <c r="CH44" i="14"/>
  <c r="CN44" i="14" s="1"/>
  <c r="CY44" i="14" s="1"/>
  <c r="DC52" i="14"/>
  <c r="CJ52" i="14"/>
  <c r="EV46" i="14"/>
  <c r="CO45" i="14"/>
  <c r="AV45" i="14" s="1"/>
  <c r="FN89" i="14"/>
  <c r="CA53" i="14"/>
  <c r="IW53" i="14" s="1"/>
  <c r="CD53" i="14"/>
  <c r="BO53" i="14"/>
  <c r="JA47" i="14"/>
  <c r="G85" i="14"/>
  <c r="X50" i="14"/>
  <c r="BF50" i="14" s="1"/>
  <c r="BG50" i="14" s="1"/>
  <c r="BM44" i="14"/>
  <c r="BP44" i="14" s="1"/>
  <c r="BJ44" i="14"/>
  <c r="BJ43" i="14"/>
  <c r="BM43" i="14"/>
  <c r="BP43" i="14" s="1"/>
  <c r="BF45" i="14"/>
  <c r="BG45" i="14" s="1"/>
  <c r="DS45" i="14" s="1"/>
  <c r="DQ45" i="14" s="1"/>
  <c r="DT45" i="14" s="1"/>
  <c r="AM45" i="14"/>
  <c r="BL45" i="14"/>
  <c r="AJ45" i="14"/>
  <c r="AK45" i="14"/>
  <c r="AL45" i="14"/>
  <c r="EN45" i="14" s="1"/>
  <c r="L85" i="14"/>
  <c r="BN299" i="14"/>
  <c r="DQ324" i="14"/>
  <c r="DQ361" i="14" s="1"/>
  <c r="DQ299" i="14"/>
  <c r="DQ318" i="14" s="1"/>
  <c r="AS324" i="14"/>
  <c r="AS361" i="14" s="1"/>
  <c r="AS299" i="14"/>
  <c r="AP299" i="14"/>
  <c r="AP324" i="14"/>
  <c r="AP361" i="14" s="1"/>
  <c r="AU299" i="14"/>
  <c r="AU324" i="14"/>
  <c r="AU361" i="14" s="1"/>
  <c r="EN299" i="14"/>
  <c r="EN324" i="14"/>
  <c r="EN361" i="14" s="1"/>
  <c r="AR324" i="14"/>
  <c r="AR361" i="14" s="1"/>
  <c r="AR299" i="14"/>
  <c r="BZ52" i="14" l="1"/>
  <c r="K85" i="14"/>
  <c r="JA53" i="14"/>
  <c r="JE53" i="14"/>
  <c r="JH53" i="14"/>
  <c r="JG53" i="14"/>
  <c r="JC53" i="14"/>
  <c r="JD53" i="14" s="1"/>
  <c r="JF53" i="14"/>
  <c r="JK51" i="14"/>
  <c r="JM51" i="14" s="1"/>
  <c r="JJ51" i="14"/>
  <c r="JI51" i="14" s="1"/>
  <c r="JE52" i="14"/>
  <c r="JG52" i="14"/>
  <c r="JF52" i="14"/>
  <c r="JH52" i="14"/>
  <c r="JC52" i="14"/>
  <c r="JD52" i="14" s="1"/>
  <c r="JA52" i="14"/>
  <c r="DP46" i="14"/>
  <c r="CF46" i="14"/>
  <c r="CG46" i="14" s="1"/>
  <c r="AX51" i="14"/>
  <c r="AY51" i="14"/>
  <c r="X51" i="14"/>
  <c r="CO51" i="14" s="1"/>
  <c r="AU44" i="14"/>
  <c r="AR44" i="14"/>
  <c r="AP45" i="14"/>
  <c r="AS45" i="14" s="1"/>
  <c r="JM45" i="14"/>
  <c r="CB85" i="14"/>
  <c r="CC85" i="14"/>
  <c r="BZ85" i="14" s="1"/>
  <c r="CU53" i="14"/>
  <c r="BZ53" i="14"/>
  <c r="JN53" i="14"/>
  <c r="CH45" i="14"/>
  <c r="CN45" i="14" s="1"/>
  <c r="CY45" i="14" s="1"/>
  <c r="CM45" i="14"/>
  <c r="CX45" i="14" s="1"/>
  <c r="CG47" i="14"/>
  <c r="JD46" i="14"/>
  <c r="CH50" i="14"/>
  <c r="CN50" i="14" s="1"/>
  <c r="CY50" i="14" s="1"/>
  <c r="CM50" i="14"/>
  <c r="CX50" i="14" s="1"/>
  <c r="JI45" i="14"/>
  <c r="JJ50" i="14"/>
  <c r="JI50" i="14" s="1"/>
  <c r="JK50" i="14"/>
  <c r="JL50" i="14" s="1"/>
  <c r="JJ46" i="14"/>
  <c r="JI46" i="14" s="1"/>
  <c r="JK46" i="14"/>
  <c r="JM46" i="14" s="1"/>
  <c r="JJ47" i="14"/>
  <c r="JI47" i="14" s="1"/>
  <c r="JK47" i="14"/>
  <c r="JL47" i="14" s="1"/>
  <c r="CF51" i="14"/>
  <c r="DP51" i="14"/>
  <c r="AK50" i="14"/>
  <c r="CI50" i="14"/>
  <c r="CP50" i="14"/>
  <c r="CS50" i="14"/>
  <c r="CK50" i="14"/>
  <c r="AJ50" i="14"/>
  <c r="CT50" i="14"/>
  <c r="AM50" i="14"/>
  <c r="CO50" i="14"/>
  <c r="AV50" i="14" s="1"/>
  <c r="AL50" i="14"/>
  <c r="EN50" i="14" s="1"/>
  <c r="CL50" i="14"/>
  <c r="CW50" i="14" s="1"/>
  <c r="AY46" i="14"/>
  <c r="AX46" i="14"/>
  <c r="X46" i="14"/>
  <c r="G87" i="14"/>
  <c r="DS50" i="14"/>
  <c r="DQ50" i="14" s="1"/>
  <c r="DT50" i="14" s="1"/>
  <c r="BL50" i="14"/>
  <c r="BN44" i="14"/>
  <c r="BJ45" i="14"/>
  <c r="BM45" i="14"/>
  <c r="BP45" i="14" s="1"/>
  <c r="AY47" i="14"/>
  <c r="AX47" i="14"/>
  <c r="X47" i="14"/>
  <c r="BN43" i="14"/>
  <c r="L87" i="14"/>
  <c r="DT299" i="14"/>
  <c r="DT318" i="14" s="1"/>
  <c r="DT324" i="14"/>
  <c r="DT361" i="14" s="1"/>
  <c r="K87" i="14" l="1"/>
  <c r="JL51" i="14"/>
  <c r="JK53" i="14"/>
  <c r="JL53" i="14" s="1"/>
  <c r="JJ53" i="14"/>
  <c r="JI53" i="14" s="1"/>
  <c r="JK52" i="14"/>
  <c r="JL52" i="14" s="1"/>
  <c r="JJ52" i="14"/>
  <c r="JI52" i="14" s="1"/>
  <c r="CL46" i="14"/>
  <c r="CW46" i="14" s="1"/>
  <c r="AP46" i="14" s="1"/>
  <c r="AS46" i="14" s="1"/>
  <c r="AV51" i="14"/>
  <c r="CI51" i="14"/>
  <c r="BL51" i="14"/>
  <c r="BF51" i="14"/>
  <c r="BG51" i="14" s="1"/>
  <c r="DS51" i="14" s="1"/>
  <c r="DQ51" i="14" s="1"/>
  <c r="DT51" i="14" s="1"/>
  <c r="AL51" i="14"/>
  <c r="CT51" i="14"/>
  <c r="AK51" i="14"/>
  <c r="AM51" i="14"/>
  <c r="CS51" i="14"/>
  <c r="CP51" i="14"/>
  <c r="CK51" i="14"/>
  <c r="AJ51" i="14"/>
  <c r="AP50" i="14"/>
  <c r="AS50" i="14" s="1"/>
  <c r="AR50" i="14"/>
  <c r="AU50" i="14"/>
  <c r="AU45" i="14"/>
  <c r="AR45" i="14"/>
  <c r="CI47" i="14"/>
  <c r="CK47" i="14"/>
  <c r="CP47" i="14"/>
  <c r="CT47" i="14"/>
  <c r="CO47" i="14"/>
  <c r="AV47" i="14" s="1"/>
  <c r="CS47" i="14"/>
  <c r="CH47" i="14"/>
  <c r="CN47" i="14" s="1"/>
  <c r="CY47" i="14" s="1"/>
  <c r="CM47" i="14"/>
  <c r="CX47" i="14" s="1"/>
  <c r="JM47" i="14"/>
  <c r="JM50" i="14"/>
  <c r="JA87" i="14"/>
  <c r="CC87" i="14"/>
  <c r="BZ87" i="14" s="1"/>
  <c r="CB87" i="14"/>
  <c r="CI46" i="14"/>
  <c r="CK46" i="14"/>
  <c r="CP46" i="14"/>
  <c r="CS46" i="14"/>
  <c r="CT46" i="14"/>
  <c r="CO46" i="14"/>
  <c r="AV46" i="14" s="1"/>
  <c r="CL51" i="14"/>
  <c r="CW51" i="14" s="1"/>
  <c r="CG51" i="14"/>
  <c r="CL47" i="14"/>
  <c r="CW47" i="14" s="1"/>
  <c r="JL46" i="14"/>
  <c r="CH46" i="14"/>
  <c r="CN46" i="14" s="1"/>
  <c r="CY46" i="14" s="1"/>
  <c r="CM46" i="14"/>
  <c r="CX46" i="14" s="1"/>
  <c r="BN45" i="14"/>
  <c r="BJ50" i="14"/>
  <c r="BM50" i="14"/>
  <c r="BP50" i="14" s="1"/>
  <c r="BL46" i="14"/>
  <c r="AK46" i="14"/>
  <c r="BF46" i="14"/>
  <c r="BG46" i="14" s="1"/>
  <c r="DS46" i="14" s="1"/>
  <c r="DQ46" i="14" s="1"/>
  <c r="DT46" i="14" s="1"/>
  <c r="AJ46" i="14"/>
  <c r="AM46" i="14"/>
  <c r="AL46" i="14"/>
  <c r="EN46" i="14" s="1"/>
  <c r="AK47" i="14"/>
  <c r="BF47" i="14"/>
  <c r="BG47" i="14" s="1"/>
  <c r="DS47" i="14" s="1"/>
  <c r="DQ47" i="14" s="1"/>
  <c r="DT47" i="14" s="1"/>
  <c r="AJ47" i="14"/>
  <c r="AM47" i="14"/>
  <c r="BL47" i="14"/>
  <c r="AL47" i="14"/>
  <c r="EN47" i="14" s="1"/>
  <c r="JM52" i="14" l="1"/>
  <c r="BJ51" i="14"/>
  <c r="BM51" i="14"/>
  <c r="BP51" i="14" s="1"/>
  <c r="AR46" i="14"/>
  <c r="AU46" i="14"/>
  <c r="AP47" i="14"/>
  <c r="AS47" i="14" s="1"/>
  <c r="AR47" i="14"/>
  <c r="AU47" i="14"/>
  <c r="AP51" i="14"/>
  <c r="AS51" i="14" s="1"/>
  <c r="JM53" i="14"/>
  <c r="CH51" i="14"/>
  <c r="CN51" i="14" s="1"/>
  <c r="CY51" i="14" s="1"/>
  <c r="CM51" i="14"/>
  <c r="CX51" i="14" s="1"/>
  <c r="BN50" i="14"/>
  <c r="BM46" i="14"/>
  <c r="BP46" i="14" s="1"/>
  <c r="BJ46" i="14"/>
  <c r="BM47" i="14"/>
  <c r="BP47" i="14" s="1"/>
  <c r="BJ47" i="14"/>
  <c r="BN51" i="14" l="1"/>
  <c r="AR51" i="14"/>
  <c r="AU51" i="14"/>
  <c r="BN46" i="14"/>
  <c r="BN47" i="14"/>
  <c r="G62" i="14" l="1"/>
  <c r="GB49" i="14"/>
  <c r="FT49" i="14"/>
  <c r="GH49" i="14"/>
  <c r="FU49" i="14"/>
  <c r="FR49" i="14"/>
  <c r="GI49" i="14"/>
  <c r="GA49" i="14"/>
  <c r="FQ49" i="14"/>
  <c r="FP49" i="14"/>
  <c r="GJ49" i="14"/>
  <c r="GE49" i="14"/>
  <c r="GM49" i="14"/>
  <c r="FO49" i="14"/>
  <c r="GF49" i="14"/>
  <c r="FW49" i="14"/>
  <c r="FS49" i="14"/>
  <c r="GC49" i="14"/>
  <c r="FY49" i="14"/>
  <c r="GD49" i="14"/>
  <c r="GL49" i="14"/>
  <c r="FV49" i="14"/>
  <c r="GG49" i="14"/>
  <c r="FX49" i="14"/>
  <c r="GK49" i="14"/>
  <c r="JA62" i="14" l="1"/>
  <c r="CC62" i="14"/>
  <c r="BZ62" i="14" s="1"/>
  <c r="CB62" i="14"/>
  <c r="GN49" i="14"/>
  <c r="FZ49" i="14"/>
  <c r="JA49" i="14"/>
  <c r="G64" i="14" l="1"/>
  <c r="JA64" i="14" s="1"/>
  <c r="G63" i="14"/>
  <c r="FU50" i="14"/>
  <c r="FP50" i="14"/>
  <c r="GB50" i="14"/>
  <c r="FX50" i="14"/>
  <c r="GG50" i="14"/>
  <c r="FE297" i="14"/>
  <c r="GE50" i="14"/>
  <c r="FT50" i="14"/>
  <c r="FW50" i="14"/>
  <c r="GC50" i="14"/>
  <c r="GL50" i="14"/>
  <c r="GK50" i="14"/>
  <c r="FO50" i="14"/>
  <c r="GD50" i="14"/>
  <c r="FR50" i="14"/>
  <c r="FQ50" i="14"/>
  <c r="GI50" i="14"/>
  <c r="FY50" i="14"/>
  <c r="GH50" i="14"/>
  <c r="FV50" i="14"/>
  <c r="GA50" i="14"/>
  <c r="FS50" i="14"/>
  <c r="GF50" i="14"/>
  <c r="GJ50" i="14"/>
  <c r="GM50" i="14"/>
  <c r="L63" i="14"/>
  <c r="CB64" i="14" l="1"/>
  <c r="L64" i="14"/>
  <c r="CC64" i="14"/>
  <c r="BZ64" i="14" s="1"/>
  <c r="K63" i="14"/>
  <c r="JA63" i="14"/>
  <c r="CC63" i="14"/>
  <c r="BZ63" i="14" s="1"/>
  <c r="CB63" i="14"/>
  <c r="FZ50" i="14"/>
  <c r="GN50" i="14"/>
  <c r="GQ325" i="14"/>
  <c r="GQ361" i="14" s="1"/>
  <c r="G300" i="14"/>
  <c r="G318" i="14" s="1"/>
  <c r="JA50" i="14"/>
  <c r="G325" i="14"/>
  <c r="G361" i="14" s="1"/>
  <c r="K64" i="14" l="1"/>
  <c r="HD325" i="14"/>
  <c r="HD361" i="14" s="1"/>
  <c r="JA325" i="14"/>
  <c r="JA361" i="14" s="1"/>
  <c r="K325" i="14"/>
  <c r="K361" i="14" s="1"/>
  <c r="L325" i="14"/>
  <c r="L361" i="14" s="1"/>
  <c r="G65" i="14" l="1"/>
  <c r="CB65" i="14" s="1"/>
  <c r="JA65" i="14" l="1"/>
  <c r="G66" i="14"/>
  <c r="JA66" i="14" s="1"/>
  <c r="CC65" i="14"/>
  <c r="BZ65" i="14" s="1"/>
  <c r="L65" i="14"/>
  <c r="K65" i="14" l="1"/>
  <c r="CC66" i="14"/>
  <c r="BZ66" i="14" s="1"/>
  <c r="CB66" i="14"/>
  <c r="G67" i="14"/>
  <c r="JA67" i="14" s="1"/>
  <c r="L66" i="14"/>
  <c r="K66" i="14" l="1"/>
  <c r="L67" i="14"/>
  <c r="CB67" i="14"/>
  <c r="CC67" i="14"/>
  <c r="BZ67" i="14" s="1"/>
  <c r="G68" i="14"/>
  <c r="JA68" i="14" s="1"/>
  <c r="CC68" i="14" l="1"/>
  <c r="BZ68" i="14" s="1"/>
  <c r="CB68" i="14"/>
  <c r="K67" i="14"/>
  <c r="K68" i="14"/>
  <c r="G69" i="14"/>
  <c r="JA69" i="14" l="1"/>
  <c r="CB69" i="14"/>
  <c r="CC69" i="14"/>
  <c r="BZ69" i="14" s="1"/>
  <c r="L42" i="14" l="1"/>
  <c r="R42" i="14" l="1"/>
  <c r="CV42" i="14" s="1"/>
  <c r="DW42" i="14" l="1"/>
  <c r="L45" i="14"/>
  <c r="L44" i="14"/>
  <c r="L47" i="14"/>
  <c r="L43" i="14"/>
  <c r="L46" i="14"/>
  <c r="K44" i="14" l="1"/>
  <c r="K43" i="14"/>
  <c r="K45" i="14"/>
  <c r="K47" i="14"/>
  <c r="K46" i="14"/>
  <c r="R47" i="14" l="1"/>
  <c r="DW47" i="14" s="1"/>
  <c r="R45" i="14"/>
  <c r="DW45" i="14" s="1"/>
  <c r="R44" i="14"/>
  <c r="DW44" i="14" s="1"/>
  <c r="R43" i="14"/>
  <c r="BY43" i="14" s="1"/>
  <c r="ET43" i="14" s="1"/>
  <c r="EW43" i="14" s="1"/>
  <c r="EX43" i="14" s="1"/>
  <c r="R46" i="14"/>
  <c r="DW46" i="14" s="1"/>
  <c r="CV44" i="14" l="1"/>
  <c r="BY44" i="14"/>
  <c r="ET44" i="14" s="1"/>
  <c r="EW44" i="14" s="1"/>
  <c r="EX44" i="14" s="1"/>
  <c r="BY47" i="14"/>
  <c r="ET47" i="14" s="1"/>
  <c r="EW47" i="14" s="1"/>
  <c r="EX47" i="14" s="1"/>
  <c r="CV43" i="14"/>
  <c r="BY45" i="14"/>
  <c r="ET45" i="14" s="1"/>
  <c r="EW45" i="14" s="1"/>
  <c r="EX45" i="14" s="1"/>
  <c r="CV45" i="14"/>
  <c r="DW43" i="14"/>
  <c r="CV47" i="14"/>
  <c r="BY46" i="14"/>
  <c r="ET46" i="14" s="1"/>
  <c r="EW46" i="14" s="1"/>
  <c r="EX46" i="14" s="1"/>
  <c r="CV46" i="14"/>
  <c r="ET293" i="14"/>
  <c r="ET297" i="14" s="1"/>
  <c r="EX293" i="14" l="1"/>
  <c r="EX297" i="14" s="1"/>
  <c r="EW293" i="14"/>
  <c r="EW297" i="14" s="1"/>
  <c r="R61" i="14" l="1"/>
  <c r="L61" i="14"/>
  <c r="P300" i="14"/>
  <c r="P318" i="14" s="1"/>
  <c r="R62" i="14" l="1"/>
  <c r="CV62" i="14" s="1"/>
  <c r="DW61" i="14"/>
  <c r="CV61" i="14"/>
  <c r="W49" i="14"/>
  <c r="AN49" i="14"/>
  <c r="AW49" i="14" s="1"/>
  <c r="O300" i="14"/>
  <c r="O318" i="14" s="1"/>
  <c r="IR49" i="14"/>
  <c r="IS49" i="14" s="1"/>
  <c r="R300" i="14"/>
  <c r="R318" i="14" s="1"/>
  <c r="L62" i="14"/>
  <c r="DW62" i="14" l="1"/>
  <c r="K62" i="14"/>
  <c r="CF49" i="14"/>
  <c r="DP49" i="14"/>
  <c r="BB49" i="14"/>
  <c r="BA49" i="14"/>
  <c r="W300" i="14"/>
  <c r="W318" i="14" s="1"/>
  <c r="AN300" i="14"/>
  <c r="AN318" i="14" s="1"/>
  <c r="BY318" i="14"/>
  <c r="DW300" i="14"/>
  <c r="DW318" i="14" s="1"/>
  <c r="M300" i="14"/>
  <c r="M318" i="14" s="1"/>
  <c r="N300" i="14"/>
  <c r="N318" i="14" s="1"/>
  <c r="CV300" i="14"/>
  <c r="CV318" i="14" s="1"/>
  <c r="CG49" i="14" l="1"/>
  <c r="BB300" i="14"/>
  <c r="BB318" i="14" s="1"/>
  <c r="AX49" i="14"/>
  <c r="AY49" i="14"/>
  <c r="X49" i="14"/>
  <c r="CL49" i="14" s="1"/>
  <c r="CW49" i="14" s="1"/>
  <c r="AW300" i="14"/>
  <c r="AW318" i="14" s="1"/>
  <c r="IU49" i="14"/>
  <c r="IU300" i="14" s="1"/>
  <c r="IU318" i="14" s="1"/>
  <c r="BA300" i="14"/>
  <c r="BA318" i="14" s="1"/>
  <c r="CF300" i="14"/>
  <c r="CF318" i="14" s="1"/>
  <c r="L300" i="14"/>
  <c r="L318" i="14" s="1"/>
  <c r="K300" i="14"/>
  <c r="K318" i="14" s="1"/>
  <c r="EL300" i="14"/>
  <c r="EL318" i="14" s="1"/>
  <c r="AP49" i="14" l="1"/>
  <c r="AS49" i="14" s="1"/>
  <c r="CM49" i="14"/>
  <c r="CX49" i="14" s="1"/>
  <c r="CH49" i="14"/>
  <c r="CN49" i="14" s="1"/>
  <c r="CY49" i="14" s="1"/>
  <c r="CK49" i="14"/>
  <c r="CP49" i="14"/>
  <c r="CI49" i="14"/>
  <c r="CS49" i="14"/>
  <c r="CT49" i="14"/>
  <c r="CO49" i="14"/>
  <c r="AV49" i="14" s="1"/>
  <c r="BF49" i="14"/>
  <c r="AK49" i="14"/>
  <c r="BL49" i="14"/>
  <c r="AJ49" i="14"/>
  <c r="AM49" i="14"/>
  <c r="AL49" i="14"/>
  <c r="EN49" i="14" s="1"/>
  <c r="X300" i="14"/>
  <c r="X318" i="14" s="1"/>
  <c r="CG300" i="14"/>
  <c r="CG318" i="14" s="1"/>
  <c r="AX300" i="14"/>
  <c r="AX318" i="14" s="1"/>
  <c r="AY300" i="14"/>
  <c r="AY318" i="14" s="1"/>
  <c r="EM300" i="14"/>
  <c r="EM318" i="14" s="1"/>
  <c r="EO300" i="14"/>
  <c r="EO318" i="14" s="1"/>
  <c r="AU49" i="14" l="1"/>
  <c r="AR49" i="14"/>
  <c r="AJ300" i="14"/>
  <c r="AJ318" i="14" s="1"/>
  <c r="BL300" i="14"/>
  <c r="BL318" i="14" s="1"/>
  <c r="CS300" i="14"/>
  <c r="CS318" i="14" s="1"/>
  <c r="CH300" i="14"/>
  <c r="CH318" i="14" s="1"/>
  <c r="CO300" i="14"/>
  <c r="CO318" i="14" s="1"/>
  <c r="AM300" i="14"/>
  <c r="AM318" i="14" s="1"/>
  <c r="CI300" i="14"/>
  <c r="CI318" i="14" s="1"/>
  <c r="BG49" i="14"/>
  <c r="BF300" i="14"/>
  <c r="BF318" i="14" s="1"/>
  <c r="CM300" i="14"/>
  <c r="CM318" i="14" s="1"/>
  <c r="AL300" i="14"/>
  <c r="AL318" i="14" s="1"/>
  <c r="CP300" i="14"/>
  <c r="CP318" i="14" s="1"/>
  <c r="AK300" i="14"/>
  <c r="AK318" i="14" s="1"/>
  <c r="CL300" i="14"/>
  <c r="CL318" i="14" s="1"/>
  <c r="CT300" i="14"/>
  <c r="CT318" i="14" s="1"/>
  <c r="CK300" i="14"/>
  <c r="CK318" i="14" s="1"/>
  <c r="EQ300" i="14"/>
  <c r="EQ318" i="14" s="1"/>
  <c r="EP300" i="14"/>
  <c r="EP318" i="14" s="1"/>
  <c r="ER300" i="14"/>
  <c r="ER318" i="14" s="1"/>
  <c r="BJ49" i="14" l="1"/>
  <c r="DS49" i="14"/>
  <c r="DQ49" i="14" s="1"/>
  <c r="DT49" i="14" s="1"/>
  <c r="BM49" i="14"/>
  <c r="BP49" i="14" s="1"/>
  <c r="BJ300" i="14"/>
  <c r="BJ318" i="14" s="1"/>
  <c r="BP300" i="14"/>
  <c r="BP318" i="14" s="1"/>
  <c r="EN300" i="14"/>
  <c r="EN318" i="14" s="1"/>
  <c r="BM300" i="14"/>
  <c r="BM318" i="14" s="1"/>
  <c r="CW300" i="14"/>
  <c r="CW318" i="14" s="1"/>
  <c r="CX300" i="14"/>
  <c r="CX318" i="14" s="1"/>
  <c r="CN300" i="14"/>
  <c r="CN318" i="14" s="1"/>
  <c r="BG300" i="14"/>
  <c r="BG318" i="14" s="1"/>
  <c r="AV300" i="14"/>
  <c r="AV318" i="14" s="1"/>
  <c r="BN49" i="14" l="1"/>
  <c r="DS300" i="14"/>
  <c r="DS318" i="14" s="1"/>
  <c r="CY300" i="14"/>
  <c r="CY318" i="14" s="1"/>
  <c r="AQ300" i="14"/>
  <c r="AQ318" i="14" s="1"/>
  <c r="AP300" i="14"/>
  <c r="AP318" i="14" s="1"/>
  <c r="BN300" i="14" l="1"/>
  <c r="BN318" i="14" s="1"/>
  <c r="AR300" i="14"/>
  <c r="AR318" i="14" s="1"/>
  <c r="AT300" i="14"/>
  <c r="AT318" i="14" s="1"/>
  <c r="AS300" i="14"/>
  <c r="AS318" i="14" s="1"/>
  <c r="AU300" i="14"/>
  <c r="AU318" i="14" s="1"/>
  <c r="L198" i="14" l="1"/>
  <c r="R198" i="14" l="1"/>
  <c r="DW198" i="14" l="1"/>
  <c r="CV198" i="14"/>
  <c r="G54" i="14" l="1"/>
  <c r="JA81" i="14"/>
  <c r="CC54" i="14" l="1"/>
  <c r="CB54" i="14"/>
  <c r="DC54" i="14"/>
  <c r="CJ54" i="14"/>
  <c r="BW54" i="14"/>
  <c r="BU54" i="14"/>
  <c r="BV54" i="14"/>
  <c r="BO54" i="14"/>
  <c r="IX54" i="14"/>
  <c r="CA54" i="14"/>
  <c r="IZ54" i="14"/>
  <c r="CD54" i="14"/>
  <c r="JB54" i="14"/>
  <c r="CU54" i="14" l="1"/>
  <c r="BZ54" i="14"/>
  <c r="JG54" i="14"/>
  <c r="JN54" i="14"/>
  <c r="JE54" i="14"/>
  <c r="JF54" i="14"/>
  <c r="JH54" i="14"/>
  <c r="JC54" i="14"/>
  <c r="JC293" i="14" s="1"/>
  <c r="JC297" i="14" s="1"/>
  <c r="BU293" i="14"/>
  <c r="BU297" i="14" s="1"/>
  <c r="EV54" i="14"/>
  <c r="BV293" i="14"/>
  <c r="BV297" i="14" s="1"/>
  <c r="IW54" i="14"/>
  <c r="IY54" i="14"/>
  <c r="JA54" i="14" s="1"/>
  <c r="JD54" i="14" l="1"/>
  <c r="JJ54" i="14"/>
  <c r="JK54" i="14"/>
  <c r="JF293" i="14"/>
  <c r="JF297" i="14" s="1"/>
  <c r="JI54" i="14" l="1"/>
  <c r="JJ293" i="14"/>
  <c r="JJ297" i="14" s="1"/>
  <c r="JL54" i="14"/>
  <c r="JL293" i="14" s="1"/>
  <c r="JL297" i="14" s="1"/>
  <c r="JK293" i="14"/>
  <c r="JK297" i="14" s="1"/>
  <c r="JM54" i="14"/>
  <c r="K244" i="14" l="1"/>
  <c r="L244" i="14" l="1"/>
  <c r="R244" i="14" l="1"/>
  <c r="K245" i="14" l="1"/>
  <c r="DW244" i="14"/>
  <c r="CV244" i="14"/>
  <c r="R245" i="14" l="1"/>
  <c r="L245" i="14"/>
  <c r="DW245" i="14" l="1"/>
  <c r="CV245" i="14"/>
  <c r="BY245" i="14"/>
  <c r="ET245" i="14" s="1"/>
  <c r="EW245" i="14" s="1"/>
  <c r="EX245" i="14" s="1"/>
  <c r="JA85" i="14" l="1"/>
  <c r="G70" i="14"/>
  <c r="CC70" i="14" l="1"/>
  <c r="BZ70" i="14" s="1"/>
  <c r="CB70" i="14"/>
  <c r="JA70" i="14"/>
  <c r="JA300" i="14"/>
  <c r="JA318" i="14" s="1"/>
  <c r="L69" i="14" l="1"/>
  <c r="L68" i="14"/>
  <c r="P68" i="14" l="1"/>
  <c r="P69" i="14"/>
  <c r="R68" i="14" l="1"/>
  <c r="R69" i="14" l="1"/>
  <c r="CV69" i="14" s="1"/>
  <c r="DW68" i="14"/>
  <c r="CV68" i="14"/>
  <c r="K70" i="14"/>
  <c r="K69" i="14"/>
  <c r="DW69" i="14" l="1"/>
  <c r="G86" i="14" l="1"/>
  <c r="CB86" i="14" l="1"/>
  <c r="CC86" i="14"/>
  <c r="BZ86" i="14" s="1"/>
  <c r="L86" i="14"/>
  <c r="K86" i="14" l="1"/>
  <c r="EV293" i="14" l="1"/>
  <c r="EV297" i="14" s="1"/>
  <c r="M207" i="14" l="1"/>
  <c r="EL207" i="14" s="1"/>
  <c r="P207" i="14"/>
  <c r="N207" i="14"/>
  <c r="K207" i="14" l="1"/>
  <c r="R207" i="14"/>
  <c r="DW207" i="14" s="1"/>
  <c r="EO207" i="14"/>
  <c r="EM207" i="14"/>
  <c r="W207" i="14"/>
  <c r="AN207" i="14"/>
  <c r="AW207" i="14" s="1"/>
  <c r="L207" i="14"/>
  <c r="ER207" i="14" l="1"/>
  <c r="EP207" i="14"/>
  <c r="EQ207" i="14"/>
  <c r="CF207" i="14"/>
  <c r="CG207" i="14" s="1"/>
  <c r="DP207" i="14"/>
  <c r="CV207" i="14"/>
  <c r="BB207" i="14"/>
  <c r="BA207" i="14"/>
  <c r="IU207" i="14" s="1"/>
  <c r="CH207" i="14" l="1"/>
  <c r="CN207" i="14" s="1"/>
  <c r="CY207" i="14" s="1"/>
  <c r="CM207" i="14"/>
  <c r="CX207" i="14" s="1"/>
  <c r="X207" i="14"/>
  <c r="AX207" i="14"/>
  <c r="AY207" i="14"/>
  <c r="AU207" i="14" l="1"/>
  <c r="AR207" i="14"/>
  <c r="AQ207" i="14"/>
  <c r="AT207" i="14"/>
  <c r="CP207" i="14"/>
  <c r="CI207" i="14"/>
  <c r="CK207" i="14"/>
  <c r="CS207" i="14"/>
  <c r="AH207" i="14" s="1"/>
  <c r="CT207" i="14"/>
  <c r="BY207" i="14"/>
  <c r="ET207" i="14" s="1"/>
  <c r="EW207" i="14" s="1"/>
  <c r="EX207" i="14" s="1"/>
  <c r="AK207" i="14"/>
  <c r="AJ207" i="14"/>
  <c r="BL207" i="14"/>
  <c r="AM207" i="14"/>
  <c r="BF207" i="14"/>
  <c r="BG207" i="14" s="1"/>
  <c r="DS207" i="14" s="1"/>
  <c r="DQ207" i="14" s="1"/>
  <c r="DT207" i="14" s="1"/>
  <c r="CO207" i="14" l="1"/>
  <c r="CL207" i="14"/>
  <c r="AL207" i="14"/>
  <c r="EN207" i="14" s="1"/>
  <c r="M51" i="14"/>
  <c r="EL51" i="14" s="1"/>
  <c r="IR42" i="14"/>
  <c r="IR300" i="14" l="1"/>
  <c r="IR318" i="14" s="1"/>
  <c r="K51" i="14"/>
  <c r="R51" i="14"/>
  <c r="BY51" i="14" s="1"/>
  <c r="ET51" i="14" s="1"/>
  <c r="EW51" i="14" s="1"/>
  <c r="EX51" i="14" s="1"/>
  <c r="BJ207" i="14"/>
  <c r="AV207" i="14"/>
  <c r="BM207" i="14"/>
  <c r="BP207" i="14" s="1"/>
  <c r="EO51" i="14"/>
  <c r="EN51" i="14"/>
  <c r="EM51" i="14"/>
  <c r="CW207" i="14"/>
  <c r="L51" i="14"/>
  <c r="N51" i="14"/>
  <c r="P52" i="14"/>
  <c r="AN52" i="14" s="1"/>
  <c r="AW52" i="14" s="1"/>
  <c r="IS42" i="14"/>
  <c r="DW51" i="14" l="1"/>
  <c r="IS300" i="14"/>
  <c r="IS318" i="14" s="1"/>
  <c r="CV51" i="14"/>
  <c r="O53" i="14"/>
  <c r="AP207" i="14"/>
  <c r="AS207" i="14" s="1"/>
  <c r="AY52" i="14"/>
  <c r="AX52" i="14"/>
  <c r="X52" i="14"/>
  <c r="BN207" i="14"/>
  <c r="CF52" i="14"/>
  <c r="DP52" i="14"/>
  <c r="M52" i="14"/>
  <c r="EL52" i="14" s="1"/>
  <c r="W52" i="14"/>
  <c r="K52" i="14" l="1"/>
  <c r="R52" i="14"/>
  <c r="BY52" i="14" s="1"/>
  <c r="ET52" i="14" s="1"/>
  <c r="EW52" i="14" s="1"/>
  <c r="EX52" i="14" s="1"/>
  <c r="CO52" i="14"/>
  <c r="AV52" i="14" s="1"/>
  <c r="BA52" i="14"/>
  <c r="IU52" i="14" s="1"/>
  <c r="BB52" i="14"/>
  <c r="CI52" i="14" s="1"/>
  <c r="CK52" i="14"/>
  <c r="BL52" i="14"/>
  <c r="BF52" i="14"/>
  <c r="BG52" i="14" s="1"/>
  <c r="DS52" i="14" s="1"/>
  <c r="DQ52" i="14" s="1"/>
  <c r="DT52" i="14" s="1"/>
  <c r="AM52" i="14"/>
  <c r="AJ52" i="14"/>
  <c r="CS52" i="14"/>
  <c r="AL52" i="14"/>
  <c r="EN52" i="14" s="1"/>
  <c r="AK52" i="14"/>
  <c r="CT52" i="14"/>
  <c r="EO52" i="14"/>
  <c r="EM52" i="14"/>
  <c r="CG52" i="14"/>
  <c r="CL52" i="14"/>
  <c r="CW52" i="14" s="1"/>
  <c r="L52" i="14"/>
  <c r="N52" i="14"/>
  <c r="P53" i="14"/>
  <c r="AN53" i="14" s="1"/>
  <c r="AW53" i="14" s="1"/>
  <c r="DW52" i="14" l="1"/>
  <c r="CP52" i="14"/>
  <c r="CV52" i="14"/>
  <c r="R53" i="14"/>
  <c r="BY53" i="14" s="1"/>
  <c r="ET53" i="14" s="1"/>
  <c r="EW53" i="14" s="1"/>
  <c r="EX53" i="14" s="1"/>
  <c r="O54" i="14"/>
  <c r="BM52" i="14"/>
  <c r="BP52" i="14" s="1"/>
  <c r="AX53" i="14"/>
  <c r="AY53" i="14"/>
  <c r="BJ52" i="14"/>
  <c r="AP52" i="14"/>
  <c r="AS52" i="14" s="1"/>
  <c r="CH52" i="14"/>
  <c r="CN52" i="14" s="1"/>
  <c r="CY52" i="14" s="1"/>
  <c r="CM52" i="14"/>
  <c r="CX52" i="14" s="1"/>
  <c r="CF53" i="14"/>
  <c r="CG53" i="14" s="1"/>
  <c r="CH53" i="14" s="1"/>
  <c r="CN53" i="14" s="1"/>
  <c r="CY53" i="14" s="1"/>
  <c r="DP53" i="14"/>
  <c r="W53" i="14"/>
  <c r="M53" i="14"/>
  <c r="EL53" i="14" s="1"/>
  <c r="L53" i="14"/>
  <c r="N53" i="14"/>
  <c r="CV53" i="14" l="1"/>
  <c r="DW53" i="14"/>
  <c r="P54" i="14"/>
  <c r="W54" i="14" s="1"/>
  <c r="BA54" i="14" s="1"/>
  <c r="IU54" i="14" s="1"/>
  <c r="BN52" i="14"/>
  <c r="BB53" i="14"/>
  <c r="BA53" i="14"/>
  <c r="IU53" i="14" s="1"/>
  <c r="AR52" i="14"/>
  <c r="AU52" i="14" s="1"/>
  <c r="AU53" i="14"/>
  <c r="AR53" i="14"/>
  <c r="EO53" i="14"/>
  <c r="EM53" i="14"/>
  <c r="K53" i="14"/>
  <c r="R54" i="14"/>
  <c r="M54" i="14"/>
  <c r="EL54" i="14" s="1"/>
  <c r="X53" i="14"/>
  <c r="BF53" i="14" s="1"/>
  <c r="BG53" i="14" s="1"/>
  <c r="K54" i="14" l="1"/>
  <c r="AN54" i="14"/>
  <c r="DP54" i="14" s="1"/>
  <c r="BB54" i="14"/>
  <c r="N54" i="14"/>
  <c r="L54" i="14"/>
  <c r="DW54" i="14"/>
  <c r="EO54" i="14"/>
  <c r="EM54" i="14"/>
  <c r="AJ53" i="14"/>
  <c r="CT53" i="14"/>
  <c r="AK53" i="14"/>
  <c r="CI53" i="14"/>
  <c r="CP53" i="14"/>
  <c r="CS53" i="14"/>
  <c r="CK53" i="14"/>
  <c r="AM53" i="14"/>
  <c r="AL53" i="14"/>
  <c r="CO53" i="14"/>
  <c r="AV53" i="14" s="1"/>
  <c r="CL53" i="14"/>
  <c r="CW53" i="14" s="1"/>
  <c r="CM53" i="14"/>
  <c r="CX53" i="14" s="1"/>
  <c r="CV54" i="14" l="1"/>
  <c r="CF54" i="14"/>
  <c r="CG54" i="14" s="1"/>
  <c r="CH54" i="14" s="1"/>
  <c r="CN54" i="14" s="1"/>
  <c r="CY54" i="14" s="1"/>
  <c r="AW54" i="14"/>
  <c r="X54" i="14" s="1"/>
  <c r="BF54" i="14" s="1"/>
  <c r="BG54" i="14" s="1"/>
  <c r="DS54" i="14" s="1"/>
  <c r="DQ54" i="14" s="1"/>
  <c r="DT54" i="14" s="1"/>
  <c r="AP53" i="14"/>
  <c r="AS53" i="14" s="1"/>
  <c r="BL53" i="14"/>
  <c r="EN53" i="14"/>
  <c r="CK54" i="14" l="1"/>
  <c r="CL54" i="14"/>
  <c r="CW54" i="14" s="1"/>
  <c r="AP54" i="14" s="1"/>
  <c r="AS54" i="14" s="1"/>
  <c r="BL54" i="14"/>
  <c r="CO54" i="14"/>
  <c r="AV54" i="14" s="1"/>
  <c r="CM54" i="14"/>
  <c r="CX54" i="14" s="1"/>
  <c r="CI54" i="14"/>
  <c r="AJ54" i="14"/>
  <c r="AL54" i="14"/>
  <c r="EN54" i="14" s="1"/>
  <c r="AX54" i="14"/>
  <c r="CT54" i="14"/>
  <c r="CP54" i="14"/>
  <c r="AY54" i="14"/>
  <c r="BY54" i="14"/>
  <c r="ET54" i="14" s="1"/>
  <c r="EW54" i="14" s="1"/>
  <c r="EX54" i="14" s="1"/>
  <c r="CS54" i="14"/>
  <c r="AI54" i="14" s="1"/>
  <c r="AM54" i="14" s="1"/>
  <c r="AK54" i="14"/>
  <c r="AR54" i="14"/>
  <c r="AU54" i="14"/>
  <c r="AZ300" i="14"/>
  <c r="AZ318" i="14" s="1"/>
  <c r="BJ54" i="14" l="1"/>
  <c r="BM54" i="14"/>
  <c r="BP54" i="14" s="1"/>
  <c r="BJ53" i="14"/>
  <c r="DS53" i="14"/>
  <c r="DQ53" i="14" s="1"/>
  <c r="DT53" i="14" s="1"/>
  <c r="CE54" i="14"/>
  <c r="BM53" i="14"/>
  <c r="N70" i="14"/>
  <c r="BN54" i="14" l="1"/>
  <c r="R70" i="14"/>
  <c r="DW70" i="14" s="1"/>
  <c r="BN53" i="14"/>
  <c r="BP53" i="14"/>
  <c r="L70" i="14"/>
  <c r="CV70" i="14" l="1"/>
  <c r="M138" i="14" l="1"/>
  <c r="EL138" i="14" s="1"/>
  <c r="O138" i="14" l="1"/>
  <c r="K138" i="14"/>
  <c r="EO138" i="14"/>
  <c r="EM138" i="14"/>
  <c r="ER138" i="14" l="1"/>
  <c r="EP138" i="14"/>
  <c r="EQ138" i="14"/>
  <c r="R138" i="14"/>
  <c r="P138" i="14"/>
  <c r="BY138" i="14" l="1"/>
  <c r="DW138" i="14"/>
  <c r="CV138" i="14"/>
  <c r="O139" i="14"/>
  <c r="AN138" i="14"/>
  <c r="W138" i="14"/>
  <c r="N138" i="14"/>
  <c r="M139" i="14" l="1"/>
  <c r="ET138" i="14"/>
  <c r="EW138" i="14" s="1"/>
  <c r="EX138" i="14" s="1"/>
  <c r="L138" i="14"/>
  <c r="DP138" i="14"/>
  <c r="AW138" i="14"/>
  <c r="CF138" i="14"/>
  <c r="IS166" i="14"/>
  <c r="IR166" i="14"/>
  <c r="BA138" i="14"/>
  <c r="BB138" i="14"/>
  <c r="P139" i="14"/>
  <c r="W139" i="14" s="1"/>
  <c r="R139" i="14" l="1"/>
  <c r="DW139" i="14" s="1"/>
  <c r="IU138" i="14"/>
  <c r="CG138" i="14"/>
  <c r="BY139" i="14"/>
  <c r="BA139" i="14"/>
  <c r="IU139" i="14" s="1"/>
  <c r="BB139" i="14"/>
  <c r="K139" i="14"/>
  <c r="O140" i="14"/>
  <c r="N139" i="14"/>
  <c r="EL139" i="14"/>
  <c r="AN139" i="14"/>
  <c r="AX138" i="14"/>
  <c r="AY138" i="14"/>
  <c r="X138" i="14"/>
  <c r="CV139" i="14" l="1"/>
  <c r="P140" i="14"/>
  <c r="W140" i="14" s="1"/>
  <c r="CH138" i="14"/>
  <c r="CM138" i="14"/>
  <c r="AW139" i="14"/>
  <c r="CF139" i="14"/>
  <c r="DP139" i="14"/>
  <c r="M140" i="14"/>
  <c r="ET139" i="14"/>
  <c r="EW139" i="14" s="1"/>
  <c r="EX139" i="14" s="1"/>
  <c r="EM139" i="14"/>
  <c r="EO139" i="14"/>
  <c r="L139" i="14"/>
  <c r="CI138" i="14"/>
  <c r="CK138" i="14"/>
  <c r="AK138" i="14"/>
  <c r="AJ138" i="14"/>
  <c r="CP138" i="14"/>
  <c r="CS138" i="14"/>
  <c r="AM138" i="14"/>
  <c r="CT138" i="14"/>
  <c r="AL138" i="14"/>
  <c r="BL138" i="14"/>
  <c r="BF138" i="14"/>
  <c r="CO138" i="14"/>
  <c r="CL138" i="14"/>
  <c r="AN140" i="14" l="1"/>
  <c r="CF140" i="14" s="1"/>
  <c r="EP139" i="14"/>
  <c r="EQ139" i="14"/>
  <c r="ER139" i="14"/>
  <c r="R140" i="14"/>
  <c r="CV140" i="14" s="1"/>
  <c r="AW140" i="14"/>
  <c r="AX139" i="14"/>
  <c r="AY139" i="14"/>
  <c r="X139" i="14"/>
  <c r="CL139" i="14" s="1"/>
  <c r="CW139" i="14" s="1"/>
  <c r="CX138" i="14"/>
  <c r="EN138" i="14"/>
  <c r="EL140" i="14"/>
  <c r="CG139" i="14"/>
  <c r="AV138" i="14"/>
  <c r="K140" i="14"/>
  <c r="N140" i="14"/>
  <c r="CW138" i="14"/>
  <c r="BB140" i="14"/>
  <c r="BA140" i="14"/>
  <c r="BG138" i="14"/>
  <c r="DS138" i="14" s="1"/>
  <c r="DQ138" i="14" s="1"/>
  <c r="DT138" i="14" s="1"/>
  <c r="CN138" i="14"/>
  <c r="O141" i="14"/>
  <c r="BY140" i="14" l="1"/>
  <c r="ET140" i="14" s="1"/>
  <c r="EW140" i="14" s="1"/>
  <c r="EX140" i="14" s="1"/>
  <c r="DP140" i="14"/>
  <c r="DW140" i="14"/>
  <c r="EM140" i="14"/>
  <c r="EO140" i="14"/>
  <c r="AT138" i="14"/>
  <c r="AQ138" i="14"/>
  <c r="AY140" i="14"/>
  <c r="AX140" i="14"/>
  <c r="X140" i="14"/>
  <c r="CL140" i="14" s="1"/>
  <c r="CW140" i="14" s="1"/>
  <c r="AP138" i="14"/>
  <c r="AP139" i="14"/>
  <c r="AS139" i="14" s="1"/>
  <c r="P141" i="14"/>
  <c r="AN141" i="14" s="1"/>
  <c r="IU140" i="14"/>
  <c r="AL139" i="14"/>
  <c r="CK139" i="14"/>
  <c r="AJ139" i="14"/>
  <c r="CI139" i="14"/>
  <c r="BF139" i="14"/>
  <c r="AM139" i="14"/>
  <c r="CS139" i="14"/>
  <c r="BL139" i="14"/>
  <c r="CT139" i="14"/>
  <c r="CP139" i="14"/>
  <c r="AK139" i="14"/>
  <c r="CO139" i="14"/>
  <c r="CG140" i="14"/>
  <c r="BM138" i="14"/>
  <c r="BP138" i="14" s="1"/>
  <c r="L140" i="14"/>
  <c r="M141" i="14"/>
  <c r="CY138" i="14"/>
  <c r="CH139" i="14"/>
  <c r="CM139" i="14"/>
  <c r="BJ138" i="14"/>
  <c r="BN138" i="14" s="1"/>
  <c r="ER140" i="14" l="1"/>
  <c r="EP140" i="14"/>
  <c r="EQ140" i="14"/>
  <c r="R141" i="14"/>
  <c r="BY141" i="14" s="1"/>
  <c r="CF141" i="14"/>
  <c r="AW141" i="14"/>
  <c r="DP141" i="14"/>
  <c r="AR138" i="14"/>
  <c r="AU138" i="14"/>
  <c r="CN139" i="14"/>
  <c r="K141" i="14"/>
  <c r="CX139" i="14"/>
  <c r="EL141" i="14"/>
  <c r="W141" i="14"/>
  <c r="CH140" i="14"/>
  <c r="CN140" i="14" s="1"/>
  <c r="CY140" i="14" s="1"/>
  <c r="CM140" i="14"/>
  <c r="CX140" i="14" s="1"/>
  <c r="AV139" i="14"/>
  <c r="CP140" i="14"/>
  <c r="CS140" i="14"/>
  <c r="AM140" i="14"/>
  <c r="BF140" i="14"/>
  <c r="BG140" i="14" s="1"/>
  <c r="DS140" i="14" s="1"/>
  <c r="DQ140" i="14" s="1"/>
  <c r="DT140" i="14" s="1"/>
  <c r="BL140" i="14"/>
  <c r="CT140" i="14"/>
  <c r="CI140" i="14"/>
  <c r="AJ140" i="14"/>
  <c r="AL140" i="14"/>
  <c r="EN140" i="14" s="1"/>
  <c r="AK140" i="14"/>
  <c r="CK140" i="14"/>
  <c r="CO140" i="14"/>
  <c r="AP140" i="14"/>
  <c r="BG139" i="14"/>
  <c r="DS139" i="14" s="1"/>
  <c r="DQ139" i="14" s="1"/>
  <c r="DT139" i="14" s="1"/>
  <c r="EN139" i="14"/>
  <c r="N141" i="14"/>
  <c r="AS138" i="14"/>
  <c r="O142" i="14"/>
  <c r="CV141" i="14" l="1"/>
  <c r="DW141" i="14"/>
  <c r="P142" i="14"/>
  <c r="W142" i="14" s="1"/>
  <c r="BA141" i="14"/>
  <c r="BB141" i="14"/>
  <c r="ET141" i="14"/>
  <c r="EW141" i="14" s="1"/>
  <c r="EX141" i="14" s="1"/>
  <c r="CG141" i="14"/>
  <c r="BJ139" i="14"/>
  <c r="BM140" i="14"/>
  <c r="BP140" i="14" s="1"/>
  <c r="AV140" i="14"/>
  <c r="BJ140" i="14"/>
  <c r="AU140" i="14"/>
  <c r="AR140" i="14"/>
  <c r="EO141" i="14"/>
  <c r="EM141" i="14"/>
  <c r="L141" i="14"/>
  <c r="AT140" i="14"/>
  <c r="AQ140" i="14"/>
  <c r="AX141" i="14"/>
  <c r="AY141" i="14"/>
  <c r="X141" i="14"/>
  <c r="AS140" i="14"/>
  <c r="BM139" i="14"/>
  <c r="BP139" i="14" s="1"/>
  <c r="M142" i="14"/>
  <c r="AT139" i="14"/>
  <c r="AQ139" i="14"/>
  <c r="CY139" i="14"/>
  <c r="AN142" i="14" l="1"/>
  <c r="AW142" i="14" s="1"/>
  <c r="EP141" i="14"/>
  <c r="ER141" i="14"/>
  <c r="EQ141" i="14"/>
  <c r="BN140" i="14"/>
  <c r="R142" i="14"/>
  <c r="EL142" i="14"/>
  <c r="O143" i="14"/>
  <c r="K142" i="14"/>
  <c r="BA142" i="14"/>
  <c r="BB142" i="14"/>
  <c r="AJ141" i="14"/>
  <c r="AL141" i="14"/>
  <c r="BL141" i="14"/>
  <c r="CP141" i="14"/>
  <c r="CS141" i="14"/>
  <c r="BF141" i="14"/>
  <c r="AM141" i="14"/>
  <c r="CT141" i="14"/>
  <c r="AK141" i="14"/>
  <c r="CI141" i="14"/>
  <c r="CK141" i="14"/>
  <c r="CO141" i="14"/>
  <c r="N142" i="14"/>
  <c r="BN139" i="14"/>
  <c r="CL141" i="14"/>
  <c r="AR139" i="14"/>
  <c r="AU139" i="14"/>
  <c r="CM141" i="14"/>
  <c r="CH141" i="14"/>
  <c r="IU141" i="14"/>
  <c r="CF142" i="14" l="1"/>
  <c r="CG142" i="14" s="1"/>
  <c r="DP142" i="14"/>
  <c r="EO142" i="14"/>
  <c r="EM142" i="14"/>
  <c r="CX141" i="14"/>
  <c r="P143" i="14"/>
  <c r="W143" i="14" s="1"/>
  <c r="DW142" i="14"/>
  <c r="CV142" i="14"/>
  <c r="BY142" i="14"/>
  <c r="CN141" i="14"/>
  <c r="CW141" i="14"/>
  <c r="L142" i="14"/>
  <c r="AV141" i="14"/>
  <c r="X142" i="14"/>
  <c r="AY142" i="14"/>
  <c r="AX142" i="14"/>
  <c r="BG141" i="14"/>
  <c r="DS141" i="14" s="1"/>
  <c r="DQ141" i="14" s="1"/>
  <c r="DT141" i="14" s="1"/>
  <c r="EN141" i="14"/>
  <c r="M143" i="14"/>
  <c r="AN143" i="14" l="1"/>
  <c r="DP143" i="14" s="1"/>
  <c r="CL142" i="14"/>
  <c r="CW142" i="14" s="1"/>
  <c r="R143" i="14"/>
  <c r="CV143" i="14" s="1"/>
  <c r="CT142" i="14"/>
  <c r="CK142" i="14"/>
  <c r="CP142" i="14"/>
  <c r="AJ142" i="14"/>
  <c r="BL142" i="14"/>
  <c r="AL142" i="14"/>
  <c r="AM142" i="14"/>
  <c r="AK142" i="14"/>
  <c r="CI142" i="14"/>
  <c r="CS142" i="14"/>
  <c r="BF142" i="14"/>
  <c r="CO142" i="14"/>
  <c r="AP141" i="14"/>
  <c r="AS141" i="14" s="1"/>
  <c r="K143" i="14"/>
  <c r="CH142" i="14"/>
  <c r="CM142" i="14"/>
  <c r="CY141" i="14"/>
  <c r="BB143" i="14"/>
  <c r="BA143" i="14"/>
  <c r="O144" i="14"/>
  <c r="AQ141" i="14"/>
  <c r="AT141" i="14"/>
  <c r="BJ141" i="14"/>
  <c r="EL143" i="14"/>
  <c r="ET142" i="14"/>
  <c r="EW142" i="14" s="1"/>
  <c r="EX142" i="14" s="1"/>
  <c r="N143" i="14"/>
  <c r="BM141" i="14"/>
  <c r="BP141" i="14" s="1"/>
  <c r="AW143" i="14" l="1"/>
  <c r="AY143" i="14" s="1"/>
  <c r="CF143" i="14"/>
  <c r="CG143" i="14" s="1"/>
  <c r="DW143" i="14"/>
  <c r="BY143" i="14"/>
  <c r="ET143" i="14" s="1"/>
  <c r="EW143" i="14" s="1"/>
  <c r="EX143" i="14" s="1"/>
  <c r="CN142" i="14"/>
  <c r="AP142" i="14"/>
  <c r="AS142" i="14" s="1"/>
  <c r="M144" i="14"/>
  <c r="EL144" i="14" s="1"/>
  <c r="IU143" i="14"/>
  <c r="CX142" i="14"/>
  <c r="EN142" i="14"/>
  <c r="AR141" i="14"/>
  <c r="AU141" i="14"/>
  <c r="BG142" i="14"/>
  <c r="DS142" i="14" s="1"/>
  <c r="DQ142" i="14" s="1"/>
  <c r="DT142" i="14" s="1"/>
  <c r="EO143" i="14"/>
  <c r="EM143" i="14"/>
  <c r="L143" i="14"/>
  <c r="P144" i="14"/>
  <c r="AN144" i="14" s="1"/>
  <c r="X143" i="14"/>
  <c r="CL143" i="14" s="1"/>
  <c r="AV142" i="14"/>
  <c r="BN141" i="14"/>
  <c r="AX143" i="14" l="1"/>
  <c r="R144" i="14"/>
  <c r="DW144" i="14" s="1"/>
  <c r="BM142" i="14"/>
  <c r="BP142" i="14" s="1"/>
  <c r="BJ142" i="14"/>
  <c r="CF144" i="14"/>
  <c r="AW144" i="14"/>
  <c r="DP144" i="14"/>
  <c r="CW143" i="14"/>
  <c r="EM144" i="14"/>
  <c r="EO144" i="14"/>
  <c r="CY142" i="14"/>
  <c r="O145" i="14"/>
  <c r="W144" i="14"/>
  <c r="N144" i="14"/>
  <c r="K144" i="14"/>
  <c r="CH143" i="14"/>
  <c r="CN143" i="14" s="1"/>
  <c r="CY143" i="14" s="1"/>
  <c r="CM143" i="14"/>
  <c r="CX143" i="14" s="1"/>
  <c r="BL143" i="14"/>
  <c r="AJ143" i="14"/>
  <c r="CK143" i="14"/>
  <c r="CT143" i="14"/>
  <c r="CS143" i="14"/>
  <c r="AL143" i="14"/>
  <c r="CI143" i="14"/>
  <c r="AK143" i="14"/>
  <c r="AM143" i="14"/>
  <c r="CP143" i="14"/>
  <c r="BF143" i="14"/>
  <c r="CO143" i="14"/>
  <c r="AQ142" i="14"/>
  <c r="AT142" i="14"/>
  <c r="BY144" i="14" l="1"/>
  <c r="ET144" i="14" s="1"/>
  <c r="EW144" i="14" s="1"/>
  <c r="EX144" i="14" s="1"/>
  <c r="CV144" i="14"/>
  <c r="BN142" i="14"/>
  <c r="BG143" i="14"/>
  <c r="DS143" i="14" s="1"/>
  <c r="DQ143" i="14" s="1"/>
  <c r="DT143" i="14" s="1"/>
  <c r="M145" i="14"/>
  <c r="EL145" i="14" s="1"/>
  <c r="AP143" i="14"/>
  <c r="AS143" i="14" s="1"/>
  <c r="CG144" i="14"/>
  <c r="AR142" i="14"/>
  <c r="AU142" i="14"/>
  <c r="AY144" i="14"/>
  <c r="AX144" i="14"/>
  <c r="X144" i="14"/>
  <c r="AV143" i="14"/>
  <c r="AU143" i="14"/>
  <c r="AR143" i="14"/>
  <c r="P145" i="14"/>
  <c r="AN145" i="14" s="1"/>
  <c r="EN143" i="14"/>
  <c r="AT143" i="14"/>
  <c r="AQ143" i="14"/>
  <c r="L144" i="14"/>
  <c r="BB144" i="14"/>
  <c r="BA144" i="14"/>
  <c r="IU144" i="14" s="1"/>
  <c r="W145" i="14" l="1"/>
  <c r="BA145" i="14" s="1"/>
  <c r="IU145" i="14" s="1"/>
  <c r="R145" i="14"/>
  <c r="DW145" i="14" s="1"/>
  <c r="BJ143" i="14"/>
  <c r="BM143" i="14"/>
  <c r="BP143" i="14" s="1"/>
  <c r="CF145" i="14"/>
  <c r="AW145" i="14"/>
  <c r="DP145" i="14"/>
  <c r="AM144" i="14"/>
  <c r="CI144" i="14"/>
  <c r="CK144" i="14"/>
  <c r="AK144" i="14"/>
  <c r="AL144" i="14"/>
  <c r="EN144" i="14" s="1"/>
  <c r="CP144" i="14"/>
  <c r="BL144" i="14"/>
  <c r="BF144" i="14"/>
  <c r="BG144" i="14" s="1"/>
  <c r="DS144" i="14" s="1"/>
  <c r="DQ144" i="14" s="1"/>
  <c r="DT144" i="14" s="1"/>
  <c r="CS144" i="14"/>
  <c r="CT144" i="14"/>
  <c r="AJ144" i="14"/>
  <c r="CO144" i="14"/>
  <c r="N145" i="14"/>
  <c r="EM145" i="14"/>
  <c r="EO145" i="14"/>
  <c r="K145" i="14"/>
  <c r="CL144" i="14"/>
  <c r="CW144" i="14" s="1"/>
  <c r="O146" i="14"/>
  <c r="CM144" i="14"/>
  <c r="CX144" i="14" s="1"/>
  <c r="CH144" i="14"/>
  <c r="CN144" i="14" s="1"/>
  <c r="CY144" i="14" s="1"/>
  <c r="BB145" i="14" l="1"/>
  <c r="CV145" i="14"/>
  <c r="BY145" i="14"/>
  <c r="ET145" i="14" s="1"/>
  <c r="EW145" i="14" s="1"/>
  <c r="EX145" i="14" s="1"/>
  <c r="BN143" i="14"/>
  <c r="AU144" i="14"/>
  <c r="AR144" i="14"/>
  <c r="BM144" i="14"/>
  <c r="BP144" i="14" s="1"/>
  <c r="BJ144" i="14"/>
  <c r="AV144" i="14"/>
  <c r="CG145" i="14"/>
  <c r="L145" i="14"/>
  <c r="X145" i="14"/>
  <c r="CL145" i="14" s="1"/>
  <c r="CW145" i="14" s="1"/>
  <c r="AY145" i="14"/>
  <c r="AX145" i="14"/>
  <c r="AP144" i="14"/>
  <c r="AS144" i="14" s="1"/>
  <c r="P146" i="14"/>
  <c r="AN146" i="14" s="1"/>
  <c r="AQ144" i="14"/>
  <c r="AT144" i="14"/>
  <c r="M146" i="14"/>
  <c r="EL146" i="14" s="1"/>
  <c r="W146" i="14" l="1"/>
  <c r="BA146" i="14" s="1"/>
  <c r="IU146" i="14" s="1"/>
  <c r="AW146" i="14"/>
  <c r="CF146" i="14"/>
  <c r="DP146" i="14"/>
  <c r="EM146" i="14"/>
  <c r="EO146" i="14"/>
  <c r="N146" i="14"/>
  <c r="R146" i="14"/>
  <c r="AP145" i="14"/>
  <c r="AS145" i="14" s="1"/>
  <c r="K146" i="14"/>
  <c r="O147" i="14"/>
  <c r="CI145" i="14"/>
  <c r="CS145" i="14"/>
  <c r="BF145" i="14"/>
  <c r="BG145" i="14" s="1"/>
  <c r="DS145" i="14" s="1"/>
  <c r="DQ145" i="14" s="1"/>
  <c r="DT145" i="14" s="1"/>
  <c r="AL145" i="14"/>
  <c r="EN145" i="14" s="1"/>
  <c r="AJ145" i="14"/>
  <c r="CP145" i="14"/>
  <c r="AM145" i="14"/>
  <c r="BL145" i="14"/>
  <c r="AK145" i="14"/>
  <c r="CK145" i="14"/>
  <c r="CT145" i="14"/>
  <c r="CO145" i="14"/>
  <c r="CM145" i="14"/>
  <c r="CX145" i="14" s="1"/>
  <c r="CH145" i="14"/>
  <c r="CN145" i="14" s="1"/>
  <c r="CY145" i="14" s="1"/>
  <c r="BN144" i="14"/>
  <c r="BB146" i="14" l="1"/>
  <c r="AT145" i="14"/>
  <c r="AQ145" i="14"/>
  <c r="M147" i="14"/>
  <c r="EL147" i="14" s="1"/>
  <c r="L146" i="14"/>
  <c r="AY146" i="14"/>
  <c r="X146" i="14"/>
  <c r="CL146" i="14" s="1"/>
  <c r="CW146" i="14" s="1"/>
  <c r="AX146" i="14"/>
  <c r="DW146" i="14"/>
  <c r="CV146" i="14"/>
  <c r="BY146" i="14"/>
  <c r="ET146" i="14" s="1"/>
  <c r="EW146" i="14" s="1"/>
  <c r="EX146" i="14" s="1"/>
  <c r="CG146" i="14"/>
  <c r="BJ145" i="14"/>
  <c r="AV145" i="14"/>
  <c r="BM145" i="14"/>
  <c r="BP145" i="14" s="1"/>
  <c r="AU145" i="14"/>
  <c r="AR145" i="14"/>
  <c r="P147" i="14"/>
  <c r="W147" i="14" s="1"/>
  <c r="R147" i="14" l="1"/>
  <c r="DW147" i="14" s="1"/>
  <c r="AN147" i="14"/>
  <c r="AW147" i="14" s="1"/>
  <c r="BB147" i="14"/>
  <c r="BA147" i="14"/>
  <c r="IU147" i="14" s="1"/>
  <c r="O148" i="14"/>
  <c r="CM146" i="14"/>
  <c r="CX146" i="14" s="1"/>
  <c r="CH146" i="14"/>
  <c r="CN146" i="14" s="1"/>
  <c r="CY146" i="14" s="1"/>
  <c r="EO147" i="14"/>
  <c r="EM147" i="14"/>
  <c r="CP146" i="14"/>
  <c r="CT146" i="14"/>
  <c r="BL146" i="14"/>
  <c r="AJ146" i="14"/>
  <c r="AM146" i="14"/>
  <c r="BF146" i="14"/>
  <c r="BG146" i="14" s="1"/>
  <c r="DS146" i="14" s="1"/>
  <c r="DQ146" i="14" s="1"/>
  <c r="DT146" i="14" s="1"/>
  <c r="AL146" i="14"/>
  <c r="EN146" i="14" s="1"/>
  <c r="AK146" i="14"/>
  <c r="CS146" i="14"/>
  <c r="CI146" i="14"/>
  <c r="CK146" i="14"/>
  <c r="CO146" i="14"/>
  <c r="K147" i="14"/>
  <c r="AP146" i="14"/>
  <c r="AS146" i="14" s="1"/>
  <c r="N147" i="14"/>
  <c r="BN145" i="14"/>
  <c r="CV147" i="14" l="1"/>
  <c r="DP147" i="14"/>
  <c r="CF147" i="14"/>
  <c r="CG147" i="14" s="1"/>
  <c r="BY147" i="14"/>
  <c r="ET147" i="14" s="1"/>
  <c r="EW147" i="14" s="1"/>
  <c r="EX147" i="14" s="1"/>
  <c r="AU146" i="14"/>
  <c r="AR146" i="14"/>
  <c r="AY147" i="14"/>
  <c r="AX147" i="14"/>
  <c r="X147" i="14"/>
  <c r="AV146" i="14"/>
  <c r="BJ146" i="14"/>
  <c r="BM146" i="14"/>
  <c r="BP146" i="14" s="1"/>
  <c r="P148" i="14"/>
  <c r="AN148" i="14" s="1"/>
  <c r="L147" i="14"/>
  <c r="AQ146" i="14"/>
  <c r="AT146" i="14"/>
  <c r="M148" i="14"/>
  <c r="EL148" i="14" s="1"/>
  <c r="CL147" i="14" l="1"/>
  <c r="CW147" i="14" s="1"/>
  <c r="AP147" i="14" s="1"/>
  <c r="AS147" i="14" s="1"/>
  <c r="BN146" i="14"/>
  <c r="R148" i="14"/>
  <c r="DW148" i="14" s="1"/>
  <c r="AW148" i="14"/>
  <c r="CF148" i="14"/>
  <c r="DP148" i="14"/>
  <c r="O149" i="14"/>
  <c r="W148" i="14"/>
  <c r="EO148" i="14"/>
  <c r="EM148" i="14"/>
  <c r="N148" i="14"/>
  <c r="CM147" i="14"/>
  <c r="CX147" i="14" s="1"/>
  <c r="CH147" i="14"/>
  <c r="CN147" i="14" s="1"/>
  <c r="CY147" i="14" s="1"/>
  <c r="K148" i="14"/>
  <c r="CK147" i="14"/>
  <c r="CP147" i="14"/>
  <c r="BF147" i="14"/>
  <c r="BG147" i="14" s="1"/>
  <c r="DS147" i="14" s="1"/>
  <c r="DQ147" i="14" s="1"/>
  <c r="DT147" i="14" s="1"/>
  <c r="CS147" i="14"/>
  <c r="BL147" i="14"/>
  <c r="AJ147" i="14"/>
  <c r="AK147" i="14"/>
  <c r="AL147" i="14"/>
  <c r="EN147" i="14" s="1"/>
  <c r="AM147" i="14"/>
  <c r="CT147" i="14"/>
  <c r="CI147" i="14"/>
  <c r="CO147" i="14"/>
  <c r="BY148" i="14" l="1"/>
  <c r="ET148" i="14" s="1"/>
  <c r="EW148" i="14" s="1"/>
  <c r="EX148" i="14" s="1"/>
  <c r="CV148" i="14"/>
  <c r="BB148" i="14"/>
  <c r="BA148" i="14"/>
  <c r="IU148" i="14" s="1"/>
  <c r="AX148" i="14"/>
  <c r="AY148" i="14"/>
  <c r="X148" i="14"/>
  <c r="L148" i="14"/>
  <c r="M149" i="14"/>
  <c r="EL149" i="14" s="1"/>
  <c r="CG148" i="14"/>
  <c r="BM147" i="14"/>
  <c r="BP147" i="14" s="1"/>
  <c r="BJ147" i="14"/>
  <c r="AV147" i="14"/>
  <c r="AQ147" i="14"/>
  <c r="AT147" i="14"/>
  <c r="P149" i="14"/>
  <c r="W149" i="14" s="1"/>
  <c r="AU147" i="14"/>
  <c r="AR147" i="14"/>
  <c r="AN149" i="14" l="1"/>
  <c r="CF149" i="14" s="1"/>
  <c r="CI148" i="14"/>
  <c r="CT148" i="14"/>
  <c r="CK148" i="14"/>
  <c r="AK148" i="14"/>
  <c r="CS148" i="14"/>
  <c r="CP148" i="14"/>
  <c r="AM148" i="14"/>
  <c r="BL148" i="14"/>
  <c r="AL148" i="14"/>
  <c r="EN148" i="14" s="1"/>
  <c r="AJ148" i="14"/>
  <c r="BF148" i="14"/>
  <c r="BG148" i="14" s="1"/>
  <c r="DS148" i="14" s="1"/>
  <c r="DQ148" i="14" s="1"/>
  <c r="DT148" i="14" s="1"/>
  <c r="CO148" i="14"/>
  <c r="N149" i="14"/>
  <c r="CH148" i="14"/>
  <c r="CN148" i="14" s="1"/>
  <c r="CY148" i="14" s="1"/>
  <c r="CM148" i="14"/>
  <c r="CX148" i="14" s="1"/>
  <c r="BN147" i="14"/>
  <c r="BA149" i="14"/>
  <c r="IU149" i="14" s="1"/>
  <c r="BB149" i="14"/>
  <c r="O150" i="14"/>
  <c r="K149" i="14"/>
  <c r="CL148" i="14"/>
  <c r="CW148" i="14" s="1"/>
  <c r="R149" i="14"/>
  <c r="EM149" i="14"/>
  <c r="EO149" i="14"/>
  <c r="DP149" i="14" l="1"/>
  <c r="AW149" i="14"/>
  <c r="X149" i="14" s="1"/>
  <c r="BY149" i="14"/>
  <c r="ET149" i="14" s="1"/>
  <c r="EW149" i="14" s="1"/>
  <c r="EX149" i="14" s="1"/>
  <c r="CV149" i="14"/>
  <c r="DW149" i="14"/>
  <c r="P150" i="14"/>
  <c r="W150" i="14" s="1"/>
  <c r="CG149" i="14"/>
  <c r="L149" i="14"/>
  <c r="AU148" i="14"/>
  <c r="AR148" i="14"/>
  <c r="AP148" i="14"/>
  <c r="AS148" i="14" s="1"/>
  <c r="AT148" i="14"/>
  <c r="AQ148" i="14"/>
  <c r="M150" i="14"/>
  <c r="EL150" i="14" s="1"/>
  <c r="AV148" i="14"/>
  <c r="BJ148" i="14"/>
  <c r="BM148" i="14"/>
  <c r="BP148" i="14" s="1"/>
  <c r="AY149" i="14" l="1"/>
  <c r="AX149" i="14"/>
  <c r="BB150" i="14"/>
  <c r="BA150" i="14"/>
  <c r="IU150" i="14" s="1"/>
  <c r="AJ149" i="14"/>
  <c r="CP149" i="14"/>
  <c r="AM149" i="14"/>
  <c r="CT149" i="14"/>
  <c r="BF149" i="14"/>
  <c r="BG149" i="14" s="1"/>
  <c r="DS149" i="14" s="1"/>
  <c r="DQ149" i="14" s="1"/>
  <c r="DT149" i="14" s="1"/>
  <c r="BL149" i="14"/>
  <c r="CI149" i="14"/>
  <c r="AL149" i="14"/>
  <c r="EN149" i="14" s="1"/>
  <c r="CS149" i="14"/>
  <c r="AK149" i="14"/>
  <c r="CK149" i="14"/>
  <c r="CO149" i="14"/>
  <c r="N150" i="14"/>
  <c r="CL149" i="14"/>
  <c r="CW149" i="14" s="1"/>
  <c r="AN150" i="14"/>
  <c r="O151" i="14"/>
  <c r="EM150" i="14"/>
  <c r="EO150" i="14"/>
  <c r="K150" i="14"/>
  <c r="R150" i="14"/>
  <c r="CM149" i="14"/>
  <c r="CX149" i="14" s="1"/>
  <c r="CH149" i="14"/>
  <c r="CN149" i="14" s="1"/>
  <c r="CY149" i="14" s="1"/>
  <c r="BN148" i="14"/>
  <c r="AT149" i="14" l="1"/>
  <c r="AQ149" i="14"/>
  <c r="DW150" i="14"/>
  <c r="BY150" i="14"/>
  <c r="ET150" i="14" s="1"/>
  <c r="EW150" i="14" s="1"/>
  <c r="EX150" i="14" s="1"/>
  <c r="CV150" i="14"/>
  <c r="AU149" i="14"/>
  <c r="AR149" i="14"/>
  <c r="M151" i="14"/>
  <c r="EL151" i="14" s="1"/>
  <c r="AP149" i="14"/>
  <c r="AS149" i="14" s="1"/>
  <c r="BJ149" i="14"/>
  <c r="BM149" i="14"/>
  <c r="BP149" i="14" s="1"/>
  <c r="AV149" i="14"/>
  <c r="CF150" i="14"/>
  <c r="DP150" i="14"/>
  <c r="AW150" i="14"/>
  <c r="P151" i="14"/>
  <c r="AN151" i="14" s="1"/>
  <c r="L150" i="14"/>
  <c r="R151" i="14" l="1"/>
  <c r="BY151" i="14" s="1"/>
  <c r="ET151" i="14" s="1"/>
  <c r="EW151" i="14" s="1"/>
  <c r="EX151" i="14" s="1"/>
  <c r="BN149" i="14"/>
  <c r="AW151" i="14"/>
  <c r="CF151" i="14"/>
  <c r="DP151" i="14"/>
  <c r="AY150" i="14"/>
  <c r="AX150" i="14"/>
  <c r="X150" i="14"/>
  <c r="CL150" i="14" s="1"/>
  <c r="CW150" i="14" s="1"/>
  <c r="K151" i="14"/>
  <c r="W151" i="14"/>
  <c r="N151" i="14"/>
  <c r="EM151" i="14"/>
  <c r="EO151" i="14"/>
  <c r="O152" i="14"/>
  <c r="CG150" i="14"/>
  <c r="CV151" i="14" l="1"/>
  <c r="DW151" i="14"/>
  <c r="AY151" i="14"/>
  <c r="X151" i="14"/>
  <c r="AX151" i="14"/>
  <c r="AP150" i="14"/>
  <c r="AS150" i="14" s="1"/>
  <c r="P152" i="14"/>
  <c r="W152" i="14" s="1"/>
  <c r="BB151" i="14"/>
  <c r="BA151" i="14"/>
  <c r="IU151" i="14" s="1"/>
  <c r="CS150" i="14"/>
  <c r="AM150" i="14"/>
  <c r="AL150" i="14"/>
  <c r="EN150" i="14" s="1"/>
  <c r="CP150" i="14"/>
  <c r="AK150" i="14"/>
  <c r="AJ150" i="14"/>
  <c r="BL150" i="14"/>
  <c r="CT150" i="14"/>
  <c r="CK150" i="14"/>
  <c r="CI150" i="14"/>
  <c r="BF150" i="14"/>
  <c r="BG150" i="14" s="1"/>
  <c r="DS150" i="14" s="1"/>
  <c r="DQ150" i="14" s="1"/>
  <c r="DT150" i="14" s="1"/>
  <c r="CO150" i="14"/>
  <c r="CL151" i="14"/>
  <c r="CW151" i="14" s="1"/>
  <c r="CG151" i="14"/>
  <c r="M152" i="14"/>
  <c r="EL152" i="14" s="1"/>
  <c r="CH150" i="14"/>
  <c r="CN150" i="14" s="1"/>
  <c r="CY150" i="14" s="1"/>
  <c r="CM150" i="14"/>
  <c r="CX150" i="14" s="1"/>
  <c r="L151" i="14"/>
  <c r="AN152" i="14" l="1"/>
  <c r="DP152" i="14" s="1"/>
  <c r="R152" i="14"/>
  <c r="CV152" i="14" s="1"/>
  <c r="BB152" i="14"/>
  <c r="BA152" i="14"/>
  <c r="IU152" i="14" s="1"/>
  <c r="EO152" i="14"/>
  <c r="EM152" i="14"/>
  <c r="AP151" i="14"/>
  <c r="AS151" i="14" s="1"/>
  <c r="O153" i="14"/>
  <c r="CK151" i="14"/>
  <c r="CI151" i="14"/>
  <c r="CS151" i="14"/>
  <c r="AJ151" i="14"/>
  <c r="BF151" i="14"/>
  <c r="BG151" i="14" s="1"/>
  <c r="DS151" i="14" s="1"/>
  <c r="DQ151" i="14" s="1"/>
  <c r="DT151" i="14" s="1"/>
  <c r="AM151" i="14"/>
  <c r="BL151" i="14"/>
  <c r="AL151" i="14"/>
  <c r="EN151" i="14" s="1"/>
  <c r="CP151" i="14"/>
  <c r="AK151" i="14"/>
  <c r="CT151" i="14"/>
  <c r="CO151" i="14"/>
  <c r="AW152" i="14"/>
  <c r="K152" i="14"/>
  <c r="CM151" i="14"/>
  <c r="CX151" i="14" s="1"/>
  <c r="CH151" i="14"/>
  <c r="CN151" i="14" s="1"/>
  <c r="CY151" i="14" s="1"/>
  <c r="AU150" i="14"/>
  <c r="AR150" i="14"/>
  <c r="BY152" i="14"/>
  <c r="ET152" i="14" s="1"/>
  <c r="EW152" i="14" s="1"/>
  <c r="EX152" i="14" s="1"/>
  <c r="AQ150" i="14"/>
  <c r="AT150" i="14"/>
  <c r="AV150" i="14"/>
  <c r="BJ150" i="14"/>
  <c r="BM150" i="14"/>
  <c r="BP150" i="14" s="1"/>
  <c r="N152" i="14"/>
  <c r="DW152" i="14" l="1"/>
  <c r="CF152" i="14"/>
  <c r="CG152" i="14" s="1"/>
  <c r="L152" i="14"/>
  <c r="AV151" i="14"/>
  <c r="BM151" i="14"/>
  <c r="BP151" i="14" s="1"/>
  <c r="BJ151" i="14"/>
  <c r="AQ151" i="14"/>
  <c r="AT151" i="14"/>
  <c r="AX152" i="14"/>
  <c r="AY152" i="14"/>
  <c r="X152" i="14"/>
  <c r="P153" i="14"/>
  <c r="AR151" i="14"/>
  <c r="AU151" i="14"/>
  <c r="M153" i="14"/>
  <c r="EL153" i="14" s="1"/>
  <c r="BN150" i="14"/>
  <c r="CL152" i="14" l="1"/>
  <c r="CW152" i="14" s="1"/>
  <c r="AP152" i="14" s="1"/>
  <c r="AS152" i="14" s="1"/>
  <c r="R153" i="14"/>
  <c r="BY153" i="14" s="1"/>
  <c r="ET153" i="14" s="1"/>
  <c r="EW153" i="14" s="1"/>
  <c r="EX153" i="14" s="1"/>
  <c r="BN151" i="14"/>
  <c r="K153" i="14"/>
  <c r="O154" i="14"/>
  <c r="CT152" i="14"/>
  <c r="AK152" i="14"/>
  <c r="AL152" i="14"/>
  <c r="EN152" i="14" s="1"/>
  <c r="AM152" i="14"/>
  <c r="CK152" i="14"/>
  <c r="CS152" i="14"/>
  <c r="AJ152" i="14"/>
  <c r="CI152" i="14"/>
  <c r="BF152" i="14"/>
  <c r="BG152" i="14" s="1"/>
  <c r="DS152" i="14" s="1"/>
  <c r="DQ152" i="14" s="1"/>
  <c r="DT152" i="14" s="1"/>
  <c r="BL152" i="14"/>
  <c r="CP152" i="14"/>
  <c r="CO152" i="14"/>
  <c r="EO153" i="14"/>
  <c r="EM153" i="14"/>
  <c r="CM152" i="14"/>
  <c r="CX152" i="14" s="1"/>
  <c r="CH152" i="14"/>
  <c r="CN152" i="14" s="1"/>
  <c r="CY152" i="14" s="1"/>
  <c r="AN153" i="14"/>
  <c r="N153" i="14"/>
  <c r="W153" i="14"/>
  <c r="DW153" i="14" l="1"/>
  <c r="CV153" i="14"/>
  <c r="P154" i="14"/>
  <c r="AQ152" i="14"/>
  <c r="AT152" i="14" s="1"/>
  <c r="AV152" i="14"/>
  <c r="BJ152" i="14"/>
  <c r="BM152" i="14"/>
  <c r="BP152" i="14" s="1"/>
  <c r="AR152" i="14"/>
  <c r="AU152" i="14"/>
  <c r="L153" i="14"/>
  <c r="M154" i="14"/>
  <c r="BB153" i="14"/>
  <c r="BA153" i="14"/>
  <c r="IU153" i="14" s="1"/>
  <c r="DP153" i="14"/>
  <c r="CF153" i="14"/>
  <c r="AW153" i="14"/>
  <c r="R154" i="14"/>
  <c r="W154" i="14" l="1"/>
  <c r="BA154" i="14" s="1"/>
  <c r="N154" i="14"/>
  <c r="DW154" i="14"/>
  <c r="CG153" i="14"/>
  <c r="EL154" i="14"/>
  <c r="AY153" i="14"/>
  <c r="AX153" i="14"/>
  <c r="X153" i="14"/>
  <c r="CL153" i="14" s="1"/>
  <c r="CW153" i="14" s="1"/>
  <c r="BB154" i="14"/>
  <c r="BN152" i="14"/>
  <c r="AP153" i="14" l="1"/>
  <c r="AS153" i="14" s="1"/>
  <c r="CM153" i="14"/>
  <c r="CX153" i="14" s="1"/>
  <c r="CH153" i="14"/>
  <c r="CN153" i="14" s="1"/>
  <c r="CY153" i="14" s="1"/>
  <c r="CS153" i="14"/>
  <c r="AJ153" i="14"/>
  <c r="CP153" i="14"/>
  <c r="CK153" i="14"/>
  <c r="CI153" i="14"/>
  <c r="AL153" i="14"/>
  <c r="EN153" i="14" s="1"/>
  <c r="BF153" i="14"/>
  <c r="BG153" i="14" s="1"/>
  <c r="DS153" i="14" s="1"/>
  <c r="DQ153" i="14" s="1"/>
  <c r="DT153" i="14" s="1"/>
  <c r="AK153" i="14"/>
  <c r="AM153" i="14"/>
  <c r="BL153" i="14"/>
  <c r="CT153" i="14"/>
  <c r="CO153" i="14"/>
  <c r="EM154" i="14"/>
  <c r="EO154" i="14"/>
  <c r="IU154" i="14"/>
  <c r="AQ153" i="14" l="1"/>
  <c r="AT153" i="14" s="1"/>
  <c r="AU153" i="14"/>
  <c r="AR153" i="14"/>
  <c r="BM153" i="14"/>
  <c r="BP153" i="14" s="1"/>
  <c r="AV153" i="14"/>
  <c r="BJ153" i="14"/>
  <c r="BN153" i="14" l="1"/>
  <c r="EZ147" i="14" l="1"/>
  <c r="HC147" i="14"/>
  <c r="FI147" i="14"/>
  <c r="GP147" i="14"/>
  <c r="GZ147" i="14"/>
  <c r="GR147" i="14"/>
  <c r="FJ147" i="14"/>
  <c r="FB147" i="14"/>
  <c r="GW147" i="14"/>
  <c r="FG147" i="14"/>
  <c r="GV147" i="14"/>
  <c r="HA147" i="14"/>
  <c r="FK147" i="14"/>
  <c r="FC147" i="14"/>
  <c r="EY147" i="14"/>
  <c r="GS147" i="14"/>
  <c r="FF147" i="14"/>
  <c r="HB147" i="14"/>
  <c r="FH147" i="14"/>
  <c r="FE147" i="14"/>
  <c r="FA147" i="14"/>
  <c r="GX147" i="14"/>
  <c r="GO147" i="14"/>
  <c r="GU147" i="14"/>
  <c r="FD147" i="14"/>
  <c r="GT147" i="14"/>
  <c r="GY147" i="14"/>
  <c r="FM147" i="14"/>
  <c r="FL147" i="14"/>
  <c r="GQ147" i="14"/>
  <c r="FJ145" i="14" l="1"/>
  <c r="FL145" i="14"/>
  <c r="FK145" i="14"/>
  <c r="GS145" i="14"/>
  <c r="GW145" i="14"/>
  <c r="FH145" i="14"/>
  <c r="FI145" i="14"/>
  <c r="EY145" i="14"/>
  <c r="GT145" i="14"/>
  <c r="FC145" i="14"/>
  <c r="GU145" i="14"/>
  <c r="GY145" i="14"/>
  <c r="HC145" i="14"/>
  <c r="FD145" i="14"/>
  <c r="FF145" i="14"/>
  <c r="K135" i="14"/>
  <c r="GO145" i="14"/>
  <c r="FB145" i="14"/>
  <c r="L135" i="14"/>
  <c r="FA145" i="14"/>
  <c r="GP145" i="14"/>
  <c r="FM145" i="14"/>
  <c r="G135" i="14"/>
  <c r="CB135" i="14" s="1"/>
  <c r="GZ145" i="14"/>
  <c r="GX145" i="14"/>
  <c r="GQ145" i="14"/>
  <c r="HB145" i="14"/>
  <c r="HA145" i="14"/>
  <c r="FE145" i="14"/>
  <c r="GR145" i="14"/>
  <c r="GV145" i="14"/>
  <c r="EZ145" i="14"/>
  <c r="FG145" i="14"/>
  <c r="HD147" i="14"/>
  <c r="FN147" i="14"/>
  <c r="FE144" i="14"/>
  <c r="GF163" i="14"/>
  <c r="FK144" i="14"/>
  <c r="GJ163" i="14"/>
  <c r="FL144" i="14"/>
  <c r="GC163" i="14"/>
  <c r="GU144" i="14"/>
  <c r="FY163" i="14"/>
  <c r="GW144" i="14"/>
  <c r="FI144" i="14"/>
  <c r="GX144" i="14"/>
  <c r="FA144" i="14"/>
  <c r="FF144" i="14"/>
  <c r="G134" i="14"/>
  <c r="FJ144" i="14"/>
  <c r="FU163" i="14"/>
  <c r="GT144" i="14"/>
  <c r="FQ163" i="14"/>
  <c r="FM144" i="14"/>
  <c r="FV163" i="14"/>
  <c r="GQ144" i="14"/>
  <c r="GM163" i="14"/>
  <c r="GI163" i="14"/>
  <c r="FC144" i="14"/>
  <c r="FG144" i="14"/>
  <c r="GE163" i="14"/>
  <c r="GH163" i="14"/>
  <c r="FR163" i="14"/>
  <c r="FW163" i="14"/>
  <c r="FS163" i="14"/>
  <c r="GR144" i="14"/>
  <c r="GG163" i="14"/>
  <c r="GY144" i="14"/>
  <c r="HA144" i="14"/>
  <c r="HC144" i="14"/>
  <c r="GP144" i="14"/>
  <c r="FO163" i="14"/>
  <c r="GO144" i="14"/>
  <c r="FP163" i="14"/>
  <c r="GL163" i="14"/>
  <c r="FX163" i="14"/>
  <c r="GB163" i="14"/>
  <c r="GD163" i="14"/>
  <c r="FT163" i="14"/>
  <c r="GS144" i="14"/>
  <c r="GK163" i="14"/>
  <c r="GA163" i="14"/>
  <c r="HB144" i="14"/>
  <c r="GZ144" i="14"/>
  <c r="FD144" i="14"/>
  <c r="FB144" i="14"/>
  <c r="FH144" i="14"/>
  <c r="EY144" i="14"/>
  <c r="EZ144" i="14"/>
  <c r="GV144" i="14"/>
  <c r="CC135" i="14" l="1"/>
  <c r="AN135" i="14" s="1"/>
  <c r="HD145" i="14"/>
  <c r="FN145" i="14"/>
  <c r="CJ134" i="14"/>
  <c r="IZ134" i="14"/>
  <c r="BO134" i="14"/>
  <c r="JB134" i="14"/>
  <c r="CA134" i="14"/>
  <c r="IX134" i="14"/>
  <c r="CD134" i="14"/>
  <c r="EQ134" i="14"/>
  <c r="DC134" i="14"/>
  <c r="EP134" i="14"/>
  <c r="ER134" i="14"/>
  <c r="CJ135" i="14"/>
  <c r="EP135" i="14"/>
  <c r="EQ135" i="14"/>
  <c r="ER135" i="14"/>
  <c r="DC135" i="14"/>
  <c r="BO135" i="14"/>
  <c r="IZ135" i="14"/>
  <c r="JB135" i="14"/>
  <c r="JD135" i="14" s="1"/>
  <c r="IX135" i="14"/>
  <c r="IY135" i="14" s="1"/>
  <c r="CD135" i="14"/>
  <c r="CA135" i="14"/>
  <c r="GW146" i="14"/>
  <c r="FM146" i="14"/>
  <c r="GO146" i="14"/>
  <c r="G136" i="14"/>
  <c r="GV146" i="14"/>
  <c r="FE146" i="14"/>
  <c r="FC146" i="14"/>
  <c r="GT146" i="14"/>
  <c r="GY146" i="14"/>
  <c r="FF146" i="14"/>
  <c r="K136" i="14"/>
  <c r="GR146" i="14"/>
  <c r="HB146" i="14"/>
  <c r="GQ146" i="14"/>
  <c r="FJ146" i="14"/>
  <c r="FA146" i="14"/>
  <c r="FB146" i="14"/>
  <c r="FH146" i="14"/>
  <c r="GP146" i="14"/>
  <c r="FD146" i="14"/>
  <c r="GZ146" i="14"/>
  <c r="FK146" i="14"/>
  <c r="FI146" i="14"/>
  <c r="FG146" i="14"/>
  <c r="HC146" i="14"/>
  <c r="FL146" i="14"/>
  <c r="GX146" i="14"/>
  <c r="L136" i="14"/>
  <c r="GS146" i="14"/>
  <c r="GU146" i="14"/>
  <c r="HA146" i="14"/>
  <c r="EY146" i="14"/>
  <c r="EZ146" i="14"/>
  <c r="CB134" i="14"/>
  <c r="CC134" i="14"/>
  <c r="AN134" i="14" s="1"/>
  <c r="FN144" i="14"/>
  <c r="HD144" i="14"/>
  <c r="FZ163" i="14"/>
  <c r="K134" i="14"/>
  <c r="L134" i="14"/>
  <c r="GN163" i="14"/>
  <c r="BZ135" i="14" l="1"/>
  <c r="IW135" i="14"/>
  <c r="JA135" i="14"/>
  <c r="CU134" i="14"/>
  <c r="CA136" i="14"/>
  <c r="IW136" i="14" s="1"/>
  <c r="CD136" i="14"/>
  <c r="CJ136" i="14"/>
  <c r="IX136" i="14"/>
  <c r="IY136" i="14" s="1"/>
  <c r="IZ136" i="14"/>
  <c r="JB136" i="14"/>
  <c r="JD136" i="14" s="1"/>
  <c r="ER136" i="14"/>
  <c r="DC136" i="14"/>
  <c r="EQ136" i="14"/>
  <c r="EP136" i="14"/>
  <c r="JD134" i="14"/>
  <c r="CV135" i="14"/>
  <c r="CF135" i="14"/>
  <c r="AW135" i="14"/>
  <c r="DP135" i="14"/>
  <c r="IW134" i="14"/>
  <c r="CV134" i="14"/>
  <c r="CF134" i="14"/>
  <c r="AW134" i="14"/>
  <c r="DP134" i="14"/>
  <c r="CU135" i="14"/>
  <c r="IY134" i="14"/>
  <c r="HD146" i="14"/>
  <c r="CB136" i="14"/>
  <c r="CC136" i="14"/>
  <c r="FN146" i="14"/>
  <c r="BZ134" i="14"/>
  <c r="JA136" i="14" l="1"/>
  <c r="JA134" i="14"/>
  <c r="BZ136" i="14"/>
  <c r="AN136" i="14"/>
  <c r="CG134" i="14"/>
  <c r="X135" i="14"/>
  <c r="AY135" i="14"/>
  <c r="AX135" i="14"/>
  <c r="X134" i="14"/>
  <c r="AX134" i="14"/>
  <c r="AY134" i="14"/>
  <c r="CG135" i="14"/>
  <c r="CU136" i="14"/>
  <c r="CV136" i="14" l="1"/>
  <c r="AW136" i="14"/>
  <c r="CF136" i="14"/>
  <c r="DP136" i="14"/>
  <c r="CH135" i="14"/>
  <c r="CN135" i="14" s="1"/>
  <c r="CY135" i="14" s="1"/>
  <c r="AR135" i="14" s="1"/>
  <c r="AU135" i="14" s="1"/>
  <c r="CO134" i="14"/>
  <c r="CK134" i="14"/>
  <c r="BF134" i="14"/>
  <c r="AL134" i="14"/>
  <c r="CP134" i="14"/>
  <c r="AK134" i="14"/>
  <c r="BL134" i="14"/>
  <c r="AJ134" i="14"/>
  <c r="CI134" i="14"/>
  <c r="AM134" i="14"/>
  <c r="CS134" i="14"/>
  <c r="CT134" i="14"/>
  <c r="CH134" i="14"/>
  <c r="CM134" i="14"/>
  <c r="BY135" i="14"/>
  <c r="CK135" i="14"/>
  <c r="BF135" i="14"/>
  <c r="BG135" i="14" s="1"/>
  <c r="DS135" i="14" s="1"/>
  <c r="DQ135" i="14" s="1"/>
  <c r="DT135" i="14" s="1"/>
  <c r="CI135" i="14"/>
  <c r="AJ135" i="14"/>
  <c r="CP135" i="14"/>
  <c r="AK135" i="14"/>
  <c r="AM135" i="14"/>
  <c r="BL135" i="14"/>
  <c r="CT135" i="14"/>
  <c r="CS135" i="14"/>
  <c r="AH135" i="14" s="1"/>
  <c r="CM135" i="14" s="1"/>
  <c r="CX135" i="14" s="1"/>
  <c r="AQ135" i="14" s="1"/>
  <c r="AT135" i="14" s="1"/>
  <c r="CL134" i="14"/>
  <c r="AL135" i="14" l="1"/>
  <c r="EN135" i="14" s="1"/>
  <c r="CL135" i="14"/>
  <c r="CW135" i="14" s="1"/>
  <c r="AP135" i="14" s="1"/>
  <c r="AS135" i="14" s="1"/>
  <c r="EN134" i="14"/>
  <c r="ET135" i="14"/>
  <c r="EW135" i="14" s="1"/>
  <c r="EX135" i="14" s="1"/>
  <c r="AV134" i="14"/>
  <c r="X136" i="14"/>
  <c r="AX136" i="14"/>
  <c r="AY136" i="14"/>
  <c r="CW134" i="14"/>
  <c r="CN134" i="14"/>
  <c r="CG136" i="14"/>
  <c r="CX134" i="14"/>
  <c r="BG134" i="14"/>
  <c r="DS134" i="14" s="1"/>
  <c r="DQ134" i="14" s="1"/>
  <c r="DT134" i="14" s="1"/>
  <c r="CO135" i="14"/>
  <c r="BM134" i="14" l="1"/>
  <c r="BP134" i="14" s="1"/>
  <c r="AQ134" i="14"/>
  <c r="CY134" i="14"/>
  <c r="BM135" i="14"/>
  <c r="BP135" i="14" s="1"/>
  <c r="BJ135" i="14"/>
  <c r="AV135" i="14"/>
  <c r="CH136" i="14"/>
  <c r="AP134" i="14"/>
  <c r="CT136" i="14"/>
  <c r="BL136" i="14"/>
  <c r="CP136" i="14"/>
  <c r="CK136" i="14"/>
  <c r="AZ136" i="14"/>
  <c r="IU136" i="14" s="1"/>
  <c r="AJ136" i="14"/>
  <c r="AK136" i="14"/>
  <c r="AM136" i="14"/>
  <c r="BF136" i="14"/>
  <c r="CI136" i="14"/>
  <c r="CS136" i="14"/>
  <c r="BJ134" i="14"/>
  <c r="BN134" i="14" l="1"/>
  <c r="CN136" i="14"/>
  <c r="BG136" i="14"/>
  <c r="DS136" i="14" s="1"/>
  <c r="DQ136" i="14" s="1"/>
  <c r="DT136" i="14" s="1"/>
  <c r="BN135" i="14"/>
  <c r="AT134" i="14"/>
  <c r="AH136" i="14"/>
  <c r="CM136" i="14" s="1"/>
  <c r="CX136" i="14" s="1"/>
  <c r="AS134" i="14"/>
  <c r="AR134" i="14"/>
  <c r="CY136" i="14" l="1"/>
  <c r="AU134" i="14"/>
  <c r="AL136" i="14"/>
  <c r="CL136" i="14"/>
  <c r="AH293" i="14"/>
  <c r="AH297" i="14" s="1"/>
  <c r="CO136" i="14"/>
  <c r="AQ136" i="14"/>
  <c r="AR136" i="14" l="1"/>
  <c r="CW136" i="14"/>
  <c r="EN136" i="14"/>
  <c r="AT136" i="14"/>
  <c r="BM136" i="14"/>
  <c r="BP136" i="14" s="1"/>
  <c r="BJ136" i="14"/>
  <c r="AV136" i="14"/>
  <c r="AU136" i="14" l="1"/>
  <c r="AP136" i="14"/>
  <c r="BN136" i="14"/>
  <c r="AS136" i="14" l="1"/>
  <c r="HB169" i="14"/>
  <c r="FC169" i="14"/>
  <c r="FE169" i="14"/>
  <c r="GS169" i="14"/>
  <c r="FD169" i="14"/>
  <c r="FK169" i="14"/>
  <c r="FF169" i="14"/>
  <c r="FM169" i="14"/>
  <c r="FA169" i="14"/>
  <c r="GU169" i="14"/>
  <c r="GW169" i="14"/>
  <c r="GR169" i="14"/>
  <c r="FB169" i="14"/>
  <c r="FJ169" i="14"/>
  <c r="GP169" i="14"/>
  <c r="HA169" i="14"/>
  <c r="GY169" i="14"/>
  <c r="GV169" i="14"/>
  <c r="GX169" i="14"/>
  <c r="EZ169" i="14"/>
  <c r="GT169" i="14"/>
  <c r="FG169" i="14"/>
  <c r="FL169" i="14"/>
  <c r="FI169" i="14"/>
  <c r="GQ169" i="14"/>
  <c r="HC169" i="14"/>
  <c r="GZ169" i="14"/>
  <c r="FH169" i="14"/>
  <c r="GO169" i="14"/>
  <c r="EY169" i="14"/>
  <c r="FN169" i="14" l="1"/>
  <c r="HD169" i="14"/>
  <c r="AI164" i="14" l="1"/>
  <c r="CE164" i="14" s="1"/>
  <c r="JM293" i="14"/>
  <c r="JM297" i="14" s="1"/>
  <c r="JI293" i="14"/>
  <c r="JI297" i="14" s="1"/>
  <c r="JG293" i="14"/>
  <c r="JG297" i="14" s="1"/>
  <c r="JN293" i="14"/>
  <c r="JN297" i="14" s="1"/>
  <c r="JE293" i="14"/>
  <c r="JE297" i="14" s="1"/>
  <c r="JH293" i="14"/>
  <c r="JH297" i="14" s="1"/>
  <c r="BW293" i="14"/>
  <c r="BW297" i="14" s="1"/>
  <c r="FA168" i="14" l="1"/>
  <c r="GU168" i="14"/>
  <c r="FG168" i="14"/>
  <c r="HA168" i="14"/>
  <c r="GV168" i="14"/>
  <c r="FE168" i="14"/>
  <c r="GT168" i="14"/>
  <c r="GZ168" i="14"/>
  <c r="GR168" i="14"/>
  <c r="FH168" i="14"/>
  <c r="GP168" i="14"/>
  <c r="GW168" i="14"/>
  <c r="GY168" i="14"/>
  <c r="GX168" i="14"/>
  <c r="EY168" i="14"/>
  <c r="GO168" i="14"/>
  <c r="FM168" i="14"/>
  <c r="GS168" i="14"/>
  <c r="HC168" i="14"/>
  <c r="FD168" i="14"/>
  <c r="FB168" i="14"/>
  <c r="FK168" i="14"/>
  <c r="HB168" i="14"/>
  <c r="FJ168" i="14"/>
  <c r="GQ168" i="14"/>
  <c r="FI168" i="14"/>
  <c r="FL168" i="14"/>
  <c r="FF168" i="14"/>
  <c r="EZ168" i="14"/>
  <c r="FC168" i="14"/>
  <c r="L154" i="14"/>
  <c r="G154" i="14"/>
  <c r="G157" i="14" l="1"/>
  <c r="K154" i="14"/>
  <c r="FN168" i="14"/>
  <c r="BV154" i="14"/>
  <c r="EV154" i="14" s="1"/>
  <c r="BW154" i="14"/>
  <c r="BU154" i="14"/>
  <c r="CA154" i="14"/>
  <c r="IX154" i="14"/>
  <c r="IY154" i="14" s="1"/>
  <c r="JB154" i="14"/>
  <c r="CB154" i="14"/>
  <c r="CC154" i="14"/>
  <c r="IZ154" i="14"/>
  <c r="CJ154" i="14"/>
  <c r="CD154" i="14"/>
  <c r="DC154" i="14"/>
  <c r="HD168" i="14"/>
  <c r="BZ154" i="14" l="1"/>
  <c r="CU154" i="14"/>
  <c r="L157" i="14"/>
  <c r="AN154" i="14"/>
  <c r="JA154" i="14"/>
  <c r="IW154" i="14"/>
  <c r="BW157" i="14"/>
  <c r="CA157" i="14"/>
  <c r="CB157" i="14"/>
  <c r="DC157" i="14"/>
  <c r="CJ157" i="14"/>
  <c r="BU157" i="14"/>
  <c r="CD157" i="14"/>
  <c r="CC157" i="14"/>
  <c r="AN157" i="14" s="1"/>
  <c r="IZ157" i="14"/>
  <c r="IX157" i="14"/>
  <c r="IY157" i="14" s="1"/>
  <c r="JB157" i="14"/>
  <c r="BV157" i="14"/>
  <c r="EV157" i="14" s="1"/>
  <c r="EW157" i="14" s="1"/>
  <c r="EX157" i="14" s="1"/>
  <c r="BO157" i="14"/>
  <c r="JN154" i="14"/>
  <c r="JC154" i="14"/>
  <c r="JD154" i="14" s="1"/>
  <c r="JF154" i="14"/>
  <c r="JG154" i="14"/>
  <c r="JH154" i="14"/>
  <c r="JE154" i="14"/>
  <c r="K157" i="14"/>
  <c r="JC157" i="14" l="1"/>
  <c r="JD157" i="14" s="1"/>
  <c r="JH157" i="14"/>
  <c r="JF157" i="14"/>
  <c r="JE157" i="14"/>
  <c r="JG157" i="14"/>
  <c r="JN157" i="14"/>
  <c r="IW157" i="14"/>
  <c r="JA157" i="14"/>
  <c r="BZ157" i="14"/>
  <c r="CU157" i="14"/>
  <c r="JK154" i="14"/>
  <c r="JM154" i="14" s="1"/>
  <c r="JJ154" i="14"/>
  <c r="JI154" i="14" s="1"/>
  <c r="AW157" i="14"/>
  <c r="DP157" i="14"/>
  <c r="CF157" i="14"/>
  <c r="CV154" i="14"/>
  <c r="DP154" i="14"/>
  <c r="CF154" i="14"/>
  <c r="AW154" i="14"/>
  <c r="CG154" i="14" l="1"/>
  <c r="CG157" i="14"/>
  <c r="JL154" i="14"/>
  <c r="AY154" i="14"/>
  <c r="AX154" i="14"/>
  <c r="X154" i="14"/>
  <c r="AX157" i="14"/>
  <c r="AY157" i="14"/>
  <c r="X157" i="14"/>
  <c r="CL157" i="14" s="1"/>
  <c r="CW157" i="14" s="1"/>
  <c r="JK157" i="14"/>
  <c r="JL157" i="14" s="1"/>
  <c r="JJ157" i="14"/>
  <c r="JI157" i="14" s="1"/>
  <c r="JM157" i="14" l="1"/>
  <c r="AP157" i="14"/>
  <c r="AS157" i="14" s="1"/>
  <c r="CH157" i="14"/>
  <c r="CN157" i="14" s="1"/>
  <c r="CY157" i="14" s="1"/>
  <c r="CM157" i="14"/>
  <c r="CX157" i="14" s="1"/>
  <c r="CK154" i="14"/>
  <c r="BF154" i="14"/>
  <c r="CI154" i="14"/>
  <c r="BY154" i="14"/>
  <c r="AM154" i="14"/>
  <c r="CP154" i="14"/>
  <c r="BL154" i="14"/>
  <c r="AL154" i="14"/>
  <c r="AJ154" i="14"/>
  <c r="AK154" i="14"/>
  <c r="CS154" i="14"/>
  <c r="CT154" i="14"/>
  <c r="CO154" i="14"/>
  <c r="AK157" i="14"/>
  <c r="CI157" i="14"/>
  <c r="AJ157" i="14"/>
  <c r="BL157" i="14"/>
  <c r="CP157" i="14"/>
  <c r="AL157" i="14"/>
  <c r="EN157" i="14" s="1"/>
  <c r="BF157" i="14"/>
  <c r="BG157" i="14" s="1"/>
  <c r="DS157" i="14" s="1"/>
  <c r="DQ157" i="14" s="1"/>
  <c r="DT157" i="14" s="1"/>
  <c r="CK157" i="14"/>
  <c r="AM157" i="14"/>
  <c r="CS157" i="14"/>
  <c r="CT157" i="14"/>
  <c r="CO157" i="14"/>
  <c r="CH154" i="14"/>
  <c r="CM154" i="14"/>
  <c r="CL154" i="14"/>
  <c r="CN154" i="14" l="1"/>
  <c r="AV154" i="14"/>
  <c r="BG154" i="14"/>
  <c r="DS154" i="14" s="1"/>
  <c r="DQ154" i="14" s="1"/>
  <c r="DT154" i="14" s="1"/>
  <c r="CX154" i="14"/>
  <c r="AR157" i="14"/>
  <c r="AU157" i="14"/>
  <c r="AQ157" i="14"/>
  <c r="AT157" i="14"/>
  <c r="CW154" i="14"/>
  <c r="BJ157" i="14"/>
  <c r="AV157" i="14"/>
  <c r="BM157" i="14"/>
  <c r="BP157" i="14" s="1"/>
  <c r="EN154" i="14"/>
  <c r="ET154" i="14"/>
  <c r="EW154" i="14" s="1"/>
  <c r="EX154" i="14" s="1"/>
  <c r="BN157" i="14" l="1"/>
  <c r="BM154" i="14"/>
  <c r="BP154" i="14" s="1"/>
  <c r="AT154" i="14"/>
  <c r="AQ154" i="14"/>
  <c r="CY154" i="14"/>
  <c r="AP154" i="14"/>
  <c r="AS154" i="14" s="1"/>
  <c r="BJ154" i="14"/>
  <c r="BN154" i="14" l="1"/>
  <c r="AU154" i="14"/>
  <c r="AR154" i="14"/>
  <c r="FH173" i="14" l="1"/>
  <c r="FG173" i="14"/>
  <c r="FA173" i="14"/>
  <c r="GR173" i="14"/>
  <c r="GY173" i="14"/>
  <c r="GV173" i="14"/>
  <c r="FB173" i="14"/>
  <c r="FF173" i="14"/>
  <c r="FK173" i="14"/>
  <c r="GT173" i="14"/>
  <c r="FC173" i="14"/>
  <c r="GQ173" i="14"/>
  <c r="GS173" i="14"/>
  <c r="GO173" i="14"/>
  <c r="GX173" i="14"/>
  <c r="GP173" i="14"/>
  <c r="HC173" i="14"/>
  <c r="HA173" i="14"/>
  <c r="FE173" i="14"/>
  <c r="FL173" i="14"/>
  <c r="FI173" i="14"/>
  <c r="FD173" i="14"/>
  <c r="EY173" i="14"/>
  <c r="HB173" i="14"/>
  <c r="GW173" i="14"/>
  <c r="GZ173" i="14"/>
  <c r="EZ173" i="14"/>
  <c r="GU173" i="14"/>
  <c r="FJ173" i="14"/>
  <c r="FM173" i="14"/>
  <c r="G158" i="14"/>
  <c r="HD173" i="14" l="1"/>
  <c r="L158" i="14"/>
  <c r="BW158" i="14"/>
  <c r="BO158" i="14"/>
  <c r="BU158" i="14"/>
  <c r="BV158" i="14"/>
  <c r="EV158" i="14" s="1"/>
  <c r="EW158" i="14" s="1"/>
  <c r="EX158" i="14" s="1"/>
  <c r="IZ158" i="14"/>
  <c r="CJ158" i="14"/>
  <c r="CA158" i="14"/>
  <c r="CB158" i="14"/>
  <c r="DC158" i="14"/>
  <c r="CC158" i="14"/>
  <c r="JB158" i="14"/>
  <c r="IX158" i="14"/>
  <c r="IY158" i="14" s="1"/>
  <c r="CD158" i="14"/>
  <c r="K158" i="14"/>
  <c r="FN173" i="14"/>
  <c r="CU158" i="14" l="1"/>
  <c r="BZ158" i="14"/>
  <c r="JC158" i="14"/>
  <c r="JD158" i="14" s="1"/>
  <c r="JG158" i="14"/>
  <c r="JF158" i="14"/>
  <c r="JE158" i="14"/>
  <c r="JN158" i="14"/>
  <c r="JH158" i="14"/>
  <c r="FK174" i="14"/>
  <c r="FH174" i="14"/>
  <c r="GW174" i="14"/>
  <c r="GZ174" i="14"/>
  <c r="FD174" i="14"/>
  <c r="FE174" i="14"/>
  <c r="FG174" i="14"/>
  <c r="EY174" i="14"/>
  <c r="GO174" i="14"/>
  <c r="FL174" i="14"/>
  <c r="FJ174" i="14"/>
  <c r="FF174" i="14"/>
  <c r="EZ174" i="14"/>
  <c r="GV174" i="14"/>
  <c r="GQ174" i="14"/>
  <c r="HA174" i="14"/>
  <c r="FC174" i="14"/>
  <c r="GX174" i="14"/>
  <c r="GY174" i="14"/>
  <c r="GT174" i="14"/>
  <c r="HC174" i="14"/>
  <c r="GS174" i="14"/>
  <c r="GR174" i="14"/>
  <c r="FA174" i="14"/>
  <c r="FM174" i="14"/>
  <c r="FI174" i="14"/>
  <c r="FB174" i="14"/>
  <c r="GP174" i="14"/>
  <c r="GU174" i="14"/>
  <c r="HB174" i="14"/>
  <c r="G159" i="14"/>
  <c r="AN158" i="14"/>
  <c r="IW158" i="14"/>
  <c r="JA158" i="14"/>
  <c r="JK158" i="14" l="1"/>
  <c r="JL158" i="14" s="1"/>
  <c r="JJ158" i="14"/>
  <c r="JI158" i="14" s="1"/>
  <c r="DP158" i="14"/>
  <c r="CF158" i="14"/>
  <c r="AW158" i="14"/>
  <c r="L159" i="14"/>
  <c r="K159" i="14"/>
  <c r="FN174" i="14"/>
  <c r="DC159" i="14"/>
  <c r="CJ159" i="14"/>
  <c r="CB159" i="14"/>
  <c r="BO159" i="14"/>
  <c r="IZ159" i="14"/>
  <c r="CD159" i="14"/>
  <c r="CA159" i="14"/>
  <c r="JB159" i="14"/>
  <c r="IX159" i="14"/>
  <c r="IY159" i="14" s="1"/>
  <c r="CC159" i="14"/>
  <c r="HD174" i="14"/>
  <c r="JD159" i="14" l="1"/>
  <c r="AN159" i="14"/>
  <c r="JA159" i="14"/>
  <c r="IW159" i="14"/>
  <c r="JM158" i="14"/>
  <c r="CG158" i="14"/>
  <c r="BZ159" i="14"/>
  <c r="CU159" i="14"/>
  <c r="G160" i="14"/>
  <c r="AX158" i="14"/>
  <c r="X158" i="14"/>
  <c r="AY158" i="14"/>
  <c r="BO160" i="14" l="1"/>
  <c r="JB160" i="14"/>
  <c r="DC160" i="14"/>
  <c r="CD160" i="14"/>
  <c r="CA160" i="14"/>
  <c r="CJ160" i="14"/>
  <c r="IZ160" i="14"/>
  <c r="CB160" i="14"/>
  <c r="IX160" i="14"/>
  <c r="CC160" i="14"/>
  <c r="CK158" i="14"/>
  <c r="CI158" i="14"/>
  <c r="AJ158" i="14"/>
  <c r="BL158" i="14"/>
  <c r="BF158" i="14"/>
  <c r="AM158" i="14"/>
  <c r="CP158" i="14"/>
  <c r="AK158" i="14"/>
  <c r="AL158" i="14"/>
  <c r="CT158" i="14"/>
  <c r="CS158" i="14"/>
  <c r="CO158" i="14"/>
  <c r="K160" i="14"/>
  <c r="CM158" i="14"/>
  <c r="CH158" i="14"/>
  <c r="DP159" i="14"/>
  <c r="CF159" i="14"/>
  <c r="AW159" i="14"/>
  <c r="CL158" i="14"/>
  <c r="L160" i="14"/>
  <c r="CU160" i="14" l="1"/>
  <c r="BZ160" i="14"/>
  <c r="AV158" i="14"/>
  <c r="IW160" i="14"/>
  <c r="IY160" i="14"/>
  <c r="CW158" i="14"/>
  <c r="CG159" i="14"/>
  <c r="AY159" i="14"/>
  <c r="AX159" i="14"/>
  <c r="X159" i="14"/>
  <c r="CL159" i="14" s="1"/>
  <c r="CW159" i="14" s="1"/>
  <c r="CX158" i="14"/>
  <c r="EN158" i="14"/>
  <c r="BG158" i="14"/>
  <c r="DS158" i="14" s="1"/>
  <c r="DQ158" i="14" s="1"/>
  <c r="DT158" i="14" s="1"/>
  <c r="AN160" i="14"/>
  <c r="JD160" i="14"/>
  <c r="CN158" i="14"/>
  <c r="FD176" i="14"/>
  <c r="GU176" i="14"/>
  <c r="FA176" i="14"/>
  <c r="GV176" i="14"/>
  <c r="GY176" i="14"/>
  <c r="FG176" i="14"/>
  <c r="GP176" i="14"/>
  <c r="HA176" i="14"/>
  <c r="FC176" i="14"/>
  <c r="GZ176" i="14"/>
  <c r="FI176" i="14"/>
  <c r="FE176" i="14"/>
  <c r="GW176" i="14"/>
  <c r="GQ176" i="14"/>
  <c r="GX176" i="14"/>
  <c r="GR176" i="14"/>
  <c r="GT176" i="14"/>
  <c r="FF176" i="14"/>
  <c r="FH176" i="14"/>
  <c r="HB176" i="14"/>
  <c r="FK176" i="14"/>
  <c r="EY176" i="14"/>
  <c r="FJ176" i="14"/>
  <c r="FB176" i="14"/>
  <c r="HC176" i="14"/>
  <c r="FM176" i="14"/>
  <c r="GS176" i="14"/>
  <c r="FL176" i="14"/>
  <c r="EZ176" i="14"/>
  <c r="GO176" i="14"/>
  <c r="G161" i="14"/>
  <c r="HD176" i="14" l="1"/>
  <c r="BJ158" i="14"/>
  <c r="K161" i="14"/>
  <c r="DP160" i="14"/>
  <c r="CF160" i="14"/>
  <c r="AW160" i="14"/>
  <c r="CP159" i="14"/>
  <c r="CK159" i="14"/>
  <c r="AL159" i="14"/>
  <c r="CI159" i="14"/>
  <c r="AM159" i="14"/>
  <c r="AJ159" i="14"/>
  <c r="AK159" i="14"/>
  <c r="BL159" i="14"/>
  <c r="BF159" i="14"/>
  <c r="CS159" i="14"/>
  <c r="CT159" i="14"/>
  <c r="CO159" i="14"/>
  <c r="CM159" i="14"/>
  <c r="CH159" i="14"/>
  <c r="FN176" i="14"/>
  <c r="BM158" i="14"/>
  <c r="BP158" i="14" s="1"/>
  <c r="L161" i="14"/>
  <c r="CY158" i="14"/>
  <c r="AQ158" i="14"/>
  <c r="AT158" i="14"/>
  <c r="AP159" i="14"/>
  <c r="AS159" i="14" s="1"/>
  <c r="AP158" i="14"/>
  <c r="IZ161" i="14"/>
  <c r="CB161" i="14"/>
  <c r="JB161" i="14"/>
  <c r="IX161" i="14"/>
  <c r="IY161" i="14" s="1"/>
  <c r="DC161" i="14"/>
  <c r="CA161" i="14"/>
  <c r="CJ161" i="14"/>
  <c r="CD161" i="14"/>
  <c r="BO161" i="14"/>
  <c r="CC161" i="14"/>
  <c r="JA160" i="14"/>
  <c r="BN158" i="14"/>
  <c r="AN161" i="14" l="1"/>
  <c r="JD161" i="14"/>
  <c r="FA177" i="14"/>
  <c r="FJ177" i="14"/>
  <c r="FL177" i="14"/>
  <c r="GP177" i="14"/>
  <c r="FK177" i="14"/>
  <c r="FG177" i="14"/>
  <c r="GX177" i="14"/>
  <c r="GO177" i="14"/>
  <c r="FH177" i="14"/>
  <c r="GW177" i="14"/>
  <c r="GR177" i="14"/>
  <c r="EZ177" i="14"/>
  <c r="GV177" i="14"/>
  <c r="GS177" i="14"/>
  <c r="GY177" i="14"/>
  <c r="FC177" i="14"/>
  <c r="FM177" i="14"/>
  <c r="FB177" i="14"/>
  <c r="FF177" i="14"/>
  <c r="FD177" i="14"/>
  <c r="HB177" i="14"/>
  <c r="HC177" i="14"/>
  <c r="EY177" i="14"/>
  <c r="FI177" i="14"/>
  <c r="GT177" i="14"/>
  <c r="HA177" i="14"/>
  <c r="FE177" i="14"/>
  <c r="GZ177" i="14"/>
  <c r="GQ177" i="14"/>
  <c r="GU177" i="14"/>
  <c r="G162" i="14"/>
  <c r="CN159" i="14"/>
  <c r="BG159" i="14"/>
  <c r="DS159" i="14" s="1"/>
  <c r="DQ159" i="14" s="1"/>
  <c r="DT159" i="14" s="1"/>
  <c r="CG160" i="14"/>
  <c r="BZ161" i="14"/>
  <c r="CU161" i="14"/>
  <c r="AY160" i="14"/>
  <c r="AX160" i="14"/>
  <c r="X160" i="14"/>
  <c r="EN159" i="14"/>
  <c r="AR158" i="14"/>
  <c r="AU158" i="14"/>
  <c r="JA161" i="14"/>
  <c r="IW161" i="14"/>
  <c r="CX159" i="14"/>
  <c r="BM159" i="14"/>
  <c r="BP159" i="14" s="1"/>
  <c r="AV159" i="14"/>
  <c r="BJ159" i="14"/>
  <c r="AS158" i="14"/>
  <c r="CK160" i="14" l="1"/>
  <c r="BL160" i="14"/>
  <c r="CP160" i="14"/>
  <c r="AL160" i="14"/>
  <c r="AM160" i="14"/>
  <c r="AJ160" i="14"/>
  <c r="CI160" i="14"/>
  <c r="AK160" i="14"/>
  <c r="BF160" i="14"/>
  <c r="CT160" i="14"/>
  <c r="CS160" i="14"/>
  <c r="CO160" i="14"/>
  <c r="IX162" i="14"/>
  <c r="IY162" i="14" s="1"/>
  <c r="IZ162" i="14"/>
  <c r="JB162" i="14"/>
  <c r="CJ162" i="14"/>
  <c r="CD162" i="14"/>
  <c r="DC162" i="14"/>
  <c r="CA162" i="14"/>
  <c r="BO162" i="14"/>
  <c r="BO293" i="14" s="1"/>
  <c r="BO297" i="14" s="1"/>
  <c r="CB162" i="14"/>
  <c r="CC162" i="14"/>
  <c r="DP161" i="14"/>
  <c r="CF161" i="14"/>
  <c r="AW161" i="14"/>
  <c r="BN159" i="14"/>
  <c r="CM160" i="14"/>
  <c r="CH160" i="14"/>
  <c r="CY159" i="14"/>
  <c r="K162" i="14"/>
  <c r="L162" i="14"/>
  <c r="CL160" i="14"/>
  <c r="AT159" i="14"/>
  <c r="AQ159" i="14"/>
  <c r="FN177" i="14"/>
  <c r="HD177" i="14"/>
  <c r="CW160" i="14" l="1"/>
  <c r="CX160" i="14"/>
  <c r="CN160" i="14"/>
  <c r="CG161" i="14"/>
  <c r="AN162" i="14"/>
  <c r="JD162" i="14"/>
  <c r="AV160" i="14"/>
  <c r="EN160" i="14"/>
  <c r="AY161" i="14"/>
  <c r="AX161" i="14"/>
  <c r="X161" i="14"/>
  <c r="CL161" i="14" s="1"/>
  <c r="IW162" i="14"/>
  <c r="JA162" i="14"/>
  <c r="BG160" i="14"/>
  <c r="DS160" i="14" s="1"/>
  <c r="DQ160" i="14" s="1"/>
  <c r="DT160" i="14" s="1"/>
  <c r="GU178" i="14"/>
  <c r="GS178" i="14"/>
  <c r="EZ178" i="14"/>
  <c r="GX178" i="14"/>
  <c r="FG178" i="14"/>
  <c r="FH178" i="14"/>
  <c r="FD178" i="14"/>
  <c r="FI178" i="14"/>
  <c r="GO178" i="14"/>
  <c r="FA178" i="14"/>
  <c r="GQ178" i="14"/>
  <c r="GW178" i="14"/>
  <c r="FL178" i="14"/>
  <c r="GR178" i="14"/>
  <c r="HA178" i="14"/>
  <c r="FJ178" i="14"/>
  <c r="FK178" i="14"/>
  <c r="FB178" i="14"/>
  <c r="GV178" i="14"/>
  <c r="GZ178" i="14"/>
  <c r="FC178" i="14"/>
  <c r="FF178" i="14"/>
  <c r="HC178" i="14"/>
  <c r="HB178" i="14"/>
  <c r="GY178" i="14"/>
  <c r="FE178" i="14"/>
  <c r="FM178" i="14"/>
  <c r="GP178" i="14"/>
  <c r="GT178" i="14"/>
  <c r="EY178" i="14"/>
  <c r="G163" i="14"/>
  <c r="AR159" i="14"/>
  <c r="AU159" i="14"/>
  <c r="CU162" i="14"/>
  <c r="BZ162" i="14"/>
  <c r="CW161" i="14" l="1"/>
  <c r="L163" i="14"/>
  <c r="K163" i="14"/>
  <c r="AQ160" i="14"/>
  <c r="AT160" i="14" s="1"/>
  <c r="AP160" i="14"/>
  <c r="AS160" i="14" s="1"/>
  <c r="FN178" i="14"/>
  <c r="CA163" i="14"/>
  <c r="IZ163" i="14"/>
  <c r="CD163" i="14"/>
  <c r="CJ163" i="14"/>
  <c r="IX163" i="14"/>
  <c r="IY163" i="14" s="1"/>
  <c r="CB163" i="14"/>
  <c r="DC163" i="14"/>
  <c r="JB163" i="14"/>
  <c r="JD163" i="14" s="1"/>
  <c r="CC163" i="14"/>
  <c r="AN163" i="14" s="1"/>
  <c r="CP161" i="14"/>
  <c r="AK161" i="14"/>
  <c r="AL161" i="14"/>
  <c r="CI161" i="14"/>
  <c r="AM161" i="14"/>
  <c r="CK161" i="14"/>
  <c r="BL161" i="14"/>
  <c r="AJ161" i="14"/>
  <c r="BF161" i="14"/>
  <c r="CS161" i="14"/>
  <c r="CT161" i="14"/>
  <c r="CO161" i="14"/>
  <c r="CM161" i="14"/>
  <c r="CH161" i="14"/>
  <c r="HD178" i="14"/>
  <c r="CY160" i="14"/>
  <c r="BJ160" i="14"/>
  <c r="DP162" i="14"/>
  <c r="AW162" i="14"/>
  <c r="CF162" i="14"/>
  <c r="BM160" i="14"/>
  <c r="BP160" i="14" s="1"/>
  <c r="AV161" i="14" l="1"/>
  <c r="DP163" i="14"/>
  <c r="AW163" i="14"/>
  <c r="CF163" i="14"/>
  <c r="IW163" i="14"/>
  <c r="JA163" i="14"/>
  <c r="AY162" i="14"/>
  <c r="X162" i="14"/>
  <c r="CL162" i="14" s="1"/>
  <c r="AX162" i="14"/>
  <c r="CX161" i="14"/>
  <c r="BG161" i="14"/>
  <c r="DS161" i="14" s="1"/>
  <c r="DQ161" i="14" s="1"/>
  <c r="DT161" i="14" s="1"/>
  <c r="AP161" i="14"/>
  <c r="AS161" i="14" s="1"/>
  <c r="EN161" i="14"/>
  <c r="CG162" i="14"/>
  <c r="AR160" i="14"/>
  <c r="AU160" i="14" s="1"/>
  <c r="CN161" i="14"/>
  <c r="CU163" i="14"/>
  <c r="BZ163" i="14"/>
  <c r="BN160" i="14"/>
  <c r="FL179" i="14"/>
  <c r="GY179" i="14"/>
  <c r="FC179" i="14"/>
  <c r="GX179" i="14"/>
  <c r="FJ179" i="14"/>
  <c r="FK179" i="14"/>
  <c r="GT179" i="14"/>
  <c r="FI179" i="14"/>
  <c r="GS179" i="14"/>
  <c r="GQ179" i="14"/>
  <c r="HB179" i="14"/>
  <c r="FM179" i="14"/>
  <c r="GP179" i="14"/>
  <c r="EZ179" i="14"/>
  <c r="GV179" i="14"/>
  <c r="FB179" i="14"/>
  <c r="FF179" i="14"/>
  <c r="GR179" i="14"/>
  <c r="HA179" i="14"/>
  <c r="HC179" i="14"/>
  <c r="FD179" i="14"/>
  <c r="FA179" i="14"/>
  <c r="FE179" i="14"/>
  <c r="GZ179" i="14"/>
  <c r="FH179" i="14"/>
  <c r="GU179" i="14"/>
  <c r="GW179" i="14"/>
  <c r="FG179" i="14"/>
  <c r="GO179" i="14"/>
  <c r="G164" i="14"/>
  <c r="EY179" i="14"/>
  <c r="HD179" i="14" l="1"/>
  <c r="FN179" i="14"/>
  <c r="CW162" i="14"/>
  <c r="AX163" i="14"/>
  <c r="X163" i="14"/>
  <c r="CL163" i="14" s="1"/>
  <c r="CW163" i="14" s="1"/>
  <c r="AY163" i="14"/>
  <c r="K164" i="14"/>
  <c r="CY161" i="14"/>
  <c r="CG163" i="14"/>
  <c r="BJ161" i="14"/>
  <c r="CI162" i="14"/>
  <c r="AK162" i="14"/>
  <c r="CP162" i="14"/>
  <c r="AJ162" i="14"/>
  <c r="BL162" i="14"/>
  <c r="AM162" i="14"/>
  <c r="CK162" i="14"/>
  <c r="BF162" i="14"/>
  <c r="AL162" i="14"/>
  <c r="CS162" i="14"/>
  <c r="CT162" i="14"/>
  <c r="CO162" i="14"/>
  <c r="BM161" i="14"/>
  <c r="BP161" i="14" s="1"/>
  <c r="DC164" i="14"/>
  <c r="IZ164" i="14"/>
  <c r="CJ164" i="14"/>
  <c r="CD164" i="14"/>
  <c r="JB164" i="14"/>
  <c r="JD164" i="14" s="1"/>
  <c r="IX164" i="14"/>
  <c r="IY164" i="14" s="1"/>
  <c r="CB164" i="14"/>
  <c r="CA164" i="14"/>
  <c r="CC164" i="14"/>
  <c r="AN164" i="14" s="1"/>
  <c r="L164" i="14"/>
  <c r="CM162" i="14"/>
  <c r="CH162" i="14"/>
  <c r="AQ161" i="14"/>
  <c r="AT161" i="14"/>
  <c r="CX162" i="14" l="1"/>
  <c r="CN162" i="14"/>
  <c r="JA164" i="14"/>
  <c r="IW164" i="14"/>
  <c r="BZ164" i="14"/>
  <c r="CU164" i="14"/>
  <c r="AV162" i="14"/>
  <c r="BG162" i="14"/>
  <c r="DS162" i="14" s="1"/>
  <c r="DQ162" i="14" s="1"/>
  <c r="DT162" i="14" s="1"/>
  <c r="AR161" i="14"/>
  <c r="AU161" i="14"/>
  <c r="EN162" i="14"/>
  <c r="G165" i="14"/>
  <c r="AP163" i="14"/>
  <c r="AS163" i="14" s="1"/>
  <c r="BN161" i="14"/>
  <c r="DP164" i="14"/>
  <c r="CF164" i="14"/>
  <c r="AW164" i="14"/>
  <c r="CH163" i="14"/>
  <c r="CN163" i="14" s="1"/>
  <c r="CY163" i="14" s="1"/>
  <c r="CM163" i="14"/>
  <c r="CX163" i="14" s="1"/>
  <c r="AP162" i="14"/>
  <c r="AS162" i="14" s="1"/>
  <c r="BL163" i="14"/>
  <c r="CK163" i="14"/>
  <c r="BF163" i="14"/>
  <c r="BG163" i="14" s="1"/>
  <c r="DS163" i="14" s="1"/>
  <c r="DQ163" i="14" s="1"/>
  <c r="DT163" i="14" s="1"/>
  <c r="AL163" i="14"/>
  <c r="EN163" i="14" s="1"/>
  <c r="AM163" i="14"/>
  <c r="AK163" i="14"/>
  <c r="CI163" i="14"/>
  <c r="AJ163" i="14"/>
  <c r="CP163" i="14"/>
  <c r="CT163" i="14"/>
  <c r="CO163" i="14"/>
  <c r="CS163" i="14"/>
  <c r="BM162" i="14" l="1"/>
  <c r="BP162" i="14" s="1"/>
  <c r="AV163" i="14"/>
  <c r="BM163" i="14"/>
  <c r="BP163" i="14" s="1"/>
  <c r="BJ163" i="14"/>
  <c r="IX165" i="14"/>
  <c r="IY165" i="14" s="1"/>
  <c r="CJ165" i="14"/>
  <c r="CB165" i="14"/>
  <c r="DC165" i="14"/>
  <c r="BU165" i="14"/>
  <c r="BW165" i="14"/>
  <c r="IZ165" i="14"/>
  <c r="JB165" i="14"/>
  <c r="CC165" i="14"/>
  <c r="AN165" i="14" s="1"/>
  <c r="BV165" i="14"/>
  <c r="EV165" i="14" s="1"/>
  <c r="EW165" i="14" s="1"/>
  <c r="EX165" i="14" s="1"/>
  <c r="CD165" i="14"/>
  <c r="CA165" i="14"/>
  <c r="CG164" i="14"/>
  <c r="AQ162" i="14"/>
  <c r="AT162" i="14" s="1"/>
  <c r="AR163" i="14"/>
  <c r="AU163" i="14" s="1"/>
  <c r="K165" i="14"/>
  <c r="AT163" i="14"/>
  <c r="AQ163" i="14"/>
  <c r="AX164" i="14"/>
  <c r="AY164" i="14"/>
  <c r="X164" i="14"/>
  <c r="L165" i="14"/>
  <c r="CY162" i="14"/>
  <c r="BJ162" i="14"/>
  <c r="BN162" i="14" l="1"/>
  <c r="AJ164" i="14"/>
  <c r="AM164" i="14"/>
  <c r="CP164" i="14"/>
  <c r="AK164" i="14"/>
  <c r="CK164" i="14"/>
  <c r="AL164" i="14"/>
  <c r="EN164" i="14" s="1"/>
  <c r="CI164" i="14"/>
  <c r="BL164" i="14"/>
  <c r="BF164" i="14"/>
  <c r="BG164" i="14" s="1"/>
  <c r="DS164" i="14" s="1"/>
  <c r="DQ164" i="14" s="1"/>
  <c r="DT164" i="14" s="1"/>
  <c r="CT164" i="14"/>
  <c r="CO164" i="14"/>
  <c r="CS164" i="14"/>
  <c r="FB181" i="14"/>
  <c r="GX181" i="14"/>
  <c r="HC181" i="14"/>
  <c r="GW181" i="14"/>
  <c r="FD181" i="14"/>
  <c r="EZ181" i="14"/>
  <c r="GV181" i="14"/>
  <c r="HA181" i="14"/>
  <c r="GY181" i="14"/>
  <c r="HB181" i="14"/>
  <c r="GQ181" i="14"/>
  <c r="FC181" i="14"/>
  <c r="GU181" i="14"/>
  <c r="FA181" i="14"/>
  <c r="GS181" i="14"/>
  <c r="FM181" i="14"/>
  <c r="FK181" i="14"/>
  <c r="FL181" i="14"/>
  <c r="GP181" i="14"/>
  <c r="FI181" i="14"/>
  <c r="FJ181" i="14"/>
  <c r="EY181" i="14"/>
  <c r="FF181" i="14"/>
  <c r="FH181" i="14"/>
  <c r="GZ181" i="14"/>
  <c r="FE181" i="14"/>
  <c r="FG181" i="14"/>
  <c r="GT181" i="14"/>
  <c r="GR181" i="14"/>
  <c r="G166" i="14"/>
  <c r="GO181" i="14"/>
  <c r="AR162" i="14"/>
  <c r="AU162" i="14"/>
  <c r="CH164" i="14"/>
  <c r="CN164" i="14" s="1"/>
  <c r="CY164" i="14" s="1"/>
  <c r="CM164" i="14"/>
  <c r="CX164" i="14" s="1"/>
  <c r="BZ165" i="14"/>
  <c r="CU165" i="14"/>
  <c r="JA165" i="14"/>
  <c r="IW165" i="14"/>
  <c r="CL164" i="14"/>
  <c r="CW164" i="14" s="1"/>
  <c r="AW165" i="14"/>
  <c r="DP165" i="14"/>
  <c r="CF165" i="14"/>
  <c r="JH165" i="14"/>
  <c r="JG165" i="14"/>
  <c r="JF165" i="14"/>
  <c r="JN165" i="14"/>
  <c r="JC165" i="14"/>
  <c r="JD165" i="14" s="1"/>
  <c r="JE165" i="14"/>
  <c r="BN163" i="14"/>
  <c r="HD181" i="14" l="1"/>
  <c r="CG165" i="14"/>
  <c r="AQ164" i="14"/>
  <c r="AT164" i="14" s="1"/>
  <c r="K166" i="14"/>
  <c r="AV164" i="14"/>
  <c r="BM164" i="14"/>
  <c r="BP164" i="14" s="1"/>
  <c r="BJ164" i="14"/>
  <c r="FN181" i="14"/>
  <c r="JJ165" i="14"/>
  <c r="JI165" i="14" s="1"/>
  <c r="JK165" i="14"/>
  <c r="JM165" i="14" s="1"/>
  <c r="AP164" i="14"/>
  <c r="AS164" i="14" s="1"/>
  <c r="AX165" i="14"/>
  <c r="AY165" i="14"/>
  <c r="X165" i="14"/>
  <c r="FK182" i="14"/>
  <c r="FI182" i="14"/>
  <c r="FL182" i="14"/>
  <c r="GX182" i="14"/>
  <c r="FB182" i="14"/>
  <c r="FC182" i="14"/>
  <c r="FM182" i="14"/>
  <c r="FE182" i="14"/>
  <c r="GP182" i="14"/>
  <c r="HA182" i="14"/>
  <c r="FD182" i="14"/>
  <c r="GS182" i="14"/>
  <c r="FA182" i="14"/>
  <c r="GQ182" i="14"/>
  <c r="FH182" i="14"/>
  <c r="GZ182" i="14"/>
  <c r="GR182" i="14"/>
  <c r="GU182" i="14"/>
  <c r="GW182" i="14"/>
  <c r="EZ182" i="14"/>
  <c r="FG182" i="14"/>
  <c r="HC182" i="14"/>
  <c r="GY182" i="14"/>
  <c r="GT182" i="14"/>
  <c r="HB182" i="14"/>
  <c r="FJ182" i="14"/>
  <c r="GV182" i="14"/>
  <c r="FF182" i="14"/>
  <c r="L167" i="14"/>
  <c r="EY182" i="14"/>
  <c r="GO182" i="14"/>
  <c r="G167" i="14"/>
  <c r="AR164" i="14"/>
  <c r="AU164" i="14" s="1"/>
  <c r="DC166" i="14"/>
  <c r="BW166" i="14"/>
  <c r="CA166" i="14"/>
  <c r="IX166" i="14"/>
  <c r="IY166" i="14" s="1"/>
  <c r="CB166" i="14"/>
  <c r="IZ166" i="14"/>
  <c r="CJ166" i="14"/>
  <c r="BU166" i="14"/>
  <c r="JB166" i="14"/>
  <c r="CD166" i="14"/>
  <c r="CC166" i="14"/>
  <c r="AN166" i="14" s="1"/>
  <c r="BV166" i="14"/>
  <c r="EV166" i="14" s="1"/>
  <c r="EW166" i="14" s="1"/>
  <c r="EX166" i="14" s="1"/>
  <c r="L166" i="14"/>
  <c r="HD182" i="14" l="1"/>
  <c r="IX167" i="14"/>
  <c r="IY167" i="14" s="1"/>
  <c r="CJ167" i="14"/>
  <c r="DC167" i="14"/>
  <c r="IZ167" i="14"/>
  <c r="JB167" i="14"/>
  <c r="JD167" i="14" s="1"/>
  <c r="CB167" i="14"/>
  <c r="CA167" i="14"/>
  <c r="CC167" i="14"/>
  <c r="AN167" i="14" s="1"/>
  <c r="CD167" i="14"/>
  <c r="AL165" i="14"/>
  <c r="EN165" i="14" s="1"/>
  <c r="CK165" i="14"/>
  <c r="AK165" i="14"/>
  <c r="CI165" i="14"/>
  <c r="AJ165" i="14"/>
  <c r="BL165" i="14"/>
  <c r="CP165" i="14"/>
  <c r="BF165" i="14"/>
  <c r="BG165" i="14" s="1"/>
  <c r="DS165" i="14" s="1"/>
  <c r="DQ165" i="14" s="1"/>
  <c r="DT165" i="14" s="1"/>
  <c r="CO165" i="14"/>
  <c r="CT165" i="14"/>
  <c r="CS165" i="14"/>
  <c r="DP166" i="14"/>
  <c r="CF166" i="14"/>
  <c r="AW166" i="14"/>
  <c r="FN182" i="14"/>
  <c r="CL165" i="14"/>
  <c r="CW165" i="14" s="1"/>
  <c r="JG166" i="14"/>
  <c r="JE166" i="14"/>
  <c r="JC166" i="14"/>
  <c r="JD166" i="14" s="1"/>
  <c r="JN166" i="14"/>
  <c r="JF166" i="14"/>
  <c r="JH166" i="14"/>
  <c r="G168" i="14"/>
  <c r="L168" i="14"/>
  <c r="CH165" i="14"/>
  <c r="CN165" i="14" s="1"/>
  <c r="CY165" i="14" s="1"/>
  <c r="CM165" i="14"/>
  <c r="CX165" i="14" s="1"/>
  <c r="JL165" i="14"/>
  <c r="BZ166" i="14"/>
  <c r="CU166" i="14"/>
  <c r="IW166" i="14"/>
  <c r="JA166" i="14"/>
  <c r="K167" i="14"/>
  <c r="BN164" i="14"/>
  <c r="AI165" i="14" l="1"/>
  <c r="CE165" i="14" s="1"/>
  <c r="G169" i="14"/>
  <c r="L169" i="14"/>
  <c r="AQ165" i="14"/>
  <c r="AT165" i="14" s="1"/>
  <c r="JK166" i="14"/>
  <c r="JM166" i="14" s="1"/>
  <c r="JJ166" i="14"/>
  <c r="JI166" i="14" s="1"/>
  <c r="CF167" i="14"/>
  <c r="AW167" i="14"/>
  <c r="DP167" i="14"/>
  <c r="CG166" i="14"/>
  <c r="CU167" i="14"/>
  <c r="BZ167" i="14"/>
  <c r="K168" i="14"/>
  <c r="AX166" i="14"/>
  <c r="AY166" i="14"/>
  <c r="X166" i="14"/>
  <c r="BM165" i="14"/>
  <c r="BP165" i="14" s="1"/>
  <c r="AV165" i="14"/>
  <c r="BJ165" i="14"/>
  <c r="AU165" i="14"/>
  <c r="AR165" i="14"/>
  <c r="CB168" i="14"/>
  <c r="DC168" i="14"/>
  <c r="IZ168" i="14"/>
  <c r="BW168" i="14"/>
  <c r="IX168" i="14"/>
  <c r="IY168" i="14" s="1"/>
  <c r="CJ168" i="14"/>
  <c r="CA168" i="14"/>
  <c r="CD168" i="14"/>
  <c r="BV168" i="14"/>
  <c r="EV168" i="14" s="1"/>
  <c r="EW168" i="14" s="1"/>
  <c r="EX168" i="14" s="1"/>
  <c r="CC168" i="14"/>
  <c r="AN168" i="14" s="1"/>
  <c r="BU168" i="14"/>
  <c r="JB168" i="14"/>
  <c r="AP165" i="14"/>
  <c r="AS165" i="14" s="1"/>
  <c r="IW167" i="14"/>
  <c r="JA167" i="14"/>
  <c r="AM165" i="14" l="1"/>
  <c r="CU168" i="14"/>
  <c r="BZ168" i="14"/>
  <c r="AJ166" i="14"/>
  <c r="CP166" i="14"/>
  <c r="AK166" i="14"/>
  <c r="CK166" i="14"/>
  <c r="BL166" i="14"/>
  <c r="CI166" i="14"/>
  <c r="AL166" i="14"/>
  <c r="EN166" i="14" s="1"/>
  <c r="BF166" i="14"/>
  <c r="BG166" i="14" s="1"/>
  <c r="DS166" i="14" s="1"/>
  <c r="DQ166" i="14" s="1"/>
  <c r="DT166" i="14" s="1"/>
  <c r="CS166" i="14"/>
  <c r="CT166" i="14"/>
  <c r="CO166" i="14"/>
  <c r="CH166" i="14"/>
  <c r="CN166" i="14" s="1"/>
  <c r="CY166" i="14" s="1"/>
  <c r="CM166" i="14"/>
  <c r="CX166" i="14" s="1"/>
  <c r="K169" i="14"/>
  <c r="JL166" i="14"/>
  <c r="CG167" i="14"/>
  <c r="AW168" i="14"/>
  <c r="DP168" i="14"/>
  <c r="CF168" i="14"/>
  <c r="L170" i="14"/>
  <c r="G170" i="14"/>
  <c r="AX167" i="14"/>
  <c r="X167" i="14"/>
  <c r="AY167" i="14"/>
  <c r="CB169" i="14"/>
  <c r="CJ169" i="14"/>
  <c r="DC169" i="14"/>
  <c r="IZ169" i="14"/>
  <c r="IX169" i="14"/>
  <c r="IY169" i="14" s="1"/>
  <c r="CC169" i="14"/>
  <c r="AN169" i="14" s="1"/>
  <c r="JB169" i="14"/>
  <c r="JD169" i="14" s="1"/>
  <c r="CA169" i="14"/>
  <c r="CD169" i="14"/>
  <c r="JE168" i="14"/>
  <c r="JC168" i="14"/>
  <c r="JD168" i="14" s="1"/>
  <c r="JG168" i="14"/>
  <c r="JN168" i="14"/>
  <c r="JH168" i="14"/>
  <c r="JF168" i="14"/>
  <c r="IW168" i="14"/>
  <c r="JA168" i="14"/>
  <c r="BN165" i="14"/>
  <c r="CL166" i="14"/>
  <c r="CW166" i="14" s="1"/>
  <c r="AI166" i="14" l="1"/>
  <c r="CE166" i="14" s="1"/>
  <c r="AW169" i="14"/>
  <c r="DP169" i="14"/>
  <c r="CF169" i="14"/>
  <c r="AK167" i="14"/>
  <c r="CI167" i="14"/>
  <c r="BF167" i="14"/>
  <c r="BG167" i="14" s="1"/>
  <c r="DS167" i="14" s="1"/>
  <c r="DQ167" i="14" s="1"/>
  <c r="DT167" i="14" s="1"/>
  <c r="BL167" i="14"/>
  <c r="AJ167" i="14"/>
  <c r="AL167" i="14"/>
  <c r="EN167" i="14" s="1"/>
  <c r="CK167" i="14"/>
  <c r="CP167" i="14"/>
  <c r="CT167" i="14"/>
  <c r="CO167" i="14"/>
  <c r="CS167" i="14"/>
  <c r="CG168" i="14"/>
  <c r="G171" i="14"/>
  <c r="L171" i="14"/>
  <c r="AU166" i="14"/>
  <c r="AR166" i="14"/>
  <c r="CL167" i="14"/>
  <c r="CW167" i="14" s="1"/>
  <c r="IW169" i="14"/>
  <c r="JA169" i="14"/>
  <c r="DC170" i="14"/>
  <c r="IZ170" i="14"/>
  <c r="IX170" i="14"/>
  <c r="IY170" i="14" s="1"/>
  <c r="CD170" i="14"/>
  <c r="CC170" i="14"/>
  <c r="AN170" i="14" s="1"/>
  <c r="CB170" i="14"/>
  <c r="CJ170" i="14"/>
  <c r="JB170" i="14"/>
  <c r="JD170" i="14" s="1"/>
  <c r="CA170" i="14"/>
  <c r="AY168" i="14"/>
  <c r="X168" i="14"/>
  <c r="AX168" i="14"/>
  <c r="CM167" i="14"/>
  <c r="CX167" i="14" s="1"/>
  <c r="CH167" i="14"/>
  <c r="CN167" i="14" s="1"/>
  <c r="CY167" i="14" s="1"/>
  <c r="AQ166" i="14"/>
  <c r="AT166" i="14" s="1"/>
  <c r="AV166" i="14"/>
  <c r="BJ166" i="14"/>
  <c r="BM166" i="14"/>
  <c r="BP166" i="14" s="1"/>
  <c r="JJ168" i="14"/>
  <c r="JI168" i="14" s="1"/>
  <c r="JK168" i="14"/>
  <c r="JL168" i="14" s="1"/>
  <c r="AP166" i="14"/>
  <c r="AS166" i="14" s="1"/>
  <c r="CU169" i="14"/>
  <c r="BZ169" i="14"/>
  <c r="K170" i="14"/>
  <c r="AM166" i="14" l="1"/>
  <c r="AI167" i="14"/>
  <c r="CE167" i="14" s="1"/>
  <c r="BN166" i="14"/>
  <c r="AQ167" i="14"/>
  <c r="AT167" i="14" s="1"/>
  <c r="AP167" i="14"/>
  <c r="AS167" i="14" s="1"/>
  <c r="K171" i="14"/>
  <c r="CM168" i="14"/>
  <c r="CX168" i="14" s="1"/>
  <c r="CH168" i="14"/>
  <c r="CN168" i="14" s="1"/>
  <c r="CY168" i="14" s="1"/>
  <c r="JM168" i="14"/>
  <c r="AR167" i="14"/>
  <c r="AU167" i="14" s="1"/>
  <c r="AV167" i="14"/>
  <c r="BJ167" i="14"/>
  <c r="BM167" i="14"/>
  <c r="BP167" i="14" s="1"/>
  <c r="AX169" i="14"/>
  <c r="AY169" i="14"/>
  <c r="X169" i="14"/>
  <c r="CL169" i="14" s="1"/>
  <c r="CW169" i="14" s="1"/>
  <c r="CI168" i="14"/>
  <c r="CK168" i="14"/>
  <c r="AJ168" i="14"/>
  <c r="AK168" i="14"/>
  <c r="CP168" i="14"/>
  <c r="BL168" i="14"/>
  <c r="BF168" i="14"/>
  <c r="BG168" i="14" s="1"/>
  <c r="DS168" i="14" s="1"/>
  <c r="DQ168" i="14" s="1"/>
  <c r="DT168" i="14" s="1"/>
  <c r="AL168" i="14"/>
  <c r="EN168" i="14" s="1"/>
  <c r="CS168" i="14"/>
  <c r="CO168" i="14"/>
  <c r="CT168" i="14"/>
  <c r="BZ170" i="14"/>
  <c r="CU170" i="14"/>
  <c r="IW170" i="14"/>
  <c r="JA170" i="14"/>
  <c r="AW170" i="14"/>
  <c r="CF170" i="14"/>
  <c r="DP170" i="14"/>
  <c r="BU171" i="14"/>
  <c r="JB171" i="14"/>
  <c r="CJ171" i="14"/>
  <c r="CB171" i="14"/>
  <c r="BV171" i="14"/>
  <c r="EV171" i="14" s="1"/>
  <c r="EW171" i="14" s="1"/>
  <c r="EX171" i="14" s="1"/>
  <c r="DC171" i="14"/>
  <c r="IZ171" i="14"/>
  <c r="CA171" i="14"/>
  <c r="CC171" i="14"/>
  <c r="BW171" i="14"/>
  <c r="IX171" i="14"/>
  <c r="CD171" i="14"/>
  <c r="CG169" i="14"/>
  <c r="CL168" i="14"/>
  <c r="CW168" i="14" s="1"/>
  <c r="AM167" i="14" l="1"/>
  <c r="AI168" i="14"/>
  <c r="CE168" i="14" s="1"/>
  <c r="BN167" i="14"/>
  <c r="JC171" i="14"/>
  <c r="JD171" i="14" s="1"/>
  <c r="JH171" i="14"/>
  <c r="JG171" i="14"/>
  <c r="JN171" i="14"/>
  <c r="JE171" i="14"/>
  <c r="JF171" i="14"/>
  <c r="CG170" i="14"/>
  <c r="AN171" i="14"/>
  <c r="AP169" i="14"/>
  <c r="AS169" i="14" s="1"/>
  <c r="AK169" i="14"/>
  <c r="CI169" i="14"/>
  <c r="AL169" i="14"/>
  <c r="EN169" i="14" s="1"/>
  <c r="CP169" i="14"/>
  <c r="CK169" i="14"/>
  <c r="BF169" i="14"/>
  <c r="BG169" i="14" s="1"/>
  <c r="DS169" i="14" s="1"/>
  <c r="DQ169" i="14" s="1"/>
  <c r="DT169" i="14" s="1"/>
  <c r="BL169" i="14"/>
  <c r="AJ169" i="14"/>
  <c r="CT169" i="14"/>
  <c r="CS169" i="14"/>
  <c r="CO169" i="14"/>
  <c r="AV168" i="14"/>
  <c r="BM168" i="14"/>
  <c r="BP168" i="14" s="1"/>
  <c r="BJ168" i="14"/>
  <c r="AQ168" i="14"/>
  <c r="AT168" i="14" s="1"/>
  <c r="CM169" i="14"/>
  <c r="CX169" i="14" s="1"/>
  <c r="CH169" i="14"/>
  <c r="CN169" i="14" s="1"/>
  <c r="CY169" i="14" s="1"/>
  <c r="AP168" i="14"/>
  <c r="AS168" i="14" s="1"/>
  <c r="CU171" i="14"/>
  <c r="BZ171" i="14"/>
  <c r="IW171" i="14"/>
  <c r="AX170" i="14"/>
  <c r="X170" i="14"/>
  <c r="CL170" i="14" s="1"/>
  <c r="CW170" i="14" s="1"/>
  <c r="AY170" i="14"/>
  <c r="AR168" i="14"/>
  <c r="AU168" i="14" s="1"/>
  <c r="IY171" i="14"/>
  <c r="AM168" i="14" l="1"/>
  <c r="AI169" i="14"/>
  <c r="AM169" i="14" s="1"/>
  <c r="AP170" i="14"/>
  <c r="AS170" i="14" s="1"/>
  <c r="DP171" i="14"/>
  <c r="AW171" i="14"/>
  <c r="CF171" i="14"/>
  <c r="JJ171" i="14"/>
  <c r="JI171" i="14" s="1"/>
  <c r="JK171" i="14"/>
  <c r="JL171" i="14" s="1"/>
  <c r="AQ169" i="14"/>
  <c r="AT169" i="14"/>
  <c r="BJ169" i="14"/>
  <c r="BM169" i="14"/>
  <c r="BP169" i="14" s="1"/>
  <c r="AV169" i="14"/>
  <c r="BL170" i="14"/>
  <c r="AK170" i="14"/>
  <c r="CP170" i="14"/>
  <c r="CI170" i="14"/>
  <c r="BF170" i="14"/>
  <c r="BG170" i="14" s="1"/>
  <c r="DS170" i="14" s="1"/>
  <c r="DQ170" i="14" s="1"/>
  <c r="DT170" i="14" s="1"/>
  <c r="CK170" i="14"/>
  <c r="AJ170" i="14"/>
  <c r="AL170" i="14"/>
  <c r="EN170" i="14" s="1"/>
  <c r="CT170" i="14"/>
  <c r="CO170" i="14"/>
  <c r="CS170" i="14"/>
  <c r="AR169" i="14"/>
  <c r="AU169" i="14" s="1"/>
  <c r="CH170" i="14"/>
  <c r="CN170" i="14" s="1"/>
  <c r="CY170" i="14" s="1"/>
  <c r="CM170" i="14"/>
  <c r="CX170" i="14" s="1"/>
  <c r="JA171" i="14"/>
  <c r="BN168" i="14"/>
  <c r="CE169" i="14" l="1"/>
  <c r="BN169" i="14"/>
  <c r="AU170" i="14"/>
  <c r="AR170" i="14"/>
  <c r="JM171" i="14"/>
  <c r="X171" i="14"/>
  <c r="CL171" i="14" s="1"/>
  <c r="AX171" i="14"/>
  <c r="AY171" i="14"/>
  <c r="AQ170" i="14"/>
  <c r="AT170" i="14" s="1"/>
  <c r="CG171" i="14"/>
  <c r="BM170" i="14"/>
  <c r="BP170" i="14" s="1"/>
  <c r="BJ170" i="14"/>
  <c r="AV170" i="14"/>
  <c r="AI170" i="14"/>
  <c r="AM170" i="14" l="1"/>
  <c r="CE170" i="14"/>
  <c r="CW171" i="14"/>
  <c r="AK171" i="14"/>
  <c r="CP171" i="14"/>
  <c r="CI171" i="14"/>
  <c r="BL171" i="14"/>
  <c r="AJ171" i="14"/>
  <c r="AL171" i="14"/>
  <c r="CK171" i="14"/>
  <c r="BF171" i="14"/>
  <c r="CT171" i="14"/>
  <c r="CS171" i="14"/>
  <c r="CO171" i="14"/>
  <c r="BN170" i="14"/>
  <c r="CH171" i="14"/>
  <c r="CM171" i="14"/>
  <c r="EN171" i="14" l="1"/>
  <c r="CN171" i="14"/>
  <c r="CX171" i="14"/>
  <c r="AI171" i="14"/>
  <c r="AV171" i="14"/>
  <c r="BG171" i="14"/>
  <c r="DS171" i="14" s="1"/>
  <c r="DQ171" i="14" s="1"/>
  <c r="DT171" i="14" s="1"/>
  <c r="AP171" i="14"/>
  <c r="AQ171" i="14" l="1"/>
  <c r="BJ171" i="14"/>
  <c r="AM171" i="14"/>
  <c r="CE171" i="14"/>
  <c r="CE293" i="14" s="1"/>
  <c r="CE297" i="14" s="1"/>
  <c r="AI293" i="14"/>
  <c r="AI297" i="14" s="1"/>
  <c r="CY171" i="14"/>
  <c r="AS171" i="14"/>
  <c r="BM171" i="14"/>
  <c r="BP171" i="14" s="1"/>
  <c r="AT171" i="14" l="1"/>
  <c r="AR171" i="14"/>
  <c r="BN171" i="14"/>
  <c r="AU171" i="14" l="1"/>
  <c r="CB16" i="14" l="1"/>
  <c r="CC16" i="14"/>
  <c r="AN16" i="14" s="1"/>
  <c r="JA16" i="14"/>
  <c r="CF16" i="14" l="1"/>
  <c r="AW16" i="14"/>
  <c r="DP16" i="14"/>
  <c r="BZ16" i="14"/>
  <c r="X16" i="14" l="1"/>
  <c r="AY16" i="14"/>
  <c r="AX16" i="14"/>
  <c r="CL16" i="14"/>
  <c r="CW16" i="14" s="1"/>
  <c r="CG16" i="14"/>
  <c r="CB17" i="14"/>
  <c r="CC17" i="14"/>
  <c r="AN17" i="14" s="1"/>
  <c r="JA17" i="14"/>
  <c r="CH16" i="14" l="1"/>
  <c r="CN16" i="14" s="1"/>
  <c r="CY16" i="14" s="1"/>
  <c r="CM16" i="14"/>
  <c r="CX16" i="14" s="1"/>
  <c r="AW17" i="14"/>
  <c r="CF17" i="14"/>
  <c r="DP17" i="14"/>
  <c r="AP16" i="14"/>
  <c r="AS16" i="14" s="1"/>
  <c r="CT16" i="14"/>
  <c r="CS16" i="14"/>
  <c r="BF16" i="14"/>
  <c r="BG16" i="14" s="1"/>
  <c r="DS16" i="14" s="1"/>
  <c r="DQ16" i="14" s="1"/>
  <c r="DT16" i="14" s="1"/>
  <c r="CP16" i="14"/>
  <c r="CK16" i="14"/>
  <c r="BL16" i="14"/>
  <c r="AK16" i="14"/>
  <c r="CI16" i="14"/>
  <c r="AJ16" i="14"/>
  <c r="AM16" i="14"/>
  <c r="AL16" i="14"/>
  <c r="EN16" i="14" s="1"/>
  <c r="CO16" i="14"/>
  <c r="BZ17" i="14"/>
  <c r="CG17" i="14" l="1"/>
  <c r="X17" i="14"/>
  <c r="CL17" i="14" s="1"/>
  <c r="CW17" i="14" s="1"/>
  <c r="AY17" i="14"/>
  <c r="AX17" i="14"/>
  <c r="AQ16" i="14"/>
  <c r="AT16" i="14" s="1"/>
  <c r="BJ16" i="14"/>
  <c r="BN16" i="14" s="1"/>
  <c r="AV16" i="14"/>
  <c r="BM16" i="14"/>
  <c r="BP16" i="14" s="1"/>
  <c r="AU16" i="14"/>
  <c r="AR16" i="14"/>
  <c r="JA18" i="14"/>
  <c r="CC18" i="14"/>
  <c r="AN18" i="14" s="1"/>
  <c r="CB18" i="14"/>
  <c r="BF17" i="14" l="1"/>
  <c r="BG17" i="14" s="1"/>
  <c r="DS17" i="14" s="1"/>
  <c r="DQ17" i="14" s="1"/>
  <c r="DT17" i="14" s="1"/>
  <c r="AL17" i="14"/>
  <c r="EN17" i="14" s="1"/>
  <c r="AM17" i="14"/>
  <c r="CK17" i="14"/>
  <c r="CP17" i="14"/>
  <c r="AJ17" i="14"/>
  <c r="AK17" i="14"/>
  <c r="CT17" i="14"/>
  <c r="BL17" i="14"/>
  <c r="CS17" i="14"/>
  <c r="CI17" i="14"/>
  <c r="CO17" i="14"/>
  <c r="AW18" i="14"/>
  <c r="CF18" i="14"/>
  <c r="DP18" i="14"/>
  <c r="CM17" i="14"/>
  <c r="CX17" i="14" s="1"/>
  <c r="CH17" i="14"/>
  <c r="CN17" i="14" s="1"/>
  <c r="CY17" i="14" s="1"/>
  <c r="AP17" i="14"/>
  <c r="AS17" i="14" s="1"/>
  <c r="CC19" i="14"/>
  <c r="CB19" i="14"/>
  <c r="JA19" i="14"/>
  <c r="BZ18" i="14"/>
  <c r="X18" i="14" l="1"/>
  <c r="AX18" i="14"/>
  <c r="AY18" i="14"/>
  <c r="BZ19" i="14"/>
  <c r="AN19" i="14"/>
  <c r="BM17" i="14"/>
  <c r="BP17" i="14" s="1"/>
  <c r="BJ17" i="14"/>
  <c r="AV17" i="14"/>
  <c r="CG18" i="14"/>
  <c r="CL18" i="14"/>
  <c r="CW18" i="14" s="1"/>
  <c r="AU17" i="14"/>
  <c r="AR17" i="14"/>
  <c r="AQ17" i="14"/>
  <c r="AT17" i="14"/>
  <c r="HA34" i="14"/>
  <c r="GW34" i="14"/>
  <c r="GS34" i="14"/>
  <c r="FE34" i="14"/>
  <c r="GC34" i="14"/>
  <c r="FR34" i="14"/>
  <c r="GD34" i="14"/>
  <c r="FO34" i="14"/>
  <c r="GO34" i="14"/>
  <c r="FK34" i="14"/>
  <c r="EZ34" i="14"/>
  <c r="FF34" i="14"/>
  <c r="GF34" i="14"/>
  <c r="GK34" i="14"/>
  <c r="FV34" i="14"/>
  <c r="GA34" i="14"/>
  <c r="GY34" i="14"/>
  <c r="FY34" i="14"/>
  <c r="GB34" i="14"/>
  <c r="FI34" i="14"/>
  <c r="FM34" i="14"/>
  <c r="GP34" i="14"/>
  <c r="FC34" i="14"/>
  <c r="FP34" i="14"/>
  <c r="FW34" i="14"/>
  <c r="FB34" i="14"/>
  <c r="GT34" i="14"/>
  <c r="FJ34" i="14"/>
  <c r="EY34" i="14"/>
  <c r="FG34" i="14"/>
  <c r="GR34" i="14"/>
  <c r="GE34" i="14"/>
  <c r="FX34" i="14"/>
  <c r="GJ34" i="14"/>
  <c r="FU34" i="14"/>
  <c r="FQ34" i="14"/>
  <c r="GX34" i="14"/>
  <c r="GG34" i="14"/>
  <c r="FH34" i="14"/>
  <c r="GI34" i="14"/>
  <c r="FD34" i="14"/>
  <c r="FA34" i="14"/>
  <c r="HB34" i="14"/>
  <c r="GH34" i="14"/>
  <c r="GM34" i="14"/>
  <c r="FS34" i="14"/>
  <c r="GZ34" i="14"/>
  <c r="GQ34" i="14"/>
  <c r="GL34" i="14"/>
  <c r="HC34" i="14"/>
  <c r="FT34" i="14"/>
  <c r="GU34" i="14"/>
  <c r="GV34" i="14"/>
  <c r="FL34" i="14"/>
  <c r="BN17" i="14" l="1"/>
  <c r="AW19" i="14"/>
  <c r="CF19" i="14"/>
  <c r="DP19" i="14"/>
  <c r="AP18" i="14"/>
  <c r="AS18" i="14" s="1"/>
  <c r="CM18" i="14"/>
  <c r="CX18" i="14" s="1"/>
  <c r="CH18" i="14"/>
  <c r="CN18" i="14" s="1"/>
  <c r="CY18" i="14" s="1"/>
  <c r="BF18" i="14"/>
  <c r="BG18" i="14" s="1"/>
  <c r="DS18" i="14" s="1"/>
  <c r="DQ18" i="14" s="1"/>
  <c r="DT18" i="14" s="1"/>
  <c r="CT18" i="14"/>
  <c r="AM18" i="14"/>
  <c r="CI18" i="14"/>
  <c r="CS18" i="14"/>
  <c r="AL18" i="14"/>
  <c r="EN18" i="14" s="1"/>
  <c r="AK18" i="14"/>
  <c r="AJ18" i="14"/>
  <c r="CP18" i="14"/>
  <c r="CK18" i="14"/>
  <c r="BL18" i="14"/>
  <c r="CO18" i="14"/>
  <c r="ER34" i="14"/>
  <c r="EQ34" i="14"/>
  <c r="EP34" i="14"/>
  <c r="GD35" i="14"/>
  <c r="GY35" i="14"/>
  <c r="GK35" i="14"/>
  <c r="GU35" i="14"/>
  <c r="FW35" i="14"/>
  <c r="FE35" i="14"/>
  <c r="GV35" i="14"/>
  <c r="GL35" i="14"/>
  <c r="HB35" i="14"/>
  <c r="FP35" i="14"/>
  <c r="GX35" i="14"/>
  <c r="GF35" i="14"/>
  <c r="FV35" i="14"/>
  <c r="HC35" i="14"/>
  <c r="FQ35" i="14"/>
  <c r="GO35" i="14"/>
  <c r="FX35" i="14"/>
  <c r="HA35" i="14"/>
  <c r="GZ35" i="14"/>
  <c r="GE35" i="14"/>
  <c r="GS35" i="14"/>
  <c r="GG35" i="14"/>
  <c r="GQ35" i="14"/>
  <c r="FS35" i="14"/>
  <c r="FM35" i="14"/>
  <c r="GT35" i="14"/>
  <c r="GM35" i="14"/>
  <c r="FL35" i="14"/>
  <c r="GB35" i="14"/>
  <c r="FF35" i="14"/>
  <c r="GA35" i="14"/>
  <c r="FJ35" i="14"/>
  <c r="GW35" i="14"/>
  <c r="FY35" i="14"/>
  <c r="EZ35" i="14"/>
  <c r="GJ35" i="14"/>
  <c r="FA35" i="14"/>
  <c r="GI35" i="14"/>
  <c r="FC35" i="14"/>
  <c r="GP35" i="14"/>
  <c r="FB35" i="14"/>
  <c r="FG35" i="14"/>
  <c r="FR35" i="14"/>
  <c r="EY35" i="14"/>
  <c r="FU35" i="14"/>
  <c r="FD35" i="14"/>
  <c r="FK35" i="14"/>
  <c r="GR35" i="14"/>
  <c r="FI35" i="14"/>
  <c r="FT35" i="14"/>
  <c r="GC35" i="14"/>
  <c r="GH35" i="14"/>
  <c r="FO35" i="14"/>
  <c r="FH35" i="14"/>
  <c r="CC34" i="14"/>
  <c r="CB34" i="14"/>
  <c r="CJ34" i="14"/>
  <c r="CD34" i="14"/>
  <c r="IX34" i="14"/>
  <c r="IZ34" i="14"/>
  <c r="CA34" i="14"/>
  <c r="DC34" i="14"/>
  <c r="JB34" i="14"/>
  <c r="JD34" i="14" s="1"/>
  <c r="FN34" i="14"/>
  <c r="GN34" i="14"/>
  <c r="FZ34" i="14"/>
  <c r="HD34" i="14"/>
  <c r="AR18" i="14" l="1"/>
  <c r="AU18" i="14"/>
  <c r="AQ18" i="14"/>
  <c r="AT18" i="14" s="1"/>
  <c r="AV18" i="14"/>
  <c r="BM18" i="14"/>
  <c r="BP18" i="14" s="1"/>
  <c r="BJ18" i="14"/>
  <c r="CL19" i="14"/>
  <c r="CW19" i="14" s="1"/>
  <c r="CG19" i="14"/>
  <c r="X19" i="14"/>
  <c r="AY19" i="14"/>
  <c r="AX19" i="14"/>
  <c r="FZ35" i="14"/>
  <c r="HD35" i="14"/>
  <c r="GN35" i="14"/>
  <c r="CC35" i="14"/>
  <c r="BO35" i="14"/>
  <c r="CB35" i="14"/>
  <c r="JB35" i="14"/>
  <c r="JD35" i="14" s="1"/>
  <c r="IX35" i="14"/>
  <c r="IY35" i="14" s="1"/>
  <c r="CD35" i="14"/>
  <c r="CA35" i="14"/>
  <c r="DC35" i="14"/>
  <c r="IZ35" i="14"/>
  <c r="CJ35" i="14"/>
  <c r="FN35" i="14"/>
  <c r="CU34" i="14"/>
  <c r="BZ34" i="14"/>
  <c r="IW34" i="14"/>
  <c r="IY34" i="14"/>
  <c r="BN18" i="14" l="1"/>
  <c r="BL19" i="14"/>
  <c r="AJ19" i="14"/>
  <c r="AK19" i="14"/>
  <c r="CP19" i="14"/>
  <c r="CT19" i="14"/>
  <c r="CK19" i="14"/>
  <c r="CS19" i="14"/>
  <c r="AL19" i="14"/>
  <c r="EN19" i="14" s="1"/>
  <c r="BF19" i="14"/>
  <c r="BG19" i="14" s="1"/>
  <c r="DS19" i="14" s="1"/>
  <c r="DQ19" i="14" s="1"/>
  <c r="DT19" i="14" s="1"/>
  <c r="CI19" i="14"/>
  <c r="AM19" i="14"/>
  <c r="CO19" i="14"/>
  <c r="CM19" i="14"/>
  <c r="CX19" i="14" s="1"/>
  <c r="CH19" i="14"/>
  <c r="CN19" i="14" s="1"/>
  <c r="CY19" i="14" s="1"/>
  <c r="AP19" i="14"/>
  <c r="AS19" i="14" s="1"/>
  <c r="IW35" i="14"/>
  <c r="JA35" i="14"/>
  <c r="BZ35" i="14"/>
  <c r="CU35" i="14"/>
  <c r="JA34" i="14"/>
  <c r="AR19" i="14" l="1"/>
  <c r="AU19" i="14"/>
  <c r="BM19" i="14"/>
  <c r="BP19" i="14" s="1"/>
  <c r="BJ19" i="14"/>
  <c r="AV19" i="14"/>
  <c r="AQ19" i="14"/>
  <c r="AT19" i="14" s="1"/>
  <c r="AZ34" i="14"/>
  <c r="BN19" i="14" l="1"/>
  <c r="AZ35" i="14"/>
  <c r="FT32" i="14" l="1"/>
  <c r="GB32" i="14"/>
  <c r="GX32" i="14"/>
  <c r="EZ32" i="14"/>
  <c r="GQ32" i="14"/>
  <c r="FV32" i="14"/>
  <c r="GG32" i="14"/>
  <c r="FH32" i="14"/>
  <c r="HB32" i="14"/>
  <c r="GR32" i="14"/>
  <c r="FI32" i="14"/>
  <c r="GE32" i="14"/>
  <c r="GV32" i="14"/>
  <c r="GS32" i="14"/>
  <c r="GU32" i="14"/>
  <c r="FU32" i="14"/>
  <c r="GJ32" i="14"/>
  <c r="FB32" i="14"/>
  <c r="FC32" i="14"/>
  <c r="GK32" i="14"/>
  <c r="GT32" i="14"/>
  <c r="GD32" i="14"/>
  <c r="GF32" i="14"/>
  <c r="GP32" i="14"/>
  <c r="GM32" i="14"/>
  <c r="FP32" i="14"/>
  <c r="FA32" i="14"/>
  <c r="GI32" i="14"/>
  <c r="FX32" i="14"/>
  <c r="GZ32" i="14"/>
  <c r="GW32" i="14"/>
  <c r="FF32" i="14"/>
  <c r="GH32" i="14"/>
  <c r="GL32" i="14"/>
  <c r="HC32" i="14"/>
  <c r="GC32" i="14"/>
  <c r="FS32" i="14"/>
  <c r="HA32" i="14"/>
  <c r="GY32" i="14"/>
  <c r="FG32" i="14"/>
  <c r="FQ32" i="14"/>
  <c r="FW32" i="14"/>
  <c r="FD32" i="14"/>
  <c r="FR32" i="14"/>
  <c r="FJ32" i="14"/>
  <c r="FL32" i="14"/>
  <c r="GA32" i="14"/>
  <c r="FK32" i="14"/>
  <c r="FE32" i="14"/>
  <c r="FY32" i="14"/>
  <c r="GO32" i="14"/>
  <c r="EY32" i="14"/>
  <c r="FM32" i="14"/>
  <c r="FO32" i="14"/>
  <c r="GN32" i="14" l="1"/>
  <c r="FN32" i="14"/>
  <c r="HD32" i="14"/>
  <c r="HD293" i="14" s="1"/>
  <c r="HD297" i="14" s="1"/>
  <c r="EQ32" i="14"/>
  <c r="CJ32" i="14"/>
  <c r="JB32" i="14"/>
  <c r="ER32" i="14"/>
  <c r="IX32" i="14"/>
  <c r="DC32" i="14"/>
  <c r="IZ32" i="14"/>
  <c r="CB32" i="14"/>
  <c r="CA32" i="14"/>
  <c r="EP32" i="14"/>
  <c r="CD32" i="14"/>
  <c r="CC32" i="14"/>
  <c r="AN32" i="14" s="1"/>
  <c r="FZ32" i="14"/>
  <c r="IW32" i="14" l="1"/>
  <c r="DP32" i="14"/>
  <c r="AW32" i="14"/>
  <c r="CF32" i="14"/>
  <c r="CU32" i="14"/>
  <c r="BZ32" i="14"/>
  <c r="JD32" i="14"/>
  <c r="IY32" i="14"/>
  <c r="GA33" i="14"/>
  <c r="GT33" i="14"/>
  <c r="FQ33" i="14"/>
  <c r="FV33" i="14"/>
  <c r="FM33" i="14"/>
  <c r="FI33" i="14"/>
  <c r="HB33" i="14"/>
  <c r="GI33" i="14"/>
  <c r="FA33" i="14"/>
  <c r="EZ33" i="14"/>
  <c r="FE33" i="14"/>
  <c r="FL33" i="14"/>
  <c r="FT33" i="14"/>
  <c r="FF33" i="14"/>
  <c r="GQ33" i="14"/>
  <c r="EY33" i="14"/>
  <c r="GU33" i="14"/>
  <c r="FC33" i="14"/>
  <c r="GB33" i="14"/>
  <c r="FD33" i="14"/>
  <c r="GM33" i="14"/>
  <c r="FX33" i="14"/>
  <c r="FJ33" i="14"/>
  <c r="GD33" i="14"/>
  <c r="GV33" i="14"/>
  <c r="GJ33" i="14"/>
  <c r="FS33" i="14"/>
  <c r="GR33" i="14"/>
  <c r="HC33" i="14"/>
  <c r="FB33" i="14"/>
  <c r="FR33" i="14"/>
  <c r="GZ33" i="14"/>
  <c r="GH33" i="14"/>
  <c r="FU33" i="14"/>
  <c r="GL33" i="14"/>
  <c r="GK33" i="14"/>
  <c r="FW33" i="14"/>
  <c r="GS33" i="14"/>
  <c r="FH33" i="14"/>
  <c r="GP33" i="14"/>
  <c r="GG33" i="14"/>
  <c r="GY33" i="14"/>
  <c r="GF33" i="14"/>
  <c r="FK33" i="14"/>
  <c r="FP33" i="14"/>
  <c r="HA33" i="14"/>
  <c r="GO33" i="14"/>
  <c r="GE33" i="14"/>
  <c r="FG33" i="14"/>
  <c r="GW33" i="14"/>
  <c r="GC33" i="14"/>
  <c r="FY33" i="14"/>
  <c r="GX33" i="14"/>
  <c r="FO33" i="14"/>
  <c r="ER33" i="14" l="1"/>
  <c r="EP33" i="14"/>
  <c r="EQ33" i="14"/>
  <c r="CA33" i="14"/>
  <c r="CD33" i="14"/>
  <c r="JB33" i="14"/>
  <c r="CB33" i="14"/>
  <c r="CC33" i="14"/>
  <c r="AN33" i="14" s="1"/>
  <c r="CJ33" i="14"/>
  <c r="IX33" i="14"/>
  <c r="IY33" i="14" s="1"/>
  <c r="IZ33" i="14"/>
  <c r="DC33" i="14"/>
  <c r="FN33" i="14"/>
  <c r="FZ33" i="14"/>
  <c r="GN33" i="14"/>
  <c r="CG32" i="14"/>
  <c r="AX32" i="14"/>
  <c r="X32" i="14"/>
  <c r="AY32" i="14"/>
  <c r="HD33" i="14"/>
  <c r="DP293" i="14"/>
  <c r="DP297" i="14" s="1"/>
  <c r="JA32" i="14"/>
  <c r="CL32" i="14" l="1"/>
  <c r="CW32" i="14" s="1"/>
  <c r="AZ32" i="14"/>
  <c r="JD33" i="14"/>
  <c r="CI32" i="14"/>
  <c r="AJ32" i="14"/>
  <c r="CK32" i="14"/>
  <c r="BL32" i="14"/>
  <c r="AL32" i="14"/>
  <c r="AM32" i="14"/>
  <c r="CP32" i="14"/>
  <c r="BF32" i="14"/>
  <c r="AK32" i="14"/>
  <c r="CT32" i="14"/>
  <c r="CS32" i="14"/>
  <c r="CO32" i="14"/>
  <c r="BZ33" i="14"/>
  <c r="CU33" i="14"/>
  <c r="CH32" i="14"/>
  <c r="CM32" i="14"/>
  <c r="IW33" i="14"/>
  <c r="JA33" i="14"/>
  <c r="CF33" i="14"/>
  <c r="DP33" i="14"/>
  <c r="AW33" i="14"/>
  <c r="IU32" i="14" l="1"/>
  <c r="JA20" i="14"/>
  <c r="CB20" i="14"/>
  <c r="CC20" i="14"/>
  <c r="AN20" i="14" s="1"/>
  <c r="CN32" i="14"/>
  <c r="AV32" i="14"/>
  <c r="EN32" i="14"/>
  <c r="AX33" i="14"/>
  <c r="AY33" i="14"/>
  <c r="X33" i="14"/>
  <c r="AP32" i="14"/>
  <c r="AS32" i="14" s="1"/>
  <c r="CG33" i="14"/>
  <c r="BG32" i="14"/>
  <c r="BM32" i="14" s="1"/>
  <c r="CX32" i="14"/>
  <c r="AW20" i="14" l="1"/>
  <c r="CF20" i="14"/>
  <c r="CO20" i="14"/>
  <c r="DP20" i="14"/>
  <c r="DQ20" i="14" s="1"/>
  <c r="DT20" i="14" s="1"/>
  <c r="AZ33" i="14"/>
  <c r="CL33" i="14"/>
  <c r="CW33" i="14" s="1"/>
  <c r="BM293" i="14"/>
  <c r="BM297" i="14" s="1"/>
  <c r="BP32" i="14"/>
  <c r="BP293" i="14" s="1"/>
  <c r="BP297" i="14" s="1"/>
  <c r="CY32" i="14"/>
  <c r="BF33" i="14"/>
  <c r="BL33" i="14"/>
  <c r="AK33" i="14"/>
  <c r="AM33" i="14"/>
  <c r="CI33" i="14"/>
  <c r="AJ33" i="14"/>
  <c r="CK33" i="14"/>
  <c r="CP33" i="14"/>
  <c r="AL33" i="14"/>
  <c r="CT33" i="14"/>
  <c r="CS33" i="14"/>
  <c r="CO33" i="14"/>
  <c r="BJ32" i="14"/>
  <c r="BZ20" i="14"/>
  <c r="CM33" i="14"/>
  <c r="CH33" i="14"/>
  <c r="DS32" i="14"/>
  <c r="BJ20" i="14" l="1"/>
  <c r="AV20" i="14"/>
  <c r="BM20" i="14"/>
  <c r="BP20" i="14" s="1"/>
  <c r="CL20" i="14"/>
  <c r="CW20" i="14" s="1"/>
  <c r="CG20" i="14"/>
  <c r="AY20" i="14"/>
  <c r="AX20" i="14"/>
  <c r="IU33" i="14"/>
  <c r="AP33" i="14"/>
  <c r="CN33" i="14"/>
  <c r="CX33" i="14"/>
  <c r="EN33" i="14"/>
  <c r="BG33" i="14"/>
  <c r="BM33" i="14" s="1"/>
  <c r="BP33" i="14" s="1"/>
  <c r="AR32" i="14"/>
  <c r="AU32" i="14" s="1"/>
  <c r="AV33" i="14"/>
  <c r="DQ32" i="14"/>
  <c r="BN32" i="14"/>
  <c r="BN293" i="14" s="1"/>
  <c r="BN297" i="14" s="1"/>
  <c r="BJ293" i="14"/>
  <c r="BJ297" i="14" s="1"/>
  <c r="CM20" i="14" l="1"/>
  <c r="CX20" i="14" s="1"/>
  <c r="CH20" i="14"/>
  <c r="CN20" i="14" s="1"/>
  <c r="CY20" i="14" s="1"/>
  <c r="AS20" i="14"/>
  <c r="AP20" i="14"/>
  <c r="BN20" i="14"/>
  <c r="AS33" i="14"/>
  <c r="BJ33" i="14"/>
  <c r="BN33" i="14" s="1"/>
  <c r="DS33" i="14"/>
  <c r="CY33" i="14"/>
  <c r="DQ293" i="14"/>
  <c r="DQ297" i="14" s="1"/>
  <c r="DT32" i="14"/>
  <c r="DT293" i="14" s="1"/>
  <c r="DT297" i="14" s="1"/>
  <c r="AU20" i="14" l="1"/>
  <c r="AR20" i="14"/>
  <c r="AQ20" i="14"/>
  <c r="AT20" i="14"/>
  <c r="AR33" i="14"/>
  <c r="DQ33" i="14"/>
  <c r="DT33" i="14" s="1"/>
  <c r="AU33" i="14" l="1"/>
  <c r="GV36" i="14" l="1"/>
  <c r="GX36" i="14"/>
  <c r="GZ36" i="14"/>
  <c r="GT36" i="14"/>
  <c r="GU36" i="14"/>
  <c r="GW36" i="14"/>
  <c r="GY36" i="14"/>
  <c r="EZ36" i="14"/>
  <c r="FD36" i="14"/>
  <c r="GL36" i="14"/>
  <c r="GC36" i="14"/>
  <c r="FG36" i="14"/>
  <c r="GI36" i="14"/>
  <c r="EY36" i="14"/>
  <c r="FK36" i="14"/>
  <c r="FT36" i="14"/>
  <c r="GF36" i="14"/>
  <c r="GR36" i="14"/>
  <c r="HB36" i="14"/>
  <c r="FH36" i="14"/>
  <c r="GK36" i="14"/>
  <c r="GD36" i="14"/>
  <c r="FV36" i="14"/>
  <c r="FR36" i="14"/>
  <c r="FC36" i="14"/>
  <c r="GG36" i="14"/>
  <c r="GO36" i="14"/>
  <c r="GA36" i="14"/>
  <c r="FJ36" i="14"/>
  <c r="FS36" i="14"/>
  <c r="HC36" i="14"/>
  <c r="FI36" i="14"/>
  <c r="GQ36" i="14"/>
  <c r="FU36" i="14"/>
  <c r="FP36" i="14"/>
  <c r="FW36" i="14"/>
  <c r="GH36" i="14"/>
  <c r="FX36" i="14"/>
  <c r="GB36" i="14"/>
  <c r="GP36" i="14"/>
  <c r="FY36" i="14"/>
  <c r="FB36" i="14"/>
  <c r="FF36" i="14"/>
  <c r="FM36" i="14"/>
  <c r="GE36" i="14"/>
  <c r="FA36" i="14"/>
  <c r="HA36" i="14"/>
  <c r="GM36" i="14"/>
  <c r="FO36" i="14"/>
  <c r="GS36" i="14"/>
  <c r="GJ36" i="14"/>
  <c r="FL36" i="14"/>
  <c r="FQ36" i="14"/>
  <c r="FE36" i="14"/>
  <c r="FN36" i="14" l="1"/>
  <c r="FZ36" i="14"/>
  <c r="GN36" i="14"/>
  <c r="HD36" i="14"/>
  <c r="CC36" i="14"/>
  <c r="IX36" i="14"/>
  <c r="IY36" i="14" s="1"/>
  <c r="CJ36" i="14"/>
  <c r="JB36" i="14"/>
  <c r="DC36" i="14"/>
  <c r="CB36" i="14"/>
  <c r="IZ36" i="14"/>
  <c r="CD36" i="14"/>
  <c r="BO36" i="14"/>
  <c r="CA36" i="14"/>
  <c r="JD36" i="14" l="1"/>
  <c r="CU36" i="14"/>
  <c r="BZ36" i="14"/>
  <c r="IW36" i="14"/>
  <c r="JA36" i="14"/>
  <c r="HB37" i="14" l="1"/>
  <c r="GH37" i="14"/>
  <c r="GH293" i="14" s="1"/>
  <c r="GH297" i="14" s="1"/>
  <c r="GR37" i="14"/>
  <c r="GR293" i="14" s="1"/>
  <c r="GR297" i="14" s="1"/>
  <c r="FG37" i="14"/>
  <c r="FG293" i="14" s="1"/>
  <c r="FG297" i="14" s="1"/>
  <c r="GK37" i="14"/>
  <c r="GK293" i="14" s="1"/>
  <c r="GK297" i="14" s="1"/>
  <c r="FM37" i="14"/>
  <c r="GU37" i="14"/>
  <c r="FI37" i="14"/>
  <c r="FI293" i="14" s="1"/>
  <c r="FI297" i="14" s="1"/>
  <c r="FX37" i="14"/>
  <c r="FX293" i="14" s="1"/>
  <c r="FX297" i="14" s="1"/>
  <c r="GX37" i="14"/>
  <c r="GT37" i="14"/>
  <c r="GD37" i="14"/>
  <c r="GD293" i="14" s="1"/>
  <c r="GD297" i="14" s="1"/>
  <c r="FQ37" i="14"/>
  <c r="FQ293" i="14" s="1"/>
  <c r="FQ297" i="14" s="1"/>
  <c r="GS37" i="14"/>
  <c r="GS293" i="14" s="1"/>
  <c r="GS297" i="14" s="1"/>
  <c r="GZ37" i="14"/>
  <c r="GQ37" i="14"/>
  <c r="GQ293" i="14" s="1"/>
  <c r="GQ297" i="14" s="1"/>
  <c r="GB37" i="14"/>
  <c r="GB293" i="14" s="1"/>
  <c r="GB297" i="14" s="1"/>
  <c r="GO37" i="14"/>
  <c r="GW37" i="14"/>
  <c r="FV37" i="14"/>
  <c r="FV293" i="14" s="1"/>
  <c r="FV297" i="14" s="1"/>
  <c r="FS37" i="14"/>
  <c r="FS293" i="14" s="1"/>
  <c r="FS297" i="14" s="1"/>
  <c r="GJ37" i="14"/>
  <c r="GJ293" i="14" s="1"/>
  <c r="GJ297" i="14" s="1"/>
  <c r="FU37" i="14"/>
  <c r="FU293" i="14" s="1"/>
  <c r="FU297" i="14" s="1"/>
  <c r="GP37" i="14"/>
  <c r="GP293" i="14" s="1"/>
  <c r="GP297" i="14" s="1"/>
  <c r="EZ37" i="14"/>
  <c r="EZ293" i="14" s="1"/>
  <c r="EZ297" i="14" s="1"/>
  <c r="GI37" i="14"/>
  <c r="GI293" i="14" s="1"/>
  <c r="GI297" i="14" s="1"/>
  <c r="FR37" i="14"/>
  <c r="FR293" i="14" s="1"/>
  <c r="FR297" i="14" s="1"/>
  <c r="FE37" i="14"/>
  <c r="FT37" i="14"/>
  <c r="FT293" i="14" s="1"/>
  <c r="FT297" i="14" s="1"/>
  <c r="HC37" i="14"/>
  <c r="FJ37" i="14"/>
  <c r="FK37" i="14"/>
  <c r="GA37" i="14"/>
  <c r="FC37" i="14"/>
  <c r="FC293" i="14" s="1"/>
  <c r="FC297" i="14" s="1"/>
  <c r="FF37" i="14"/>
  <c r="FF293" i="14" s="1"/>
  <c r="FF297" i="14" s="1"/>
  <c r="GF37" i="14"/>
  <c r="GF293" i="14" s="1"/>
  <c r="GF297" i="14" s="1"/>
  <c r="GV37" i="14"/>
  <c r="FP37" i="14"/>
  <c r="FP293" i="14" s="1"/>
  <c r="FP297" i="14" s="1"/>
  <c r="FY37" i="14"/>
  <c r="FY293" i="14" s="1"/>
  <c r="FY297" i="14" s="1"/>
  <c r="FD37" i="14"/>
  <c r="FD293" i="14" s="1"/>
  <c r="FD297" i="14" s="1"/>
  <c r="FB37" i="14"/>
  <c r="FB293" i="14" s="1"/>
  <c r="FB297" i="14" s="1"/>
  <c r="GG37" i="14"/>
  <c r="GG293" i="14" s="1"/>
  <c r="GG297" i="14" s="1"/>
  <c r="GE37" i="14"/>
  <c r="GE293" i="14" s="1"/>
  <c r="GE297" i="14" s="1"/>
  <c r="FO37" i="14"/>
  <c r="FL37" i="14"/>
  <c r="GY37" i="14"/>
  <c r="GL37" i="14"/>
  <c r="GL293" i="14" s="1"/>
  <c r="GL297" i="14" s="1"/>
  <c r="EY37" i="14"/>
  <c r="FW37" i="14"/>
  <c r="FW293" i="14" s="1"/>
  <c r="FW297" i="14" s="1"/>
  <c r="GM37" i="14"/>
  <c r="GM293" i="14" s="1"/>
  <c r="GM297" i="14" s="1"/>
  <c r="GC37" i="14"/>
  <c r="GC293" i="14" s="1"/>
  <c r="GC297" i="14" s="1"/>
  <c r="FH37" i="14"/>
  <c r="FH293" i="14" s="1"/>
  <c r="FH297" i="14" s="1"/>
  <c r="HA37" i="14"/>
  <c r="FA37" i="14"/>
  <c r="FA293" i="14" s="1"/>
  <c r="FA297" i="14" s="1"/>
  <c r="FN37" i="14" l="1"/>
  <c r="FN293" i="14" s="1"/>
  <c r="FN297" i="14" s="1"/>
  <c r="EY293" i="14"/>
  <c r="EY297" i="14" s="1"/>
  <c r="GN37" i="14"/>
  <c r="GN293" i="14" s="1"/>
  <c r="GN297" i="14" s="1"/>
  <c r="GA293" i="14"/>
  <c r="GA297" i="14" s="1"/>
  <c r="GW293" i="14"/>
  <c r="GW297" i="14" s="1"/>
  <c r="GW295" i="14"/>
  <c r="GW296" i="14"/>
  <c r="GW294" i="14"/>
  <c r="GT295" i="14"/>
  <c r="GT294" i="14"/>
  <c r="GT293" i="14"/>
  <c r="GT297" i="14" s="1"/>
  <c r="GT296" i="14"/>
  <c r="GY293" i="14"/>
  <c r="GY296" i="14"/>
  <c r="GY294" i="14"/>
  <c r="GY295" i="14"/>
  <c r="HD37" i="14"/>
  <c r="GO293" i="14"/>
  <c r="GO297" i="14" s="1"/>
  <c r="GX295" i="14"/>
  <c r="GX293" i="14"/>
  <c r="GX297" i="14" s="1"/>
  <c r="GX294" i="14"/>
  <c r="GX296" i="14"/>
  <c r="HA296" i="14"/>
  <c r="HA295" i="14"/>
  <c r="HA293" i="14"/>
  <c r="HA294" i="14"/>
  <c r="HC296" i="14"/>
  <c r="HC294" i="14"/>
  <c r="HC293" i="14"/>
  <c r="HC297" i="14" s="1"/>
  <c r="HC295" i="14"/>
  <c r="HB294" i="14"/>
  <c r="HB296" i="14"/>
  <c r="HB295" i="14"/>
  <c r="HB293" i="14"/>
  <c r="FZ37" i="14"/>
  <c r="FZ293" i="14" s="1"/>
  <c r="FZ297" i="14" s="1"/>
  <c r="FO293" i="14"/>
  <c r="FO297" i="14" s="1"/>
  <c r="GV294" i="14"/>
  <c r="GV293" i="14"/>
  <c r="GV297" i="14" s="1"/>
  <c r="GV296" i="14"/>
  <c r="GV295" i="14"/>
  <c r="CD37" i="14"/>
  <c r="IZ37" i="14"/>
  <c r="IZ293" i="14" s="1"/>
  <c r="IZ297" i="14" s="1"/>
  <c r="CA37" i="14"/>
  <c r="CB37" i="14"/>
  <c r="CC37" i="14"/>
  <c r="IX37" i="14"/>
  <c r="IX293" i="14" s="1"/>
  <c r="IX297" i="14" s="1"/>
  <c r="CJ37" i="14"/>
  <c r="CJ293" i="14" s="1"/>
  <c r="CJ297" i="14" s="1"/>
  <c r="BO37" i="14"/>
  <c r="JB37" i="14"/>
  <c r="DC37" i="14"/>
  <c r="DC293" i="14" s="1"/>
  <c r="DC297" i="14" s="1"/>
  <c r="GZ295" i="14"/>
  <c r="GZ294" i="14"/>
  <c r="GZ296" i="14"/>
  <c r="GZ293" i="14"/>
  <c r="GU295" i="14"/>
  <c r="GU293" i="14"/>
  <c r="GU297" i="14" s="1"/>
  <c r="GU294" i="14"/>
  <c r="GU296" i="14"/>
  <c r="JD37" i="14" l="1"/>
  <c r="JD293" i="14" s="1"/>
  <c r="JD297" i="14" s="1"/>
  <c r="JB293" i="14"/>
  <c r="JB297" i="14" s="1"/>
  <c r="CU37" i="14"/>
  <c r="CU293" i="14" s="1"/>
  <c r="CU297" i="14" s="1"/>
  <c r="BZ37" i="14"/>
  <c r="CD293" i="14"/>
  <c r="CD297" i="14" s="1"/>
  <c r="IY37" i="14"/>
  <c r="IY293" i="14" s="1"/>
  <c r="IY297" i="14" s="1"/>
  <c r="IW37" i="14"/>
  <c r="IW293" i="14" s="1"/>
  <c r="IW297" i="14" s="1"/>
  <c r="CA293" i="14"/>
  <c r="CA297" i="14" s="1"/>
  <c r="JA37" i="14" l="1"/>
  <c r="CB21" i="14"/>
  <c r="JA21" i="14"/>
  <c r="CC21" i="14"/>
  <c r="BZ21" i="14" l="1"/>
  <c r="AN21" i="14"/>
  <c r="AZ37" i="14"/>
  <c r="AW21" i="14" l="1"/>
  <c r="CF21" i="14"/>
  <c r="DP21" i="14"/>
  <c r="CC22" i="14"/>
  <c r="AN22" i="14" s="1"/>
  <c r="CG21" i="14" l="1"/>
  <c r="AW22" i="14"/>
  <c r="CF22" i="14"/>
  <c r="DP22" i="14"/>
  <c r="X21" i="14"/>
  <c r="CL21" i="14" s="1"/>
  <c r="CW21" i="14" s="1"/>
  <c r="AY21" i="14"/>
  <c r="AX21" i="14"/>
  <c r="JA22" i="14"/>
  <c r="CB22" i="14"/>
  <c r="BZ22" i="14"/>
  <c r="AP21" i="14" l="1"/>
  <c r="AS21" i="14" s="1"/>
  <c r="CM21" i="14"/>
  <c r="CX21" i="14" s="1"/>
  <c r="CH21" i="14"/>
  <c r="CN21" i="14" s="1"/>
  <c r="CY21" i="14" s="1"/>
  <c r="AK21" i="14"/>
  <c r="AL21" i="14"/>
  <c r="EN21" i="14" s="1"/>
  <c r="CP21" i="14"/>
  <c r="AM21" i="14"/>
  <c r="AJ21" i="14"/>
  <c r="BL21" i="14"/>
  <c r="CK21" i="14"/>
  <c r="CT21" i="14"/>
  <c r="CI21" i="14"/>
  <c r="CS21" i="14"/>
  <c r="BF21" i="14"/>
  <c r="BG21" i="14" s="1"/>
  <c r="DS21" i="14" s="1"/>
  <c r="DQ21" i="14" s="1"/>
  <c r="DT21" i="14" s="1"/>
  <c r="CO21" i="14"/>
  <c r="CG22" i="14"/>
  <c r="X22" i="14"/>
  <c r="CL22" i="14" s="1"/>
  <c r="CW22" i="14" s="1"/>
  <c r="AX22" i="14"/>
  <c r="AY22" i="14"/>
  <c r="JA23" i="14"/>
  <c r="CB23" i="14"/>
  <c r="CC23" i="14"/>
  <c r="AN23" i="14" s="1"/>
  <c r="AU21" i="14" l="1"/>
  <c r="AR21" i="14"/>
  <c r="BF22" i="14"/>
  <c r="BG22" i="14" s="1"/>
  <c r="DS22" i="14" s="1"/>
  <c r="DQ22" i="14" s="1"/>
  <c r="DT22" i="14" s="1"/>
  <c r="AL22" i="14"/>
  <c r="EN22" i="14" s="1"/>
  <c r="AJ22" i="14"/>
  <c r="CK22" i="14"/>
  <c r="BL22" i="14"/>
  <c r="CP22" i="14"/>
  <c r="AK22" i="14"/>
  <c r="CT22" i="14"/>
  <c r="AM22" i="14"/>
  <c r="CI22" i="14"/>
  <c r="CS22" i="14"/>
  <c r="CO22" i="14"/>
  <c r="CM22" i="14"/>
  <c r="CX22" i="14" s="1"/>
  <c r="CH22" i="14"/>
  <c r="CN22" i="14" s="1"/>
  <c r="CY22" i="14" s="1"/>
  <c r="AP22" i="14"/>
  <c r="AS22" i="14" s="1"/>
  <c r="AW23" i="14"/>
  <c r="DP23" i="14"/>
  <c r="CF23" i="14"/>
  <c r="BM21" i="14"/>
  <c r="BP21" i="14" s="1"/>
  <c r="AV21" i="14"/>
  <c r="BJ21" i="14"/>
  <c r="BZ23" i="14"/>
  <c r="BN21" i="14" l="1"/>
  <c r="CG23" i="14"/>
  <c r="AV22" i="14"/>
  <c r="BJ22" i="14"/>
  <c r="BM22" i="14"/>
  <c r="BP22" i="14" s="1"/>
  <c r="X23" i="14"/>
  <c r="CL23" i="14" s="1"/>
  <c r="CW23" i="14" s="1"/>
  <c r="AX23" i="14"/>
  <c r="AY23" i="14"/>
  <c r="AU22" i="14"/>
  <c r="AR22" i="14"/>
  <c r="JA24" i="14"/>
  <c r="CB24" i="14"/>
  <c r="CC24" i="14"/>
  <c r="AN24" i="14" s="1"/>
  <c r="CK23" i="14" l="1"/>
  <c r="AM23" i="14"/>
  <c r="CP23" i="14"/>
  <c r="AL23" i="14"/>
  <c r="EN23" i="14" s="1"/>
  <c r="CI23" i="14"/>
  <c r="AK23" i="14"/>
  <c r="AJ23" i="14"/>
  <c r="CS23" i="14"/>
  <c r="BF23" i="14"/>
  <c r="BG23" i="14" s="1"/>
  <c r="DS23" i="14" s="1"/>
  <c r="DQ23" i="14" s="1"/>
  <c r="DT23" i="14" s="1"/>
  <c r="CT23" i="14"/>
  <c r="BL23" i="14"/>
  <c r="CO23" i="14"/>
  <c r="BN22" i="14"/>
  <c r="CM23" i="14"/>
  <c r="CX23" i="14" s="1"/>
  <c r="CH23" i="14"/>
  <c r="CN23" i="14" s="1"/>
  <c r="CY23" i="14" s="1"/>
  <c r="AW24" i="14"/>
  <c r="DP24" i="14"/>
  <c r="CF24" i="14"/>
  <c r="AP23" i="14"/>
  <c r="AS23" i="14" s="1"/>
  <c r="BZ24" i="14"/>
  <c r="AY24" i="14" l="1"/>
  <c r="AX24" i="14"/>
  <c r="X24" i="14"/>
  <c r="CL24" i="14" s="1"/>
  <c r="CW24" i="14" s="1"/>
  <c r="AV23" i="14"/>
  <c r="BJ23" i="14"/>
  <c r="BM23" i="14"/>
  <c r="BP23" i="14" s="1"/>
  <c r="CG24" i="14"/>
  <c r="AR23" i="14"/>
  <c r="AU23" i="14"/>
  <c r="CC25" i="14"/>
  <c r="BN23" i="14" l="1"/>
  <c r="BZ25" i="14"/>
  <c r="AN25" i="14"/>
  <c r="CI24" i="14"/>
  <c r="CP24" i="14"/>
  <c r="CK24" i="14"/>
  <c r="AJ24" i="14"/>
  <c r="AM24" i="14"/>
  <c r="AL24" i="14"/>
  <c r="EN24" i="14" s="1"/>
  <c r="AK24" i="14"/>
  <c r="BL24" i="14"/>
  <c r="BF24" i="14"/>
  <c r="BG24" i="14" s="1"/>
  <c r="DS24" i="14" s="1"/>
  <c r="DQ24" i="14" s="1"/>
  <c r="DT24" i="14" s="1"/>
  <c r="CT24" i="14"/>
  <c r="CS24" i="14"/>
  <c r="CO24" i="14"/>
  <c r="AP24" i="14"/>
  <c r="AS24" i="14" s="1"/>
  <c r="CM24" i="14"/>
  <c r="CX24" i="14" s="1"/>
  <c r="CH24" i="14"/>
  <c r="CN24" i="14" s="1"/>
  <c r="CY24" i="14" s="1"/>
  <c r="CB25" i="14"/>
  <c r="JA25" i="14"/>
  <c r="AV24" i="14" l="1"/>
  <c r="BM24" i="14"/>
  <c r="BP24" i="14" s="1"/>
  <c r="BJ24" i="14"/>
  <c r="CF25" i="14"/>
  <c r="AW25" i="14"/>
  <c r="DP25" i="14"/>
  <c r="AU24" i="14"/>
  <c r="AR24" i="14"/>
  <c r="JA26" i="14"/>
  <c r="CB26" i="14"/>
  <c r="CC26" i="14"/>
  <c r="AY25" i="14" l="1"/>
  <c r="X25" i="14"/>
  <c r="CL25" i="14" s="1"/>
  <c r="CW25" i="14" s="1"/>
  <c r="AX25" i="14"/>
  <c r="CG25" i="14"/>
  <c r="BN24" i="14"/>
  <c r="BZ26" i="14"/>
  <c r="AN26" i="14"/>
  <c r="CC27" i="14"/>
  <c r="CB27" i="14"/>
  <c r="JA27" i="14"/>
  <c r="AW26" i="14" l="1"/>
  <c r="DP26" i="14"/>
  <c r="CF26" i="14"/>
  <c r="AM25" i="14"/>
  <c r="AJ25" i="14"/>
  <c r="BF25" i="14"/>
  <c r="BG25" i="14" s="1"/>
  <c r="DS25" i="14" s="1"/>
  <c r="DQ25" i="14" s="1"/>
  <c r="DT25" i="14" s="1"/>
  <c r="CK25" i="14"/>
  <c r="CI25" i="14"/>
  <c r="CP25" i="14"/>
  <c r="CS25" i="14"/>
  <c r="CT25" i="14"/>
  <c r="AK25" i="14"/>
  <c r="BL25" i="14"/>
  <c r="AL25" i="14"/>
  <c r="EN25" i="14" s="1"/>
  <c r="CO25" i="14"/>
  <c r="CM25" i="14"/>
  <c r="CX25" i="14" s="1"/>
  <c r="CH25" i="14"/>
  <c r="CN25" i="14" s="1"/>
  <c r="CY25" i="14" s="1"/>
  <c r="AP25" i="14"/>
  <c r="AS25" i="14" s="1"/>
  <c r="BZ27" i="14"/>
  <c r="AN27" i="14"/>
  <c r="JA28" i="14"/>
  <c r="CB28" i="14"/>
  <c r="CC28" i="14"/>
  <c r="L19" i="1"/>
  <c r="M19" i="1" s="1"/>
  <c r="AO19" i="1" s="1"/>
  <c r="AW27" i="14" l="1"/>
  <c r="DP27" i="14"/>
  <c r="CF27" i="14"/>
  <c r="CG26" i="14"/>
  <c r="AU25" i="14"/>
  <c r="AR25" i="14"/>
  <c r="AV25" i="14"/>
  <c r="BJ25" i="14"/>
  <c r="BM25" i="14"/>
  <c r="BP25" i="14" s="1"/>
  <c r="BZ28" i="14"/>
  <c r="AN28" i="14"/>
  <c r="X26" i="14"/>
  <c r="CL26" i="14" s="1"/>
  <c r="CW26" i="14" s="1"/>
  <c r="AX26" i="14"/>
  <c r="AY26" i="14"/>
  <c r="CJ19" i="1"/>
  <c r="DP28" i="14" l="1"/>
  <c r="CF28" i="14"/>
  <c r="AW28" i="14"/>
  <c r="AP26" i="14"/>
  <c r="AS26" i="14" s="1"/>
  <c r="CG27" i="14"/>
  <c r="CM26" i="14"/>
  <c r="CX26" i="14" s="1"/>
  <c r="CH26" i="14"/>
  <c r="CN26" i="14" s="1"/>
  <c r="CY26" i="14" s="1"/>
  <c r="BN25" i="14"/>
  <c r="CS26" i="14"/>
  <c r="CT26" i="14"/>
  <c r="CI26" i="14"/>
  <c r="CK26" i="14"/>
  <c r="AM26" i="14"/>
  <c r="AK26" i="14"/>
  <c r="BF26" i="14"/>
  <c r="BG26" i="14" s="1"/>
  <c r="DS26" i="14" s="1"/>
  <c r="DQ26" i="14" s="1"/>
  <c r="DT26" i="14" s="1"/>
  <c r="AJ26" i="14"/>
  <c r="CP26" i="14"/>
  <c r="BL26" i="14"/>
  <c r="AL26" i="14"/>
  <c r="EN26" i="14" s="1"/>
  <c r="CO26" i="14"/>
  <c r="AX27" i="14"/>
  <c r="AY27" i="14"/>
  <c r="X27" i="14"/>
  <c r="CL27" i="14" s="1"/>
  <c r="CW27" i="14" s="1"/>
  <c r="CB29" i="14"/>
  <c r="JA29" i="14"/>
  <c r="CC29" i="14"/>
  <c r="CM27" i="14" l="1"/>
  <c r="CX27" i="14" s="1"/>
  <c r="CH27" i="14"/>
  <c r="CN27" i="14" s="1"/>
  <c r="CY27" i="14" s="1"/>
  <c r="AP27" i="14"/>
  <c r="AS27" i="14" s="1"/>
  <c r="BZ29" i="14"/>
  <c r="AN29" i="14"/>
  <c r="X28" i="14"/>
  <c r="CL28" i="14" s="1"/>
  <c r="CW28" i="14" s="1"/>
  <c r="AX28" i="14"/>
  <c r="AY28" i="14"/>
  <c r="AV26" i="14"/>
  <c r="BJ26" i="14"/>
  <c r="BM26" i="14"/>
  <c r="BP26" i="14" s="1"/>
  <c r="AR26" i="14"/>
  <c r="AU26" i="14"/>
  <c r="CG28" i="14"/>
  <c r="CS27" i="14"/>
  <c r="CK27" i="14"/>
  <c r="CT27" i="14"/>
  <c r="AK27" i="14"/>
  <c r="CP27" i="14"/>
  <c r="AM27" i="14"/>
  <c r="BL27" i="14"/>
  <c r="BF27" i="14"/>
  <c r="BG27" i="14" s="1"/>
  <c r="DS27" i="14" s="1"/>
  <c r="DQ27" i="14" s="1"/>
  <c r="DT27" i="14" s="1"/>
  <c r="CI27" i="14"/>
  <c r="AJ27" i="14"/>
  <c r="AL27" i="14"/>
  <c r="EN27" i="14" s="1"/>
  <c r="CO27" i="14"/>
  <c r="JA30" i="14"/>
  <c r="CB30" i="14"/>
  <c r="CC30" i="14"/>
  <c r="AP28" i="14" l="1"/>
  <c r="AS28" i="14" s="1"/>
  <c r="CF29" i="14"/>
  <c r="AW29" i="14"/>
  <c r="DP29" i="14"/>
  <c r="CT28" i="14"/>
  <c r="AM28" i="14"/>
  <c r="CK28" i="14"/>
  <c r="BL28" i="14"/>
  <c r="AJ28" i="14"/>
  <c r="CI28" i="14"/>
  <c r="AK28" i="14"/>
  <c r="CS28" i="14"/>
  <c r="CP28" i="14"/>
  <c r="BF28" i="14"/>
  <c r="BG28" i="14" s="1"/>
  <c r="DS28" i="14" s="1"/>
  <c r="DQ28" i="14" s="1"/>
  <c r="DT28" i="14" s="1"/>
  <c r="AL28" i="14"/>
  <c r="EN28" i="14" s="1"/>
  <c r="CO28" i="14"/>
  <c r="AV27" i="14"/>
  <c r="BM27" i="14"/>
  <c r="BP27" i="14" s="1"/>
  <c r="BJ27" i="14"/>
  <c r="BN27" i="14" s="1"/>
  <c r="BZ30" i="14"/>
  <c r="AN30" i="14"/>
  <c r="BN26" i="14"/>
  <c r="AR27" i="14"/>
  <c r="AU27" i="14"/>
  <c r="CH28" i="14"/>
  <c r="CN28" i="14" s="1"/>
  <c r="CY28" i="14" s="1"/>
  <c r="CM28" i="14"/>
  <c r="CX28" i="14" s="1"/>
  <c r="U19" i="1"/>
  <c r="JA31" i="14"/>
  <c r="JA293" i="14" s="1"/>
  <c r="JA297" i="14" s="1"/>
  <c r="CB31" i="14"/>
  <c r="CB293" i="14" s="1"/>
  <c r="CB297" i="14" s="1"/>
  <c r="CC31" i="14"/>
  <c r="AN31" i="14" s="1"/>
  <c r="G293" i="14"/>
  <c r="G297" i="14" s="1"/>
  <c r="CF30" i="14" l="1"/>
  <c r="AW30" i="14"/>
  <c r="DP30" i="14"/>
  <c r="X29" i="14"/>
  <c r="CL29" i="14" s="1"/>
  <c r="CW29" i="14" s="1"/>
  <c r="AY29" i="14"/>
  <c r="AX29" i="14"/>
  <c r="CF31" i="14"/>
  <c r="AW31" i="14"/>
  <c r="DP31" i="14"/>
  <c r="CG29" i="14"/>
  <c r="AU28" i="14"/>
  <c r="AR28" i="14"/>
  <c r="AV28" i="14"/>
  <c r="BJ28" i="14"/>
  <c r="BM28" i="14"/>
  <c r="BP28" i="14" s="1"/>
  <c r="BZ31" i="14"/>
  <c r="BZ293" i="14" s="1"/>
  <c r="BZ297" i="14" s="1"/>
  <c r="CC293" i="14"/>
  <c r="CC297" i="14" s="1"/>
  <c r="BN28" i="14" l="1"/>
  <c r="AP29" i="14"/>
  <c r="AS29" i="14" s="1"/>
  <c r="CO29" i="14"/>
  <c r="AM29" i="14"/>
  <c r="CT29" i="14"/>
  <c r="CS29" i="14"/>
  <c r="BL29" i="14"/>
  <c r="AL29" i="14"/>
  <c r="EN29" i="14" s="1"/>
  <c r="AJ29" i="14"/>
  <c r="AK29" i="14"/>
  <c r="CK29" i="14"/>
  <c r="CP29" i="14"/>
  <c r="BF29" i="14"/>
  <c r="BG29" i="14" s="1"/>
  <c r="DS29" i="14" s="1"/>
  <c r="DQ29" i="14" s="1"/>
  <c r="DT29" i="14" s="1"/>
  <c r="CI29" i="14"/>
  <c r="CM29" i="14"/>
  <c r="CX29" i="14" s="1"/>
  <c r="CH29" i="14"/>
  <c r="CN29" i="14" s="1"/>
  <c r="CY29" i="14" s="1"/>
  <c r="X30" i="14"/>
  <c r="AY30" i="14"/>
  <c r="AX30" i="14"/>
  <c r="CL30" i="14"/>
  <c r="CW30" i="14" s="1"/>
  <c r="CG30" i="14"/>
  <c r="X31" i="14"/>
  <c r="CL31" i="14" s="1"/>
  <c r="CW31" i="14" s="1"/>
  <c r="AX31" i="14"/>
  <c r="AY31" i="14"/>
  <c r="CG31" i="14"/>
  <c r="AK19" i="1"/>
  <c r="BF31" i="14" l="1"/>
  <c r="BG31" i="14" s="1"/>
  <c r="DS31" i="14" s="1"/>
  <c r="DQ31" i="14" s="1"/>
  <c r="DT31" i="14" s="1"/>
  <c r="CT31" i="14"/>
  <c r="CP31" i="14"/>
  <c r="CI31" i="14"/>
  <c r="BL31" i="14"/>
  <c r="AM31" i="14"/>
  <c r="AJ31" i="14"/>
  <c r="AK31" i="14"/>
  <c r="CK31" i="14"/>
  <c r="CS31" i="14"/>
  <c r="AL31" i="14"/>
  <c r="EN31" i="14" s="1"/>
  <c r="CO31" i="14"/>
  <c r="AV29" i="14"/>
  <c r="BM29" i="14"/>
  <c r="BP29" i="14" s="1"/>
  <c r="BJ29" i="14"/>
  <c r="BN29" i="14" s="1"/>
  <c r="AP30" i="14"/>
  <c r="AS30" i="14" s="1"/>
  <c r="AM30" i="14"/>
  <c r="AK30" i="14"/>
  <c r="BF30" i="14"/>
  <c r="BG30" i="14" s="1"/>
  <c r="DS30" i="14" s="1"/>
  <c r="DQ30" i="14" s="1"/>
  <c r="DT30" i="14" s="1"/>
  <c r="AL30" i="14"/>
  <c r="EN30" i="14" s="1"/>
  <c r="CP30" i="14"/>
  <c r="CK30" i="14"/>
  <c r="CS30" i="14"/>
  <c r="AJ30" i="14"/>
  <c r="CT30" i="14"/>
  <c r="CI30" i="14"/>
  <c r="BL30" i="14"/>
  <c r="CO30" i="14"/>
  <c r="CM30" i="14"/>
  <c r="CX30" i="14" s="1"/>
  <c r="CH30" i="14"/>
  <c r="CN30" i="14" s="1"/>
  <c r="CY30" i="14" s="1"/>
  <c r="CM31" i="14"/>
  <c r="CX31" i="14" s="1"/>
  <c r="CH31" i="14"/>
  <c r="CN31" i="14" s="1"/>
  <c r="CY31" i="14" s="1"/>
  <c r="AP31" i="14"/>
  <c r="AS31" i="14" s="1"/>
  <c r="AU29" i="14"/>
  <c r="AR29" i="14"/>
  <c r="L20" i="1"/>
  <c r="M20" i="1" s="1"/>
  <c r="AV30" i="14" l="1"/>
  <c r="BM30" i="14"/>
  <c r="BP30" i="14" s="1"/>
  <c r="BJ30" i="14"/>
  <c r="BN30" i="14" s="1"/>
  <c r="BM31" i="14"/>
  <c r="BJ31" i="14"/>
  <c r="BP31" i="14"/>
  <c r="AV31" i="14"/>
  <c r="AU31" i="14"/>
  <c r="AR31" i="14"/>
  <c r="AU30" i="14"/>
  <c r="AR30" i="14"/>
  <c r="AK20" i="1"/>
  <c r="L21" i="1"/>
  <c r="M21" i="1" s="1"/>
  <c r="AK21" i="1" s="1"/>
  <c r="BN31" i="14" l="1"/>
  <c r="M23" i="1"/>
  <c r="AZ36" i="14"/>
  <c r="AZ293" i="14" s="1"/>
  <c r="AZ297" i="14" s="1"/>
  <c r="AK22" i="1" l="1"/>
  <c r="AK23" i="1"/>
  <c r="W34" i="14" l="1"/>
  <c r="AN34" i="14"/>
  <c r="EL35" i="14"/>
  <c r="IR34" i="14"/>
  <c r="IS34" i="14"/>
  <c r="CV34" i="14" l="1"/>
  <c r="BY34" i="14"/>
  <c r="DW34" i="14"/>
  <c r="EM35" i="14"/>
  <c r="EO35" i="14"/>
  <c r="DP34" i="14"/>
  <c r="AW34" i="14"/>
  <c r="CF34" i="14"/>
  <c r="BB34" i="14"/>
  <c r="BA34" i="14"/>
  <c r="AY34" i="14" l="1"/>
  <c r="X34" i="14"/>
  <c r="AX34" i="14"/>
  <c r="IU34" i="14"/>
  <c r="ET34" i="14"/>
  <c r="EW34" i="14" s="1"/>
  <c r="EX34" i="14" s="1"/>
  <c r="CL34" i="14"/>
  <c r="CG34" i="14"/>
  <c r="EQ35" i="14"/>
  <c r="ER35" i="14"/>
  <c r="EP35" i="14"/>
  <c r="CW34" i="14" l="1"/>
  <c r="CI34" i="14"/>
  <c r="AK34" i="14"/>
  <c r="AM34" i="14"/>
  <c r="CP34" i="14"/>
  <c r="AL34" i="14"/>
  <c r="BF34" i="14"/>
  <c r="BL34" i="14"/>
  <c r="AJ34" i="14"/>
  <c r="CK34" i="14"/>
  <c r="CS34" i="14"/>
  <c r="CT34" i="14"/>
  <c r="CO34" i="14"/>
  <c r="CM34" i="14"/>
  <c r="CH34" i="14"/>
  <c r="BG34" i="14" l="1"/>
  <c r="BJ34" i="14" s="1"/>
  <c r="AV34" i="14"/>
  <c r="BM34" i="14"/>
  <c r="BP34" i="14" s="1"/>
  <c r="EN34" i="14"/>
  <c r="CN34" i="14"/>
  <c r="CX34" i="14"/>
  <c r="AP34" i="14"/>
  <c r="AS34" i="14" s="1"/>
  <c r="BN34" i="14" l="1"/>
  <c r="DS34" i="14"/>
  <c r="CY34" i="14"/>
  <c r="DQ34" i="14" l="1"/>
  <c r="DT34" i="14" s="1"/>
  <c r="AR34" i="14"/>
  <c r="AU34" i="14"/>
  <c r="IR37" i="14" l="1"/>
  <c r="N293" i="14" l="1"/>
  <c r="N297" i="14" s="1"/>
  <c r="IR36" i="14"/>
  <c r="EL36" i="14"/>
  <c r="EM36" i="14" s="1"/>
  <c r="IS37" i="14"/>
  <c r="L293" i="14"/>
  <c r="L297" i="14" s="1"/>
  <c r="EL37" i="14"/>
  <c r="EO36" i="14" l="1"/>
  <c r="ER36" i="14" s="1"/>
  <c r="M293" i="14"/>
  <c r="M297" i="14" s="1"/>
  <c r="IS36" i="14"/>
  <c r="O293" i="14"/>
  <c r="O297" i="14" s="1"/>
  <c r="W37" i="14"/>
  <c r="AN37" i="14"/>
  <c r="IR35" i="14"/>
  <c r="IR293" i="14" s="1"/>
  <c r="IR297" i="14" s="1"/>
  <c r="IS35" i="14"/>
  <c r="P293" i="14"/>
  <c r="P297" i="14" s="1"/>
  <c r="AN35" i="14"/>
  <c r="W35" i="14"/>
  <c r="EP36" i="14"/>
  <c r="EQ36" i="14"/>
  <c r="K293" i="14"/>
  <c r="K297" i="14" s="1"/>
  <c r="EO37" i="14"/>
  <c r="EO293" i="14" s="1"/>
  <c r="EO297" i="14" s="1"/>
  <c r="EM37" i="14"/>
  <c r="EM293" i="14" s="1"/>
  <c r="EM297" i="14" s="1"/>
  <c r="EL293" i="14"/>
  <c r="EL297" i="14" s="1"/>
  <c r="IS293" i="14" l="1"/>
  <c r="IS297" i="14" s="1"/>
  <c r="AN36" i="14"/>
  <c r="W36" i="14"/>
  <c r="W293" i="14" s="1"/>
  <c r="W297" i="14" s="1"/>
  <c r="DW36" i="14"/>
  <c r="BY36" i="14"/>
  <c r="ET36" i="14" s="1"/>
  <c r="EW36" i="14" s="1"/>
  <c r="EX36" i="14" s="1"/>
  <c r="CV36" i="14"/>
  <c r="BY37" i="14"/>
  <c r="ET37" i="14" s="1"/>
  <c r="EW37" i="14" s="1"/>
  <c r="EX37" i="14" s="1"/>
  <c r="CV37" i="14"/>
  <c r="DW37" i="14"/>
  <c r="BY35" i="14"/>
  <c r="R293" i="14"/>
  <c r="R297" i="14" s="1"/>
  <c r="CV35" i="14"/>
  <c r="DW35" i="14"/>
  <c r="DP37" i="14"/>
  <c r="AW37" i="14"/>
  <c r="CF37" i="14"/>
  <c r="EP37" i="14"/>
  <c r="EP293" i="14" s="1"/>
  <c r="EP297" i="14" s="1"/>
  <c r="EQ37" i="14"/>
  <c r="EQ293" i="14" s="1"/>
  <c r="EQ297" i="14" s="1"/>
  <c r="ER37" i="14"/>
  <c r="ER293" i="14" s="1"/>
  <c r="ER297" i="14" s="1"/>
  <c r="BB35" i="14"/>
  <c r="BA35" i="14"/>
  <c r="BB37" i="14"/>
  <c r="BA37" i="14"/>
  <c r="IU37" i="14" s="1"/>
  <c r="AW35" i="14"/>
  <c r="AN293" i="14"/>
  <c r="AN297" i="14" s="1"/>
  <c r="CF35" i="14"/>
  <c r="DP35" i="14"/>
  <c r="CV293" i="14" l="1"/>
  <c r="CV297" i="14" s="1"/>
  <c r="DW293" i="14"/>
  <c r="DW297" i="14" s="1"/>
  <c r="BA36" i="14"/>
  <c r="IU36" i="14" s="1"/>
  <c r="BB36" i="14"/>
  <c r="BB293" i="14" s="1"/>
  <c r="BB297" i="14" s="1"/>
  <c r="AW36" i="14"/>
  <c r="AW293" i="14" s="1"/>
  <c r="AW297" i="14" s="1"/>
  <c r="CF36" i="14"/>
  <c r="DP36" i="14"/>
  <c r="BA293" i="14"/>
  <c r="BA297" i="14" s="1"/>
  <c r="IU35" i="14"/>
  <c r="ET35" i="14"/>
  <c r="EW35" i="14" s="1"/>
  <c r="EX35" i="14" s="1"/>
  <c r="BY293" i="14"/>
  <c r="BY297" i="14" s="1"/>
  <c r="AX35" i="14"/>
  <c r="AY35" i="14"/>
  <c r="X35" i="14"/>
  <c r="CL35" i="14" s="1"/>
  <c r="CG37" i="14"/>
  <c r="AX37" i="14"/>
  <c r="AY37" i="14"/>
  <c r="X37" i="14"/>
  <c r="CL37" i="14" s="1"/>
  <c r="CW37" i="14" s="1"/>
  <c r="CF293" i="14"/>
  <c r="CF297" i="14" s="1"/>
  <c r="CG35" i="14"/>
  <c r="IU293" i="14" l="1"/>
  <c r="IU297" i="14" s="1"/>
  <c r="CG36" i="14"/>
  <c r="X36" i="14"/>
  <c r="CI36" i="14" s="1"/>
  <c r="AX36" i="14"/>
  <c r="AY36" i="14"/>
  <c r="AY293" i="14" s="1"/>
  <c r="AY297" i="14" s="1"/>
  <c r="AX293" i="14"/>
  <c r="AX297" i="14" s="1"/>
  <c r="AP37" i="14"/>
  <c r="AS37" i="14" s="1"/>
  <c r="CW35" i="14"/>
  <c r="CG293" i="14"/>
  <c r="CG297" i="14" s="1"/>
  <c r="CH35" i="14"/>
  <c r="CM35" i="14"/>
  <c r="BF37" i="14"/>
  <c r="BG37" i="14" s="1"/>
  <c r="DS37" i="14" s="1"/>
  <c r="DQ37" i="14" s="1"/>
  <c r="DT37" i="14" s="1"/>
  <c r="CK37" i="14"/>
  <c r="BL37" i="14"/>
  <c r="CI37" i="14"/>
  <c r="AL37" i="14"/>
  <c r="EN37" i="14" s="1"/>
  <c r="CP37" i="14"/>
  <c r="AJ37" i="14"/>
  <c r="CT37" i="14"/>
  <c r="CS37" i="14"/>
  <c r="AK37" i="14"/>
  <c r="AM37" i="14"/>
  <c r="CO37" i="14"/>
  <c r="CM37" i="14"/>
  <c r="CX37" i="14" s="1"/>
  <c r="CH37" i="14"/>
  <c r="CN37" i="14" s="1"/>
  <c r="CY37" i="14" s="1"/>
  <c r="AM35" i="14"/>
  <c r="CS35" i="14"/>
  <c r="AJ35" i="14"/>
  <c r="AK35" i="14"/>
  <c r="CT35" i="14"/>
  <c r="AL35" i="14"/>
  <c r="CI35" i="14"/>
  <c r="BF35" i="14"/>
  <c r="CK35" i="14"/>
  <c r="BL35" i="14"/>
  <c r="CP35" i="14"/>
  <c r="X293" i="14"/>
  <c r="X297" i="14" s="1"/>
  <c r="CO35" i="14"/>
  <c r="CI293" i="14" l="1"/>
  <c r="CI297" i="14" s="1"/>
  <c r="CS36" i="14"/>
  <c r="AM36" i="14"/>
  <c r="AM293" i="14" s="1"/>
  <c r="AM297" i="14" s="1"/>
  <c r="AL36" i="14"/>
  <c r="EN36" i="14" s="1"/>
  <c r="CK36" i="14"/>
  <c r="AJ36" i="14"/>
  <c r="AJ293" i="14" s="1"/>
  <c r="AJ297" i="14" s="1"/>
  <c r="BL36" i="14"/>
  <c r="BL293" i="14" s="1"/>
  <c r="BL297" i="14" s="1"/>
  <c r="BF36" i="14"/>
  <c r="BG36" i="14" s="1"/>
  <c r="DS36" i="14" s="1"/>
  <c r="DQ36" i="14" s="1"/>
  <c r="DT36" i="14" s="1"/>
  <c r="AK36" i="14"/>
  <c r="AK293" i="14" s="1"/>
  <c r="AK297" i="14" s="1"/>
  <c r="CT36" i="14"/>
  <c r="CT293" i="14" s="1"/>
  <c r="CT297" i="14" s="1"/>
  <c r="CP36" i="14"/>
  <c r="CP293" i="14" s="1"/>
  <c r="CP297" i="14" s="1"/>
  <c r="CO36" i="14"/>
  <c r="CL36" i="14"/>
  <c r="CK293" i="14"/>
  <c r="CK297" i="14" s="1"/>
  <c r="CS293" i="14"/>
  <c r="CS297" i="14" s="1"/>
  <c r="CH36" i="14"/>
  <c r="CN36" i="14" s="1"/>
  <c r="CY36" i="14" s="1"/>
  <c r="CM36" i="14"/>
  <c r="CX36" i="14" s="1"/>
  <c r="BJ37" i="14"/>
  <c r="BM37" i="14"/>
  <c r="BP37" i="14" s="1"/>
  <c r="AV37" i="14"/>
  <c r="EN35" i="14"/>
  <c r="EN293" i="14" s="1"/>
  <c r="EN297" i="14" s="1"/>
  <c r="AV35" i="14"/>
  <c r="AP35" i="14"/>
  <c r="CX35" i="14"/>
  <c r="BG35" i="14"/>
  <c r="BJ35" i="14" s="1"/>
  <c r="AR37" i="14"/>
  <c r="AU37" i="14"/>
  <c r="CN35" i="14"/>
  <c r="AL293" i="14" l="1"/>
  <c r="AL297" i="14" s="1"/>
  <c r="CH293" i="14"/>
  <c r="CH297" i="14" s="1"/>
  <c r="BF293" i="14"/>
  <c r="BF297" i="14" s="1"/>
  <c r="CW36" i="14"/>
  <c r="CL293" i="14"/>
  <c r="CL297" i="14" s="1"/>
  <c r="AU36" i="14"/>
  <c r="AR36" i="14"/>
  <c r="AV36" i="14"/>
  <c r="AV293" i="14" s="1"/>
  <c r="AV297" i="14" s="1"/>
  <c r="BJ36" i="14"/>
  <c r="BM36" i="14"/>
  <c r="BP36" i="14" s="1"/>
  <c r="CM293" i="14"/>
  <c r="CM297" i="14" s="1"/>
  <c r="CO293" i="14"/>
  <c r="CO297" i="14" s="1"/>
  <c r="AS35" i="14"/>
  <c r="BN37" i="14"/>
  <c r="BG293" i="14"/>
  <c r="BG297" i="14" s="1"/>
  <c r="DS35" i="14"/>
  <c r="CN293" i="14"/>
  <c r="CN297" i="14" s="1"/>
  <c r="CY35" i="14"/>
  <c r="AQ293" i="14"/>
  <c r="AQ297" i="14" s="1"/>
  <c r="CX293" i="14"/>
  <c r="CX297" i="14" s="1"/>
  <c r="BM35" i="14"/>
  <c r="BP35" i="14" s="1"/>
  <c r="AT293" i="14" l="1"/>
  <c r="AT297" i="14" s="1"/>
  <c r="BN36" i="14"/>
  <c r="AP36" i="14"/>
  <c r="CW293" i="14"/>
  <c r="CW297" i="14" s="1"/>
  <c r="AR35" i="14"/>
  <c r="AR293" i="14" s="1"/>
  <c r="AR297" i="14" s="1"/>
  <c r="AU35" i="14"/>
  <c r="AU293" i="14" s="1"/>
  <c r="AU297" i="14" s="1"/>
  <c r="CY293" i="14"/>
  <c r="CY297" i="14" s="1"/>
  <c r="DS293" i="14"/>
  <c r="DS297" i="14" s="1"/>
  <c r="DQ35" i="14"/>
  <c r="DT35" i="14" s="1"/>
  <c r="BN35" i="14"/>
  <c r="AS36" i="14" l="1"/>
  <c r="AS293" i="14" s="1"/>
  <c r="AS297" i="14" s="1"/>
  <c r="AP293" i="14"/>
  <c r="AP297" i="14" s="1"/>
  <c r="AS19" i="1" l="1"/>
  <c r="BB19" i="1"/>
  <c r="BC19" i="1" s="1"/>
  <c r="I25" i="1" l="1"/>
  <c r="T25" i="1" s="1"/>
  <c r="E47" i="1"/>
  <c r="Q11" i="1" s="1"/>
  <c r="Q13" i="1" s="1"/>
  <c r="N26" i="1" s="1"/>
  <c r="O26" i="1" l="1"/>
  <c r="P26" i="1"/>
  <c r="N32" i="1"/>
  <c r="N31" i="1"/>
  <c r="N20" i="1"/>
  <c r="N38" i="1"/>
  <c r="N39" i="1"/>
  <c r="N34" i="1"/>
  <c r="N30" i="1"/>
  <c r="N19" i="1"/>
  <c r="N37" i="1"/>
  <c r="N22" i="1"/>
  <c r="N23" i="1"/>
  <c r="P23" i="1" s="1"/>
  <c r="N41" i="1"/>
  <c r="N35" i="1"/>
  <c r="N27" i="1"/>
  <c r="N40" i="1"/>
  <c r="N36" i="1"/>
  <c r="N28" i="1"/>
  <c r="N25" i="1"/>
  <c r="N21" i="1"/>
  <c r="N33" i="1"/>
  <c r="N42" i="1"/>
  <c r="N29" i="1"/>
  <c r="M25" i="1"/>
  <c r="L26" i="1" s="1"/>
  <c r="O34" i="1" l="1"/>
  <c r="P34" i="1"/>
  <c r="P39" i="1"/>
  <c r="O39" i="1"/>
  <c r="O25" i="1"/>
  <c r="P25" i="1"/>
  <c r="O22" i="1"/>
  <c r="P22" i="1"/>
  <c r="O20" i="1"/>
  <c r="P20" i="1"/>
  <c r="O27" i="1"/>
  <c r="P27" i="1"/>
  <c r="O21" i="1"/>
  <c r="P21" i="1"/>
  <c r="P28" i="1"/>
  <c r="O28" i="1"/>
  <c r="P37" i="1"/>
  <c r="O37" i="1"/>
  <c r="O31" i="1"/>
  <c r="P31" i="1"/>
  <c r="P29" i="1"/>
  <c r="O29" i="1"/>
  <c r="O35" i="1"/>
  <c r="P35" i="1"/>
  <c r="P41" i="1"/>
  <c r="O41" i="1"/>
  <c r="O36" i="1"/>
  <c r="P36" i="1"/>
  <c r="O19" i="1"/>
  <c r="P19" i="1"/>
  <c r="Q19" i="1"/>
  <c r="S19" i="1" s="1"/>
  <c r="V19" i="1" s="1"/>
  <c r="W19" i="1" s="1"/>
  <c r="Y19" i="1" s="1"/>
  <c r="AL19" i="1" s="1"/>
  <c r="BE19" i="1" s="1"/>
  <c r="O32" i="1"/>
  <c r="P32" i="1"/>
  <c r="O42" i="1"/>
  <c r="P42" i="1"/>
  <c r="O33" i="1"/>
  <c r="P33" i="1"/>
  <c r="P38" i="1"/>
  <c r="O38" i="1"/>
  <c r="P40" i="1"/>
  <c r="O40" i="1"/>
  <c r="O30" i="1"/>
  <c r="P30" i="1"/>
  <c r="H25" i="1"/>
  <c r="AK25" i="1"/>
  <c r="BG19" i="1" l="1"/>
  <c r="BK19" i="1"/>
  <c r="BM19" i="1" s="1"/>
  <c r="BO19" i="1" s="1"/>
  <c r="BQ19" i="1" s="1"/>
  <c r="BS19" i="1" s="1"/>
  <c r="BD19" i="1"/>
  <c r="Q25" i="1"/>
  <c r="S25" i="1" s="1"/>
  <c r="AO25" i="1"/>
  <c r="U25" i="1"/>
  <c r="CJ25" i="1"/>
  <c r="AH19" i="1" l="1"/>
  <c r="AI19" i="1" s="1"/>
  <c r="AJ19" i="1" s="1"/>
  <c r="BI19" i="1"/>
  <c r="BJ19" i="1"/>
  <c r="BL19" i="1" s="1"/>
  <c r="BN19" i="1" s="1"/>
  <c r="BP19" i="1" s="1"/>
  <c r="BF19" i="1"/>
  <c r="BH19" i="1" s="1"/>
  <c r="V25" i="1"/>
  <c r="W25" i="1" s="1"/>
  <c r="Y25" i="1" s="1"/>
  <c r="AL25" i="1" s="1"/>
  <c r="BU19" i="1" l="1"/>
  <c r="BW19" i="1"/>
  <c r="CM19" i="1"/>
  <c r="CN19" i="1" s="1"/>
  <c r="BR19" i="1"/>
  <c r="BT19" i="1"/>
  <c r="BV19" i="1"/>
  <c r="BX30" i="1" l="1"/>
  <c r="BX28" i="1"/>
  <c r="AX23" i="1" l="1"/>
  <c r="BA23" i="1" s="1"/>
  <c r="BZ23" i="1" l="1"/>
  <c r="CH23" i="1"/>
  <c r="AS25" i="1" l="1"/>
  <c r="AW25" i="1" l="1"/>
  <c r="AT25" i="1" l="1"/>
  <c r="AX25" i="1"/>
  <c r="CH25" i="1" s="1"/>
  <c r="AW27" i="1" l="1"/>
  <c r="CH27" i="1" s="1"/>
  <c r="G14" i="12"/>
  <c r="BA25" i="1"/>
  <c r="BA27" i="1" l="1"/>
  <c r="AY25" i="1"/>
  <c r="BX25" i="1" s="1"/>
  <c r="BZ27" i="1"/>
  <c r="BZ25" i="1"/>
  <c r="BB25" i="1"/>
  <c r="BC25" i="1" l="1"/>
  <c r="BD25" i="1" l="1"/>
  <c r="BE25" i="1"/>
  <c r="BF25" i="1"/>
  <c r="BH25" i="1" s="1"/>
  <c r="BJ25" i="1"/>
  <c r="BL25" i="1" s="1"/>
  <c r="BN25" i="1" s="1"/>
  <c r="BP25" i="1" s="1"/>
  <c r="BK25" i="1" l="1"/>
  <c r="CL25" i="1" s="1"/>
  <c r="BG25" i="1"/>
  <c r="AH25" i="1" s="1"/>
  <c r="AI25" i="1" s="1"/>
  <c r="AJ25" i="1" s="1"/>
  <c r="CM25" i="1"/>
  <c r="CN25" i="1" s="1"/>
  <c r="BR25" i="1"/>
  <c r="BV25" i="1" s="1"/>
  <c r="BT25" i="1"/>
  <c r="AX29" i="1"/>
  <c r="BA29" i="1" s="1"/>
  <c r="AW30" i="1"/>
  <c r="BM25" i="1" l="1"/>
  <c r="BO25" i="1" s="1"/>
  <c r="BQ25" i="1" s="1"/>
  <c r="BS25" i="1" s="1"/>
  <c r="BI25" i="1"/>
  <c r="BA30" i="1"/>
  <c r="CH30" i="1"/>
  <c r="BZ29" i="1"/>
  <c r="AY29" i="1"/>
  <c r="BX29" i="1" s="1"/>
  <c r="CH29" i="1"/>
  <c r="BW25" i="1" l="1"/>
  <c r="BU25" i="1"/>
  <c r="BZ30" i="1"/>
  <c r="G20" i="1" l="1"/>
  <c r="H20" i="1" s="1"/>
  <c r="G21" i="1" s="1"/>
  <c r="H21" i="1" s="1"/>
  <c r="G22" i="1" s="1"/>
  <c r="H22" i="1" s="1"/>
  <c r="G23" i="1" s="1"/>
  <c r="H23" i="1" l="1"/>
  <c r="U20" i="1"/>
  <c r="Q20" i="1"/>
  <c r="S20" i="1" s="1"/>
  <c r="AO20" i="1"/>
  <c r="CJ20" i="1"/>
  <c r="Q23" i="1"/>
  <c r="S23" i="1" s="1"/>
  <c r="CJ23" i="1"/>
  <c r="U23" i="1"/>
  <c r="AO23" i="1"/>
  <c r="CJ22" i="1"/>
  <c r="AO22" i="1"/>
  <c r="BB22" i="1" s="1"/>
  <c r="BC22" i="1" s="1"/>
  <c r="U22" i="1"/>
  <c r="Q22" i="1"/>
  <c r="S22" i="1" s="1"/>
  <c r="Q21" i="1"/>
  <c r="S21" i="1" s="1"/>
  <c r="U21" i="1"/>
  <c r="CJ21" i="1"/>
  <c r="AO21" i="1"/>
  <c r="AT23" i="1" l="1"/>
  <c r="AS23" i="1"/>
  <c r="V20" i="1"/>
  <c r="W20" i="1" s="1"/>
  <c r="Y20" i="1" s="1"/>
  <c r="V22" i="1"/>
  <c r="W22" i="1" s="1"/>
  <c r="Y22" i="1" s="1"/>
  <c r="AS20" i="1"/>
  <c r="V21" i="1"/>
  <c r="W21" i="1" s="1"/>
  <c r="Y21" i="1" s="1"/>
  <c r="AT21" i="1"/>
  <c r="AT22" i="1"/>
  <c r="AS22" i="1"/>
  <c r="V23" i="1"/>
  <c r="W23" i="1" s="1"/>
  <c r="Y23" i="1" s="1"/>
  <c r="BB23" i="1"/>
  <c r="BD22" i="1" l="1"/>
  <c r="AL20" i="1"/>
  <c r="BC23" i="1"/>
  <c r="BD23" i="1" s="1"/>
  <c r="AL21" i="1" l="1"/>
  <c r="BJ23" i="1"/>
  <c r="BL23" i="1" s="1"/>
  <c r="BN23" i="1" s="1"/>
  <c r="BP23" i="1" s="1"/>
  <c r="BF23" i="1"/>
  <c r="BH23" i="1" s="1"/>
  <c r="BF22" i="1"/>
  <c r="BH22" i="1" s="1"/>
  <c r="BJ22" i="1"/>
  <c r="BL22" i="1" s="1"/>
  <c r="BN22" i="1" s="1"/>
  <c r="BP22" i="1" s="1"/>
  <c r="AL22" i="1" l="1"/>
  <c r="BE22" i="1" s="1"/>
  <c r="CM22" i="1"/>
  <c r="CN22" i="1" s="1"/>
  <c r="BR22" i="1"/>
  <c r="BT23" i="1"/>
  <c r="BV23" i="1"/>
  <c r="BV22" i="1"/>
  <c r="BT22" i="1"/>
  <c r="CM23" i="1"/>
  <c r="CN23" i="1" s="1"/>
  <c r="BR23" i="1"/>
  <c r="G26" i="1"/>
  <c r="H26" i="1" s="1"/>
  <c r="G27" i="1" s="1"/>
  <c r="H27" i="1" s="1"/>
  <c r="M26" i="1"/>
  <c r="L27" i="1" s="1"/>
  <c r="AL23" i="1" l="1"/>
  <c r="BE23" i="1" s="1"/>
  <c r="CJ26" i="1"/>
  <c r="AO26" i="1"/>
  <c r="BB26" i="1" s="1"/>
  <c r="U26" i="1"/>
  <c r="AK26" i="1"/>
  <c r="M27" i="1"/>
  <c r="L28" i="1" s="1"/>
  <c r="Q27" i="1"/>
  <c r="S27" i="1" s="1"/>
  <c r="G28" i="1"/>
  <c r="H28" i="1" s="1"/>
  <c r="Q26" i="1"/>
  <c r="S26" i="1" s="1"/>
  <c r="BK22" i="1" l="1"/>
  <c r="BM22" i="1" s="1"/>
  <c r="BO22" i="1" s="1"/>
  <c r="BQ22" i="1" s="1"/>
  <c r="BS22" i="1" s="1"/>
  <c r="BG22" i="1"/>
  <c r="AH22" i="1" s="1"/>
  <c r="BG23" i="1"/>
  <c r="BK23" i="1"/>
  <c r="BM23" i="1" s="1"/>
  <c r="BO23" i="1" s="1"/>
  <c r="BQ23" i="1" s="1"/>
  <c r="BS23" i="1" s="1"/>
  <c r="V26" i="1"/>
  <c r="W26" i="1" s="1"/>
  <c r="Y26" i="1" s="1"/>
  <c r="Q28" i="1"/>
  <c r="S28" i="1" s="1"/>
  <c r="G29" i="1"/>
  <c r="H29" i="1" s="1"/>
  <c r="V27" i="1"/>
  <c r="W27" i="1" s="1"/>
  <c r="AO27" i="1"/>
  <c r="BB27" i="1" s="1"/>
  <c r="BC27" i="1" s="1"/>
  <c r="AK27" i="1"/>
  <c r="U27" i="1"/>
  <c r="CJ27" i="1"/>
  <c r="M28" i="1"/>
  <c r="L29" i="1" s="1"/>
  <c r="AS26" i="1"/>
  <c r="AT26" i="1"/>
  <c r="BC26" i="1"/>
  <c r="AI22" i="1" l="1"/>
  <c r="AJ22" i="1" s="1"/>
  <c r="BI23" i="1"/>
  <c r="BW23" i="1" s="1"/>
  <c r="AH23" i="1"/>
  <c r="BI22" i="1"/>
  <c r="Y27" i="1"/>
  <c r="AL27" i="1" s="1"/>
  <c r="BE27" i="1" s="1"/>
  <c r="AL26" i="1"/>
  <c r="BE26" i="1" s="1"/>
  <c r="BD26" i="1"/>
  <c r="V28" i="1"/>
  <c r="W28" i="1" s="1"/>
  <c r="CJ28" i="1"/>
  <c r="AO28" i="1"/>
  <c r="BB28" i="1" s="1"/>
  <c r="BC28" i="1" s="1"/>
  <c r="AK28" i="1"/>
  <c r="U28" i="1"/>
  <c r="M29" i="1"/>
  <c r="L30" i="1" s="1"/>
  <c r="Q29" i="1"/>
  <c r="S29" i="1" s="1"/>
  <c r="G30" i="1"/>
  <c r="H30" i="1" s="1"/>
  <c r="AS27" i="1"/>
  <c r="AT27" i="1"/>
  <c r="AI23" i="1" l="1"/>
  <c r="AJ23" i="1" s="1"/>
  <c r="BW22" i="1"/>
  <c r="Y28" i="1"/>
  <c r="BD28" i="1" s="1"/>
  <c r="BD27" i="1"/>
  <c r="BJ27" i="1" s="1"/>
  <c r="BL27" i="1" s="1"/>
  <c r="BN27" i="1" s="1"/>
  <c r="BP27" i="1" s="1"/>
  <c r="AO29" i="1"/>
  <c r="BB29" i="1" s="1"/>
  <c r="BC29" i="1" s="1"/>
  <c r="CJ29" i="1"/>
  <c r="AK29" i="1"/>
  <c r="U29" i="1"/>
  <c r="M30" i="1"/>
  <c r="L31" i="1" s="1"/>
  <c r="Q30" i="1"/>
  <c r="S30" i="1" s="1"/>
  <c r="G31" i="1"/>
  <c r="BG27" i="1"/>
  <c r="BK27" i="1"/>
  <c r="CL27" i="1" s="1"/>
  <c r="AS28" i="1"/>
  <c r="AT28" i="1"/>
  <c r="BJ26" i="1"/>
  <c r="BL26" i="1" s="1"/>
  <c r="BN26" i="1" s="1"/>
  <c r="BP26" i="1" s="1"/>
  <c r="BF26" i="1"/>
  <c r="BH26" i="1" s="1"/>
  <c r="V29" i="1"/>
  <c r="W29" i="1" s="1"/>
  <c r="BK26" i="1"/>
  <c r="CL26" i="1" s="1"/>
  <c r="BG26" i="1"/>
  <c r="BI27" i="1" l="1"/>
  <c r="AH27" i="1"/>
  <c r="AI27" i="1" s="1"/>
  <c r="AJ27" i="1" s="1"/>
  <c r="BI26" i="1"/>
  <c r="BU26" i="1" s="1"/>
  <c r="AH26" i="1"/>
  <c r="AI26" i="1" s="1"/>
  <c r="AJ26" i="1" s="1"/>
  <c r="BF27" i="1"/>
  <c r="BH27" i="1" s="1"/>
  <c r="BT27" i="1" s="1"/>
  <c r="AL28" i="1"/>
  <c r="BE28" i="1" s="1"/>
  <c r="BK28" i="1" s="1"/>
  <c r="CL28" i="1" s="1"/>
  <c r="Y29" i="1"/>
  <c r="BD29" i="1" s="1"/>
  <c r="BM26" i="1"/>
  <c r="BO26" i="1" s="1"/>
  <c r="BQ26" i="1" s="1"/>
  <c r="BS26" i="1" s="1"/>
  <c r="BM27" i="1"/>
  <c r="BO27" i="1" s="1"/>
  <c r="BQ27" i="1" s="1"/>
  <c r="BS27" i="1" s="1"/>
  <c r="V30" i="1"/>
  <c r="W30" i="1" s="1"/>
  <c r="BR27" i="1"/>
  <c r="CM27" i="1"/>
  <c r="CN27" i="1" s="1"/>
  <c r="AS29" i="1"/>
  <c r="AT29" i="1"/>
  <c r="U30" i="1"/>
  <c r="CJ30" i="1"/>
  <c r="AK30" i="1"/>
  <c r="M31" i="1"/>
  <c r="L32" i="1" s="1"/>
  <c r="AO30" i="1"/>
  <c r="BB30" i="1" s="1"/>
  <c r="E48" i="1"/>
  <c r="H31" i="1"/>
  <c r="BV26" i="1"/>
  <c r="BT26" i="1"/>
  <c r="CM26" i="1"/>
  <c r="CN26" i="1" s="1"/>
  <c r="BR26" i="1"/>
  <c r="BU27" i="1"/>
  <c r="BW27" i="1"/>
  <c r="BJ28" i="1"/>
  <c r="BL28" i="1" s="1"/>
  <c r="BN28" i="1" s="1"/>
  <c r="BP28" i="1" s="1"/>
  <c r="BF28" i="1"/>
  <c r="BH28" i="1" s="1"/>
  <c r="BW26" i="1" l="1"/>
  <c r="BV27" i="1"/>
  <c r="AL29" i="1"/>
  <c r="BE29" i="1" s="1"/>
  <c r="BG29" i="1" s="1"/>
  <c r="BG28" i="1"/>
  <c r="Y30" i="1"/>
  <c r="BC30" i="1"/>
  <c r="CM28" i="1"/>
  <c r="CN28" i="1" s="1"/>
  <c r="BR28" i="1"/>
  <c r="AO31" i="1"/>
  <c r="BB31" i="1" s="1"/>
  <c r="CJ31" i="1"/>
  <c r="AK31" i="1"/>
  <c r="M32" i="1"/>
  <c r="L33" i="1" s="1"/>
  <c r="U31" i="1"/>
  <c r="BT28" i="1"/>
  <c r="BV28" i="1"/>
  <c r="AT30" i="1"/>
  <c r="AS30" i="1"/>
  <c r="BM28" i="1"/>
  <c r="BO28" i="1" s="1"/>
  <c r="BQ28" i="1" s="1"/>
  <c r="BS28" i="1" s="1"/>
  <c r="BJ29" i="1"/>
  <c r="BL29" i="1" s="1"/>
  <c r="BN29" i="1" s="1"/>
  <c r="BP29" i="1" s="1"/>
  <c r="BF29" i="1"/>
  <c r="BH29" i="1" s="1"/>
  <c r="Q31" i="1"/>
  <c r="S31" i="1" s="1"/>
  <c r="G32" i="1"/>
  <c r="H32" i="1" s="1"/>
  <c r="BK29" i="1" l="1"/>
  <c r="CL29" i="1" s="1"/>
  <c r="AL30" i="1"/>
  <c r="BE30" i="1" s="1"/>
  <c r="BG30" i="1" s="1"/>
  <c r="BI28" i="1"/>
  <c r="AH28" i="1"/>
  <c r="AI28" i="1" s="1"/>
  <c r="AJ28" i="1" s="1"/>
  <c r="BI29" i="1"/>
  <c r="AH29" i="1"/>
  <c r="AI29" i="1" s="1"/>
  <c r="AJ29" i="1" s="1"/>
  <c r="BD30" i="1"/>
  <c r="BJ30" i="1" s="1"/>
  <c r="BL30" i="1" s="1"/>
  <c r="BN30" i="1" s="1"/>
  <c r="BP30" i="1" s="1"/>
  <c r="BC31" i="1"/>
  <c r="CM29" i="1"/>
  <c r="CN29" i="1" s="1"/>
  <c r="BR29" i="1"/>
  <c r="BV29" i="1"/>
  <c r="BT29" i="1"/>
  <c r="BM29" i="1"/>
  <c r="BO29" i="1" s="1"/>
  <c r="BQ29" i="1" s="1"/>
  <c r="BS29" i="1" s="1"/>
  <c r="CJ32" i="1"/>
  <c r="U32" i="1"/>
  <c r="AK32" i="1"/>
  <c r="M33" i="1"/>
  <c r="L34" i="1" s="1"/>
  <c r="AO32" i="1"/>
  <c r="BB32" i="1" s="1"/>
  <c r="BC32" i="1" s="1"/>
  <c r="AS31" i="1"/>
  <c r="AT31" i="1"/>
  <c r="BU29" i="1"/>
  <c r="BW29" i="1"/>
  <c r="V31" i="1"/>
  <c r="W31" i="1" s="1"/>
  <c r="Y31" i="1" s="1"/>
  <c r="G33" i="1"/>
  <c r="H33" i="1" s="1"/>
  <c r="Q32" i="1"/>
  <c r="S32" i="1" s="1"/>
  <c r="BF30" i="1" l="1"/>
  <c r="BH30" i="1" s="1"/>
  <c r="BI30" i="1"/>
  <c r="AH30" i="1"/>
  <c r="AI30" i="1" s="1"/>
  <c r="AJ30" i="1" s="1"/>
  <c r="BK30" i="1"/>
  <c r="CL30" i="1" s="1"/>
  <c r="BW28" i="1"/>
  <c r="BU28" i="1"/>
  <c r="BU30" i="1"/>
  <c r="BW30" i="1"/>
  <c r="BD31" i="1"/>
  <c r="AL31" i="1"/>
  <c r="BE31" i="1" s="1"/>
  <c r="G34" i="1"/>
  <c r="H34" i="1" s="1"/>
  <c r="Q33" i="1"/>
  <c r="S33" i="1" s="1"/>
  <c r="BV30" i="1"/>
  <c r="BT30" i="1"/>
  <c r="AK33" i="1"/>
  <c r="U33" i="1"/>
  <c r="AO33" i="1"/>
  <c r="M34" i="1"/>
  <c r="L35" i="1" s="1"/>
  <c r="CJ33" i="1"/>
  <c r="V32" i="1"/>
  <c r="W32" i="1" s="1"/>
  <c r="Y32" i="1" s="1"/>
  <c r="AS32" i="1"/>
  <c r="AT32" i="1"/>
  <c r="BR30" i="1"/>
  <c r="CM30" i="1"/>
  <c r="CN30" i="1" s="1"/>
  <c r="BM30" i="1" l="1"/>
  <c r="BO30" i="1" s="1"/>
  <c r="BQ30" i="1" s="1"/>
  <c r="BS30" i="1" s="1"/>
  <c r="AL32" i="1"/>
  <c r="BE32" i="1" s="1"/>
  <c r="BD32" i="1"/>
  <c r="AS33" i="1"/>
  <c r="AT33" i="1"/>
  <c r="V33" i="1"/>
  <c r="W33" i="1" s="1"/>
  <c r="Y33" i="1" s="1"/>
  <c r="BB33" i="1"/>
  <c r="BK31" i="1"/>
  <c r="CL31" i="1" s="1"/>
  <c r="BG31" i="1"/>
  <c r="Q34" i="1"/>
  <c r="S34" i="1" s="1"/>
  <c r="G35" i="1"/>
  <c r="H35" i="1" s="1"/>
  <c r="BJ31" i="1"/>
  <c r="BL31" i="1" s="1"/>
  <c r="BN31" i="1" s="1"/>
  <c r="BP31" i="1" s="1"/>
  <c r="BF31" i="1"/>
  <c r="BH31" i="1" s="1"/>
  <c r="AO34" i="1"/>
  <c r="BB34" i="1" s="1"/>
  <c r="CJ34" i="1"/>
  <c r="M35" i="1"/>
  <c r="L36" i="1" s="1"/>
  <c r="U34" i="1"/>
  <c r="AK34" i="1"/>
  <c r="BI31" i="1" l="1"/>
  <c r="AH31" i="1"/>
  <c r="AI31" i="1" s="1"/>
  <c r="AJ31" i="1" s="1"/>
  <c r="BM31" i="1"/>
  <c r="BO31" i="1" s="1"/>
  <c r="BQ31" i="1" s="1"/>
  <c r="BS31" i="1" s="1"/>
  <c r="BC34" i="1"/>
  <c r="AL33" i="1"/>
  <c r="BC33" i="1"/>
  <c r="BD33" i="1" s="1"/>
  <c r="AO35" i="1"/>
  <c r="BB35" i="1" s="1"/>
  <c r="U35" i="1"/>
  <c r="AK35" i="1"/>
  <c r="CJ35" i="1"/>
  <c r="M36" i="1"/>
  <c r="L37" i="1" s="1"/>
  <c r="BU31" i="1"/>
  <c r="BW31" i="1"/>
  <c r="V34" i="1"/>
  <c r="W34" i="1" s="1"/>
  <c r="Y34" i="1" s="1"/>
  <c r="BT31" i="1"/>
  <c r="BV31" i="1"/>
  <c r="AT34" i="1"/>
  <c r="AS34" i="1"/>
  <c r="BR31" i="1"/>
  <c r="CM31" i="1"/>
  <c r="CN31" i="1" s="1"/>
  <c r="BJ32" i="1"/>
  <c r="BL32" i="1" s="1"/>
  <c r="BN32" i="1" s="1"/>
  <c r="BP32" i="1" s="1"/>
  <c r="BF32" i="1"/>
  <c r="BH32" i="1" s="1"/>
  <c r="G36" i="1"/>
  <c r="H36" i="1" s="1"/>
  <c r="Q35" i="1"/>
  <c r="S35" i="1" s="1"/>
  <c r="BG32" i="1"/>
  <c r="BK32" i="1"/>
  <c r="CL32" i="1" s="1"/>
  <c r="BI32" i="1" l="1"/>
  <c r="BU32" i="1" s="1"/>
  <c r="AH32" i="1"/>
  <c r="AI32" i="1" s="1"/>
  <c r="AJ32" i="1" s="1"/>
  <c r="BM32" i="1"/>
  <c r="BO32" i="1" s="1"/>
  <c r="BQ32" i="1" s="1"/>
  <c r="BS32" i="1" s="1"/>
  <c r="BF33" i="1"/>
  <c r="BH33" i="1" s="1"/>
  <c r="BJ33" i="1"/>
  <c r="BL33" i="1" s="1"/>
  <c r="BN33" i="1" s="1"/>
  <c r="BP33" i="1" s="1"/>
  <c r="BW32" i="1"/>
  <c r="AL34" i="1"/>
  <c r="BE34" i="1" s="1"/>
  <c r="BD34" i="1"/>
  <c r="V35" i="1"/>
  <c r="W35" i="1" s="1"/>
  <c r="Y35" i="1" s="1"/>
  <c r="BE33" i="1"/>
  <c r="BV32" i="1"/>
  <c r="BT32" i="1"/>
  <c r="CJ36" i="1"/>
  <c r="AO36" i="1"/>
  <c r="BB36" i="1" s="1"/>
  <c r="BC36" i="1" s="1"/>
  <c r="M37" i="1"/>
  <c r="L38" i="1" s="1"/>
  <c r="AK36" i="1"/>
  <c r="U36" i="1"/>
  <c r="CM32" i="1"/>
  <c r="CN32" i="1" s="1"/>
  <c r="BR32" i="1"/>
  <c r="BC35" i="1"/>
  <c r="Q36" i="1"/>
  <c r="S36" i="1" s="1"/>
  <c r="G37" i="1"/>
  <c r="H37" i="1" s="1"/>
  <c r="AS35" i="1"/>
  <c r="AT35" i="1"/>
  <c r="BF34" i="1" l="1"/>
  <c r="BH34" i="1" s="1"/>
  <c r="BJ34" i="1"/>
  <c r="BL34" i="1" s="1"/>
  <c r="BN34" i="1" s="1"/>
  <c r="BP34" i="1" s="1"/>
  <c r="AL35" i="1"/>
  <c r="BE35" i="1" s="1"/>
  <c r="BD35" i="1"/>
  <c r="BG34" i="1"/>
  <c r="BK34" i="1"/>
  <c r="CL34" i="1" s="1"/>
  <c r="AO37" i="1"/>
  <c r="M38" i="1"/>
  <c r="L39" i="1" s="1"/>
  <c r="CJ37" i="1"/>
  <c r="U37" i="1"/>
  <c r="AK37" i="1"/>
  <c r="G38" i="1"/>
  <c r="H38" i="1" s="1"/>
  <c r="Q37" i="1"/>
  <c r="S37" i="1" s="1"/>
  <c r="AS36" i="1"/>
  <c r="AT36" i="1"/>
  <c r="BG33" i="1"/>
  <c r="BK33" i="1"/>
  <c r="CL33" i="1" s="1"/>
  <c r="BR33" i="1"/>
  <c r="CM33" i="1"/>
  <c r="CN33" i="1" s="1"/>
  <c r="V36" i="1"/>
  <c r="W36" i="1" s="1"/>
  <c r="Y36" i="1" s="1"/>
  <c r="BV33" i="1"/>
  <c r="BT33" i="1"/>
  <c r="BI34" i="1" l="1"/>
  <c r="BU34" i="1" s="1"/>
  <c r="AH34" i="1"/>
  <c r="AI34" i="1" s="1"/>
  <c r="AJ34" i="1" s="1"/>
  <c r="BI33" i="1"/>
  <c r="BU33" i="1" s="1"/>
  <c r="AH33" i="1"/>
  <c r="AI33" i="1" s="1"/>
  <c r="AJ33" i="1" s="1"/>
  <c r="BM34" i="1"/>
  <c r="BO34" i="1" s="1"/>
  <c r="BQ34" i="1" s="1"/>
  <c r="BS34" i="1" s="1"/>
  <c r="BM33" i="1"/>
  <c r="BO33" i="1" s="1"/>
  <c r="BQ33" i="1" s="1"/>
  <c r="BS33" i="1" s="1"/>
  <c r="BD36" i="1"/>
  <c r="AL36" i="1"/>
  <c r="BE36" i="1" s="1"/>
  <c r="BW34" i="1"/>
  <c r="AS37" i="1"/>
  <c r="AT37" i="1"/>
  <c r="V37" i="1"/>
  <c r="W37" i="1" s="1"/>
  <c r="Y37" i="1" s="1"/>
  <c r="BJ35" i="1"/>
  <c r="BL35" i="1" s="1"/>
  <c r="BN35" i="1" s="1"/>
  <c r="BP35" i="1" s="1"/>
  <c r="BF35" i="1"/>
  <c r="BH35" i="1" s="1"/>
  <c r="BG35" i="1"/>
  <c r="BK35" i="1"/>
  <c r="CL35" i="1" s="1"/>
  <c r="BB37" i="1"/>
  <c r="CM34" i="1"/>
  <c r="CN34" i="1" s="1"/>
  <c r="BR34" i="1"/>
  <c r="AK38" i="1"/>
  <c r="M39" i="1"/>
  <c r="L40" i="1" s="1"/>
  <c r="AO38" i="1"/>
  <c r="BB38" i="1" s="1"/>
  <c r="U38" i="1"/>
  <c r="CJ38" i="1"/>
  <c r="BT34" i="1"/>
  <c r="BV34" i="1"/>
  <c r="Q38" i="1"/>
  <c r="S38" i="1" s="1"/>
  <c r="G39" i="1"/>
  <c r="H39" i="1" s="1"/>
  <c r="BW33" i="1" l="1"/>
  <c r="BI35" i="1"/>
  <c r="AH35" i="1"/>
  <c r="AI35" i="1" s="1"/>
  <c r="AJ35" i="1" s="1"/>
  <c r="BM35" i="1"/>
  <c r="BO35" i="1" s="1"/>
  <c r="BQ35" i="1" s="1"/>
  <c r="BS35" i="1" s="1"/>
  <c r="BU35" i="1"/>
  <c r="BW35" i="1"/>
  <c r="AL37" i="1"/>
  <c r="BT35" i="1"/>
  <c r="BV35" i="1"/>
  <c r="BC37" i="1"/>
  <c r="BD37" i="1" s="1"/>
  <c r="BR35" i="1"/>
  <c r="CM35" i="1"/>
  <c r="CN35" i="1" s="1"/>
  <c r="G40" i="1"/>
  <c r="H40" i="1" s="1"/>
  <c r="Q39" i="1"/>
  <c r="S39" i="1" s="1"/>
  <c r="AT38" i="1"/>
  <c r="AS38" i="1"/>
  <c r="V38" i="1"/>
  <c r="W38" i="1" s="1"/>
  <c r="Y38" i="1" s="1"/>
  <c r="BC38" i="1"/>
  <c r="BG36" i="1"/>
  <c r="BK36" i="1"/>
  <c r="CL36" i="1" s="1"/>
  <c r="CJ39" i="1"/>
  <c r="M40" i="1"/>
  <c r="L41" i="1" s="1"/>
  <c r="AK39" i="1"/>
  <c r="AO39" i="1"/>
  <c r="BB39" i="1" s="1"/>
  <c r="U39" i="1"/>
  <c r="BF36" i="1"/>
  <c r="BH36" i="1" s="1"/>
  <c r="BJ36" i="1"/>
  <c r="BL36" i="1" s="1"/>
  <c r="BN36" i="1" s="1"/>
  <c r="BP36" i="1" s="1"/>
  <c r="BI36" i="1" l="1"/>
  <c r="AH36" i="1"/>
  <c r="AI36" i="1" s="1"/>
  <c r="AJ36" i="1" s="1"/>
  <c r="BM36" i="1"/>
  <c r="BO36" i="1" s="1"/>
  <c r="BQ36" i="1" s="1"/>
  <c r="BS36" i="1" s="1"/>
  <c r="BE37" i="1"/>
  <c r="BG37" i="1" s="1"/>
  <c r="BJ37" i="1"/>
  <c r="BL37" i="1" s="1"/>
  <c r="BN37" i="1" s="1"/>
  <c r="BP37" i="1" s="1"/>
  <c r="BF37" i="1"/>
  <c r="BH37" i="1" s="1"/>
  <c r="BW36" i="1"/>
  <c r="BU36" i="1"/>
  <c r="BD38" i="1"/>
  <c r="AL38" i="1"/>
  <c r="BE38" i="1" s="1"/>
  <c r="CJ40" i="1"/>
  <c r="AO40" i="1"/>
  <c r="BB40" i="1" s="1"/>
  <c r="AK40" i="1"/>
  <c r="M41" i="1"/>
  <c r="L42" i="1" s="1"/>
  <c r="U40" i="1"/>
  <c r="Q40" i="1"/>
  <c r="S40" i="1" s="1"/>
  <c r="G41" i="1"/>
  <c r="H41" i="1" s="1"/>
  <c r="BR36" i="1"/>
  <c r="CM36" i="1"/>
  <c r="CN36" i="1" s="1"/>
  <c r="BT36" i="1"/>
  <c r="BV36" i="1"/>
  <c r="BC39" i="1"/>
  <c r="V39" i="1"/>
  <c r="W39" i="1" s="1"/>
  <c r="Y39" i="1" s="1"/>
  <c r="AT39" i="1"/>
  <c r="AS39" i="1"/>
  <c r="BI37" i="1" l="1"/>
  <c r="BW37" i="1" s="1"/>
  <c r="AH37" i="1"/>
  <c r="AI37" i="1" s="1"/>
  <c r="AJ37" i="1" s="1"/>
  <c r="BK37" i="1"/>
  <c r="CL37" i="1" s="1"/>
  <c r="BD39" i="1"/>
  <c r="AL39" i="1"/>
  <c r="BE39" i="1" s="1"/>
  <c r="BK38" i="1"/>
  <c r="CL38" i="1" s="1"/>
  <c r="BG38" i="1"/>
  <c r="V40" i="1"/>
  <c r="W40" i="1" s="1"/>
  <c r="Y40" i="1" s="1"/>
  <c r="BF38" i="1"/>
  <c r="BH38" i="1" s="1"/>
  <c r="BJ38" i="1"/>
  <c r="BL38" i="1" s="1"/>
  <c r="BN38" i="1" s="1"/>
  <c r="BP38" i="1" s="1"/>
  <c r="CJ41" i="1"/>
  <c r="AK41" i="1"/>
  <c r="M42" i="1"/>
  <c r="AO41" i="1"/>
  <c r="BB41" i="1" s="1"/>
  <c r="U41" i="1"/>
  <c r="AT40" i="1"/>
  <c r="AS40" i="1"/>
  <c r="BV37" i="1"/>
  <c r="BT37" i="1"/>
  <c r="Q41" i="1"/>
  <c r="S41" i="1" s="1"/>
  <c r="G42" i="1"/>
  <c r="H42" i="1" s="1"/>
  <c r="BC40" i="1"/>
  <c r="CM37" i="1"/>
  <c r="CN37" i="1" s="1"/>
  <c r="BR37" i="1"/>
  <c r="BU37" i="1" l="1"/>
  <c r="BM37" i="1"/>
  <c r="BO37" i="1" s="1"/>
  <c r="BQ37" i="1" s="1"/>
  <c r="BS37" i="1" s="1"/>
  <c r="BI38" i="1"/>
  <c r="BU38" i="1" s="1"/>
  <c r="AH38" i="1"/>
  <c r="AI38" i="1" s="1"/>
  <c r="AJ38" i="1" s="1"/>
  <c r="AL40" i="1"/>
  <c r="BE40" i="1" s="1"/>
  <c r="BD40" i="1"/>
  <c r="BT38" i="1"/>
  <c r="BV38" i="1"/>
  <c r="AT41" i="1"/>
  <c r="AS41" i="1"/>
  <c r="AK42" i="1"/>
  <c r="AO42" i="1"/>
  <c r="U42" i="1"/>
  <c r="CJ42" i="1"/>
  <c r="BM38" i="1"/>
  <c r="BO38" i="1" s="1"/>
  <c r="BQ38" i="1" s="1"/>
  <c r="BS38" i="1" s="1"/>
  <c r="V41" i="1"/>
  <c r="W41" i="1" s="1"/>
  <c r="Y41" i="1" s="1"/>
  <c r="BC41" i="1"/>
  <c r="BG39" i="1"/>
  <c r="BK39" i="1"/>
  <c r="CL39" i="1" s="1"/>
  <c r="Q42" i="1"/>
  <c r="S42" i="1" s="1"/>
  <c r="BR38" i="1"/>
  <c r="CM38" i="1"/>
  <c r="CN38" i="1" s="1"/>
  <c r="BJ39" i="1"/>
  <c r="BL39" i="1" s="1"/>
  <c r="BN39" i="1" s="1"/>
  <c r="BP39" i="1" s="1"/>
  <c r="BF39" i="1"/>
  <c r="BH39" i="1" s="1"/>
  <c r="BW38" i="1" l="1"/>
  <c r="BI39" i="1"/>
  <c r="BW39" i="1" s="1"/>
  <c r="AH39" i="1"/>
  <c r="AI39" i="1" s="1"/>
  <c r="AJ39" i="1" s="1"/>
  <c r="BM39" i="1"/>
  <c r="BO39" i="1" s="1"/>
  <c r="BQ39" i="1" s="1"/>
  <c r="BS39" i="1" s="1"/>
  <c r="BU39" i="1"/>
  <c r="AS42" i="1"/>
  <c r="AT42" i="1"/>
  <c r="V42" i="1"/>
  <c r="W42" i="1" s="1"/>
  <c r="Y42" i="1" s="1"/>
  <c r="BD41" i="1"/>
  <c r="AL41" i="1"/>
  <c r="BE41" i="1" s="1"/>
  <c r="BV39" i="1"/>
  <c r="BT39" i="1"/>
  <c r="BB42" i="1"/>
  <c r="BJ40" i="1"/>
  <c r="BL40" i="1" s="1"/>
  <c r="BN40" i="1" s="1"/>
  <c r="BP40" i="1" s="1"/>
  <c r="BF40" i="1"/>
  <c r="BH40" i="1" s="1"/>
  <c r="BR39" i="1"/>
  <c r="CM39" i="1"/>
  <c r="CN39" i="1" s="1"/>
  <c r="BG40" i="1"/>
  <c r="BK40" i="1"/>
  <c r="CL40" i="1" s="1"/>
  <c r="BI40" i="1" l="1"/>
  <c r="BU40" i="1" s="1"/>
  <c r="AH40" i="1"/>
  <c r="AI40" i="1" s="1"/>
  <c r="AJ40" i="1" s="1"/>
  <c r="BV40" i="1"/>
  <c r="BT40" i="1"/>
  <c r="AL42" i="1"/>
  <c r="CM40" i="1"/>
  <c r="CN40" i="1" s="1"/>
  <c r="BR40" i="1"/>
  <c r="BJ41" i="1"/>
  <c r="BL41" i="1" s="1"/>
  <c r="BN41" i="1" s="1"/>
  <c r="BP41" i="1" s="1"/>
  <c r="BF41" i="1"/>
  <c r="BH41" i="1" s="1"/>
  <c r="BC42" i="1"/>
  <c r="BD42" i="1" s="1"/>
  <c r="BM40" i="1"/>
  <c r="BO40" i="1" s="1"/>
  <c r="BQ40" i="1" s="1"/>
  <c r="BS40" i="1" s="1"/>
  <c r="BG41" i="1"/>
  <c r="BK41" i="1"/>
  <c r="CL41" i="1" s="1"/>
  <c r="BW40" i="1" l="1"/>
  <c r="BI41" i="1"/>
  <c r="AH41" i="1"/>
  <c r="AI41" i="1" s="1"/>
  <c r="AJ41" i="1" s="1"/>
  <c r="BE42" i="1"/>
  <c r="BK42" i="1" s="1"/>
  <c r="CL42" i="1" s="1"/>
  <c r="BF42" i="1"/>
  <c r="BH42" i="1" s="1"/>
  <c r="BJ42" i="1"/>
  <c r="BL42" i="1" s="1"/>
  <c r="BN42" i="1" s="1"/>
  <c r="BP42" i="1" s="1"/>
  <c r="BU41" i="1"/>
  <c r="BW41" i="1"/>
  <c r="BT41" i="1"/>
  <c r="BM41" i="1"/>
  <c r="BO41" i="1" s="1"/>
  <c r="BQ41" i="1" s="1"/>
  <c r="BS41" i="1" s="1"/>
  <c r="BR41" i="1"/>
  <c r="BV41" i="1" s="1"/>
  <c r="CM41" i="1"/>
  <c r="CN41" i="1" s="1"/>
  <c r="BG42" i="1" l="1"/>
  <c r="BM42" i="1"/>
  <c r="BO42" i="1" s="1"/>
  <c r="BQ42" i="1" s="1"/>
  <c r="BS42" i="1" s="1"/>
  <c r="CM42" i="1"/>
  <c r="CN42" i="1" s="1"/>
  <c r="BR42" i="1"/>
  <c r="BV42" i="1"/>
  <c r="BT42" i="1"/>
  <c r="AX20" i="1"/>
  <c r="CH20" i="1" s="1"/>
  <c r="AU21" i="1"/>
  <c r="AS21" i="1" s="1"/>
  <c r="AT20" i="1"/>
  <c r="G4" i="12" l="1"/>
  <c r="BI42" i="1"/>
  <c r="BU42" i="1" s="1"/>
  <c r="AH42" i="1"/>
  <c r="AI42" i="1" s="1"/>
  <c r="AJ42" i="1" s="1"/>
  <c r="BA20" i="1"/>
  <c r="BB20" i="1" s="1"/>
  <c r="BC20" i="1" s="1"/>
  <c r="AW21" i="1"/>
  <c r="BW42" i="1" l="1"/>
  <c r="BD20" i="1"/>
  <c r="BJ20" i="1" s="1"/>
  <c r="BL20" i="1" s="1"/>
  <c r="BN20" i="1" s="1"/>
  <c r="BP20" i="1" s="1"/>
  <c r="BE20" i="1"/>
  <c r="BZ20" i="1"/>
  <c r="AY20" i="1"/>
  <c r="BX20" i="1" s="1"/>
  <c r="BA21" i="1"/>
  <c r="CH21" i="1"/>
  <c r="BK20" i="1" l="1"/>
  <c r="BM20" i="1" s="1"/>
  <c r="BO20" i="1" s="1"/>
  <c r="BQ20" i="1" s="1"/>
  <c r="BS20" i="1" s="1"/>
  <c r="BG20" i="1"/>
  <c r="AH20" i="1" s="1"/>
  <c r="AI20" i="1" s="1"/>
  <c r="AJ20" i="1" s="1"/>
  <c r="BF20" i="1"/>
  <c r="BH20" i="1" s="1"/>
  <c r="BV20" i="1" s="1"/>
  <c r="BZ21" i="1"/>
  <c r="BB21" i="1"/>
  <c r="BR20" i="1"/>
  <c r="CM20" i="1"/>
  <c r="CN20" i="1" s="1"/>
  <c r="BT20" i="1" l="1"/>
  <c r="BI20" i="1"/>
  <c r="BW20" i="1" s="1"/>
  <c r="BC21" i="1"/>
  <c r="BE21" i="1" s="1"/>
  <c r="BU20" i="1" l="1"/>
  <c r="BD21" i="1"/>
  <c r="BF21" i="1" s="1"/>
  <c r="BH21" i="1" s="1"/>
  <c r="BJ21" i="1" l="1"/>
  <c r="BL21" i="1" s="1"/>
  <c r="BN21" i="1" s="1"/>
  <c r="BP21" i="1" s="1"/>
  <c r="CM21" i="1" s="1"/>
  <c r="CN21" i="1" s="1"/>
  <c r="BG21" i="1"/>
  <c r="AH21" i="1" s="1"/>
  <c r="BK21" i="1"/>
  <c r="BM21" i="1" s="1"/>
  <c r="BO21" i="1" s="1"/>
  <c r="BQ21" i="1" s="1"/>
  <c r="BS21" i="1" s="1"/>
  <c r="BV21" i="1"/>
  <c r="BT21" i="1"/>
  <c r="BR21" i="1" l="1"/>
  <c r="AI21" i="1"/>
  <c r="AJ21" i="1" s="1"/>
  <c r="BI21" i="1"/>
  <c r="BU21" i="1" l="1"/>
  <c r="BW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deibis.sepulveda</author>
    <author>SANEAR10</author>
    <author>proyectos</author>
  </authors>
  <commentList>
    <comment ref="T6" authorId="0" shapeId="0" xr:uid="{00000000-0006-0000-0200-000001000000}">
      <text>
        <r>
          <rPr>
            <b/>
            <sz val="8"/>
            <color indexed="81"/>
            <rFont val="Tahoma"/>
            <family val="2"/>
          </rPr>
          <t>LizMontes:</t>
        </r>
        <r>
          <rPr>
            <sz val="8"/>
            <color indexed="81"/>
            <rFont val="Tahoma"/>
            <family val="2"/>
          </rPr>
          <t xml:space="preserve">
Para nivel Alto se adoptó Infiltración Media RAS/2000 TABLA D.3.7: 0,2 L/s-hectarea</t>
        </r>
      </text>
    </comment>
    <comment ref="U6" authorId="0" shapeId="0" xr:uid="{00000000-0006-0000-0200-000002000000}">
      <text>
        <r>
          <rPr>
            <b/>
            <sz val="8"/>
            <color indexed="81"/>
            <rFont val="Tahoma"/>
            <family val="2"/>
          </rPr>
          <t>LizMontes:</t>
        </r>
        <r>
          <rPr>
            <sz val="8"/>
            <color indexed="81"/>
            <rFont val="Tahoma"/>
            <family val="2"/>
          </rPr>
          <t xml:space="preserve">
Para nivel Alto se adoptó Conexiones erradas RAS/2000 TABLA D.3.6: 
2 L/s-hectarea</t>
        </r>
      </text>
    </comment>
    <comment ref="CE6" authorId="1" shapeId="0" xr:uid="{00000000-0006-0000-0200-000003000000}">
      <text>
        <r>
          <rPr>
            <b/>
            <sz val="8"/>
            <color indexed="81"/>
            <rFont val="Tahoma"/>
            <family val="2"/>
          </rPr>
          <t>Representa la longitud en planta real interna entre bordes.</t>
        </r>
        <r>
          <rPr>
            <sz val="8"/>
            <color indexed="81"/>
            <rFont val="Tahoma"/>
            <family val="2"/>
          </rPr>
          <t xml:space="preserve">
</t>
        </r>
      </text>
    </comment>
    <comment ref="Q12" authorId="2" shapeId="0" xr:uid="{00000000-0006-0000-0200-000004000000}">
      <text>
        <r>
          <rPr>
            <b/>
            <sz val="9"/>
            <color indexed="81"/>
            <rFont val="Tahoma"/>
            <family val="2"/>
          </rPr>
          <t>proyectos:</t>
        </r>
        <r>
          <rPr>
            <sz val="9"/>
            <color indexed="81"/>
            <rFont val="Tahoma"/>
            <family val="2"/>
          </rPr>
          <t xml:space="preserve">
según censo consultor 2025</t>
        </r>
      </text>
    </comment>
    <comment ref="U16" authorId="2" shapeId="0" xr:uid="{00000000-0006-0000-0200-000006000000}">
      <text>
        <r>
          <rPr>
            <b/>
            <sz val="9"/>
            <color indexed="81"/>
            <rFont val="Tahoma"/>
            <family val="2"/>
          </rPr>
          <t>proyectos:</t>
        </r>
        <r>
          <rPr>
            <sz val="9"/>
            <color indexed="81"/>
            <rFont val="Tahoma"/>
            <family val="2"/>
          </rPr>
          <t xml:space="preserve">
Longitud máxima del tramo de agua residual SIN conexión de SUM</t>
        </r>
      </text>
    </comment>
    <comment ref="U17" authorId="2" shapeId="0" xr:uid="{00000000-0006-0000-0200-000007000000}">
      <text>
        <r>
          <rPr>
            <b/>
            <sz val="9"/>
            <color indexed="81"/>
            <rFont val="Tahoma"/>
            <family val="2"/>
          </rPr>
          <t>proyectos:</t>
        </r>
        <r>
          <rPr>
            <sz val="9"/>
            <color indexed="81"/>
            <rFont val="Tahoma"/>
            <family val="2"/>
          </rPr>
          <t xml:space="preserve">
Longitud del tramo de agua residual CON conexión de sumideros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SANEAR</author>
    <author xml:space="preserve"> </author>
    <author>SANEAR10</author>
  </authors>
  <commentList>
    <comment ref="EP9" authorId="0" shapeId="0" xr:uid="{00000000-0006-0000-0300-000001000000}">
      <text>
        <r>
          <rPr>
            <b/>
            <sz val="8"/>
            <color indexed="81"/>
            <rFont val="Tahoma"/>
            <family val="2"/>
          </rPr>
          <t>la fórmula esta contabilizando por dos porque así sería si hay cambio de diámetro, Pero cuando el diámetro se conserva y solo se modifica la profundidad se debe verificar manualmente la abocada.</t>
        </r>
        <r>
          <rPr>
            <sz val="8"/>
            <color indexed="81"/>
            <rFont val="Tahoma"/>
            <family val="2"/>
          </rPr>
          <t xml:space="preserve">
</t>
        </r>
      </text>
    </comment>
    <comment ref="IE9" authorId="0" shapeId="0" xr:uid="{00000000-0006-0000-0300-000002000000}">
      <text>
        <r>
          <rPr>
            <b/>
            <sz val="8"/>
            <color indexed="81"/>
            <rFont val="Tahoma"/>
            <family val="2"/>
          </rPr>
          <t>ORGANIZAR LA FÓRMULA SI EL MATERIAL DE LA TUBERÍA CAMBIA</t>
        </r>
        <r>
          <rPr>
            <sz val="8"/>
            <color indexed="81"/>
            <rFont val="Tahoma"/>
            <family val="2"/>
          </rPr>
          <t xml:space="preserve">
</t>
        </r>
      </text>
    </comment>
    <comment ref="JO9" authorId="1" shapeId="0" xr:uid="{00000000-0006-0000-0300-000003000000}">
      <text>
        <r>
          <rPr>
            <b/>
            <sz val="8"/>
            <color indexed="81"/>
            <rFont val="Tahoma"/>
            <family val="2"/>
          </rPr>
          <t>UNA VEZ SE DIBUJE CADA PLANO SE DILIGENCIA ESTA INFORMACIÓN PARA EL DESPIECE</t>
        </r>
        <r>
          <rPr>
            <sz val="8"/>
            <color indexed="81"/>
            <rFont val="Tahoma"/>
            <family val="2"/>
          </rPr>
          <t xml:space="preserve">
</t>
        </r>
      </text>
    </comment>
    <comment ref="DF10" authorId="0" shapeId="0" xr:uid="{00000000-0006-0000-0300-000004000000}">
      <text>
        <r>
          <rPr>
            <b/>
            <sz val="8"/>
            <color indexed="81"/>
            <rFont val="Tahoma"/>
            <family val="2"/>
          </rPr>
          <t>ESTA LONGITUD ES PARA REPOSICIONES PORQUE SOLO TIENE EN CUENTA LA ROTURA DE LA VÍA. EN CASO DE SER DOMICILIAR TOTALMENTE NUEVA SE DEBEN PONER MANUAL MENTE LAS RESPECTIVAS LONGITUDES EN CADA TIPO DE MATERIAL DE ANDÉN.</t>
        </r>
        <r>
          <rPr>
            <sz val="8"/>
            <color indexed="81"/>
            <rFont val="Tahoma"/>
            <family val="2"/>
          </rPr>
          <t xml:space="preserve">
</t>
        </r>
      </text>
    </comment>
    <comment ref="DH10" authorId="0" shapeId="0" xr:uid="{00000000-0006-0000-0300-000005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DI10" authorId="0" shapeId="0" xr:uid="{00000000-0006-0000-0300-000006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DV10" authorId="0" shapeId="0" xr:uid="{00000000-0006-0000-0300-000007000000}">
      <text>
        <r>
          <rPr>
            <b/>
            <sz val="8"/>
            <color indexed="81"/>
            <rFont val="Tahoma"/>
            <family val="2"/>
          </rPr>
          <t>OJO!!
SON DOS CAJAS DE EMPALME SOLO PARA CUANDO EL TRAMO ES DE REPOSICIÓN. Si es nuevo solo es una.</t>
        </r>
        <r>
          <rPr>
            <sz val="8"/>
            <color indexed="81"/>
            <rFont val="Tahoma"/>
            <family val="2"/>
          </rPr>
          <t xml:space="preserve">
En proyectos EPM
</t>
        </r>
      </text>
    </comment>
    <comment ref="DW10" authorId="0" shapeId="0" xr:uid="{00000000-0006-0000-0300-000008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EA10" authorId="2" shapeId="0" xr:uid="{00000000-0006-0000-0300-000009000000}">
      <text>
        <r>
          <rPr>
            <b/>
            <sz val="8"/>
            <color indexed="81"/>
            <rFont val="Tahoma"/>
            <family val="2"/>
          </rPr>
          <t>Introducir longitud</t>
        </r>
        <r>
          <rPr>
            <sz val="8"/>
            <color indexed="81"/>
            <rFont val="Tahoma"/>
            <family val="2"/>
          </rPr>
          <t xml:space="preserve">
</t>
        </r>
      </text>
    </comment>
  </commentList>
</comments>
</file>

<file path=xl/sharedStrings.xml><?xml version="1.0" encoding="utf-8"?>
<sst xmlns="http://schemas.openxmlformats.org/spreadsheetml/2006/main" count="1535" uniqueCount="689">
  <si>
    <t>DIÁMETRO INTERNO</t>
  </si>
  <si>
    <t>[mm]</t>
  </si>
  <si>
    <t>CHEQUEO RELACIÓN E</t>
  </si>
  <si>
    <t>ESCALA EN LA CÁMARA</t>
  </si>
  <si>
    <t>OTRAS</t>
  </si>
  <si>
    <t>TOTAL</t>
  </si>
  <si>
    <t>ACUM.</t>
  </si>
  <si>
    <t>m</t>
  </si>
  <si>
    <t>[ha]</t>
  </si>
  <si>
    <t>[hab/ha]</t>
  </si>
  <si>
    <t>[hab]</t>
  </si>
  <si>
    <t>CIMENTACIONES SIN ENTIBADO</t>
  </si>
  <si>
    <t>CIMENTACIONES CON ENTIBADO</t>
  </si>
  <si>
    <t>MATERIAL GRANULAR</t>
  </si>
  <si>
    <t>FC=4,0</t>
  </si>
  <si>
    <t>FC=3,0</t>
  </si>
  <si>
    <t>FC=1,9</t>
  </si>
  <si>
    <t>FC=1,5</t>
  </si>
  <si>
    <t>CABEZOTES</t>
  </si>
  <si>
    <t>ACERO</t>
  </si>
  <si>
    <t>Nº5</t>
  </si>
  <si>
    <t>Nº4</t>
  </si>
  <si>
    <t>21 Mpa</t>
  </si>
  <si>
    <t>kg/un</t>
  </si>
  <si>
    <r>
      <t>m</t>
    </r>
    <r>
      <rPr>
        <b/>
        <vertAlign val="superscript"/>
        <sz val="8"/>
        <rFont val="Arial"/>
        <family val="2"/>
      </rPr>
      <t>3</t>
    </r>
    <r>
      <rPr>
        <b/>
        <sz val="8"/>
        <rFont val="Arial"/>
        <family val="2"/>
      </rPr>
      <t>/m</t>
    </r>
  </si>
  <si>
    <t>VALOR C</t>
  </si>
  <si>
    <t>A1 Y A3</t>
  </si>
  <si>
    <t>B1 Y C1</t>
  </si>
  <si>
    <t xml:space="preserve">ANCHO </t>
  </si>
  <si>
    <t>VOLUMEN</t>
  </si>
  <si>
    <t>plg</t>
  </si>
  <si>
    <t>SIN ENTIBAR</t>
  </si>
  <si>
    <t>ENTIBADO</t>
  </si>
  <si>
    <t>1/2 D</t>
  </si>
  <si>
    <t>clave</t>
  </si>
  <si>
    <t>0.1 sobre clave</t>
  </si>
  <si>
    <t>[adim]</t>
  </si>
  <si>
    <t>[l/s]</t>
  </si>
  <si>
    <t>[l/s-ha]</t>
  </si>
  <si>
    <t>CAUDAL MAXIMO HORARIO</t>
  </si>
  <si>
    <t>CAUDAL AGUA RESIDUAL</t>
  </si>
  <si>
    <t>E X P</t>
  </si>
  <si>
    <t>CONCRETOS</t>
  </si>
  <si>
    <t xml:space="preserve">VELOCIDAD REAL            </t>
  </si>
  <si>
    <t>A.R.</t>
  </si>
  <si>
    <t>A.COMB.</t>
  </si>
  <si>
    <t>CAUDAL MEDIO</t>
  </si>
  <si>
    <t>m3/m</t>
  </si>
  <si>
    <t>NOMINAL</t>
  </si>
  <si>
    <t>TRAMO No.</t>
  </si>
  <si>
    <t>A1</t>
  </si>
  <si>
    <t>A3</t>
  </si>
  <si>
    <t>B1</t>
  </si>
  <si>
    <t>C1</t>
  </si>
  <si>
    <t>[l/hab-día]</t>
  </si>
  <si>
    <t>CHEQUEO HIDRAULICO</t>
  </si>
  <si>
    <t>TRAMO</t>
  </si>
  <si>
    <t>COTA TERRENO</t>
  </si>
  <si>
    <t>COTA BATEA</t>
  </si>
  <si>
    <t>q/Q</t>
  </si>
  <si>
    <t>Vr/V</t>
  </si>
  <si>
    <t>Rh/D</t>
  </si>
  <si>
    <t>OBSERVACIONES</t>
  </si>
  <si>
    <t>TUBERIA</t>
  </si>
  <si>
    <t>CAUDAL DE DISEÑO</t>
  </si>
  <si>
    <t>FUERZA TRACTIVA</t>
  </si>
  <si>
    <t>[kg/m2]</t>
  </si>
  <si>
    <t>[PUL]</t>
  </si>
  <si>
    <t>Ø EXTERIOR</t>
  </si>
  <si>
    <t>Ø</t>
  </si>
  <si>
    <t>ESPESOR TUBO</t>
  </si>
  <si>
    <t>EMPOTRAMIENTOS</t>
  </si>
  <si>
    <t>[min]</t>
  </si>
  <si>
    <t>TIEMPO ENTRADA</t>
  </si>
  <si>
    <t>[m/s]</t>
  </si>
  <si>
    <t>[m]</t>
  </si>
  <si>
    <t>PROF. BATEA</t>
  </si>
  <si>
    <t>SUP.</t>
  </si>
  <si>
    <t>INF.</t>
  </si>
  <si>
    <t>[%]</t>
  </si>
  <si>
    <t xml:space="preserve">VELOCIDAD REAL     </t>
  </si>
  <si>
    <t xml:space="preserve">CAUDAL LLUVIAS </t>
  </si>
  <si>
    <t>[grados]</t>
  </si>
  <si>
    <t xml:space="preserve">h/D  </t>
  </si>
  <si>
    <t xml:space="preserve"> A. R.</t>
  </si>
  <si>
    <t>A. COMB.</t>
  </si>
  <si>
    <t>AREA TRIBUTARIA AGUAS RESIDUALES</t>
  </si>
  <si>
    <t>AREA TRIBUTARIA AGUAS LLUVIAS</t>
  </si>
  <si>
    <t>(Decimal)</t>
  </si>
  <si>
    <t>(m)</t>
  </si>
  <si>
    <t>(Decimales)</t>
  </si>
  <si>
    <t>A.R</t>
  </si>
  <si>
    <t>DE         CAMARA Nº</t>
  </si>
  <si>
    <t>PROF. CLAVE</t>
  </si>
  <si>
    <t>PROPIA</t>
  </si>
  <si>
    <t>Cobertura del alcantarillado</t>
  </si>
  <si>
    <t>Población total</t>
  </si>
  <si>
    <t>DENS. POB.</t>
  </si>
  <si>
    <t>A CAMARA Nº</t>
  </si>
  <si>
    <t>Coeficiente de retorno</t>
  </si>
  <si>
    <t>Periodo de retorno en años</t>
  </si>
  <si>
    <t>Arranque</t>
  </si>
  <si>
    <t>Densidad de población (viv/ha)</t>
  </si>
  <si>
    <t>Índice de ocupación (hab/viv)</t>
  </si>
  <si>
    <t>Habitantes por hectárea</t>
  </si>
  <si>
    <t>FACTOR MAYORACIÓN</t>
  </si>
  <si>
    <t>CAUDAL CONEXIÓN ERRADA</t>
  </si>
  <si>
    <t>CAUDAL INFILTRACIÓN</t>
  </si>
  <si>
    <t>DOTACIÓN</t>
  </si>
  <si>
    <t xml:space="preserve">POBLACIÓN </t>
  </si>
  <si>
    <r>
      <t>[kg/m</t>
    </r>
    <r>
      <rPr>
        <b/>
        <vertAlign val="superscript"/>
        <sz val="8"/>
        <rFont val="Arial"/>
        <family val="2"/>
      </rPr>
      <t>2</t>
    </r>
    <r>
      <rPr>
        <b/>
        <sz val="8"/>
        <rFont val="Arial"/>
        <family val="2"/>
      </rPr>
      <t>]</t>
    </r>
  </si>
  <si>
    <t>COEFICIENTE DE IMPERMEABILIDAD</t>
  </si>
  <si>
    <t>COEFICIENTE DE ESCORRENTÍA</t>
  </si>
  <si>
    <t xml:space="preserve">INTENSIDAD DE LLUVIA </t>
  </si>
  <si>
    <t xml:space="preserve">CAUDAL A TUBO LLENO </t>
  </si>
  <si>
    <t>PENDIENTE DE LA TUBERÍA</t>
  </si>
  <si>
    <t>PENDIENTE DEL TERRENO</t>
  </si>
  <si>
    <t>PENDIENTE ÁREA TRIBUTARIA</t>
  </si>
  <si>
    <t>VELOCIDAD ASUMIDA</t>
  </si>
  <si>
    <t>TIEMPO TRÁNSITO ASUMIDO (tt)</t>
  </si>
  <si>
    <t>TIEMPO TRÁNSITO REAL (TT)</t>
  </si>
  <si>
    <t>RELACIÓN E (tt/TT)</t>
  </si>
  <si>
    <t xml:space="preserve">FUERZA TRACTIVA (FT) </t>
  </si>
  <si>
    <t xml:space="preserve">RADIO HIDRÁULICO     </t>
  </si>
  <si>
    <t xml:space="preserve">ÁNGULO </t>
  </si>
  <si>
    <t>DIÁMETRO NOMINAL</t>
  </si>
  <si>
    <t>LONGITUD TUBERÍA</t>
  </si>
  <si>
    <t>DISTANCIA AL PUNTO MÁS ALEJADO</t>
  </si>
  <si>
    <t>PENDIENTE DEL PUNTO MÁS ALEJADO</t>
  </si>
  <si>
    <t>Dotación neta l/hab-día</t>
  </si>
  <si>
    <t>Dotación bruta l/hab-día</t>
  </si>
  <si>
    <t>Area perímetro urbano (ha)</t>
  </si>
  <si>
    <t>TIEMPO CONCENTRACIÓN (Tc)</t>
  </si>
  <si>
    <t>CAUDAL AGUA INSTITUCIONAL</t>
  </si>
  <si>
    <t>MATERIAL DE LA TUBERIA</t>
  </si>
  <si>
    <t>VEL. TUBO LLENO</t>
  </si>
  <si>
    <t>TIPO DE RED</t>
  </si>
  <si>
    <t xml:space="preserve">Estación pluviográfica: </t>
  </si>
  <si>
    <t>CAMARA</t>
  </si>
  <si>
    <t>North</t>
  </si>
  <si>
    <t>East</t>
  </si>
  <si>
    <t>Zeta</t>
  </si>
  <si>
    <t>AFLUENTE</t>
  </si>
  <si>
    <t>∑AREA RESIDUAL</t>
  </si>
  <si>
    <t>Coeficiente de impermeabilidad</t>
  </si>
  <si>
    <t>TUBERIA PVC</t>
  </si>
  <si>
    <t>COMERCIAL</t>
  </si>
  <si>
    <t>INTERNO</t>
  </si>
  <si>
    <t>mm</t>
  </si>
  <si>
    <t>Factor de corrección Cb</t>
  </si>
  <si>
    <t>q/Q&gt;1</t>
  </si>
  <si>
    <t>q/Q&lt;1</t>
  </si>
  <si>
    <t>Tipo de cañuela</t>
  </si>
  <si>
    <t>daho/Øs &gt;3,2</t>
  </si>
  <si>
    <t>daho/Øs &lt;1</t>
  </si>
  <si>
    <t>Piso deprimido</t>
  </si>
  <si>
    <t>Media banca</t>
  </si>
  <si>
    <t>Banca llena</t>
  </si>
  <si>
    <t>daho/Ø</t>
  </si>
  <si>
    <t xml:space="preserve">CIMENTACIONES </t>
  </si>
  <si>
    <t xml:space="preserve">B1 </t>
  </si>
  <si>
    <t xml:space="preserve"> C1</t>
  </si>
  <si>
    <r>
      <t>m</t>
    </r>
    <r>
      <rPr>
        <b/>
        <vertAlign val="superscript"/>
        <sz val="9"/>
        <rFont val="Arial"/>
        <family val="2"/>
      </rPr>
      <t>3</t>
    </r>
    <r>
      <rPr>
        <b/>
        <sz val="9"/>
        <rFont val="Arial"/>
        <family val="2"/>
      </rPr>
      <t>/m</t>
    </r>
  </si>
  <si>
    <t>A3E</t>
  </si>
  <si>
    <t>A1E</t>
  </si>
  <si>
    <t>B1E</t>
  </si>
  <si>
    <t>C1E</t>
  </si>
  <si>
    <t xml:space="preserve">Material de la tubería </t>
  </si>
  <si>
    <t>Escala en la cámara</t>
  </si>
  <si>
    <t>DIAM.</t>
  </si>
  <si>
    <t>MATERIAL DE TUBERÍA</t>
  </si>
  <si>
    <t>DOMICILIARES</t>
  </si>
  <si>
    <t>TRAMO NUEVO / REPOSICIÓN</t>
  </si>
  <si>
    <t>REPOSICIÓN I/ME</t>
  </si>
  <si>
    <t>ZONA VERDE</t>
  </si>
  <si>
    <t>C</t>
  </si>
  <si>
    <t>PRUEBA</t>
  </si>
  <si>
    <t>AFIRMADO</t>
  </si>
  <si>
    <t>LLENOS</t>
  </si>
  <si>
    <t>BOTADA</t>
  </si>
  <si>
    <t>CIMENT.</t>
  </si>
  <si>
    <t>CONC. POR CIMENT. A1</t>
  </si>
  <si>
    <t>DESALOJO TUBERÍA</t>
  </si>
  <si>
    <t>HAY DOMICILIAR</t>
  </si>
  <si>
    <t>Nº DE DOM.</t>
  </si>
  <si>
    <t>L PROMEDIO DOM</t>
  </si>
  <si>
    <t xml:space="preserve">DOMICILIAR REP INS 60% - 20% ME </t>
  </si>
  <si>
    <t xml:space="preserve">DOM NUEVA - REP INS 40% - 80% ME </t>
  </si>
  <si>
    <t>L REPOSICIÓN</t>
  </si>
  <si>
    <t>L NUEVA</t>
  </si>
  <si>
    <t>LONG. EN  ZONA VERDE</t>
  </si>
  <si>
    <t>LONG. EN ANDEN</t>
  </si>
  <si>
    <t>LONG TOTAL EN PAVIMENTO</t>
  </si>
  <si>
    <t>ROTURA DE PAVIMENTO</t>
  </si>
  <si>
    <t>EXC. 0-2 m</t>
  </si>
  <si>
    <t>LLENOS (SELECTO Ó PRÉSTAMO)</t>
  </si>
  <si>
    <t>DESALOJO TUBERIA</t>
  </si>
  <si>
    <t>CAJA DE EMPALME REP INS 60% - 20% ME DOBLE CAJA</t>
  </si>
  <si>
    <t>CAJA TRAMO NUEVO - DE EMPALME REP INS 40% - 80% ME DOM NUEVA</t>
  </si>
  <si>
    <t>CAJA DE REGISTRO</t>
  </si>
  <si>
    <t>CORDON DE 2 CARAS (m)</t>
  </si>
  <si>
    <t>CORDON DE 3 CARAS (m)</t>
  </si>
  <si>
    <t>LONGITUG DE ANDEN</t>
  </si>
  <si>
    <t>ROTURA DE ANDEN</t>
  </si>
  <si>
    <t>LONGITUD CUNETA</t>
  </si>
  <si>
    <t>PROF. ACTUAL SALIDA (Vertical)</t>
  </si>
  <si>
    <t>ADECUACIÓN CÁMARAS</t>
  </si>
  <si>
    <t>ABOCADA DE TUBERIA</t>
  </si>
  <si>
    <t>Adecuación de cañuela</t>
  </si>
  <si>
    <t>ROTURA TOTAL</t>
  </si>
  <si>
    <t>ANCHO VIA</t>
  </si>
  <si>
    <t>AREA VIA</t>
  </si>
  <si>
    <t>HAY QUE PARCHAR?</t>
  </si>
  <si>
    <t>VOL</t>
  </si>
  <si>
    <t>DESPIECE DE TRAMOS EN PVC</t>
  </si>
  <si>
    <t>DESPIECE DE TRAMOS EN PE</t>
  </si>
  <si>
    <t>DESPIECE DE TRAMOS EN CONCRETO</t>
  </si>
  <si>
    <t>SILLETAS</t>
  </si>
  <si>
    <t>TIPO DE CIMENTACION SIN ENTIBADO</t>
  </si>
  <si>
    <t>TIPO DE CIMENTACION CON ENTIBADO</t>
  </si>
  <si>
    <t>SUMIDEROS NUEVOS</t>
  </si>
  <si>
    <t xml:space="preserve">CAMBIO DE EMPALME SUMIDEROS </t>
  </si>
  <si>
    <t>CÁMARAS DE CAÍDA  TUBERÍA PVC</t>
  </si>
  <si>
    <t>CHEQUEO CÁMARA DE CAÍDA</t>
  </si>
  <si>
    <t>Concreto para anclaje por pendiente &gt; 15% en tubería de PVC, colocar dado en las uniones</t>
  </si>
  <si>
    <t>EXCAVACIÓN 0 - 2 PARA CÁMARAS NUEVAS (m3)</t>
  </si>
  <si>
    <t>EXCAVACIÓN 2 - 4 PARA CÁMARAS NUEVAS (m3)</t>
  </si>
  <si>
    <t>EXCAVACIÓN &gt;4 PARA CÁMARAS NUEVAS (m3)</t>
  </si>
  <si>
    <t>RETIRO DE MAT EXCEDENTE (m3)</t>
  </si>
  <si>
    <t>LLENO CON MAT SELECTO (m3)</t>
  </si>
  <si>
    <t>DIFERENCIA</t>
  </si>
  <si>
    <t>VERIFICACIÓN</t>
  </si>
  <si>
    <t>CIMENTACIÓN LISA 1 O LISA 2</t>
  </si>
  <si>
    <t>PLANO</t>
  </si>
  <si>
    <t>ROCA</t>
  </si>
  <si>
    <t>REP</t>
  </si>
  <si>
    <t>NUEVA</t>
  </si>
  <si>
    <t>CONCRETO</t>
  </si>
  <si>
    <t>VITRIFICADO</t>
  </si>
  <si>
    <t>GRANITO</t>
  </si>
  <si>
    <t>MEDIA CAÑA</t>
  </si>
  <si>
    <t>EN V</t>
  </si>
  <si>
    <t>PROFUNDIZAR</t>
  </si>
  <si>
    <t>ELEVAR</t>
  </si>
  <si>
    <t>DEMOLER</t>
  </si>
  <si>
    <t>&lt;400</t>
  </si>
  <si>
    <t>&gt;=400</t>
  </si>
  <si>
    <t>&gt; 750</t>
  </si>
  <si>
    <t>SUMA</t>
  </si>
  <si>
    <t>SUMA (m)</t>
  </si>
  <si>
    <t>No de sumid.</t>
  </si>
  <si>
    <t>Long. de tubería</t>
  </si>
  <si>
    <t>Rotura Pav. asfaltico.</t>
  </si>
  <si>
    <t>Excav.</t>
  </si>
  <si>
    <t>Desalojo</t>
  </si>
  <si>
    <t>Conc. atraque</t>
  </si>
  <si>
    <t>Afirm.</t>
  </si>
  <si>
    <t>Llenos prest.</t>
  </si>
  <si>
    <t>Botada</t>
  </si>
  <si>
    <t>Rotura Pav. rigido.</t>
  </si>
  <si>
    <t>CANTIDAD CÁMARAS</t>
  </si>
  <si>
    <t>LONG. HORIZ.</t>
  </si>
  <si>
    <t>CHEQ. LONG.</t>
  </si>
  <si>
    <t>No Rejilla para adecuar sumideros</t>
  </si>
  <si>
    <t>Numero de anclajes por tramo</t>
  </si>
  <si>
    <t>Concreto 21Mpa -m3</t>
  </si>
  <si>
    <t>S/N</t>
  </si>
  <si>
    <t>INICIAL</t>
  </si>
  <si>
    <t>FINAL</t>
  </si>
  <si>
    <t>m3</t>
  </si>
  <si>
    <t>CÁMARAS NUEVAS</t>
  </si>
  <si>
    <t>PROFUNDIDAD DE LAS CÁMARAS</t>
  </si>
  <si>
    <t>CÁMARA INICIAL</t>
  </si>
  <si>
    <t>CÁMARA</t>
  </si>
  <si>
    <t>BATEA</t>
  </si>
  <si>
    <t>N</t>
  </si>
  <si>
    <t>Total</t>
  </si>
  <si>
    <t>PROYECTO:  PLAN MAESTRO DE ALCANTARILLADO MOMIL - CORDOBA</t>
  </si>
  <si>
    <t>ALCANTARILLADO RESIDUAL</t>
  </si>
  <si>
    <t>CANTIDAD OBRA RED</t>
  </si>
  <si>
    <t>%</t>
  </si>
  <si>
    <t>ANCHO</t>
  </si>
  <si>
    <t>Material de la via</t>
  </si>
  <si>
    <t>TIPO DE ROTURA</t>
  </si>
  <si>
    <t xml:space="preserve"> LONGITUD ROTURA</t>
  </si>
  <si>
    <t>VOLUMEN ROTURA</t>
  </si>
  <si>
    <t xml:space="preserve">H. </t>
  </si>
  <si>
    <t>%MAT</t>
  </si>
  <si>
    <t>VOL. EXCAVACION  MAT. HUMEDO</t>
  </si>
  <si>
    <t>VOL. EXCAVACION  MAT. SECO</t>
  </si>
  <si>
    <t>TRINCH.</t>
  </si>
  <si>
    <t>LONG. CIMENTACION</t>
  </si>
  <si>
    <t xml:space="preserve"> CIMENTACION</t>
  </si>
  <si>
    <t>VOL CIMENTACI TRITURADO</t>
  </si>
  <si>
    <t>VOL CIMENTACI ARENILLA</t>
  </si>
  <si>
    <t xml:space="preserve">  %  MAT.</t>
  </si>
  <si>
    <t>VOL.</t>
  </si>
  <si>
    <t xml:space="preserve">ARE </t>
  </si>
  <si>
    <t>MAT.</t>
  </si>
  <si>
    <t>CAM. DE INSPECCION</t>
  </si>
  <si>
    <t>TAPAS</t>
  </si>
  <si>
    <t>ANCLAJE
 X 
PEND</t>
  </si>
  <si>
    <t>P</t>
  </si>
  <si>
    <t>Ancho de 
Zanja</t>
  </si>
  <si>
    <t>B</t>
  </si>
  <si>
    <t>D 
(Diametro exterior)</t>
  </si>
  <si>
    <t>LONG. ROTURA Z.V.</t>
  </si>
  <si>
    <t>EXCAV.</t>
  </si>
  <si>
    <t>TIPO
 DE CIMENTACIÓN</t>
  </si>
  <si>
    <t>ZANJA</t>
  </si>
  <si>
    <t>ASFALT</t>
  </si>
  <si>
    <t>ADOQUIN</t>
  </si>
  <si>
    <t>CONCR</t>
  </si>
  <si>
    <t>PROM</t>
  </si>
  <si>
    <t>HUMED</t>
  </si>
  <si>
    <t>0 - 2 M</t>
  </si>
  <si>
    <t>2.01 - 4 M</t>
  </si>
  <si>
    <t>&gt;4.01M</t>
  </si>
  <si>
    <t>&gt;4.01 M</t>
  </si>
  <si>
    <t xml:space="preserve">TEMP </t>
  </si>
  <si>
    <t xml:space="preserve">PERM </t>
  </si>
  <si>
    <t>AREA</t>
  </si>
  <si>
    <t>TIPO A</t>
  </si>
  <si>
    <t>TIPO B</t>
  </si>
  <si>
    <t>TIPO E</t>
  </si>
  <si>
    <t xml:space="preserve">TIPO A </t>
  </si>
  <si>
    <t>SELECTO</t>
  </si>
  <si>
    <t>NILLA</t>
  </si>
  <si>
    <t xml:space="preserve">SELECTO </t>
  </si>
  <si>
    <t>PREST.</t>
  </si>
  <si>
    <t>TUBO</t>
  </si>
  <si>
    <t>DE 1.20</t>
  </si>
  <si>
    <t>DE 1.50</t>
  </si>
  <si>
    <t>AREN</t>
  </si>
  <si>
    <t>CONC</t>
  </si>
  <si>
    <t>EXCAV. BRUTA</t>
  </si>
  <si>
    <t>A</t>
  </si>
  <si>
    <t>K</t>
  </si>
  <si>
    <t>EXCAV. NETA</t>
  </si>
  <si>
    <t xml:space="preserve"> (m )</t>
  </si>
  <si>
    <t xml:space="preserve"> (m) </t>
  </si>
  <si>
    <t>( m )</t>
  </si>
  <si>
    <t>( m3 )</t>
  </si>
  <si>
    <t>(m3)</t>
  </si>
  <si>
    <t>( m2 )</t>
  </si>
  <si>
    <t>(m2)</t>
  </si>
  <si>
    <t>&lt;=2M</t>
  </si>
  <si>
    <t>2-4M</t>
  </si>
  <si>
    <t>&gt;4M</t>
  </si>
  <si>
    <t>ANxP</t>
  </si>
  <si>
    <t>SIN 5%</t>
  </si>
  <si>
    <t>HPROM  *1.10</t>
  </si>
  <si>
    <t>M3</t>
  </si>
  <si>
    <t>PEND.
TER.</t>
  </si>
  <si>
    <t>PEND.
TUBERIA</t>
  </si>
  <si>
    <t>L ENTRE BORDES INTERNOS</t>
  </si>
  <si>
    <t>Diam Pozo</t>
  </si>
  <si>
    <r>
      <t>L</t>
    </r>
    <r>
      <rPr>
        <b/>
        <vertAlign val="subscript"/>
        <sz val="10"/>
        <rFont val="Arial"/>
        <family val="2"/>
      </rPr>
      <t>real de la tuberia</t>
    </r>
  </si>
  <si>
    <t>Tipo de Pavimento</t>
  </si>
  <si>
    <t>Sup</t>
  </si>
  <si>
    <t>Inf</t>
  </si>
  <si>
    <t>LONG. REAL</t>
  </si>
  <si>
    <t>TERRENO
NATURAL</t>
  </si>
  <si>
    <t>LONGITUD
TERRENO
NATURAL</t>
  </si>
  <si>
    <t>LONGITUD
REPLANTEO</t>
  </si>
  <si>
    <t>AREA
ZONA VERDE</t>
  </si>
  <si>
    <t>( m2)</t>
  </si>
  <si>
    <t>Factor de Mayoración</t>
  </si>
  <si>
    <t>Tchobanoglous</t>
  </si>
  <si>
    <t>Harmon</t>
  </si>
  <si>
    <t>DIAMETRO NOMINAL</t>
  </si>
  <si>
    <t xml:space="preserve"> </t>
  </si>
  <si>
    <t>RCH</t>
  </si>
  <si>
    <t>ESPESOR DE
TUBERIA</t>
  </si>
  <si>
    <t>Total general</t>
  </si>
  <si>
    <t>CUENTA PROF</t>
  </si>
  <si>
    <t>Profundidad</t>
  </si>
  <si>
    <t>Cantidad</t>
  </si>
  <si>
    <t>Porcentaje</t>
  </si>
  <si>
    <t>Menor o igual que 1,2</t>
  </si>
  <si>
    <t>Entre 1,2 y 2</t>
  </si>
  <si>
    <t>Entre 2 y 3</t>
  </si>
  <si>
    <t>Entre 3 y 4</t>
  </si>
  <si>
    <t>Entre 4 y 5</t>
  </si>
  <si>
    <t>Mayor que 5</t>
  </si>
  <si>
    <t>NOTA: En las excavaciones se consideró un 10% de sobreancho adicional para tener en cuenta los derrumbes.</t>
  </si>
  <si>
    <t xml:space="preserve">Expansión del suelo, medido ya excavado </t>
  </si>
  <si>
    <t>NUMERO DE CAMARAS TAPA LOSA</t>
  </si>
  <si>
    <t>NUMERO DE CAMARAS DE INSPECCION</t>
  </si>
  <si>
    <t>DE 2</t>
  </si>
  <si>
    <t>ESTRUCTURA NUEVA O EXISTENTE (E/N)</t>
  </si>
  <si>
    <t>ADVERTENCIA:</t>
  </si>
  <si>
    <t>NO MODIFICAR ESTAS TABLAS, PORQUE PUEDE AFECTAR LOS CALCULOS.</t>
  </si>
  <si>
    <t>DIA</t>
  </si>
  <si>
    <t>ExV</t>
  </si>
  <si>
    <t>ExP</t>
  </si>
  <si>
    <t>CIMENTACION</t>
  </si>
  <si>
    <t>ARE</t>
  </si>
  <si>
    <t>VOL. CONCR</t>
  </si>
  <si>
    <t>METRO</t>
  </si>
  <si>
    <t>1/3 D</t>
  </si>
  <si>
    <t xml:space="preserve">1/2 D </t>
  </si>
  <si>
    <t>TIPO C</t>
  </si>
  <si>
    <t>D</t>
  </si>
  <si>
    <t>ANC x PEND</t>
  </si>
  <si>
    <t>D exter.</t>
  </si>
  <si>
    <t>(1 ANCLAJE)</t>
  </si>
  <si>
    <t>LOS DATOS AZULES YA HAN SIDO CORREGIDOS SEGÚN TABLA ENTREGADA POR EEPPM EN MAYO /2006</t>
  </si>
  <si>
    <t xml:space="preserve">COTA TERRENO </t>
  </si>
  <si>
    <t>LONGITUD
TUBERIA BORDES INTERNOS</t>
  </si>
  <si>
    <t>LONGITUD DE CAMARAS TAPA LOSA</t>
  </si>
  <si>
    <t>RESUMEN DE REDES</t>
  </si>
  <si>
    <t>TUBERIA DE PEAD PARA ACUEDUCTO PE 100 PN 6 RDE 26</t>
  </si>
  <si>
    <t>C-200</t>
  </si>
  <si>
    <t>Material</t>
  </si>
  <si>
    <t>TABLA PILOTES</t>
  </si>
  <si>
    <t>DIMENSIONES PARA ATRAQUE DE TUBERIA</t>
  </si>
  <si>
    <t>Profundidades Batea (m)</t>
  </si>
  <si>
    <t>0.5 - 1.5</t>
  </si>
  <si>
    <t>&gt; 1.5</t>
  </si>
  <si>
    <t>Profundidad de anclaje Pilote= Df</t>
  </si>
  <si>
    <t>Madera Inmunizada</t>
  </si>
  <si>
    <t>0.15-0.20</t>
  </si>
  <si>
    <t>Diametro Pilote
(m)</t>
  </si>
  <si>
    <t>LARGO =L
(cm)</t>
  </si>
  <si>
    <t>ANCHO =A
(cm)</t>
  </si>
  <si>
    <t>ALTO =B
(cm)</t>
  </si>
  <si>
    <t>PELDAÑOS EN LA CAMARA</t>
  </si>
  <si>
    <t>GEOTEXTIL NO TEJIDO
(M2/100M2)</t>
  </si>
  <si>
    <t>NUMERO DE PILOTES EN MADERA INMUNIZADA</t>
  </si>
  <si>
    <t>LONGITUD DE PILOTE POR PROFUNDIDAD</t>
  </si>
  <si>
    <t>LONGITUD TOTAL DE PILOTES EN MADERA INMUNIZADA</t>
  </si>
  <si>
    <t>AREA DEL TUBO</t>
  </si>
  <si>
    <t>VOLUMEN DE CONCRETO POR ATRAQUE DE TUBERÍA</t>
  </si>
  <si>
    <t>VOLUMEN DE DESALOJO DE TUBERIA EN DADO EN CONCRETO</t>
  </si>
  <si>
    <t>ESPESOR DEL DADO</t>
  </si>
  <si>
    <t>Longitud Max tramo CON SUM</t>
  </si>
  <si>
    <t>Longitud Max tramo SIN SUM</t>
  </si>
  <si>
    <t>∑AREA LLUVIAS</t>
  </si>
  <si>
    <t>Viviendas (Viv)</t>
  </si>
  <si>
    <t>PVC=4</t>
  </si>
  <si>
    <t>CONCRETO =6</t>
  </si>
  <si>
    <t>Ø INTERIOR</t>
  </si>
  <si>
    <t>c</t>
  </si>
  <si>
    <t>Curva IDF</t>
  </si>
  <si>
    <t xml:space="preserve">Residencial + Vegetación: </t>
  </si>
  <si>
    <t xml:space="preserve">Casa Fincas: </t>
  </si>
  <si>
    <t xml:space="preserve">Residencial+ Jardines: </t>
  </si>
  <si>
    <t xml:space="preserve">Laderas -Vegetación: </t>
  </si>
  <si>
    <t xml:space="preserve">Residencial+Impermeables: </t>
  </si>
  <si>
    <t xml:space="preserve">Zonas Duras: </t>
  </si>
  <si>
    <t>Residual</t>
  </si>
  <si>
    <t>COLECTOR PPAL -PTAR</t>
  </si>
  <si>
    <t>DISTRITO3 BOT 5 LLUVIAS</t>
  </si>
  <si>
    <t xml:space="preserve">DISTRITO 2 PTAR2 </t>
  </si>
  <si>
    <t>Máx. de BATEA</t>
  </si>
  <si>
    <t>COLECTOR PPAL_</t>
  </si>
  <si>
    <t>SECUNDARIA COL PPAL_</t>
  </si>
  <si>
    <t>COLECTOR PTAR 2_</t>
  </si>
  <si>
    <t>SECUNDARIAS COL PTAR 2_</t>
  </si>
  <si>
    <t>COLECTOR LLUVIAS BOT 5_</t>
  </si>
  <si>
    <t>SEC COL LLUVIAS BOT5_</t>
  </si>
  <si>
    <t>COLECTOR A CAM 2332_</t>
  </si>
  <si>
    <t>SEC COL A CAM 2332_</t>
  </si>
  <si>
    <t>COLECTOR LLUVIAS BOT 17_</t>
  </si>
  <si>
    <t>SEC COL LLUVIAS BOT 17_</t>
  </si>
  <si>
    <t>COLECTOR LLUVIAS BOT 16_</t>
  </si>
  <si>
    <t>COLECTOR PTAR 4_</t>
  </si>
  <si>
    <t>SEC COLECTOR PTAR 4_</t>
  </si>
  <si>
    <t>SECUNDARIA B. SALAZAR</t>
  </si>
  <si>
    <t>DISTRITO BOT-AL LLUVIAS</t>
  </si>
  <si>
    <t>SEC LLUVIAS BOT 16_</t>
  </si>
  <si>
    <t>COLECTOR LLUVIAS BOT-AL_</t>
  </si>
  <si>
    <t xml:space="preserve">COLECTOR B. SALAZAR </t>
  </si>
  <si>
    <t>Rótulos de fila</t>
  </si>
  <si>
    <t>COLECTOR A CAM 6014_</t>
  </si>
  <si>
    <t>SEC COLECTOR A CAM 6014_</t>
  </si>
  <si>
    <t>Viviendas</t>
  </si>
  <si>
    <t>PLANO 1</t>
  </si>
  <si>
    <t>PLANO 2</t>
  </si>
  <si>
    <t>PLANO 3</t>
  </si>
  <si>
    <t>PLANO 4</t>
  </si>
  <si>
    <t>PLANO 6</t>
  </si>
  <si>
    <t>PLANO 9</t>
  </si>
  <si>
    <t>PLANO 14</t>
  </si>
  <si>
    <t>PLANO 16</t>
  </si>
  <si>
    <t>PLANO 15</t>
  </si>
  <si>
    <t>PLANO 12</t>
  </si>
  <si>
    <t>PLANO 13</t>
  </si>
  <si>
    <t>PLANO 10</t>
  </si>
  <si>
    <t>PLANO 11</t>
  </si>
  <si>
    <t>PLANO 17</t>
  </si>
  <si>
    <t>PLANO 1.2</t>
  </si>
  <si>
    <t>PLANO 1.1</t>
  </si>
  <si>
    <t>PLANO 1.8</t>
  </si>
  <si>
    <t>PLANO 18</t>
  </si>
  <si>
    <t>PLANO 19</t>
  </si>
  <si>
    <t>PLANO 20</t>
  </si>
  <si>
    <t>PLANO 1.4</t>
  </si>
  <si>
    <t>PLANO 1.5</t>
  </si>
  <si>
    <t>PLANO 1.6</t>
  </si>
  <si>
    <t>PLANO 1.7</t>
  </si>
  <si>
    <t>PLANO 25</t>
  </si>
  <si>
    <t>PLANO 26</t>
  </si>
  <si>
    <t>PLANO 21</t>
  </si>
  <si>
    <t>PLANO 22</t>
  </si>
  <si>
    <t>PLANO 23</t>
  </si>
  <si>
    <t>PLANO 24</t>
  </si>
  <si>
    <t>PLANO 27</t>
  </si>
  <si>
    <t>PLANO 28</t>
  </si>
  <si>
    <t>PLANO 5</t>
  </si>
  <si>
    <t>PLANO 7</t>
  </si>
  <si>
    <t>PLANO 8</t>
  </si>
  <si>
    <t>PLANO 1.3</t>
  </si>
  <si>
    <t>C-27A</t>
  </si>
  <si>
    <t>C-56</t>
  </si>
  <si>
    <t>C-57</t>
  </si>
  <si>
    <t>C-58</t>
  </si>
  <si>
    <t>C-59</t>
  </si>
  <si>
    <t>k</t>
  </si>
  <si>
    <t>n</t>
  </si>
  <si>
    <t>tr</t>
  </si>
  <si>
    <t>CI-28</t>
  </si>
  <si>
    <t>CI-29</t>
  </si>
  <si>
    <t>Rasante
(ver tabla coeficiente de infiltracion)</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</si>
  <si>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</si>
  <si>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</si>
  <si>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</si>
  <si>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</si>
  <si>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</si>
  <si>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</si>
  <si>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</si>
  <si>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</si>
  <si>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</si>
  <si>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</si>
  <si>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</si>
  <si>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</si>
  <si>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</si>
  <si>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</si>
  <si>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</si>
  <si>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</si>
  <si>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</si>
  <si>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</si>
  <si>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</si>
  <si>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</si>
  <si>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</si>
  <si>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</si>
  <si>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</si>
  <si>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</si>
  <si>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</si>
  <si>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</si>
  <si>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</si>
  <si>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C-231</t>
  </si>
  <si>
    <t>C-232</t>
  </si>
  <si>
    <t>C-233</t>
  </si>
  <si>
    <t>C-234</t>
  </si>
  <si>
    <t>C-235</t>
  </si>
  <si>
    <t>C-236</t>
  </si>
  <si>
    <t>C-237</t>
  </si>
  <si>
    <t>C-238</t>
  </si>
  <si>
    <t>C-239</t>
  </si>
  <si>
    <t>C-240</t>
  </si>
  <si>
    <t>C-241</t>
  </si>
  <si>
    <t>C-242</t>
  </si>
  <si>
    <t>C-243</t>
  </si>
  <si>
    <t>C-245</t>
  </si>
  <si>
    <t>C-247</t>
  </si>
  <si>
    <t>C-248</t>
  </si>
  <si>
    <t>C-256</t>
  </si>
  <si>
    <t>C-257</t>
  </si>
  <si>
    <t>C-258</t>
  </si>
  <si>
    <t>C-259</t>
  </si>
  <si>
    <t>C-260</t>
  </si>
  <si>
    <t>C-262</t>
  </si>
  <si>
    <t>C-263</t>
  </si>
  <si>
    <t>C-264</t>
  </si>
  <si>
    <t>C-265</t>
  </si>
  <si>
    <t>C-266</t>
  </si>
  <si>
    <t>C-267</t>
  </si>
  <si>
    <t>C-268</t>
  </si>
  <si>
    <t>C-269</t>
  </si>
  <si>
    <t>C-270</t>
  </si>
  <si>
    <t>C-271</t>
  </si>
  <si>
    <t>C-272</t>
  </si>
  <si>
    <t>C-273</t>
  </si>
  <si>
    <t>CI-127</t>
  </si>
  <si>
    <t>C-274</t>
  </si>
  <si>
    <t>C-159</t>
  </si>
  <si>
    <t>C-160</t>
  </si>
  <si>
    <t>C-164</t>
  </si>
  <si>
    <t>C-172</t>
  </si>
  <si>
    <t>C-173</t>
  </si>
  <si>
    <t>C-174</t>
  </si>
  <si>
    <t>C-175</t>
  </si>
  <si>
    <t>C-176</t>
  </si>
  <si>
    <t>C-275</t>
  </si>
  <si>
    <t>C-276</t>
  </si>
  <si>
    <t>CI-138</t>
  </si>
  <si>
    <t>CI-134</t>
  </si>
  <si>
    <t>CI-133</t>
  </si>
  <si>
    <t>CI-135</t>
  </si>
  <si>
    <t>C-177</t>
  </si>
  <si>
    <t>C-178</t>
  </si>
  <si>
    <t>C-179</t>
  </si>
  <si>
    <t>C-180</t>
  </si>
  <si>
    <t>C-184</t>
  </si>
  <si>
    <t>C-185</t>
  </si>
  <si>
    <t>C-181</t>
  </si>
  <si>
    <t>C-182</t>
  </si>
  <si>
    <t>C-183</t>
  </si>
  <si>
    <t>C-187</t>
  </si>
  <si>
    <t>CI-116A</t>
  </si>
  <si>
    <t>C-147</t>
  </si>
  <si>
    <t>C-151</t>
  </si>
  <si>
    <t>C-246</t>
  </si>
  <si>
    <t>C-277</t>
  </si>
  <si>
    <t>C-278</t>
  </si>
  <si>
    <t>C-279</t>
  </si>
  <si>
    <t>C-280</t>
  </si>
  <si>
    <t>Tramos Nuevos</t>
  </si>
  <si>
    <t>Tramos a optimizar</t>
  </si>
  <si>
    <t>Existentes</t>
  </si>
  <si>
    <t>TRAMO NUEVO /OPTIMIZACIÓN?</t>
  </si>
  <si>
    <t>N/O</t>
  </si>
  <si>
    <t>Total Longitud</t>
  </si>
  <si>
    <t>Tipo de Cimentación</t>
  </si>
  <si>
    <t>Anexo 4</t>
  </si>
  <si>
    <t>Esfuerzo cortante</t>
  </si>
  <si>
    <t>(Pa)</t>
  </si>
  <si>
    <t>N/m3</t>
  </si>
  <si>
    <t>Peso especifico agua</t>
  </si>
  <si>
    <t>∑INFILTRACIÓN</t>
  </si>
  <si>
    <t>Elaboró</t>
  </si>
  <si>
    <t>Diana Elizabeth Marín Valencia</t>
  </si>
  <si>
    <t>Ingeniera Sanitaria</t>
  </si>
  <si>
    <t>TP: 05237-244178 ANT</t>
  </si>
  <si>
    <t>Otras áreas</t>
  </si>
  <si>
    <t>Estación</t>
  </si>
  <si>
    <t>Combinada</t>
  </si>
  <si>
    <t>MH5</t>
  </si>
  <si>
    <t>MH6</t>
  </si>
  <si>
    <t>MH7</t>
  </si>
  <si>
    <t>MH8</t>
  </si>
  <si>
    <t>MH16</t>
  </si>
  <si>
    <t>MH17</t>
  </si>
  <si>
    <t>MH18</t>
  </si>
  <si>
    <t>MH20</t>
  </si>
  <si>
    <t>MH21</t>
  </si>
  <si>
    <t>MH22</t>
  </si>
  <si>
    <t>MH23</t>
  </si>
  <si>
    <t>MH27</t>
  </si>
  <si>
    <t>MH26</t>
  </si>
  <si>
    <t>PTAR</t>
  </si>
  <si>
    <t xml:space="preserve"> PROF ALIVIADERO</t>
  </si>
  <si>
    <t>Altura desde batea</t>
  </si>
  <si>
    <t>MH Cancha</t>
  </si>
  <si>
    <t>MH34</t>
  </si>
  <si>
    <t>C2</t>
  </si>
  <si>
    <t>C3</t>
  </si>
  <si>
    <t>C4</t>
  </si>
  <si>
    <t>C5</t>
  </si>
  <si>
    <t>C6</t>
  </si>
  <si>
    <t>C7</t>
  </si>
  <si>
    <t>C8</t>
  </si>
  <si>
    <t>C9</t>
  </si>
  <si>
    <t>C10</t>
  </si>
  <si>
    <t>C11</t>
  </si>
  <si>
    <t>C12</t>
  </si>
  <si>
    <t>C13</t>
  </si>
  <si>
    <t>C14</t>
  </si>
  <si>
    <t>C15</t>
  </si>
  <si>
    <t>EBAR</t>
  </si>
  <si>
    <t>MH8A</t>
  </si>
  <si>
    <t>MH8B</t>
  </si>
  <si>
    <t>MH39A</t>
  </si>
  <si>
    <t>MH39</t>
  </si>
  <si>
    <t>MH33</t>
  </si>
  <si>
    <t>MH29</t>
  </si>
  <si>
    <t>viene de mh33</t>
  </si>
  <si>
    <t>va a mh 24</t>
  </si>
  <si>
    <t>Batea entra</t>
  </si>
  <si>
    <t>Batea sale</t>
  </si>
  <si>
    <t>MH21N</t>
  </si>
  <si>
    <t>ALIV25</t>
  </si>
  <si>
    <t>.</t>
  </si>
  <si>
    <t>ALIV24</t>
  </si>
  <si>
    <t>S</t>
  </si>
  <si>
    <t>NATURAL</t>
  </si>
  <si>
    <t>FLEXIBLE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</si>
</sst>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164" formatCode="_(&quot;$&quot;\ * #,##0_);_(&quot;$&quot;\ * \(#,##0\);_(&quot;$&quot;\ * &quot;-&quot;_);_(@_)"/>
    <numFmt numFmtId="165" formatCode="_(* #,##0.00_);_(* \(#,##0.00\);_(* &quot;-&quot;??_);_(@_)"/>
    <numFmt numFmtId="166" formatCode="0.00_)"/>
    <numFmt numFmtId="167" formatCode="0.0000"/>
    <numFmt numFmtId="168" formatCode="0.0"/>
    <numFmt numFmtId="169" formatCode="_([$€]* #,##0.00_);_([$€]* \(#,##0.00\);_([$€]* &quot;-&quot;??_);_(@_)"/>
    <numFmt numFmtId="170" formatCode="0.00000"/>
    <numFmt numFmtId="171" formatCode="0.000"/>
    <numFmt numFmtId="172" formatCode="0_)"/>
    <numFmt numFmtId="173" formatCode="0.000_)"/>
    <numFmt numFmtId="174" formatCode="0.00000000000"/>
    <numFmt numFmtId="175" formatCode="0.0_)"/>
    <numFmt numFmtId="176" formatCode="#,##0.00_ \ "/>
    <numFmt numFmtId="177" formatCode="#,##0.000"/>
    <numFmt numFmtId="178" formatCode="\C\-#"/>
    <numFmt numFmtId="179" formatCode="\P\V\C\=#"/>
    <numFmt numFmtId="180" formatCode="&quot;Nivel freático &quot;0.00"/>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8"/>
      <name val="Arial"/>
      <family val="2"/>
    </font>
    <font>
      <b/>
      <vertAlign val="superscript"/>
      <sz val="8"/>
      <name val="Arial"/>
      <family val="2"/>
    </font>
    <font>
      <sz val="8"/>
      <name val="Arial"/>
      <family val="2"/>
    </font>
    <font>
      <sz val="12"/>
      <name val="Arial"/>
      <family val="2"/>
    </font>
    <font>
      <b/>
      <sz val="9"/>
      <color indexed="81"/>
      <name val="Tahoma"/>
      <family val="2"/>
    </font>
    <font>
      <sz val="9"/>
      <color indexed="81"/>
      <name val="Tahoma"/>
      <family val="2"/>
    </font>
    <font>
      <sz val="11"/>
      <name val="Arial"/>
      <family val="2"/>
    </font>
    <font>
      <sz val="10"/>
      <name val="Courier"/>
      <family val="3"/>
    </font>
    <font>
      <b/>
      <sz val="9"/>
      <name val="Arial"/>
      <family val="2"/>
    </font>
    <font>
      <sz val="10"/>
      <name val="MS Sans Serif"/>
      <family val="2"/>
    </font>
    <font>
      <b/>
      <vertAlign val="superscript"/>
      <sz val="9"/>
      <name val="Arial"/>
      <family val="2"/>
    </font>
    <font>
      <sz val="10"/>
      <name val="Arial"/>
      <family val="2"/>
    </font>
    <font>
      <sz val="9"/>
      <name val="Arial"/>
      <family val="2"/>
    </font>
    <font>
      <b/>
      <sz val="10"/>
      <name val="Arial"/>
      <family val="2"/>
    </font>
    <font>
      <sz val="10"/>
      <color indexed="10"/>
      <name val="Arial"/>
      <family val="2"/>
    </font>
    <font>
      <sz val="8"/>
      <color rgb="FF0070C0"/>
      <name val="Arial"/>
      <family val="2"/>
    </font>
    <font>
      <sz val="10"/>
      <color rgb="FFFF0000"/>
      <name val="Arial"/>
      <family val="2"/>
    </font>
    <font>
      <sz val="8"/>
      <color indexed="12"/>
      <name val="Arial"/>
      <family val="2"/>
    </font>
    <font>
      <sz val="10"/>
      <color indexed="12"/>
      <name val="Arial"/>
      <family val="2"/>
    </font>
    <font>
      <b/>
      <sz val="10"/>
      <color indexed="12"/>
      <name val="Arial"/>
      <family val="2"/>
    </font>
    <font>
      <b/>
      <sz val="12"/>
      <name val="Arial"/>
      <family val="2"/>
    </font>
    <font>
      <b/>
      <sz val="8"/>
      <color indexed="12"/>
      <name val="Arial"/>
      <family val="2"/>
    </font>
    <font>
      <b/>
      <sz val="10"/>
      <color rgb="FFFF0000"/>
      <name val="Arial"/>
      <family val="2"/>
    </font>
    <font>
      <b/>
      <sz val="8"/>
      <color indexed="81"/>
      <name val="Tahoma"/>
      <family val="2"/>
    </font>
    <font>
      <sz val="8"/>
      <color indexed="81"/>
      <name val="Tahoma"/>
      <family val="2"/>
    </font>
    <font>
      <sz val="10"/>
      <name val="MS Sans Serif"/>
      <family val="2"/>
    </font>
    <font>
      <b/>
      <sz val="8"/>
      <color indexed="8"/>
      <name val="Arial"/>
      <family val="2"/>
    </font>
    <font>
      <sz val="8"/>
      <color indexed="39"/>
      <name val="Arial"/>
      <family val="2"/>
    </font>
    <font>
      <sz val="8"/>
      <color indexed="8"/>
      <name val="Arial"/>
      <family val="2"/>
    </font>
    <font>
      <sz val="10"/>
      <name val="Helv"/>
    </font>
    <font>
      <sz val="9"/>
      <color indexed="39"/>
      <name val="Arial"/>
      <family val="2"/>
    </font>
    <font>
      <sz val="9"/>
      <color indexed="8"/>
      <name val="Arial"/>
      <family val="2"/>
    </font>
    <font>
      <sz val="9"/>
      <color rgb="FF0070C0"/>
      <name val="Arial"/>
      <family val="2"/>
    </font>
    <font>
      <b/>
      <vertAlign val="subscript"/>
      <sz val="10"/>
      <name val="Arial"/>
      <family val="2"/>
    </font>
    <font>
      <sz val="10"/>
      <name val="Arial"/>
      <family val="2"/>
    </font>
    <font>
      <sz val="8"/>
      <color indexed="10"/>
      <name val="Arial"/>
      <family val="2"/>
    </font>
    <font>
      <b/>
      <sz val="7"/>
      <name val="Arial"/>
      <family val="2"/>
    </font>
    <font>
      <b/>
      <sz val="18"/>
      <name val="Arial"/>
      <family val="2"/>
    </font>
    <font>
      <b/>
      <sz val="12"/>
      <name val="MS Sans Serif"/>
      <family val="2"/>
    </font>
    <font>
      <b/>
      <sz val="11"/>
      <name val="Ottawa"/>
    </font>
    <font>
      <b/>
      <sz val="10"/>
      <name val="MS Sans Serif"/>
      <family val="2"/>
    </font>
    <font>
      <b/>
      <sz val="8"/>
      <color rgb="FFFF0000"/>
      <name val="Arial"/>
      <family val="2"/>
    </font>
    <font>
      <sz val="10"/>
      <name val="Ottawa"/>
    </font>
    <font>
      <sz val="8"/>
      <color rgb="FF0066CC"/>
      <name val="Arial"/>
      <family val="2"/>
    </font>
    <font>
      <b/>
      <sz val="8"/>
      <color rgb="FF0066CC"/>
      <name val="Arial"/>
      <family val="2"/>
    </font>
    <font>
      <b/>
      <sz val="11"/>
      <color theme="1"/>
      <name val="Calibri"/>
      <family val="2"/>
    </font>
    <font>
      <sz val="9"/>
      <color rgb="FFFF0000"/>
      <name val="Arial"/>
      <family val="2"/>
    </font>
    <font>
      <sz val="8"/>
      <color rgb="FFFF0000"/>
      <name val="Arial"/>
      <family val="2"/>
    </font>
    <font>
      <sz val="10"/>
      <color theme="1"/>
      <name val="Arial"/>
      <family val="2"/>
    </font>
    <font>
      <sz val="16"/>
      <name val="Arial"/>
      <family val="2"/>
    </font>
    <font>
      <b/>
      <sz val="8"/>
      <color rgb="FF0000FF"/>
      <name val="Arial"/>
      <family val="2"/>
    </font>
    <font>
      <sz val="10"/>
      <name val="Arial"/>
      <family val="2"/>
    </font>
    <font>
      <b/>
      <sz val="9"/>
      <color rgb="FFFF0000"/>
      <name val="Arial"/>
      <family val="2"/>
    </font>
    <font>
      <b/>
      <sz val="8"/>
      <color theme="1"/>
      <name val="Arial"/>
      <family val="2"/>
    </font>
    <font>
      <sz val="8"/>
      <color theme="1"/>
      <name val="Arial"/>
      <family val="2"/>
    </font>
    <font>
      <b/>
      <sz val="10"/>
      <name val="Arial"/>
      <family val="2"/>
      <charset val="1"/>
    </font>
    <font>
      <sz val="10"/>
      <name val="Arial"/>
      <family val="2"/>
    </font>
    <font>
      <sz val="10"/>
      <color theme="1"/>
      <name val="Arial"/>
      <family val="2"/>
      <charset val="1"/>
    </font>
    <font>
      <sz val="10"/>
      <name val="Gill Sans MT"/>
      <family val="2"/>
    </font>
    <font>
      <sz val="8"/>
      <name val="Gill Sans MT"/>
      <family val="2"/>
    </font>
    <font>
      <sz val="8"/>
      <color theme="0"/>
      <name val="Arial"/>
      <family val="2"/>
    </font>
    <font>
      <sz val="10"/>
      <color theme="1"/>
      <name val="Calibri"/>
      <family val="2"/>
      <scheme val="minor"/>
    </font>
    <font>
      <sz val="10"/>
      <name val="Calibri"/>
      <family val="2"/>
      <scheme val="minor"/>
    </font>
    <font>
      <sz val="8"/>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43"/>
        <bgColor indexed="64"/>
      </patternFill>
    </fill>
    <fill>
      <patternFill patternType="solid">
        <fgColor indexed="42"/>
        <bgColor indexed="64"/>
      </patternFill>
    </fill>
    <fill>
      <patternFill patternType="solid">
        <fgColor indexed="9"/>
        <bgColor indexed="64"/>
      </patternFill>
    </fill>
    <fill>
      <patternFill patternType="solid">
        <fgColor rgb="FFFFCC99"/>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916E9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s>
  <cellStyleXfs count="385">
    <xf numFmtId="0" fontId="0" fillId="0" borderId="0"/>
    <xf numFmtId="169" fontId="7" fillId="0" borderId="0" applyFont="0" applyFill="0" applyBorder="0" applyAlignment="0" applyProtection="0"/>
    <xf numFmtId="41" fontId="15" fillId="0" borderId="0" applyNumberFormat="0" applyProtection="0">
      <alignment horizontal="center"/>
      <protection locked="0"/>
    </xf>
    <xf numFmtId="0" fontId="8" fillId="0" borderId="0"/>
    <xf numFmtId="0" fontId="18" fillId="0" borderId="0"/>
    <xf numFmtId="166" fontId="16" fillId="0" borderId="0"/>
    <xf numFmtId="166" fontId="16" fillId="0" borderId="0"/>
    <xf numFmtId="0" fontId="7" fillId="0" borderId="0"/>
    <xf numFmtId="0" fontId="7" fillId="0" borderId="0"/>
    <xf numFmtId="0" fontId="6" fillId="0" borderId="0"/>
    <xf numFmtId="0" fontId="20"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23" fillId="0" borderId="0">
      <alignment vertical="top"/>
    </xf>
    <xf numFmtId="0" fontId="7" fillId="0" borderId="0"/>
    <xf numFmtId="0" fontId="34" fillId="0" borderId="0"/>
    <xf numFmtId="167" fontId="16" fillId="0" borderId="0"/>
    <xf numFmtId="0" fontId="38" fillId="0" borderId="0" applyNumberFormat="0">
      <alignment horizontal="left"/>
    </xf>
    <xf numFmtId="165" fontId="18" fillId="0" borderId="0" applyFont="0" applyFill="0" applyBorder="0" applyAlignment="0" applyProtection="0"/>
    <xf numFmtId="9" fontId="43" fillId="0" borderId="0" applyFont="0" applyFill="0" applyBorder="0" applyAlignment="0" applyProtection="0"/>
    <xf numFmtId="0" fontId="18" fillId="0" borderId="0"/>
    <xf numFmtId="0" fontId="5" fillId="0" borderId="0"/>
    <xf numFmtId="0" fontId="60" fillId="0" borderId="0"/>
    <xf numFmtId="0" fontId="60" fillId="0" borderId="0"/>
    <xf numFmtId="0" fontId="60" fillId="0" borderId="0"/>
    <xf numFmtId="0" fontId="3" fillId="0" borderId="0"/>
    <xf numFmtId="0" fontId="60" fillId="0" borderId="0"/>
    <xf numFmtId="0" fontId="18" fillId="0" borderId="0"/>
    <xf numFmtId="0" fontId="3" fillId="0" borderId="0"/>
    <xf numFmtId="0" fontId="3" fillId="0" borderId="0"/>
    <xf numFmtId="0" fontId="7" fillId="0" borderId="0"/>
    <xf numFmtId="0" fontId="7" fillId="0" borderId="0"/>
    <xf numFmtId="0" fontId="60" fillId="0" borderId="0"/>
    <xf numFmtId="0" fontId="7" fillId="0" borderId="0"/>
    <xf numFmtId="0" fontId="18" fillId="0" borderId="0"/>
    <xf numFmtId="0" fontId="3"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18" fillId="0" borderId="0"/>
    <xf numFmtId="0" fontId="2"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18" fillId="0" borderId="0"/>
    <xf numFmtId="0" fontId="7" fillId="0" borderId="0"/>
    <xf numFmtId="0" fontId="2"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7" fillId="0" borderId="0"/>
    <xf numFmtId="0" fontId="2" fillId="0" borderId="0"/>
    <xf numFmtId="0" fontId="7" fillId="0" borderId="0"/>
    <xf numFmtId="0" fontId="64" fillId="0" borderId="0"/>
    <xf numFmtId="0" fontId="1" fillId="0" borderId="0"/>
    <xf numFmtId="0" fontId="65" fillId="0" borderId="0"/>
    <xf numFmtId="0" fontId="1" fillId="0" borderId="0"/>
    <xf numFmtId="9"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30">
    <xf numFmtId="0" fontId="0" fillId="0" borderId="0" xfId="0"/>
    <xf numFmtId="0" fontId="9" fillId="0" borderId="1" xfId="0" applyFont="1" applyBorder="1" applyAlignment="1">
      <alignment horizontal="center"/>
    </xf>
    <xf numFmtId="0" fontId="9" fillId="0" borderId="5" xfId="0" applyFont="1" applyBorder="1" applyAlignment="1">
      <alignment horizontal="center"/>
    </xf>
    <xf numFmtId="0" fontId="11" fillId="0" borderId="5" xfId="0" applyFont="1" applyBorder="1"/>
    <xf numFmtId="0" fontId="9" fillId="0" borderId="6" xfId="0" applyFont="1" applyBorder="1" applyAlignment="1">
      <alignment horizontal="center"/>
    </xf>
    <xf numFmtId="0" fontId="9" fillId="0" borderId="0" xfId="0" applyFont="1" applyAlignment="1">
      <alignment horizontal="center"/>
    </xf>
    <xf numFmtId="0" fontId="9" fillId="0" borderId="4" xfId="0" applyFont="1" applyBorder="1" applyAlignment="1">
      <alignment horizontal="center"/>
    </xf>
    <xf numFmtId="0" fontId="9" fillId="0" borderId="7" xfId="0" applyFont="1" applyBorder="1" applyAlignment="1">
      <alignment horizontal="center"/>
    </xf>
    <xf numFmtId="0" fontId="11" fillId="0" borderId="8" xfId="0" applyFont="1" applyBorder="1"/>
    <xf numFmtId="2" fontId="11" fillId="0" borderId="8" xfId="0" applyNumberFormat="1" applyFont="1" applyBorder="1"/>
    <xf numFmtId="167" fontId="11" fillId="0" borderId="8" xfId="0" applyNumberFormat="1" applyFont="1" applyBorder="1"/>
    <xf numFmtId="0" fontId="11" fillId="0" borderId="0" xfId="0" applyFont="1"/>
    <xf numFmtId="171" fontId="11" fillId="0" borderId="8" xfId="0" applyNumberFormat="1" applyFont="1" applyBorder="1"/>
    <xf numFmtId="0" fontId="9" fillId="0" borderId="2" xfId="0" applyFont="1" applyBorder="1" applyAlignment="1">
      <alignment horizontal="center"/>
    </xf>
    <xf numFmtId="170" fontId="11" fillId="0" borderId="8" xfId="0" applyNumberFormat="1" applyFont="1" applyBorder="1"/>
    <xf numFmtId="0" fontId="11" fillId="0" borderId="1" xfId="0" applyFont="1" applyBorder="1"/>
    <xf numFmtId="2" fontId="0" fillId="0" borderId="8" xfId="0" applyNumberFormat="1" applyBorder="1" applyAlignment="1">
      <alignment horizontal="center"/>
    </xf>
    <xf numFmtId="2" fontId="11" fillId="0" borderId="8" xfId="0" applyNumberFormat="1" applyFont="1" applyBorder="1" applyAlignment="1">
      <alignment horizontal="center"/>
    </xf>
    <xf numFmtId="0" fontId="9" fillId="0" borderId="3" xfId="0" applyFont="1" applyBorder="1" applyAlignment="1">
      <alignment horizontal="center"/>
    </xf>
    <xf numFmtId="0" fontId="9" fillId="0" borderId="9" xfId="0" applyFont="1" applyBorder="1" applyAlignment="1">
      <alignment horizontal="center"/>
    </xf>
    <xf numFmtId="0" fontId="0" fillId="0" borderId="3" xfId="0" applyBorder="1"/>
    <xf numFmtId="0" fontId="0" fillId="0" borderId="9" xfId="0" applyBorder="1"/>
    <xf numFmtId="0" fontId="0" fillId="0" borderId="4" xfId="0" applyBorder="1"/>
    <xf numFmtId="0" fontId="0" fillId="0" borderId="7" xfId="0" applyBorder="1"/>
    <xf numFmtId="166" fontId="11" fillId="0" borderId="8"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166" fontId="11" fillId="0" borderId="0" xfId="0" applyNumberFormat="1" applyFont="1" applyAlignment="1">
      <alignment horizontal="center" vertical="center"/>
    </xf>
    <xf numFmtId="2" fontId="11" fillId="0" borderId="0" xfId="0" applyNumberFormat="1" applyFont="1" applyAlignment="1">
      <alignment horizontal="center" vertical="center"/>
    </xf>
    <xf numFmtId="166" fontId="11" fillId="0" borderId="8" xfId="0" applyNumberFormat="1"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11" fillId="0" borderId="8" xfId="0" applyFont="1" applyBorder="1" applyAlignment="1">
      <alignment vertical="center"/>
    </xf>
    <xf numFmtId="2" fontId="11" fillId="0" borderId="0" xfId="0" applyNumberFormat="1" applyFont="1" applyAlignment="1">
      <alignment vertical="center"/>
    </xf>
    <xf numFmtId="0" fontId="9" fillId="0" borderId="0" xfId="0" applyFont="1" applyAlignment="1">
      <alignment vertical="center"/>
    </xf>
    <xf numFmtId="171" fontId="11" fillId="0" borderId="0" xfId="0" applyNumberFormat="1" applyFont="1" applyAlignment="1">
      <alignment vertical="center"/>
    </xf>
    <xf numFmtId="1" fontId="11" fillId="0" borderId="0" xfId="0" applyNumberFormat="1" applyFont="1" applyAlignment="1">
      <alignment horizontal="center" vertical="center"/>
    </xf>
    <xf numFmtId="2" fontId="9" fillId="0" borderId="0" xfId="0" applyNumberFormat="1" applyFont="1" applyAlignment="1">
      <alignment horizontal="center" vertical="center"/>
    </xf>
    <xf numFmtId="171" fontId="11" fillId="0" borderId="0" xfId="0" applyNumberFormat="1" applyFont="1" applyAlignment="1">
      <alignment horizontal="center" vertical="center"/>
    </xf>
    <xf numFmtId="0" fontId="11" fillId="0" borderId="0" xfId="0" quotePrefix="1" applyFont="1" applyAlignment="1">
      <alignment horizontal="left" vertical="center"/>
    </xf>
    <xf numFmtId="172" fontId="9" fillId="0" borderId="0" xfId="0" applyNumberFormat="1" applyFont="1" applyAlignment="1">
      <alignment horizontal="center" vertical="center"/>
    </xf>
    <xf numFmtId="171" fontId="9" fillId="0" borderId="0" xfId="0" applyNumberFormat="1" applyFont="1" applyAlignment="1">
      <alignment horizontal="center" vertical="center"/>
    </xf>
    <xf numFmtId="166" fontId="9" fillId="0" borderId="0" xfId="0" applyNumberFormat="1" applyFont="1" applyAlignment="1">
      <alignment horizontal="center" vertical="center"/>
    </xf>
    <xf numFmtId="174" fontId="9" fillId="0" borderId="0" xfId="0" applyNumberFormat="1" applyFont="1" applyAlignment="1">
      <alignment horizontal="center" vertical="center"/>
    </xf>
    <xf numFmtId="2" fontId="9" fillId="0" borderId="0" xfId="0" applyNumberFormat="1" applyFont="1" applyAlignment="1">
      <alignment vertical="center"/>
    </xf>
    <xf numFmtId="166" fontId="11" fillId="0" borderId="0" xfId="0" applyNumberFormat="1" applyFont="1" applyAlignment="1">
      <alignment horizontal="center" vertical="center" wrapText="1"/>
    </xf>
    <xf numFmtId="170" fontId="11" fillId="0" borderId="0" xfId="0" applyNumberFormat="1" applyFont="1" applyAlignment="1">
      <alignment vertical="center"/>
    </xf>
    <xf numFmtId="166" fontId="11" fillId="0" borderId="0" xfId="0" applyNumberFormat="1" applyFont="1" applyAlignment="1">
      <alignment vertical="center"/>
    </xf>
    <xf numFmtId="0" fontId="11" fillId="0" borderId="0" xfId="0" quotePrefix="1" applyFont="1" applyAlignment="1">
      <alignment horizontal="center" vertical="center"/>
    </xf>
    <xf numFmtId="2" fontId="9" fillId="0" borderId="8" xfId="0" applyNumberFormat="1" applyFont="1" applyBorder="1" applyAlignment="1">
      <alignment horizontal="center" vertical="center"/>
    </xf>
    <xf numFmtId="2" fontId="11" fillId="0" borderId="8" xfId="0" applyNumberFormat="1" applyFont="1" applyBorder="1" applyAlignment="1">
      <alignment horizontal="center" vertical="center" wrapText="1"/>
    </xf>
    <xf numFmtId="171" fontId="11" fillId="0" borderId="8" xfId="6" applyNumberFormat="1" applyFont="1" applyBorder="1" applyAlignment="1" applyProtection="1">
      <alignment horizontal="center" vertical="center"/>
      <protection locked="0"/>
    </xf>
    <xf numFmtId="0" fontId="11" fillId="0" borderId="0" xfId="0" applyFont="1" applyAlignment="1">
      <alignment horizontal="center" vertical="center" wrapText="1"/>
    </xf>
    <xf numFmtId="0" fontId="11" fillId="0" borderId="8" xfId="0" applyFont="1" applyBorder="1" applyAlignment="1">
      <alignment horizontal="center" vertical="center"/>
    </xf>
    <xf numFmtId="2" fontId="11" fillId="0" borderId="8" xfId="0" applyNumberFormat="1" applyFont="1" applyBorder="1" applyAlignment="1">
      <alignment horizontal="center" vertical="center"/>
    </xf>
    <xf numFmtId="173" fontId="9" fillId="0" borderId="8" xfId="0" applyNumberFormat="1" applyFont="1" applyBorder="1" applyAlignment="1">
      <alignment horizontal="center" vertical="center"/>
    </xf>
    <xf numFmtId="1" fontId="9" fillId="0" borderId="8" xfId="0" applyNumberFormat="1" applyFont="1" applyBorder="1" applyAlignment="1">
      <alignment horizontal="center" vertical="center"/>
    </xf>
    <xf numFmtId="172" fontId="11" fillId="0" borderId="8" xfId="0" applyNumberFormat="1" applyFont="1" applyBorder="1" applyAlignment="1">
      <alignment horizontal="center" vertical="center" wrapText="1"/>
    </xf>
    <xf numFmtId="171" fontId="11" fillId="0" borderId="8" xfId="0" quotePrefix="1" applyNumberFormat="1" applyFont="1" applyBorder="1" applyAlignment="1">
      <alignment horizontal="center" vertical="center"/>
    </xf>
    <xf numFmtId="171" fontId="11" fillId="0" borderId="8" xfId="0" applyNumberFormat="1" applyFont="1" applyBorder="1" applyAlignment="1">
      <alignment horizontal="center" vertical="center" wrapText="1"/>
    </xf>
    <xf numFmtId="0" fontId="17" fillId="0" borderId="8" xfId="10" applyFont="1" applyBorder="1" applyAlignment="1">
      <alignment horizontal="center" vertical="center"/>
    </xf>
    <xf numFmtId="2" fontId="17" fillId="0" borderId="8" xfId="10" applyNumberFormat="1" applyFont="1" applyBorder="1" applyAlignment="1">
      <alignment horizontal="center" vertical="center"/>
    </xf>
    <xf numFmtId="0" fontId="21" fillId="0" borderId="0" xfId="10" applyFont="1" applyAlignment="1">
      <alignment vertical="center"/>
    </xf>
    <xf numFmtId="0" fontId="7" fillId="0" borderId="0" xfId="10" applyFont="1" applyAlignment="1">
      <alignment vertical="center"/>
    </xf>
    <xf numFmtId="2" fontId="7" fillId="0" borderId="0" xfId="10" applyNumberFormat="1" applyFont="1" applyAlignment="1">
      <alignment horizontal="center" vertical="center"/>
    </xf>
    <xf numFmtId="2" fontId="7" fillId="0" borderId="0" xfId="10" applyNumberFormat="1" applyFont="1" applyAlignment="1">
      <alignment vertical="center"/>
    </xf>
    <xf numFmtId="0" fontId="7" fillId="0" borderId="0" xfId="10" applyFont="1" applyAlignment="1">
      <alignment horizontal="center" vertical="center"/>
    </xf>
    <xf numFmtId="2" fontId="9" fillId="0" borderId="0" xfId="0" applyNumberFormat="1" applyFont="1" applyAlignment="1">
      <alignment horizontal="center" vertical="center" wrapText="1"/>
    </xf>
    <xf numFmtId="166" fontId="7" fillId="0" borderId="8" xfId="5" applyFont="1" applyBorder="1" applyAlignment="1" applyProtection="1">
      <alignment horizontal="center" vertical="center"/>
      <protection locked="0"/>
    </xf>
    <xf numFmtId="0" fontId="9" fillId="0" borderId="8" xfId="5" applyNumberFormat="1" applyFont="1" applyBorder="1" applyAlignment="1" applyProtection="1">
      <alignment horizontal="center" vertical="center" wrapText="1"/>
      <protection locked="0"/>
    </xf>
    <xf numFmtId="166" fontId="11" fillId="0" borderId="8" xfId="5" applyFont="1" applyBorder="1" applyAlignment="1" applyProtection="1">
      <alignment horizontal="center" vertical="center"/>
      <protection locked="0"/>
    </xf>
    <xf numFmtId="0" fontId="9" fillId="0" borderId="8" xfId="0" applyFont="1" applyBorder="1"/>
    <xf numFmtId="171" fontId="9" fillId="0" borderId="8" xfId="0" applyNumberFormat="1" applyFont="1" applyBorder="1"/>
    <xf numFmtId="2" fontId="9" fillId="0" borderId="8" xfId="0" applyNumberFormat="1" applyFont="1" applyBorder="1"/>
    <xf numFmtId="167" fontId="9" fillId="0" borderId="8" xfId="0" applyNumberFormat="1" applyFont="1" applyBorder="1"/>
    <xf numFmtId="170" fontId="9" fillId="0" borderId="8" xfId="0" applyNumberFormat="1" applyFont="1" applyBorder="1"/>
    <xf numFmtId="2" fontId="9" fillId="0" borderId="8" xfId="0" applyNumberFormat="1" applyFont="1" applyBorder="1" applyAlignment="1">
      <alignment horizontal="center"/>
    </xf>
    <xf numFmtId="0" fontId="22" fillId="0" borderId="0" xfId="0" applyFont="1"/>
    <xf numFmtId="0" fontId="17" fillId="0" borderId="0" xfId="0" applyFont="1"/>
    <xf numFmtId="0" fontId="21" fillId="0" borderId="0" xfId="0" applyFont="1"/>
    <xf numFmtId="167" fontId="21" fillId="0" borderId="0" xfId="0" applyNumberFormat="1" applyFont="1"/>
    <xf numFmtId="0" fontId="17" fillId="0" borderId="0" xfId="0" applyFont="1" applyAlignment="1">
      <alignment horizontal="center"/>
    </xf>
    <xf numFmtId="0" fontId="17" fillId="0" borderId="1" xfId="0" applyFont="1" applyBorder="1" applyAlignment="1">
      <alignment horizontal="center"/>
    </xf>
    <xf numFmtId="0" fontId="17" fillId="0" borderId="5" xfId="0" applyFont="1" applyBorder="1" applyAlignment="1">
      <alignment horizontal="center"/>
    </xf>
    <xf numFmtId="167" fontId="21" fillId="0" borderId="5" xfId="0" applyNumberFormat="1" applyFont="1" applyBorder="1"/>
    <xf numFmtId="0" fontId="21" fillId="0" borderId="5" xfId="0" applyFont="1" applyBorder="1"/>
    <xf numFmtId="0" fontId="17" fillId="0" borderId="6" xfId="0" applyFont="1" applyBorder="1" applyAlignment="1">
      <alignment horizontal="center"/>
    </xf>
    <xf numFmtId="167" fontId="17" fillId="0" borderId="6" xfId="0" applyNumberFormat="1" applyFont="1" applyBorder="1" applyAlignment="1">
      <alignment horizontal="center"/>
    </xf>
    <xf numFmtId="0" fontId="17" fillId="0" borderId="0" xfId="0" applyFont="1" applyAlignment="1">
      <alignment horizontal="left"/>
    </xf>
    <xf numFmtId="167" fontId="17" fillId="0" borderId="0" xfId="0" applyNumberFormat="1" applyFont="1" applyAlignment="1">
      <alignment horizontal="center"/>
    </xf>
    <xf numFmtId="0" fontId="21" fillId="0" borderId="8" xfId="0" applyFont="1" applyBorder="1" applyAlignment="1">
      <alignment horizontal="center"/>
    </xf>
    <xf numFmtId="2" fontId="21" fillId="0" borderId="8" xfId="0" applyNumberFormat="1" applyFont="1" applyBorder="1" applyAlignment="1">
      <alignment horizontal="center"/>
    </xf>
    <xf numFmtId="1" fontId="21" fillId="0" borderId="8" xfId="0" applyNumberFormat="1" applyFont="1" applyBorder="1" applyAlignment="1">
      <alignment horizontal="center"/>
    </xf>
    <xf numFmtId="167" fontId="21" fillId="0" borderId="8" xfId="0" applyNumberFormat="1" applyFont="1" applyBorder="1" applyAlignment="1">
      <alignment horizontal="center"/>
    </xf>
    <xf numFmtId="2" fontId="17" fillId="0" borderId="8" xfId="0" applyNumberFormat="1" applyFont="1" applyBorder="1" applyAlignment="1">
      <alignment horizontal="center"/>
    </xf>
    <xf numFmtId="0" fontId="0" fillId="0" borderId="0" xfId="0" applyAlignment="1">
      <alignment horizontal="center"/>
    </xf>
    <xf numFmtId="0" fontId="17" fillId="0" borderId="0" xfId="0" applyFont="1" applyAlignment="1">
      <alignment horizontal="centerContinuous"/>
    </xf>
    <xf numFmtId="2" fontId="21" fillId="0" borderId="0" xfId="0" applyNumberFormat="1" applyFont="1"/>
    <xf numFmtId="0" fontId="17" fillId="0" borderId="2" xfId="0" applyFont="1" applyBorder="1" applyAlignment="1">
      <alignment horizontal="centerContinuous"/>
    </xf>
    <xf numFmtId="0" fontId="17" fillId="0" borderId="3" xfId="0" applyFont="1" applyBorder="1" applyAlignment="1">
      <alignment horizontal="centerContinuous"/>
    </xf>
    <xf numFmtId="0" fontId="17" fillId="0" borderId="4" xfId="0" applyFont="1" applyBorder="1" applyAlignment="1">
      <alignment horizontal="centerContinuous"/>
    </xf>
    <xf numFmtId="0" fontId="17" fillId="0" borderId="2" xfId="0" applyFont="1" applyBorder="1" applyAlignment="1">
      <alignment horizontal="center"/>
    </xf>
    <xf numFmtId="0" fontId="21" fillId="0" borderId="1" xfId="0" applyFont="1" applyBorder="1"/>
    <xf numFmtId="0" fontId="21" fillId="0" borderId="13" xfId="0" applyFont="1" applyBorder="1"/>
    <xf numFmtId="0" fontId="21" fillId="0" borderId="14" xfId="0" applyFont="1" applyBorder="1"/>
    <xf numFmtId="0" fontId="21" fillId="0" borderId="12" xfId="0" applyFont="1" applyBorder="1"/>
    <xf numFmtId="2" fontId="17" fillId="0" borderId="6" xfId="0" applyNumberFormat="1" applyFont="1" applyBorder="1"/>
    <xf numFmtId="0" fontId="17" fillId="0" borderId="9" xfId="0" applyFont="1" applyBorder="1" applyAlignment="1">
      <alignment horizontal="center"/>
    </xf>
    <xf numFmtId="0" fontId="21" fillId="0" borderId="9" xfId="0" applyFont="1" applyBorder="1"/>
    <xf numFmtId="0" fontId="21" fillId="0" borderId="7" xfId="0" applyFont="1" applyBorder="1"/>
    <xf numFmtId="170" fontId="21" fillId="0" borderId="8" xfId="0" applyNumberFormat="1" applyFont="1" applyBorder="1" applyAlignment="1">
      <alignment horizontal="center"/>
    </xf>
    <xf numFmtId="170" fontId="21" fillId="0" borderId="8" xfId="0" applyNumberFormat="1" applyFont="1" applyBorder="1"/>
    <xf numFmtId="167" fontId="21" fillId="0" borderId="8" xfId="0" applyNumberFormat="1" applyFont="1" applyBorder="1"/>
    <xf numFmtId="2" fontId="21" fillId="0" borderId="8" xfId="0" applyNumberFormat="1" applyFont="1" applyBorder="1"/>
    <xf numFmtId="2" fontId="21" fillId="0" borderId="13" xfId="0" applyNumberFormat="1" applyFont="1" applyBorder="1"/>
    <xf numFmtId="167" fontId="21" fillId="5" borderId="0" xfId="0" applyNumberFormat="1" applyFont="1" applyFill="1"/>
    <xf numFmtId="0" fontId="21" fillId="0" borderId="0" xfId="0" applyFont="1" applyAlignment="1">
      <alignment horizontal="center"/>
    </xf>
    <xf numFmtId="171" fontId="11" fillId="0" borderId="0" xfId="0" applyNumberFormat="1" applyFont="1"/>
    <xf numFmtId="2" fontId="11" fillId="0" borderId="0" xfId="0" applyNumberFormat="1" applyFont="1"/>
    <xf numFmtId="170" fontId="11" fillId="0" borderId="0" xfId="0" applyNumberFormat="1" applyFont="1"/>
    <xf numFmtId="2" fontId="11" fillId="0" borderId="0" xfId="0" applyNumberFormat="1" applyFont="1" applyAlignment="1">
      <alignment horizontal="center"/>
    </xf>
    <xf numFmtId="2" fontId="11" fillId="0" borderId="8" xfId="5" applyNumberFormat="1" applyFont="1" applyBorder="1" applyAlignment="1" applyProtection="1">
      <alignment horizontal="center" vertical="center" wrapText="1"/>
      <protection locked="0"/>
    </xf>
    <xf numFmtId="173" fontId="11" fillId="0" borderId="8" xfId="0" applyNumberFormat="1"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0" fontId="7" fillId="0" borderId="0" xfId="0" applyFont="1" applyAlignment="1">
      <alignment horizontal="center" vertical="center"/>
    </xf>
    <xf numFmtId="0" fontId="9" fillId="0" borderId="8" xfId="0" applyFont="1" applyBorder="1" applyAlignment="1">
      <alignment vertical="center"/>
    </xf>
    <xf numFmtId="0" fontId="30" fillId="0" borderId="8" xfId="0" applyFont="1" applyBorder="1" applyAlignment="1">
      <alignment horizontal="center" vertical="center"/>
    </xf>
    <xf numFmtId="0" fontId="30" fillId="0" borderId="8" xfId="0" applyFont="1" applyBorder="1" applyAlignment="1">
      <alignment horizontal="center" vertical="center" wrapText="1"/>
    </xf>
    <xf numFmtId="2" fontId="21" fillId="0" borderId="8" xfId="0" applyNumberFormat="1" applyFont="1" applyBorder="1" applyAlignment="1">
      <alignment horizontal="center" vertical="center"/>
    </xf>
    <xf numFmtId="0" fontId="11" fillId="0" borderId="8" xfId="0" applyFont="1" applyBorder="1" applyAlignment="1">
      <alignment horizontal="center" vertical="center" wrapText="1"/>
    </xf>
    <xf numFmtId="0" fontId="26" fillId="0" borderId="8" xfId="0" applyFont="1" applyBorder="1" applyAlignment="1">
      <alignment horizontal="center" vertical="center"/>
    </xf>
    <xf numFmtId="2" fontId="7" fillId="0" borderId="8" xfId="0" applyNumberFormat="1" applyFont="1" applyBorder="1" applyAlignment="1">
      <alignment horizontal="center" vertical="center"/>
    </xf>
    <xf numFmtId="0" fontId="22" fillId="0" borderId="8" xfId="0" applyFont="1" applyBorder="1" applyAlignment="1">
      <alignment horizontal="center" vertical="center"/>
    </xf>
    <xf numFmtId="0" fontId="7" fillId="0" borderId="8" xfId="0" applyFont="1" applyBorder="1" applyAlignment="1">
      <alignment horizontal="center" vertical="center"/>
    </xf>
    <xf numFmtId="0" fontId="9" fillId="0" borderId="8" xfId="0" applyFont="1" applyBorder="1" applyAlignment="1">
      <alignment vertical="center" wrapText="1"/>
    </xf>
    <xf numFmtId="2" fontId="7" fillId="0" borderId="8" xfId="6" applyNumberFormat="1" applyFont="1" applyBorder="1" applyAlignment="1" applyProtection="1">
      <alignment horizontal="center" vertical="center"/>
      <protection locked="0"/>
    </xf>
    <xf numFmtId="0" fontId="31" fillId="3" borderId="8" xfId="0" applyFont="1" applyFill="1" applyBorder="1" applyAlignment="1">
      <alignment vertical="center"/>
    </xf>
    <xf numFmtId="2" fontId="25" fillId="3" borderId="8" xfId="0" applyNumberFormat="1" applyFont="1" applyFill="1" applyBorder="1" applyAlignment="1">
      <alignment horizontal="center" vertical="center"/>
    </xf>
    <xf numFmtId="0" fontId="9" fillId="0" borderId="8" xfId="17" applyFont="1" applyBorder="1" applyAlignment="1">
      <alignment horizontal="center"/>
    </xf>
    <xf numFmtId="0" fontId="9" fillId="0" borderId="5" xfId="17" applyFont="1" applyBorder="1" applyAlignment="1">
      <alignment horizontal="centerContinuous"/>
    </xf>
    <xf numFmtId="0" fontId="9" fillId="0" borderId="5" xfId="17" quotePrefix="1" applyFont="1" applyBorder="1" applyAlignment="1">
      <alignment horizontal="left"/>
    </xf>
    <xf numFmtId="0" fontId="9" fillId="0" borderId="10" xfId="17" applyFont="1" applyBorder="1" applyAlignment="1">
      <alignment horizontal="centerContinuous"/>
    </xf>
    <xf numFmtId="0" fontId="9" fillId="0" borderId="11" xfId="17" applyFont="1" applyBorder="1" applyAlignment="1">
      <alignment horizontal="centerContinuous"/>
    </xf>
    <xf numFmtId="0" fontId="9" fillId="0" borderId="5" xfId="17" quotePrefix="1" applyFont="1" applyBorder="1" applyAlignment="1">
      <alignment horizontal="centerContinuous" wrapText="1"/>
    </xf>
    <xf numFmtId="0" fontId="9" fillId="0" borderId="5" xfId="17" quotePrefix="1" applyFont="1" applyBorder="1" applyAlignment="1">
      <alignment horizontal="centerContinuous"/>
    </xf>
    <xf numFmtId="0" fontId="9" fillId="8" borderId="5" xfId="17" quotePrefix="1" applyFont="1" applyFill="1" applyBorder="1" applyAlignment="1">
      <alignment horizontal="centerContinuous"/>
    </xf>
    <xf numFmtId="0" fontId="9" fillId="8" borderId="5" xfId="17" applyFont="1" applyFill="1" applyBorder="1" applyAlignment="1">
      <alignment horizontal="centerContinuous"/>
    </xf>
    <xf numFmtId="0" fontId="9" fillId="9" borderId="5" xfId="17" applyFont="1" applyFill="1" applyBorder="1" applyAlignment="1">
      <alignment horizontal="center"/>
    </xf>
    <xf numFmtId="2" fontId="9" fillId="9" borderId="5" xfId="17" quotePrefix="1" applyNumberFormat="1" applyFont="1" applyFill="1" applyBorder="1" applyAlignment="1">
      <alignment horizontal="center"/>
    </xf>
    <xf numFmtId="2" fontId="9" fillId="9" borderId="5" xfId="17" applyNumberFormat="1" applyFont="1" applyFill="1" applyBorder="1" applyAlignment="1">
      <alignment horizontal="center"/>
    </xf>
    <xf numFmtId="0" fontId="9" fillId="0" borderId="5" xfId="17" applyFont="1" applyBorder="1" applyAlignment="1">
      <alignment horizontal="center" wrapText="1"/>
    </xf>
    <xf numFmtId="0" fontId="9" fillId="0" borderId="5" xfId="17" applyFont="1" applyBorder="1" applyAlignment="1">
      <alignment horizontal="center"/>
    </xf>
    <xf numFmtId="0" fontId="9" fillId="0" borderId="10" xfId="17" applyFont="1" applyBorder="1" applyAlignment="1">
      <alignment horizontal="center"/>
    </xf>
    <xf numFmtId="0" fontId="9" fillId="0" borderId="0" xfId="17" applyFont="1" applyAlignment="1">
      <alignment horizontal="center"/>
    </xf>
    <xf numFmtId="0" fontId="9" fillId="0" borderId="11" xfId="17" applyFont="1" applyBorder="1" applyAlignment="1">
      <alignment horizontal="center"/>
    </xf>
    <xf numFmtId="0" fontId="9" fillId="0" borderId="1" xfId="17" quotePrefix="1" applyFont="1" applyBorder="1" applyAlignment="1">
      <alignment horizontal="center"/>
    </xf>
    <xf numFmtId="0" fontId="9" fillId="8" borderId="1" xfId="17" applyFont="1" applyFill="1" applyBorder="1" applyAlignment="1">
      <alignment horizontal="center"/>
    </xf>
    <xf numFmtId="2" fontId="9" fillId="9" borderId="5" xfId="17" applyNumberFormat="1" applyFont="1" applyFill="1" applyBorder="1"/>
    <xf numFmtId="0" fontId="9" fillId="0" borderId="0" xfId="17" quotePrefix="1" applyFont="1" applyAlignment="1">
      <alignment horizontal="center"/>
    </xf>
    <xf numFmtId="0" fontId="9" fillId="0" borderId="6" xfId="17" quotePrefix="1" applyFont="1" applyBorder="1" applyAlignment="1">
      <alignment horizontal="center"/>
    </xf>
    <xf numFmtId="0" fontId="9" fillId="8" borderId="6" xfId="17" applyFont="1" applyFill="1" applyBorder="1" applyAlignment="1">
      <alignment horizontal="center"/>
    </xf>
    <xf numFmtId="0" fontId="9" fillId="9" borderId="6" xfId="17" applyFont="1" applyFill="1" applyBorder="1" applyAlignment="1">
      <alignment horizontal="center"/>
    </xf>
    <xf numFmtId="0" fontId="9" fillId="2" borderId="6" xfId="17" applyFont="1" applyFill="1" applyBorder="1" applyAlignment="1">
      <alignment horizontal="center"/>
    </xf>
    <xf numFmtId="0" fontId="9" fillId="0" borderId="6" xfId="17" applyFont="1" applyBorder="1" applyAlignment="1">
      <alignment horizontal="center"/>
    </xf>
    <xf numFmtId="0" fontId="9" fillId="0" borderId="6" xfId="17" applyFont="1" applyBorder="1" applyAlignment="1">
      <alignment horizontal="center" vertical="top" wrapText="1"/>
    </xf>
    <xf numFmtId="2" fontId="11" fillId="0" borderId="8" xfId="17" applyNumberFormat="1" applyFont="1" applyBorder="1" applyAlignment="1">
      <alignment horizontal="center"/>
    </xf>
    <xf numFmtId="2" fontId="36" fillId="0" borderId="8" xfId="17" applyNumberFormat="1" applyFont="1" applyBorder="1" applyAlignment="1">
      <alignment horizontal="center"/>
    </xf>
    <xf numFmtId="2" fontId="11" fillId="0" borderId="5" xfId="17" applyNumberFormat="1" applyFont="1" applyBorder="1" applyAlignment="1">
      <alignment horizontal="center"/>
    </xf>
    <xf numFmtId="2" fontId="11" fillId="5" borderId="5" xfId="17" applyNumberFormat="1" applyFont="1" applyFill="1" applyBorder="1" applyAlignment="1">
      <alignment horizontal="center"/>
    </xf>
    <xf numFmtId="2" fontId="11" fillId="2" borderId="5" xfId="17" applyNumberFormat="1" applyFont="1" applyFill="1" applyBorder="1" applyAlignment="1">
      <alignment horizontal="center"/>
    </xf>
    <xf numFmtId="2" fontId="11" fillId="0" borderId="0" xfId="17" applyNumberFormat="1" applyFont="1" applyAlignment="1">
      <alignment horizontal="center"/>
    </xf>
    <xf numFmtId="2" fontId="11" fillId="0" borderId="10" xfId="17" applyNumberFormat="1" applyFont="1" applyBorder="1" applyAlignment="1">
      <alignment horizontal="center"/>
    </xf>
    <xf numFmtId="0" fontId="9" fillId="0" borderId="8" xfId="17" quotePrefix="1" applyFont="1" applyBorder="1" applyAlignment="1">
      <alignment horizontal="center"/>
    </xf>
    <xf numFmtId="0" fontId="9" fillId="0" borderId="8" xfId="17" applyFont="1" applyBorder="1" applyAlignment="1">
      <alignment horizontal="centerContinuous"/>
    </xf>
    <xf numFmtId="0" fontId="21" fillId="0" borderId="0" xfId="17" applyFont="1"/>
    <xf numFmtId="0" fontId="21" fillId="7" borderId="0" xfId="17" applyFont="1" applyFill="1" applyAlignment="1">
      <alignment horizontal="centerContinuous"/>
    </xf>
    <xf numFmtId="0" fontId="17" fillId="7" borderId="0" xfId="17" applyFont="1" applyFill="1" applyAlignment="1">
      <alignment horizontal="centerContinuous"/>
    </xf>
    <xf numFmtId="0" fontId="17" fillId="0" borderId="0" xfId="0" applyFont="1" applyAlignment="1">
      <alignment horizontal="center" vertical="center"/>
    </xf>
    <xf numFmtId="1" fontId="21" fillId="7" borderId="0" xfId="17" applyNumberFormat="1" applyFont="1" applyFill="1" applyAlignment="1">
      <alignment horizontal="centerContinuous"/>
    </xf>
    <xf numFmtId="1" fontId="21" fillId="0" borderId="0" xfId="17" applyNumberFormat="1" applyFont="1" applyAlignment="1">
      <alignment horizontal="centerContinuous"/>
    </xf>
    <xf numFmtId="0" fontId="17" fillId="0" borderId="0" xfId="17" applyFont="1" applyAlignment="1">
      <alignment horizontal="center"/>
    </xf>
    <xf numFmtId="1" fontId="17" fillId="7" borderId="0" xfId="17" applyNumberFormat="1" applyFont="1" applyFill="1" applyAlignment="1">
      <alignment horizontal="left"/>
    </xf>
    <xf numFmtId="1" fontId="17" fillId="7" borderId="0" xfId="17" applyNumberFormat="1" applyFont="1" applyFill="1" applyAlignment="1">
      <alignment horizontal="centerContinuous"/>
    </xf>
    <xf numFmtId="1" fontId="17" fillId="7" borderId="0" xfId="17" applyNumberFormat="1" applyFont="1" applyFill="1" applyAlignment="1">
      <alignment horizontal="center"/>
    </xf>
    <xf numFmtId="1" fontId="17" fillId="0" borderId="0" xfId="17" applyNumberFormat="1" applyFont="1" applyAlignment="1">
      <alignment horizontal="centerContinuous"/>
    </xf>
    <xf numFmtId="0" fontId="21" fillId="0" borderId="0" xfId="17" applyFont="1" applyAlignment="1">
      <alignment horizontal="centerContinuous"/>
    </xf>
    <xf numFmtId="0" fontId="21" fillId="2" borderId="0" xfId="17" applyFont="1" applyFill="1" applyAlignment="1">
      <alignment horizontal="centerContinuous"/>
    </xf>
    <xf numFmtId="0" fontId="21" fillId="0" borderId="0" xfId="17" applyFont="1" applyAlignment="1">
      <alignment horizontal="center"/>
    </xf>
    <xf numFmtId="0" fontId="17" fillId="7" borderId="0" xfId="17" applyFont="1" applyFill="1"/>
    <xf numFmtId="1" fontId="17" fillId="0" borderId="0" xfId="17" applyNumberFormat="1" applyFont="1" applyAlignment="1">
      <alignment horizontal="center"/>
    </xf>
    <xf numFmtId="0" fontId="17" fillId="7" borderId="0" xfId="17" quotePrefix="1" applyFont="1" applyFill="1" applyAlignment="1">
      <alignment horizontal="centerContinuous"/>
    </xf>
    <xf numFmtId="0" fontId="17" fillId="7" borderId="0" xfId="17" applyFont="1" applyFill="1" applyAlignment="1">
      <alignment horizontal="left"/>
    </xf>
    <xf numFmtId="0" fontId="17" fillId="0" borderId="0" xfId="17" applyFont="1" applyAlignment="1">
      <alignment horizontal="centerContinuous"/>
    </xf>
    <xf numFmtId="0" fontId="21" fillId="7" borderId="0" xfId="17" applyFont="1" applyFill="1"/>
    <xf numFmtId="1" fontId="21" fillId="0" borderId="0" xfId="17" applyNumberFormat="1" applyFont="1"/>
    <xf numFmtId="1" fontId="17" fillId="0" borderId="0" xfId="17" applyNumberFormat="1" applyFont="1"/>
    <xf numFmtId="171" fontId="21" fillId="0" borderId="0" xfId="17" applyNumberFormat="1" applyFont="1"/>
    <xf numFmtId="0" fontId="21" fillId="2" borderId="0" xfId="17" applyFont="1" applyFill="1"/>
    <xf numFmtId="0" fontId="17" fillId="7" borderId="0" xfId="17" applyFont="1" applyFill="1" applyAlignment="1">
      <alignment horizontal="center"/>
    </xf>
    <xf numFmtId="2" fontId="21" fillId="0" borderId="5" xfId="17" applyNumberFormat="1" applyFont="1" applyBorder="1"/>
    <xf numFmtId="166" fontId="21" fillId="0" borderId="0" xfId="0" applyNumberFormat="1" applyFont="1" applyAlignment="1">
      <alignment horizontal="center" vertical="center"/>
    </xf>
    <xf numFmtId="2" fontId="21" fillId="0" borderId="0" xfId="17" applyNumberFormat="1" applyFont="1"/>
    <xf numFmtId="0" fontId="17" fillId="0" borderId="8" xfId="0" applyFont="1" applyBorder="1" applyAlignment="1">
      <alignment horizontal="center" vertical="center"/>
    </xf>
    <xf numFmtId="2" fontId="21" fillId="0" borderId="8" xfId="17" applyNumberFormat="1" applyFont="1" applyBorder="1" applyAlignment="1">
      <alignment horizontal="center"/>
    </xf>
    <xf numFmtId="2" fontId="39" fillId="0" borderId="8" xfId="17" applyNumberFormat="1" applyFont="1" applyBorder="1" applyAlignment="1">
      <alignment horizontal="center"/>
    </xf>
    <xf numFmtId="2" fontId="21" fillId="0" borderId="5" xfId="17" applyNumberFormat="1" applyFont="1" applyBorder="1" applyAlignment="1">
      <alignment horizontal="center"/>
    </xf>
    <xf numFmtId="2" fontId="41" fillId="0" borderId="8" xfId="18" applyNumberFormat="1" applyFont="1" applyBorder="1" applyAlignment="1" applyProtection="1">
      <alignment horizontal="center" vertical="center"/>
      <protection locked="0"/>
    </xf>
    <xf numFmtId="2" fontId="41" fillId="0" borderId="8" xfId="17" applyNumberFormat="1" applyFont="1" applyBorder="1" applyAlignment="1">
      <alignment horizontal="center" vertical="center" wrapText="1"/>
    </xf>
    <xf numFmtId="2" fontId="21" fillId="0" borderId="0" xfId="17" applyNumberFormat="1" applyFont="1" applyAlignment="1">
      <alignment horizontal="center"/>
    </xf>
    <xf numFmtId="1" fontId="21" fillId="0" borderId="8" xfId="0" applyNumberFormat="1" applyFont="1" applyBorder="1" applyAlignment="1">
      <alignment horizontal="center" vertical="center"/>
    </xf>
    <xf numFmtId="0" fontId="7" fillId="0" borderId="8" xfId="16" applyBorder="1" applyAlignment="1" applyProtection="1">
      <alignment horizontal="center"/>
      <protection locked="0"/>
    </xf>
    <xf numFmtId="0" fontId="22" fillId="0" borderId="8" xfId="16" applyFont="1" applyBorder="1" applyAlignment="1" applyProtection="1">
      <alignment horizontal="center"/>
      <protection locked="0"/>
    </xf>
    <xf numFmtId="2" fontId="11" fillId="0" borderId="8" xfId="16" applyNumberFormat="1" applyFont="1" applyBorder="1" applyAlignment="1" applyProtection="1">
      <alignment horizontal="center" vertical="center"/>
      <protection locked="0"/>
    </xf>
    <xf numFmtId="171" fontId="11" fillId="0" borderId="8" xfId="0" applyNumberFormat="1" applyFont="1" applyBorder="1" applyAlignment="1">
      <alignment horizontal="center" vertical="center"/>
    </xf>
    <xf numFmtId="2" fontId="41" fillId="0" borderId="0" xfId="18" applyNumberFormat="1" applyFont="1" applyAlignment="1" applyProtection="1">
      <alignment horizontal="center" vertical="center"/>
      <protection locked="0"/>
    </xf>
    <xf numFmtId="168" fontId="21" fillId="0" borderId="0" xfId="17" applyNumberFormat="1" applyFont="1" applyAlignment="1">
      <alignment horizontal="center"/>
    </xf>
    <xf numFmtId="1" fontId="21" fillId="0" borderId="0" xfId="17" applyNumberFormat="1" applyFont="1" applyAlignment="1">
      <alignment horizontal="center"/>
    </xf>
    <xf numFmtId="2" fontId="40" fillId="0" borderId="0" xfId="17" applyNumberFormat="1" applyFont="1" applyAlignment="1">
      <alignment horizontal="center"/>
    </xf>
    <xf numFmtId="171" fontId="21" fillId="0" borderId="0" xfId="17" applyNumberFormat="1" applyFont="1" applyAlignment="1">
      <alignment horizontal="center"/>
    </xf>
    <xf numFmtId="2" fontId="21" fillId="2" borderId="0" xfId="17" applyNumberFormat="1" applyFont="1" applyFill="1" applyAlignment="1">
      <alignment horizontal="center"/>
    </xf>
    <xf numFmtId="2" fontId="21" fillId="2" borderId="0" xfId="17" quotePrefix="1" applyNumberFormat="1" applyFont="1" applyFill="1" applyAlignment="1">
      <alignment horizontal="center"/>
    </xf>
    <xf numFmtId="2" fontId="21" fillId="0" borderId="0" xfId="17" quotePrefix="1" applyNumberFormat="1" applyFont="1" applyAlignment="1">
      <alignment horizontal="center"/>
    </xf>
    <xf numFmtId="2" fontId="21" fillId="7" borderId="0" xfId="17" applyNumberFormat="1" applyFont="1" applyFill="1" applyAlignment="1">
      <alignment horizontal="center"/>
    </xf>
    <xf numFmtId="2" fontId="21" fillId="10" borderId="0" xfId="17" applyNumberFormat="1" applyFont="1" applyFill="1" applyAlignment="1">
      <alignment horizontal="center"/>
    </xf>
    <xf numFmtId="2" fontId="40" fillId="7" borderId="0" xfId="17" applyNumberFormat="1" applyFont="1" applyFill="1" applyAlignment="1">
      <alignment horizontal="center"/>
    </xf>
    <xf numFmtId="2" fontId="21" fillId="7" borderId="0" xfId="17" applyNumberFormat="1" applyFont="1" applyFill="1"/>
    <xf numFmtId="2" fontId="21" fillId="0" borderId="0" xfId="18" applyNumberFormat="1" applyFont="1" applyAlignment="1" applyProtection="1">
      <alignment horizontal="center" vertical="center"/>
      <protection locked="0"/>
    </xf>
    <xf numFmtId="2" fontId="21" fillId="0" borderId="1" xfId="17" applyNumberFormat="1" applyFont="1" applyBorder="1" applyAlignment="1">
      <alignment horizontal="center"/>
    </xf>
    <xf numFmtId="2" fontId="21" fillId="0" borderId="10" xfId="17" applyNumberFormat="1" applyFont="1" applyBorder="1" applyAlignment="1">
      <alignment horizontal="center"/>
    </xf>
    <xf numFmtId="2" fontId="39" fillId="0" borderId="13" xfId="17" applyNumberFormat="1" applyFont="1" applyBorder="1" applyAlignment="1">
      <alignment horizontal="center"/>
    </xf>
    <xf numFmtId="2" fontId="41" fillId="0" borderId="13" xfId="18" applyNumberFormat="1" applyFont="1" applyBorder="1" applyAlignment="1" applyProtection="1">
      <alignment horizontal="center" vertical="center"/>
      <protection locked="0"/>
    </xf>
    <xf numFmtId="166" fontId="21" fillId="0" borderId="8" xfId="0" applyNumberFormat="1" applyFont="1" applyBorder="1" applyAlignment="1">
      <alignment horizontal="center" vertical="center"/>
    </xf>
    <xf numFmtId="2" fontId="21" fillId="0" borderId="8" xfId="17" quotePrefix="1" applyNumberFormat="1" applyFont="1" applyBorder="1" applyAlignment="1">
      <alignment horizontal="center"/>
    </xf>
    <xf numFmtId="168" fontId="21" fillId="0" borderId="8" xfId="17" applyNumberFormat="1" applyFont="1" applyBorder="1" applyAlignment="1">
      <alignment horizontal="center"/>
    </xf>
    <xf numFmtId="0" fontId="9" fillId="0" borderId="13" xfId="17" quotePrefix="1" applyFont="1" applyBorder="1" applyAlignment="1">
      <alignment horizontal="center"/>
    </xf>
    <xf numFmtId="0" fontId="9" fillId="0" borderId="13" xfId="0" applyFont="1" applyBorder="1" applyAlignment="1">
      <alignment horizontal="center" vertical="center"/>
    </xf>
    <xf numFmtId="0" fontId="9" fillId="0" borderId="8" xfId="17" applyFont="1" applyBorder="1"/>
    <xf numFmtId="0" fontId="9" fillId="0" borderId="8" xfId="17" applyFont="1" applyBorder="1" applyAlignment="1">
      <alignment horizontal="left"/>
    </xf>
    <xf numFmtId="1" fontId="21" fillId="0" borderId="8" xfId="17" applyNumberFormat="1" applyFont="1" applyBorder="1" applyAlignment="1">
      <alignment horizontal="center"/>
    </xf>
    <xf numFmtId="2" fontId="40" fillId="0" borderId="8" xfId="17" applyNumberFormat="1" applyFont="1" applyBorder="1" applyAlignment="1">
      <alignment horizontal="center"/>
    </xf>
    <xf numFmtId="2" fontId="21" fillId="2" borderId="8" xfId="17" applyNumberFormat="1" applyFont="1" applyFill="1" applyBorder="1" applyAlignment="1">
      <alignment horizontal="center"/>
    </xf>
    <xf numFmtId="171" fontId="21" fillId="0" borderId="8" xfId="17" applyNumberFormat="1" applyFont="1" applyBorder="1" applyAlignment="1">
      <alignment horizontal="center"/>
    </xf>
    <xf numFmtId="2" fontId="21" fillId="2" borderId="8" xfId="17" quotePrefix="1" applyNumberFormat="1" applyFont="1" applyFill="1" applyBorder="1" applyAlignment="1">
      <alignment horizontal="center"/>
    </xf>
    <xf numFmtId="2" fontId="21" fillId="7" borderId="8" xfId="17" applyNumberFormat="1" applyFont="1" applyFill="1" applyBorder="1" applyAlignment="1">
      <alignment horizontal="center"/>
    </xf>
    <xf numFmtId="2" fontId="21" fillId="0" borderId="8" xfId="17" applyNumberFormat="1" applyFont="1" applyBorder="1"/>
    <xf numFmtId="2" fontId="21" fillId="10" borderId="8" xfId="17" applyNumberFormat="1" applyFont="1" applyFill="1" applyBorder="1" applyAlignment="1">
      <alignment horizontal="center"/>
    </xf>
    <xf numFmtId="2" fontId="40" fillId="7" borderId="8" xfId="17" applyNumberFormat="1" applyFont="1" applyFill="1" applyBorder="1" applyAlignment="1">
      <alignment horizontal="center"/>
    </xf>
    <xf numFmtId="0" fontId="9" fillId="0" borderId="8" xfId="17" applyFont="1" applyBorder="1" applyAlignment="1">
      <alignment horizontal="center" wrapText="1"/>
    </xf>
    <xf numFmtId="2" fontId="21" fillId="5" borderId="1" xfId="17" applyNumberFormat="1" applyFont="1" applyFill="1" applyBorder="1" applyAlignment="1">
      <alignment horizontal="center"/>
    </xf>
    <xf numFmtId="2" fontId="21" fillId="2" borderId="1" xfId="17" applyNumberFormat="1" applyFont="1" applyFill="1" applyBorder="1" applyAlignment="1">
      <alignment horizontal="center"/>
    </xf>
    <xf numFmtId="0" fontId="28" fillId="0" borderId="8" xfId="0" applyFont="1" applyBorder="1" applyAlignment="1">
      <alignment horizontal="center" vertical="center"/>
    </xf>
    <xf numFmtId="171" fontId="7" fillId="0" borderId="8" xfId="0" applyNumberFormat="1" applyFont="1" applyBorder="1" applyAlignment="1">
      <alignment horizontal="center" vertical="center"/>
    </xf>
    <xf numFmtId="2" fontId="27" fillId="0" borderId="8" xfId="0" applyNumberFormat="1" applyFont="1" applyBorder="1" applyAlignment="1">
      <alignment horizontal="center" vertical="center"/>
    </xf>
    <xf numFmtId="0" fontId="27" fillId="0" borderId="8" xfId="0" applyFont="1" applyBorder="1" applyAlignment="1">
      <alignment horizontal="center" vertical="center"/>
    </xf>
    <xf numFmtId="168" fontId="27" fillId="0" borderId="8" xfId="0" applyNumberFormat="1" applyFont="1" applyBorder="1" applyAlignment="1">
      <alignment horizontal="center" vertical="center"/>
    </xf>
    <xf numFmtId="168" fontId="7" fillId="0" borderId="8" xfId="0" applyNumberFormat="1" applyFont="1" applyBorder="1" applyAlignment="1">
      <alignment horizontal="center" vertical="center"/>
    </xf>
    <xf numFmtId="1" fontId="11" fillId="0" borderId="0" xfId="0" applyNumberFormat="1" applyFont="1" applyAlignment="1">
      <alignment horizontal="center" vertical="center" wrapText="1"/>
    </xf>
    <xf numFmtId="0" fontId="11" fillId="0" borderId="0" xfId="0" applyFont="1" applyAlignment="1">
      <alignment horizontal="left" vertical="center"/>
    </xf>
    <xf numFmtId="3" fontId="9"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0" borderId="0" xfId="0" applyNumberFormat="1" applyFont="1" applyAlignment="1">
      <alignment horizontal="center" vertical="center"/>
    </xf>
    <xf numFmtId="171" fontId="11" fillId="0" borderId="13" xfId="6" applyNumberFormat="1" applyFont="1" applyBorder="1" applyAlignment="1" applyProtection="1">
      <alignment horizontal="center" vertical="center"/>
      <protection locked="0"/>
    </xf>
    <xf numFmtId="2" fontId="11" fillId="0" borderId="0" xfId="0" applyNumberFormat="1" applyFont="1" applyAlignment="1">
      <alignment vertical="center" wrapText="1"/>
    </xf>
    <xf numFmtId="168" fontId="21" fillId="0" borderId="8" xfId="0" applyNumberFormat="1" applyFont="1" applyBorder="1" applyAlignment="1">
      <alignment horizontal="center"/>
    </xf>
    <xf numFmtId="177" fontId="11" fillId="0" borderId="0" xfId="0" applyNumberFormat="1" applyFont="1" applyAlignment="1">
      <alignment vertical="center"/>
    </xf>
    <xf numFmtId="0" fontId="17" fillId="0" borderId="0" xfId="10" applyFont="1" applyAlignment="1">
      <alignment horizontal="center" vertical="center"/>
    </xf>
    <xf numFmtId="2" fontId="17" fillId="0" borderId="0" xfId="10" applyNumberFormat="1" applyFont="1" applyAlignment="1">
      <alignment horizontal="center" vertical="center"/>
    </xf>
    <xf numFmtId="49" fontId="7" fillId="0" borderId="0" xfId="10" applyNumberFormat="1" applyFont="1" applyAlignment="1">
      <alignment horizontal="center" vertical="center"/>
    </xf>
    <xf numFmtId="2" fontId="41" fillId="0" borderId="0" xfId="17" applyNumberFormat="1" applyFont="1" applyAlignment="1">
      <alignment horizontal="center" vertical="center" wrapText="1"/>
    </xf>
    <xf numFmtId="0" fontId="9" fillId="0" borderId="0" xfId="0" applyFont="1" applyAlignment="1">
      <alignment horizontal="center" vertical="center" wrapText="1"/>
    </xf>
    <xf numFmtId="2" fontId="11" fillId="0" borderId="0" xfId="0" applyNumberFormat="1" applyFont="1" applyAlignment="1">
      <alignment horizontal="center" vertical="center" wrapText="1"/>
    </xf>
    <xf numFmtId="1" fontId="41" fillId="0" borderId="0" xfId="18" applyNumberFormat="1" applyFont="1" applyAlignment="1" applyProtection="1">
      <alignment horizontal="center" vertical="center"/>
      <protection locked="0"/>
    </xf>
    <xf numFmtId="2" fontId="21" fillId="0" borderId="0" xfId="0" applyNumberFormat="1" applyFont="1" applyAlignment="1">
      <alignment horizontal="center"/>
    </xf>
    <xf numFmtId="1" fontId="21" fillId="0" borderId="0" xfId="0" applyNumberFormat="1" applyFont="1" applyAlignment="1">
      <alignment horizontal="center"/>
    </xf>
    <xf numFmtId="167" fontId="21" fillId="0" borderId="0" xfId="0" applyNumberFormat="1" applyFont="1" applyAlignment="1">
      <alignment horizontal="center"/>
    </xf>
    <xf numFmtId="170" fontId="21" fillId="0" borderId="0" xfId="0" applyNumberFormat="1" applyFont="1" applyAlignment="1">
      <alignment horizontal="center"/>
    </xf>
    <xf numFmtId="170" fontId="21" fillId="0" borderId="0" xfId="0" applyNumberFormat="1" applyFont="1"/>
    <xf numFmtId="0" fontId="7" fillId="0" borderId="0" xfId="0" applyFont="1"/>
    <xf numFmtId="2" fontId="0" fillId="0" borderId="0" xfId="0" applyNumberFormat="1"/>
    <xf numFmtId="2" fontId="17" fillId="4" borderId="8" xfId="0" applyNumberFormat="1" applyFont="1" applyFill="1" applyBorder="1" applyAlignment="1">
      <alignment horizontal="center"/>
    </xf>
    <xf numFmtId="2" fontId="21" fillId="4" borderId="8" xfId="0" applyNumberFormat="1" applyFont="1" applyFill="1" applyBorder="1" applyAlignment="1">
      <alignment horizontal="center"/>
    </xf>
    <xf numFmtId="167" fontId="21" fillId="4" borderId="8" xfId="0" applyNumberFormat="1" applyFont="1" applyFill="1" applyBorder="1" applyAlignment="1">
      <alignment horizontal="center"/>
    </xf>
    <xf numFmtId="170" fontId="21" fillId="4" borderId="8" xfId="0" applyNumberFormat="1" applyFont="1" applyFill="1" applyBorder="1" applyAlignment="1">
      <alignment horizontal="center"/>
    </xf>
    <xf numFmtId="170" fontId="21" fillId="4" borderId="8" xfId="0" applyNumberFormat="1" applyFont="1" applyFill="1" applyBorder="1"/>
    <xf numFmtId="167" fontId="21" fillId="4" borderId="8" xfId="0" applyNumberFormat="1" applyFont="1" applyFill="1" applyBorder="1"/>
    <xf numFmtId="2" fontId="21" fillId="4" borderId="8" xfId="0" applyNumberFormat="1" applyFont="1" applyFill="1" applyBorder="1"/>
    <xf numFmtId="2" fontId="21" fillId="4" borderId="13" xfId="0" applyNumberFormat="1" applyFont="1" applyFill="1" applyBorder="1"/>
    <xf numFmtId="1" fontId="21" fillId="4" borderId="8" xfId="0" applyNumberFormat="1" applyFont="1" applyFill="1" applyBorder="1" applyAlignment="1">
      <alignment horizontal="center"/>
    </xf>
    <xf numFmtId="2" fontId="0" fillId="4" borderId="0" xfId="0" applyNumberFormat="1" applyFill="1"/>
    <xf numFmtId="0" fontId="0" fillId="4" borderId="0" xfId="0" applyFill="1"/>
    <xf numFmtId="168" fontId="9" fillId="0" borderId="8" xfId="0" applyNumberFormat="1" applyFont="1" applyBorder="1" applyAlignment="1">
      <alignment horizontal="center" vertical="center"/>
    </xf>
    <xf numFmtId="3" fontId="11" fillId="0" borderId="0" xfId="0" applyNumberFormat="1" applyFont="1" applyAlignment="1">
      <alignment horizontal="center" vertical="center"/>
    </xf>
    <xf numFmtId="179" fontId="9" fillId="0" borderId="0" xfId="0" applyNumberFormat="1" applyFont="1" applyAlignment="1">
      <alignment horizontal="center" vertical="center"/>
    </xf>
    <xf numFmtId="49" fontId="9" fillId="0" borderId="0" xfId="0" applyNumberFormat="1" applyFont="1" applyAlignment="1">
      <alignment horizontal="center" vertical="center"/>
    </xf>
    <xf numFmtId="168" fontId="41" fillId="0" borderId="8" xfId="18" applyNumberFormat="1" applyFont="1" applyBorder="1" applyAlignment="1" applyProtection="1">
      <alignment horizontal="center" vertical="center"/>
      <protection locked="0"/>
    </xf>
    <xf numFmtId="0" fontId="9" fillId="0" borderId="8" xfId="0" quotePrefix="1" applyFont="1" applyBorder="1" applyAlignment="1">
      <alignment horizontal="center" vertical="center"/>
    </xf>
    <xf numFmtId="0" fontId="22" fillId="0" borderId="0" xfId="0" applyFont="1" applyAlignment="1">
      <alignment horizontal="center" vertical="center"/>
    </xf>
    <xf numFmtId="176" fontId="7" fillId="0" borderId="0" xfId="0" applyNumberFormat="1" applyFont="1" applyAlignment="1">
      <alignment horizontal="center" vertical="center"/>
    </xf>
    <xf numFmtId="0" fontId="0" fillId="0" borderId="8" xfId="0" pivotButton="1" applyBorder="1" applyAlignment="1">
      <alignment horizontal="center"/>
    </xf>
    <xf numFmtId="0" fontId="0" fillId="0" borderId="8" xfId="0"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vertical="center"/>
    </xf>
    <xf numFmtId="0" fontId="11" fillId="0" borderId="20" xfId="0" applyFont="1" applyBorder="1" applyAlignment="1">
      <alignment horizontal="center"/>
    </xf>
    <xf numFmtId="0" fontId="11" fillId="0" borderId="8" xfId="0" applyFont="1" applyBorder="1" applyAlignment="1">
      <alignment horizontal="center"/>
    </xf>
    <xf numFmtId="10" fontId="11" fillId="0" borderId="21" xfId="21" applyNumberFormat="1" applyFont="1" applyFill="1" applyBorder="1" applyAlignment="1">
      <alignment horizontal="center" vertical="center"/>
    </xf>
    <xf numFmtId="2" fontId="11" fillId="0" borderId="0" xfId="0" applyNumberFormat="1" applyFont="1" applyAlignment="1">
      <alignment horizontal="left"/>
    </xf>
    <xf numFmtId="2" fontId="36" fillId="0" borderId="0" xfId="0" applyNumberFormat="1" applyFont="1" applyAlignment="1">
      <alignment horizontal="center"/>
    </xf>
    <xf numFmtId="2" fontId="36" fillId="0" borderId="0" xfId="0" applyNumberFormat="1" applyFont="1"/>
    <xf numFmtId="0" fontId="22" fillId="0" borderId="8" xfId="0" applyFont="1" applyBorder="1" applyAlignment="1">
      <alignment horizontal="center" vertical="center" wrapText="1"/>
    </xf>
    <xf numFmtId="168" fontId="11" fillId="0" borderId="8" xfId="4" applyNumberFormat="1" applyFont="1" applyBorder="1" applyAlignment="1">
      <alignment horizontal="center" vertical="center"/>
    </xf>
    <xf numFmtId="2" fontId="11" fillId="0" borderId="8" xfId="4" applyNumberFormat="1" applyFont="1" applyBorder="1" applyAlignment="1">
      <alignment horizontal="center" vertical="center"/>
    </xf>
    <xf numFmtId="2" fontId="11" fillId="0" borderId="8" xfId="6" applyNumberFormat="1" applyFont="1" applyBorder="1" applyAlignment="1" applyProtection="1">
      <alignment horizontal="center" vertical="center"/>
      <protection locked="0"/>
    </xf>
    <xf numFmtId="2" fontId="7" fillId="12" borderId="8" xfId="0" applyNumberFormat="1" applyFont="1" applyFill="1" applyBorder="1" applyAlignment="1">
      <alignment horizontal="center" vertical="center"/>
    </xf>
    <xf numFmtId="0" fontId="9" fillId="12" borderId="8" xfId="0" applyFont="1" applyFill="1" applyBorder="1" applyAlignment="1">
      <alignment horizontal="center" vertical="center"/>
    </xf>
    <xf numFmtId="167" fontId="26" fillId="0" borderId="26" xfId="22" applyNumberFormat="1" applyFont="1" applyBorder="1" applyProtection="1">
      <protection hidden="1"/>
    </xf>
    <xf numFmtId="170" fontId="26" fillId="0" borderId="26" xfId="22" applyNumberFormat="1" applyFont="1" applyBorder="1" applyProtection="1">
      <protection hidden="1"/>
    </xf>
    <xf numFmtId="2" fontId="26" fillId="0" borderId="26" xfId="22" applyNumberFormat="1" applyFont="1" applyBorder="1" applyProtection="1">
      <protection hidden="1"/>
    </xf>
    <xf numFmtId="2" fontId="11" fillId="0" borderId="26" xfId="22" applyNumberFormat="1" applyFont="1" applyBorder="1"/>
    <xf numFmtId="170" fontId="26" fillId="7" borderId="26" xfId="22" applyNumberFormat="1" applyFont="1" applyFill="1" applyBorder="1" applyProtection="1">
      <protection hidden="1"/>
    </xf>
    <xf numFmtId="167" fontId="26" fillId="7" borderId="26" xfId="22" applyNumberFormat="1" applyFont="1" applyFill="1" applyBorder="1" applyProtection="1">
      <protection hidden="1"/>
    </xf>
    <xf numFmtId="0" fontId="26" fillId="0" borderId="26" xfId="22" applyFont="1" applyBorder="1" applyProtection="1">
      <protection hidden="1"/>
    </xf>
    <xf numFmtId="1" fontId="9" fillId="0" borderId="26" xfId="22" applyNumberFormat="1" applyFont="1" applyBorder="1"/>
    <xf numFmtId="2" fontId="11" fillId="0" borderId="0" xfId="22" applyNumberFormat="1" applyFont="1"/>
    <xf numFmtId="0" fontId="37" fillId="0" borderId="0" xfId="22" applyFont="1" applyAlignment="1">
      <alignment horizontal="center"/>
    </xf>
    <xf numFmtId="2" fontId="11" fillId="0" borderId="0" xfId="22" applyNumberFormat="1" applyFont="1" applyAlignment="1">
      <alignment horizontal="right"/>
    </xf>
    <xf numFmtId="2" fontId="36" fillId="0" borderId="0" xfId="22" applyNumberFormat="1" applyFont="1" applyAlignment="1">
      <alignment horizontal="center"/>
    </xf>
    <xf numFmtId="2" fontId="36" fillId="0" borderId="0" xfId="22" applyNumberFormat="1" applyFont="1"/>
    <xf numFmtId="2" fontId="11" fillId="0" borderId="5" xfId="22" applyNumberFormat="1" applyFont="1" applyBorder="1"/>
    <xf numFmtId="0" fontId="11" fillId="0" borderId="0" xfId="22" applyFont="1"/>
    <xf numFmtId="0" fontId="37" fillId="0" borderId="0" xfId="22" applyFont="1"/>
    <xf numFmtId="1" fontId="9" fillId="0" borderId="0" xfId="22" applyNumberFormat="1" applyFont="1"/>
    <xf numFmtId="1" fontId="35" fillId="0" borderId="0" xfId="22" applyNumberFormat="1" applyFont="1"/>
    <xf numFmtId="2" fontId="11" fillId="0" borderId="16" xfId="22" applyNumberFormat="1" applyFont="1" applyBorder="1"/>
    <xf numFmtId="2" fontId="11" fillId="0" borderId="6" xfId="22" applyNumberFormat="1" applyFont="1" applyBorder="1"/>
    <xf numFmtId="167" fontId="26" fillId="0" borderId="27" xfId="22" applyNumberFormat="1" applyFont="1" applyBorder="1" applyProtection="1">
      <protection hidden="1"/>
    </xf>
    <xf numFmtId="170" fontId="26" fillId="0" borderId="27" xfId="22" applyNumberFormat="1" applyFont="1" applyBorder="1" applyProtection="1">
      <protection hidden="1"/>
    </xf>
    <xf numFmtId="2" fontId="26" fillId="0" borderId="27" xfId="22" applyNumberFormat="1" applyFont="1" applyBorder="1" applyProtection="1">
      <protection hidden="1"/>
    </xf>
    <xf numFmtId="1" fontId="18" fillId="0" borderId="0" xfId="22" applyNumberFormat="1" applyAlignment="1">
      <alignment horizontal="centerContinuous"/>
    </xf>
    <xf numFmtId="0" fontId="22" fillId="0" borderId="0" xfId="22" applyFont="1" applyAlignment="1">
      <alignment horizontal="left"/>
    </xf>
    <xf numFmtId="1" fontId="47" fillId="0" borderId="0" xfId="22" applyNumberFormat="1" applyFont="1" applyAlignment="1">
      <alignment horizontal="centerContinuous"/>
    </xf>
    <xf numFmtId="1" fontId="7" fillId="0" borderId="0" xfId="22" applyNumberFormat="1" applyFont="1" applyAlignment="1">
      <alignment horizontal="centerContinuous"/>
    </xf>
    <xf numFmtId="1" fontId="22" fillId="0" borderId="0" xfId="22" applyNumberFormat="1" applyFont="1" applyAlignment="1">
      <alignment horizontal="centerContinuous"/>
    </xf>
    <xf numFmtId="1" fontId="22" fillId="0" borderId="0" xfId="22" applyNumberFormat="1" applyFont="1" applyAlignment="1">
      <alignment horizontal="center"/>
    </xf>
    <xf numFmtId="0" fontId="18" fillId="0" borderId="0" xfId="22" applyAlignment="1">
      <alignment horizontal="centerContinuous"/>
    </xf>
    <xf numFmtId="0" fontId="22" fillId="0" borderId="0" xfId="22" applyFont="1" applyAlignment="1">
      <alignment horizontal="center"/>
    </xf>
    <xf numFmtId="0" fontId="18" fillId="0" borderId="0" xfId="22"/>
    <xf numFmtId="0" fontId="22" fillId="0" borderId="0" xfId="22" applyFont="1"/>
    <xf numFmtId="0" fontId="22" fillId="0" borderId="0" xfId="22" applyFont="1" applyAlignment="1">
      <alignment horizontal="centerContinuous"/>
    </xf>
    <xf numFmtId="0" fontId="18" fillId="0" borderId="0" xfId="22" applyAlignment="1">
      <alignment horizontal="center"/>
    </xf>
    <xf numFmtId="1" fontId="18" fillId="0" borderId="0" xfId="22" applyNumberFormat="1"/>
    <xf numFmtId="0" fontId="48" fillId="0" borderId="0" xfId="22" applyFont="1" applyAlignment="1">
      <alignment horizontal="right"/>
    </xf>
    <xf numFmtId="0" fontId="9" fillId="0" borderId="0" xfId="22" applyFont="1" applyAlignment="1">
      <alignment horizontal="center"/>
    </xf>
    <xf numFmtId="0" fontId="9" fillId="0" borderId="0" xfId="22" applyFont="1" applyAlignment="1">
      <alignment horizontal="centerContinuous"/>
    </xf>
    <xf numFmtId="0" fontId="9" fillId="0" borderId="0" xfId="22" quotePrefix="1" applyFont="1" applyAlignment="1">
      <alignment horizontal="centerContinuous"/>
    </xf>
    <xf numFmtId="0" fontId="9" fillId="0" borderId="0" xfId="22" quotePrefix="1" applyFont="1" applyAlignment="1">
      <alignment horizontal="left"/>
    </xf>
    <xf numFmtId="0" fontId="9" fillId="0" borderId="0" xfId="22" quotePrefix="1" applyFont="1" applyAlignment="1">
      <alignment horizontal="center"/>
    </xf>
    <xf numFmtId="2" fontId="9" fillId="0" borderId="0" xfId="22" quotePrefix="1" applyNumberFormat="1" applyFont="1" applyAlignment="1">
      <alignment horizontal="center"/>
    </xf>
    <xf numFmtId="2" fontId="9" fillId="0" borderId="0" xfId="22" applyNumberFormat="1" applyFont="1" applyAlignment="1">
      <alignment horizontal="center"/>
    </xf>
    <xf numFmtId="0" fontId="45" fillId="0" borderId="0" xfId="22" applyFont="1" applyAlignment="1">
      <alignment horizontal="center"/>
    </xf>
    <xf numFmtId="2" fontId="9" fillId="0" borderId="0" xfId="22" applyNumberFormat="1" applyFont="1"/>
    <xf numFmtId="2" fontId="11" fillId="0" borderId="0" xfId="22" applyNumberFormat="1" applyFont="1" applyAlignment="1">
      <alignment horizontal="center"/>
    </xf>
    <xf numFmtId="2" fontId="26" fillId="0" borderId="0" xfId="22" applyNumberFormat="1" applyFont="1" applyAlignment="1">
      <alignment horizontal="center"/>
    </xf>
    <xf numFmtId="2" fontId="37" fillId="0" borderId="0" xfId="22" applyNumberFormat="1" applyFont="1" applyAlignment="1">
      <alignment horizontal="center"/>
    </xf>
    <xf numFmtId="2" fontId="26" fillId="0" borderId="0" xfId="22" applyNumberFormat="1" applyFont="1"/>
    <xf numFmtId="2" fontId="26" fillId="0" borderId="0" xfId="22" applyNumberFormat="1" applyFont="1" applyAlignment="1">
      <alignment horizontal="right"/>
    </xf>
    <xf numFmtId="1" fontId="26" fillId="0" borderId="0" xfId="22" applyNumberFormat="1" applyFont="1" applyAlignment="1">
      <alignment horizontal="center"/>
    </xf>
    <xf numFmtId="1" fontId="44" fillId="0" borderId="0" xfId="22" applyNumberFormat="1" applyFont="1" applyProtection="1">
      <protection hidden="1"/>
    </xf>
    <xf numFmtId="2" fontId="44" fillId="0" borderId="0" xfId="22" applyNumberFormat="1" applyFont="1" applyProtection="1">
      <protection hidden="1"/>
    </xf>
    <xf numFmtId="2" fontId="11" fillId="0" borderId="0" xfId="22" quotePrefix="1" applyNumberFormat="1" applyFont="1" applyAlignment="1">
      <alignment horizontal="center"/>
    </xf>
    <xf numFmtId="2" fontId="44" fillId="0" borderId="0" xfId="22" applyNumberFormat="1" applyFont="1"/>
    <xf numFmtId="2" fontId="37" fillId="0" borderId="0" xfId="22" applyNumberFormat="1" applyFont="1"/>
    <xf numFmtId="1" fontId="35" fillId="0" borderId="0" xfId="22" applyNumberFormat="1" applyFont="1" applyAlignment="1">
      <alignment horizontal="center"/>
    </xf>
    <xf numFmtId="1" fontId="9" fillId="0" borderId="0" xfId="22" applyNumberFormat="1" applyFont="1" applyAlignment="1">
      <alignment horizontal="right"/>
    </xf>
    <xf numFmtId="1" fontId="9" fillId="0" borderId="0" xfId="22" applyNumberFormat="1" applyFont="1" applyAlignment="1">
      <alignment horizontal="center"/>
    </xf>
    <xf numFmtId="1" fontId="30" fillId="0" borderId="0" xfId="22" applyNumberFormat="1" applyFont="1" applyAlignment="1">
      <alignment horizontal="center"/>
    </xf>
    <xf numFmtId="0" fontId="44" fillId="0" borderId="0" xfId="22" applyFont="1" applyProtection="1">
      <protection hidden="1"/>
    </xf>
    <xf numFmtId="167" fontId="44" fillId="0" borderId="0" xfId="22" applyNumberFormat="1" applyFont="1" applyProtection="1">
      <protection hidden="1"/>
    </xf>
    <xf numFmtId="2" fontId="37" fillId="0" borderId="0" xfId="22" applyNumberFormat="1" applyFont="1" applyAlignment="1">
      <alignment horizontal="left"/>
    </xf>
    <xf numFmtId="1" fontId="30" fillId="0" borderId="0" xfId="22" applyNumberFormat="1" applyFont="1"/>
    <xf numFmtId="0" fontId="29" fillId="0" borderId="0" xfId="22" applyFont="1" applyAlignment="1">
      <alignment horizontal="centerContinuous"/>
    </xf>
    <xf numFmtId="0" fontId="46" fillId="0" borderId="0" xfId="22" applyFont="1" applyAlignment="1">
      <alignment horizontal="centerContinuous"/>
    </xf>
    <xf numFmtId="0" fontId="29" fillId="0" borderId="0" xfId="22" quotePrefix="1" applyFont="1" applyAlignment="1">
      <alignment horizontal="centerContinuous"/>
    </xf>
    <xf numFmtId="0" fontId="48" fillId="0" borderId="0" xfId="22" applyFont="1"/>
    <xf numFmtId="0" fontId="48" fillId="0" borderId="0" xfId="22" applyFont="1" applyAlignment="1">
      <alignment horizontal="center"/>
    </xf>
    <xf numFmtId="0" fontId="49" fillId="0" borderId="0" xfId="22" applyFont="1"/>
    <xf numFmtId="0" fontId="29" fillId="0" borderId="0" xfId="22" applyFont="1" applyAlignment="1">
      <alignment horizontal="center"/>
    </xf>
    <xf numFmtId="0" fontId="9" fillId="2" borderId="8" xfId="17" applyFont="1" applyFill="1" applyBorder="1" applyAlignment="1">
      <alignment horizontal="centerContinuous"/>
    </xf>
    <xf numFmtId="0" fontId="9" fillId="2" borderId="8" xfId="17" applyFont="1" applyFill="1" applyBorder="1" applyAlignment="1">
      <alignment horizontal="center"/>
    </xf>
    <xf numFmtId="2" fontId="28" fillId="0" borderId="8" xfId="0" applyNumberFormat="1" applyFont="1" applyBorder="1" applyAlignment="1">
      <alignment horizontal="center" vertical="center"/>
    </xf>
    <xf numFmtId="168" fontId="28" fillId="0" borderId="8" xfId="0" applyNumberFormat="1" applyFont="1" applyBorder="1" applyAlignment="1">
      <alignment horizontal="center" vertical="center"/>
    </xf>
    <xf numFmtId="1" fontId="28" fillId="0" borderId="8" xfId="0" applyNumberFormat="1" applyFont="1" applyBorder="1" applyAlignment="1">
      <alignment horizontal="center" vertical="center"/>
    </xf>
    <xf numFmtId="1" fontId="21" fillId="0" borderId="1" xfId="17" applyNumberFormat="1" applyFont="1" applyBorder="1" applyAlignment="1">
      <alignment horizontal="center"/>
    </xf>
    <xf numFmtId="2" fontId="7" fillId="0" borderId="0" xfId="0" applyNumberFormat="1" applyFont="1" applyAlignment="1">
      <alignment horizontal="center" vertical="center"/>
    </xf>
    <xf numFmtId="0" fontId="9" fillId="0" borderId="0" xfId="0" applyFont="1" applyAlignment="1">
      <alignment horizontal="right" vertical="center"/>
    </xf>
    <xf numFmtId="0" fontId="50" fillId="0" borderId="8" xfId="0" applyFont="1" applyBorder="1" applyAlignment="1">
      <alignment horizontal="center" vertical="center"/>
    </xf>
    <xf numFmtId="2" fontId="11" fillId="0" borderId="8" xfId="5" applyNumberFormat="1" applyFont="1" applyBorder="1" applyAlignment="1" applyProtection="1">
      <alignment horizontal="center" vertical="center"/>
      <protection locked="0"/>
    </xf>
    <xf numFmtId="0" fontId="22" fillId="0" borderId="0" xfId="22" quotePrefix="1" applyFont="1" applyAlignment="1">
      <alignment horizontal="left"/>
    </xf>
    <xf numFmtId="0" fontId="51" fillId="0" borderId="0" xfId="22" applyFont="1"/>
    <xf numFmtId="0" fontId="9" fillId="0" borderId="25" xfId="22" applyFont="1" applyBorder="1" applyAlignment="1">
      <alignment horizontal="center"/>
    </xf>
    <xf numFmtId="0" fontId="9" fillId="0" borderId="8" xfId="22" applyFont="1" applyBorder="1" applyAlignment="1">
      <alignment horizontal="center"/>
    </xf>
    <xf numFmtId="0" fontId="9" fillId="0" borderId="1" xfId="22" applyFont="1" applyBorder="1" applyAlignment="1" applyProtection="1">
      <alignment horizontal="center"/>
      <protection hidden="1"/>
    </xf>
    <xf numFmtId="0" fontId="9" fillId="0" borderId="5" xfId="22" applyFont="1" applyBorder="1" applyAlignment="1" applyProtection="1">
      <alignment horizontal="center"/>
      <protection hidden="1"/>
    </xf>
    <xf numFmtId="0" fontId="9" fillId="0" borderId="6" xfId="22" applyFont="1" applyBorder="1" applyAlignment="1" applyProtection="1">
      <alignment horizontal="center"/>
      <protection hidden="1"/>
    </xf>
    <xf numFmtId="1" fontId="11" fillId="0" borderId="5" xfId="22" applyNumberFormat="1" applyFont="1" applyBorder="1" applyAlignment="1" applyProtection="1">
      <alignment horizontal="center"/>
      <protection hidden="1"/>
    </xf>
    <xf numFmtId="2" fontId="11" fillId="0" borderId="5" xfId="22" applyNumberFormat="1" applyFont="1" applyBorder="1" applyAlignment="1" applyProtection="1">
      <alignment horizontal="center"/>
      <protection hidden="1"/>
    </xf>
    <xf numFmtId="1" fontId="11" fillId="0" borderId="26" xfId="22" applyNumberFormat="1" applyFont="1" applyBorder="1" applyProtection="1">
      <protection hidden="1"/>
    </xf>
    <xf numFmtId="2" fontId="11" fillId="0" borderId="26" xfId="22" applyNumberFormat="1" applyFont="1" applyBorder="1" applyProtection="1">
      <protection hidden="1"/>
    </xf>
    <xf numFmtId="1" fontId="11" fillId="7" borderId="26" xfId="22" applyNumberFormat="1" applyFont="1" applyFill="1" applyBorder="1" applyProtection="1">
      <protection hidden="1"/>
    </xf>
    <xf numFmtId="2" fontId="11" fillId="7" borderId="26" xfId="22" applyNumberFormat="1" applyFont="1" applyFill="1" applyBorder="1" applyProtection="1">
      <protection hidden="1"/>
    </xf>
    <xf numFmtId="0" fontId="11" fillId="0" borderId="26" xfId="22" applyFont="1" applyBorder="1" applyProtection="1">
      <protection hidden="1"/>
    </xf>
    <xf numFmtId="1" fontId="11" fillId="0" borderId="27" xfId="22" applyNumberFormat="1" applyFont="1" applyBorder="1" applyProtection="1">
      <protection hidden="1"/>
    </xf>
    <xf numFmtId="2" fontId="11" fillId="0" borderId="27" xfId="22" applyNumberFormat="1" applyFont="1" applyBorder="1" applyProtection="1">
      <protection hidden="1"/>
    </xf>
    <xf numFmtId="0" fontId="11" fillId="0" borderId="0" xfId="22" applyFont="1" applyAlignment="1">
      <alignment horizontal="center"/>
    </xf>
    <xf numFmtId="0" fontId="11" fillId="0" borderId="0" xfId="19" applyNumberFormat="1" applyFont="1" applyAlignment="1">
      <alignment horizontal="center"/>
    </xf>
    <xf numFmtId="0" fontId="11" fillId="0" borderId="0" xfId="22" applyFont="1" applyAlignment="1">
      <alignment horizontal="left"/>
    </xf>
    <xf numFmtId="0" fontId="18" fillId="0" borderId="0" xfId="22" applyAlignment="1">
      <alignment horizontal="left"/>
    </xf>
    <xf numFmtId="0" fontId="9" fillId="0" borderId="1" xfId="22" applyFont="1" applyBorder="1" applyAlignment="1" applyProtection="1">
      <alignment horizontal="centerContinuous"/>
      <protection hidden="1"/>
    </xf>
    <xf numFmtId="0" fontId="45" fillId="0" borderId="1" xfId="22" applyFont="1" applyBorder="1" applyAlignment="1">
      <alignment horizontal="center"/>
    </xf>
    <xf numFmtId="0" fontId="9" fillId="0" borderId="0" xfId="22" applyFont="1" applyAlignment="1" applyProtection="1">
      <alignment horizontal="center"/>
      <protection hidden="1"/>
    </xf>
    <xf numFmtId="0" fontId="9" fillId="0" borderId="0" xfId="22" applyFont="1" applyAlignment="1" applyProtection="1">
      <alignment horizontal="centerContinuous"/>
      <protection hidden="1"/>
    </xf>
    <xf numFmtId="0" fontId="45" fillId="0" borderId="5" xfId="22" applyFont="1" applyBorder="1" applyAlignment="1">
      <alignment horizontal="center"/>
    </xf>
    <xf numFmtId="0" fontId="45" fillId="0" borderId="0" xfId="22" quotePrefix="1" applyFont="1" applyAlignment="1">
      <alignment horizontal="center"/>
    </xf>
    <xf numFmtId="0" fontId="45" fillId="0" borderId="6" xfId="22" applyFont="1" applyBorder="1" applyAlignment="1">
      <alignment horizontal="center"/>
    </xf>
    <xf numFmtId="2" fontId="11" fillId="0" borderId="5" xfId="22" applyNumberFormat="1" applyFont="1" applyBorder="1" applyAlignment="1">
      <alignment horizontal="center"/>
    </xf>
    <xf numFmtId="1" fontId="11" fillId="0" borderId="0" xfId="22" applyNumberFormat="1" applyFont="1" applyAlignment="1" applyProtection="1">
      <alignment horizontal="center"/>
      <protection hidden="1"/>
    </xf>
    <xf numFmtId="2" fontId="11" fillId="0" borderId="0" xfId="22" applyNumberFormat="1" applyFont="1" applyAlignment="1" applyProtection="1">
      <alignment horizontal="center"/>
      <protection hidden="1"/>
    </xf>
    <xf numFmtId="170" fontId="11" fillId="0" borderId="26" xfId="22" applyNumberFormat="1" applyFont="1" applyBorder="1" applyProtection="1">
      <protection hidden="1"/>
    </xf>
    <xf numFmtId="170" fontId="11" fillId="7" borderId="26" xfId="22" applyNumberFormat="1" applyFont="1" applyFill="1" applyBorder="1" applyProtection="1">
      <protection hidden="1"/>
    </xf>
    <xf numFmtId="170" fontId="11" fillId="0" borderId="27" xfId="22" applyNumberFormat="1" applyFont="1" applyBorder="1" applyProtection="1">
      <protection hidden="1"/>
    </xf>
    <xf numFmtId="2" fontId="11" fillId="0" borderId="26" xfId="22" applyNumberFormat="1" applyFont="1" applyBorder="1" applyAlignment="1">
      <alignment horizontal="center"/>
    </xf>
    <xf numFmtId="2" fontId="11" fillId="7" borderId="26" xfId="22" applyNumberFormat="1" applyFont="1" applyFill="1" applyBorder="1" applyAlignment="1">
      <alignment horizontal="center"/>
    </xf>
    <xf numFmtId="2" fontId="52" fillId="0" borderId="8" xfId="5" applyNumberFormat="1" applyFont="1" applyBorder="1" applyAlignment="1" applyProtection="1">
      <alignment horizontal="center" vertical="center"/>
      <protection locked="0"/>
    </xf>
    <xf numFmtId="2" fontId="52" fillId="0" borderId="8" xfId="0" applyNumberFormat="1" applyFont="1" applyBorder="1" applyAlignment="1">
      <alignment horizontal="center" vertical="center"/>
    </xf>
    <xf numFmtId="171" fontId="52" fillId="0" borderId="0" xfId="0" applyNumberFormat="1" applyFont="1" applyAlignment="1">
      <alignment vertical="center"/>
    </xf>
    <xf numFmtId="171"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 fontId="52" fillId="0" borderId="8" xfId="6" applyNumberFormat="1" applyFont="1" applyBorder="1" applyAlignment="1" applyProtection="1">
      <alignment horizontal="center" vertical="center"/>
      <protection locked="0"/>
    </xf>
    <xf numFmtId="168" fontId="52" fillId="0" borderId="0" xfId="0" applyNumberFormat="1" applyFont="1" applyAlignment="1">
      <alignment horizontal="center" vertical="center"/>
    </xf>
    <xf numFmtId="2" fontId="53" fillId="0" borderId="8" xfId="0" applyNumberFormat="1" applyFont="1" applyBorder="1" applyAlignment="1">
      <alignment horizontal="center" vertical="center"/>
    </xf>
    <xf numFmtId="2" fontId="53" fillId="0" borderId="0" xfId="0" applyNumberFormat="1" applyFont="1" applyAlignment="1">
      <alignment horizontal="center" vertical="center"/>
    </xf>
    <xf numFmtId="2" fontId="52" fillId="0" borderId="0" xfId="0" applyNumberFormat="1" applyFont="1" applyAlignment="1">
      <alignment vertical="center"/>
    </xf>
    <xf numFmtId="2" fontId="53" fillId="0" borderId="0" xfId="0" applyNumberFormat="1" applyFont="1" applyAlignment="1">
      <alignment horizontal="center" vertical="center" wrapText="1"/>
    </xf>
    <xf numFmtId="0" fontId="0" fillId="2" borderId="0" xfId="0" applyFill="1"/>
    <xf numFmtId="2" fontId="5" fillId="2" borderId="8" xfId="23" applyNumberFormat="1" applyFill="1" applyBorder="1" applyAlignment="1">
      <alignment horizontal="center"/>
    </xf>
    <xf numFmtId="0" fontId="7" fillId="2" borderId="0" xfId="0" applyFont="1" applyFill="1"/>
    <xf numFmtId="2" fontId="0" fillId="2" borderId="8" xfId="0" applyNumberFormat="1" applyFill="1" applyBorder="1" applyAlignment="1">
      <alignment horizontal="center"/>
    </xf>
    <xf numFmtId="0" fontId="54" fillId="2" borderId="8" xfId="23" applyFont="1" applyFill="1" applyBorder="1" applyAlignment="1">
      <alignment horizontal="center" wrapText="1"/>
    </xf>
    <xf numFmtId="0" fontId="22" fillId="2" borderId="8" xfId="0" applyFont="1" applyFill="1" applyBorder="1" applyAlignment="1">
      <alignment horizontal="center" wrapText="1"/>
    </xf>
    <xf numFmtId="0" fontId="0" fillId="2" borderId="8" xfId="0" applyFill="1" applyBorder="1" applyAlignment="1">
      <alignment horizontal="center"/>
    </xf>
    <xf numFmtId="2" fontId="0" fillId="2" borderId="0" xfId="0" applyNumberFormat="1" applyFill="1" applyAlignment="1">
      <alignment horizontal="center"/>
    </xf>
    <xf numFmtId="2" fontId="4" fillId="2" borderId="8" xfId="23" applyNumberFormat="1" applyFont="1" applyFill="1" applyBorder="1" applyAlignment="1">
      <alignment horizontal="center"/>
    </xf>
    <xf numFmtId="168" fontId="0" fillId="2" borderId="8" xfId="0" applyNumberFormat="1" applyFill="1" applyBorder="1" applyAlignment="1">
      <alignment horizontal="center"/>
    </xf>
    <xf numFmtId="0" fontId="22" fillId="2" borderId="0" xfId="0" applyFont="1" applyFill="1"/>
    <xf numFmtId="0" fontId="21" fillId="0" borderId="8" xfId="0" applyFont="1" applyBorder="1" applyAlignment="1">
      <alignment horizontal="center" vertical="center"/>
    </xf>
    <xf numFmtId="0" fontId="21" fillId="0" borderId="8" xfId="17" applyFont="1" applyBorder="1" applyAlignment="1">
      <alignment horizontal="center" vertical="center" wrapText="1"/>
    </xf>
    <xf numFmtId="0" fontId="55" fillId="0" borderId="0" xfId="17" applyFont="1"/>
    <xf numFmtId="2" fontId="55" fillId="0" borderId="0" xfId="17" applyNumberFormat="1" applyFont="1"/>
    <xf numFmtId="2" fontId="25" fillId="0" borderId="8" xfId="6" applyNumberFormat="1" applyFont="1" applyBorder="1" applyAlignment="1" applyProtection="1">
      <alignment horizontal="center" vertical="center"/>
      <protection locked="0"/>
    </xf>
    <xf numFmtId="2" fontId="25" fillId="0" borderId="0" xfId="0" applyNumberFormat="1" applyFont="1" applyAlignment="1">
      <alignment horizontal="center" vertical="center"/>
    </xf>
    <xf numFmtId="2" fontId="55" fillId="7" borderId="0" xfId="17" applyNumberFormat="1" applyFont="1" applyFill="1"/>
    <xf numFmtId="2" fontId="56" fillId="0" borderId="8" xfId="17" applyNumberFormat="1" applyFont="1" applyBorder="1" applyAlignment="1">
      <alignment horizontal="center"/>
    </xf>
    <xf numFmtId="2" fontId="55" fillId="0" borderId="1" xfId="17" applyNumberFormat="1" applyFont="1" applyBorder="1" applyAlignment="1">
      <alignment horizontal="center"/>
    </xf>
    <xf numFmtId="180" fontId="7" fillId="0" borderId="6" xfId="0" applyNumberFormat="1" applyFont="1" applyBorder="1" applyAlignment="1">
      <alignment horizontal="center" vertical="center"/>
    </xf>
    <xf numFmtId="178" fontId="11" fillId="0" borderId="0" xfId="5" applyNumberFormat="1" applyFont="1" applyAlignment="1" applyProtection="1">
      <alignment horizontal="center" vertical="center" wrapText="1"/>
      <protection locked="0"/>
    </xf>
    <xf numFmtId="0" fontId="9" fillId="0" borderId="1" xfId="17" applyFont="1" applyBorder="1" applyAlignment="1">
      <alignment horizontal="center"/>
    </xf>
    <xf numFmtId="0" fontId="17" fillId="7" borderId="0" xfId="17" applyFont="1" applyFill="1" applyAlignment="1">
      <alignment horizontal="right"/>
    </xf>
    <xf numFmtId="0" fontId="9" fillId="8" borderId="5" xfId="17" applyFont="1" applyFill="1" applyBorder="1" applyAlignment="1">
      <alignment horizontal="center" wrapText="1"/>
    </xf>
    <xf numFmtId="2" fontId="9" fillId="0" borderId="5" xfId="17" applyNumberFormat="1" applyFont="1" applyBorder="1" applyAlignment="1">
      <alignment horizontal="center"/>
    </xf>
    <xf numFmtId="2" fontId="9" fillId="0" borderId="5" xfId="17" quotePrefix="1" applyNumberFormat="1" applyFont="1" applyBorder="1" applyAlignment="1">
      <alignment horizontal="center"/>
    </xf>
    <xf numFmtId="2" fontId="11" fillId="6" borderId="8" xfId="17" applyNumberFormat="1" applyFont="1" applyFill="1" applyBorder="1" applyAlignment="1">
      <alignment horizontal="center"/>
    </xf>
    <xf numFmtId="0" fontId="11" fillId="0" borderId="11" xfId="17" applyFont="1" applyBorder="1" applyAlignment="1">
      <alignment horizontal="center"/>
    </xf>
    <xf numFmtId="0" fontId="11" fillId="0" borderId="5" xfId="17" applyFont="1" applyBorder="1" applyAlignment="1">
      <alignment horizontal="center"/>
    </xf>
    <xf numFmtId="2" fontId="11" fillId="6" borderId="16" xfId="17" applyNumberFormat="1" applyFont="1" applyFill="1" applyBorder="1" applyAlignment="1">
      <alignment horizontal="center"/>
    </xf>
    <xf numFmtId="2" fontId="11" fillId="6" borderId="5" xfId="17" applyNumberFormat="1" applyFont="1" applyFill="1" applyBorder="1" applyAlignment="1">
      <alignment horizontal="center"/>
    </xf>
    <xf numFmtId="1" fontId="11" fillId="6" borderId="16" xfId="17" applyNumberFormat="1" applyFont="1" applyFill="1" applyBorder="1" applyAlignment="1">
      <alignment horizontal="center"/>
    </xf>
    <xf numFmtId="166" fontId="21" fillId="0" borderId="1" xfId="0" applyNumberFormat="1" applyFont="1" applyBorder="1" applyAlignment="1">
      <alignment horizontal="center" vertical="center"/>
    </xf>
    <xf numFmtId="2" fontId="21" fillId="6" borderId="1" xfId="17" applyNumberFormat="1" applyFont="1" applyFill="1" applyBorder="1" applyAlignment="1">
      <alignment horizontal="center"/>
    </xf>
    <xf numFmtId="0" fontId="21" fillId="0" borderId="11" xfId="17" applyFont="1" applyBorder="1" applyAlignment="1">
      <alignment horizontal="center"/>
    </xf>
    <xf numFmtId="0" fontId="21" fillId="0" borderId="5" xfId="17" applyFont="1" applyBorder="1" applyAlignment="1">
      <alignment horizontal="center"/>
    </xf>
    <xf numFmtId="0" fontId="21" fillId="0" borderId="1" xfId="17" applyFont="1" applyBorder="1" applyAlignment="1">
      <alignment horizontal="center"/>
    </xf>
    <xf numFmtId="1" fontId="21" fillId="6" borderId="1" xfId="17" applyNumberFormat="1" applyFont="1" applyFill="1" applyBorder="1" applyAlignment="1">
      <alignment horizontal="center"/>
    </xf>
    <xf numFmtId="168" fontId="21" fillId="7" borderId="8" xfId="17" applyNumberFormat="1" applyFont="1" applyFill="1" applyBorder="1" applyAlignment="1">
      <alignment horizontal="center"/>
    </xf>
    <xf numFmtId="0" fontId="21" fillId="0" borderId="0" xfId="0" applyFont="1" applyAlignment="1">
      <alignment horizontal="center" vertical="center"/>
    </xf>
    <xf numFmtId="0" fontId="21" fillId="0" borderId="0" xfId="17" applyFont="1" applyAlignment="1">
      <alignment horizontal="center" vertical="center" wrapText="1"/>
    </xf>
    <xf numFmtId="168" fontId="21" fillId="7" borderId="0" xfId="17" applyNumberFormat="1" applyFont="1" applyFill="1" applyAlignment="1">
      <alignment horizontal="center"/>
    </xf>
    <xf numFmtId="0" fontId="21" fillId="4" borderId="0" xfId="17" applyFont="1" applyFill="1"/>
    <xf numFmtId="0" fontId="9" fillId="0" borderId="1" xfId="0" applyFont="1" applyBorder="1" applyAlignment="1">
      <alignment horizontal="center" vertical="center" wrapText="1"/>
    </xf>
    <xf numFmtId="0" fontId="0" fillId="0" borderId="5" xfId="0" applyBorder="1" applyAlignment="1">
      <alignment horizontal="center" vertical="center" wrapText="1"/>
    </xf>
    <xf numFmtId="0" fontId="9" fillId="0" borderId="13" xfId="0" applyFont="1" applyBorder="1" applyAlignment="1">
      <alignment horizontal="center"/>
    </xf>
    <xf numFmtId="0" fontId="9" fillId="0" borderId="12" xfId="0" applyFont="1" applyBorder="1" applyAlignment="1">
      <alignment horizontal="center"/>
    </xf>
    <xf numFmtId="0" fontId="9" fillId="0" borderId="14" xfId="0" applyFont="1" applyBorder="1" applyAlignment="1">
      <alignment horizontal="center"/>
    </xf>
    <xf numFmtId="0" fontId="9" fillId="0" borderId="2" xfId="0" applyFont="1" applyBorder="1" applyAlignment="1">
      <alignment horizontal="center" vertical="center" wrapText="1"/>
    </xf>
    <xf numFmtId="0" fontId="0" fillId="0" borderId="10" xfId="0" applyBorder="1" applyAlignment="1">
      <alignment horizontal="center" vertical="center" wrapText="1"/>
    </xf>
    <xf numFmtId="1" fontId="11" fillId="0" borderId="8" xfId="0" applyNumberFormat="1" applyFont="1" applyBorder="1"/>
    <xf numFmtId="0" fontId="9" fillId="0" borderId="13" xfId="5" applyNumberFormat="1" applyFont="1" applyBorder="1" applyAlignment="1" applyProtection="1">
      <alignment horizontal="center" vertical="center" wrapText="1"/>
      <protection locked="0"/>
    </xf>
    <xf numFmtId="171" fontId="11" fillId="0" borderId="12" xfId="0" applyNumberFormat="1" applyFont="1" applyBorder="1" applyAlignment="1">
      <alignment horizontal="center" vertical="center" wrapText="1"/>
    </xf>
    <xf numFmtId="2" fontId="11" fillId="0" borderId="8" xfId="0" applyNumberFormat="1" applyFont="1" applyBorder="1" applyAlignment="1">
      <alignment vertical="center"/>
    </xf>
    <xf numFmtId="178" fontId="11" fillId="0" borderId="8" xfId="5" applyNumberFormat="1" applyFont="1" applyBorder="1" applyAlignment="1" applyProtection="1">
      <alignment horizontal="center" vertical="center" wrapText="1"/>
      <protection locked="0"/>
    </xf>
    <xf numFmtId="0" fontId="58" fillId="0" borderId="8" xfId="0" applyFont="1" applyBorder="1" applyAlignment="1">
      <alignment horizontal="center" vertical="center"/>
    </xf>
    <xf numFmtId="178" fontId="11" fillId="0" borderId="8" xfId="5" applyNumberFormat="1" applyFont="1" applyBorder="1" applyAlignment="1">
      <alignment vertical="center" wrapText="1"/>
    </xf>
    <xf numFmtId="166" fontId="24" fillId="0" borderId="8" xfId="0" applyNumberFormat="1" applyFont="1" applyBorder="1" applyAlignment="1">
      <alignment horizontal="center" vertical="center" wrapText="1"/>
    </xf>
    <xf numFmtId="2" fontId="24" fillId="0" borderId="8" xfId="0" applyNumberFormat="1" applyFont="1" applyBorder="1" applyAlignment="1">
      <alignment horizontal="center" vertical="center" wrapText="1"/>
    </xf>
    <xf numFmtId="167" fontId="58" fillId="0" borderId="8" xfId="0" applyNumberFormat="1" applyFont="1" applyBorder="1" applyAlignment="1">
      <alignment horizontal="center" vertical="center"/>
    </xf>
    <xf numFmtId="178" fontId="9" fillId="0" borderId="8" xfId="5" applyNumberFormat="1" applyFont="1" applyBorder="1" applyAlignment="1" applyProtection="1">
      <alignment horizontal="center" vertical="center" wrapText="1"/>
      <protection locked="0"/>
    </xf>
    <xf numFmtId="173" fontId="56" fillId="0" borderId="8" xfId="5" applyNumberFormat="1" applyFont="1" applyBorder="1" applyAlignment="1" applyProtection="1">
      <alignment horizontal="center" vertical="center" wrapText="1"/>
      <protection locked="0"/>
    </xf>
    <xf numFmtId="166" fontId="11" fillId="0" borderId="8" xfId="5" applyFont="1" applyBorder="1"/>
    <xf numFmtId="172" fontId="59" fillId="0" borderId="8" xfId="5" applyNumberFormat="1" applyFont="1" applyBorder="1" applyAlignment="1">
      <alignment horizontal="center"/>
    </xf>
    <xf numFmtId="166" fontId="11" fillId="0" borderId="13" xfId="5" applyFont="1" applyBorder="1"/>
    <xf numFmtId="172" fontId="11" fillId="0" borderId="8" xfId="5" applyNumberFormat="1" applyFont="1" applyBorder="1"/>
    <xf numFmtId="166" fontId="11" fillId="0" borderId="8" xfId="5" applyFont="1" applyBorder="1" applyAlignment="1">
      <alignment horizontal="left"/>
    </xf>
    <xf numFmtId="2" fontId="11" fillId="0" borderId="8" xfId="5" applyNumberFormat="1" applyFont="1" applyBorder="1" applyAlignment="1">
      <alignment horizontal="left"/>
    </xf>
    <xf numFmtId="2" fontId="21" fillId="0" borderId="0" xfId="10" applyNumberFormat="1" applyFont="1" applyAlignment="1">
      <alignment vertical="center"/>
    </xf>
    <xf numFmtId="178" fontId="11" fillId="0" borderId="6" xfId="5" applyNumberFormat="1" applyFont="1" applyBorder="1" applyAlignment="1" applyProtection="1">
      <alignment horizontal="center" vertical="center" wrapText="1"/>
      <protection locked="0"/>
    </xf>
    <xf numFmtId="0" fontId="50" fillId="0" borderId="8" xfId="0" applyFont="1" applyBorder="1" applyAlignment="1">
      <alignment horizontal="right" vertical="center"/>
    </xf>
    <xf numFmtId="0" fontId="17" fillId="13" borderId="8" xfId="0" applyFont="1" applyFill="1" applyBorder="1" applyAlignment="1">
      <alignment horizontal="center" vertical="center"/>
    </xf>
    <xf numFmtId="2" fontId="41" fillId="13" borderId="8" xfId="18" applyNumberFormat="1" applyFont="1" applyFill="1" applyBorder="1" applyAlignment="1" applyProtection="1">
      <alignment horizontal="center" vertical="center"/>
      <protection locked="0"/>
    </xf>
    <xf numFmtId="168" fontId="41" fillId="13" borderId="8" xfId="18" applyNumberFormat="1" applyFont="1" applyFill="1" applyBorder="1" applyAlignment="1" applyProtection="1">
      <alignment horizontal="center" vertical="center"/>
      <protection locked="0"/>
    </xf>
    <xf numFmtId="2" fontId="41" fillId="13" borderId="13" xfId="18" applyNumberFormat="1" applyFont="1" applyFill="1" applyBorder="1" applyAlignment="1" applyProtection="1">
      <alignment horizontal="center" vertical="center"/>
      <protection locked="0"/>
    </xf>
    <xf numFmtId="2" fontId="41" fillId="13" borderId="8" xfId="17" applyNumberFormat="1" applyFont="1" applyFill="1" applyBorder="1" applyAlignment="1">
      <alignment horizontal="center" vertical="center" wrapText="1"/>
    </xf>
    <xf numFmtId="166" fontId="21" fillId="13" borderId="8" xfId="0" applyNumberFormat="1" applyFont="1" applyFill="1" applyBorder="1" applyAlignment="1">
      <alignment horizontal="center" vertical="center"/>
    </xf>
    <xf numFmtId="0" fontId="21" fillId="13" borderId="8" xfId="0" applyFont="1" applyFill="1" applyBorder="1" applyAlignment="1">
      <alignment horizontal="center" vertical="center"/>
    </xf>
    <xf numFmtId="168" fontId="21" fillId="13" borderId="8" xfId="17" applyNumberFormat="1" applyFont="1" applyFill="1" applyBorder="1" applyAlignment="1">
      <alignment horizontal="center"/>
    </xf>
    <xf numFmtId="2" fontId="21" fillId="13" borderId="8" xfId="17" applyNumberFormat="1" applyFont="1" applyFill="1" applyBorder="1" applyAlignment="1">
      <alignment horizontal="center"/>
    </xf>
    <xf numFmtId="0" fontId="21" fillId="13" borderId="8" xfId="17" applyFont="1" applyFill="1" applyBorder="1" applyAlignment="1">
      <alignment horizontal="center" vertical="center" wrapText="1"/>
    </xf>
    <xf numFmtId="1" fontId="21" fillId="13" borderId="8" xfId="17" applyNumberFormat="1" applyFont="1" applyFill="1" applyBorder="1" applyAlignment="1">
      <alignment horizontal="center"/>
    </xf>
    <xf numFmtId="171" fontId="21" fillId="13" borderId="8" xfId="17" applyNumberFormat="1" applyFont="1" applyFill="1" applyBorder="1" applyAlignment="1">
      <alignment horizontal="center"/>
    </xf>
    <xf numFmtId="2" fontId="21" fillId="13" borderId="8" xfId="17" quotePrefix="1" applyNumberFormat="1" applyFont="1" applyFill="1" applyBorder="1" applyAlignment="1">
      <alignment horizontal="center"/>
    </xf>
    <xf numFmtId="2" fontId="21" fillId="13" borderId="8" xfId="17" applyNumberFormat="1" applyFont="1" applyFill="1" applyBorder="1"/>
    <xf numFmtId="2" fontId="40" fillId="13" borderId="8" xfId="17" applyNumberFormat="1" applyFont="1" applyFill="1" applyBorder="1" applyAlignment="1">
      <alignment horizontal="center"/>
    </xf>
    <xf numFmtId="2" fontId="7" fillId="13" borderId="8" xfId="6" applyNumberFormat="1" applyFont="1" applyFill="1" applyBorder="1" applyAlignment="1" applyProtection="1">
      <alignment horizontal="center" vertical="center"/>
      <protection locked="0"/>
    </xf>
    <xf numFmtId="2" fontId="25" fillId="13" borderId="8" xfId="6" applyNumberFormat="1" applyFont="1" applyFill="1" applyBorder="1" applyAlignment="1" applyProtection="1">
      <alignment horizontal="center" vertical="center"/>
      <protection locked="0"/>
    </xf>
    <xf numFmtId="2" fontId="7" fillId="13" borderId="8" xfId="0" applyNumberFormat="1" applyFont="1" applyFill="1" applyBorder="1" applyAlignment="1">
      <alignment horizontal="center" vertical="center"/>
    </xf>
    <xf numFmtId="0" fontId="28" fillId="13" borderId="8" xfId="0" applyFont="1" applyFill="1" applyBorder="1" applyAlignment="1">
      <alignment horizontal="center" vertical="center"/>
    </xf>
    <xf numFmtId="168" fontId="28" fillId="13" borderId="8" xfId="0" applyNumberFormat="1" applyFont="1" applyFill="1" applyBorder="1" applyAlignment="1">
      <alignment horizontal="center" vertical="center"/>
    </xf>
    <xf numFmtId="1" fontId="28" fillId="13" borderId="8" xfId="0" applyNumberFormat="1" applyFont="1" applyFill="1" applyBorder="1" applyAlignment="1">
      <alignment horizontal="center" vertical="center"/>
    </xf>
    <xf numFmtId="2" fontId="28" fillId="13" borderId="8" xfId="0" applyNumberFormat="1" applyFont="1" applyFill="1" applyBorder="1" applyAlignment="1">
      <alignment horizontal="center" vertical="center"/>
    </xf>
    <xf numFmtId="0" fontId="7" fillId="13" borderId="8" xfId="0" applyFont="1" applyFill="1" applyBorder="1" applyAlignment="1">
      <alignment horizontal="center" vertical="center"/>
    </xf>
    <xf numFmtId="171" fontId="7" fillId="13" borderId="8" xfId="0" applyNumberFormat="1" applyFont="1" applyFill="1" applyBorder="1" applyAlignment="1">
      <alignment horizontal="center" vertical="center"/>
    </xf>
    <xf numFmtId="2" fontId="27" fillId="13" borderId="8" xfId="0" applyNumberFormat="1" applyFont="1" applyFill="1" applyBorder="1" applyAlignment="1">
      <alignment horizontal="center" vertical="center"/>
    </xf>
    <xf numFmtId="0" fontId="27" fillId="13" borderId="8" xfId="0" applyFont="1" applyFill="1" applyBorder="1" applyAlignment="1">
      <alignment horizontal="center" vertical="center"/>
    </xf>
    <xf numFmtId="168" fontId="27" fillId="13" borderId="8" xfId="0" applyNumberFormat="1" applyFont="1" applyFill="1" applyBorder="1" applyAlignment="1">
      <alignment horizontal="center" vertical="center"/>
    </xf>
    <xf numFmtId="168" fontId="7" fillId="13" borderId="8" xfId="0" applyNumberFormat="1" applyFont="1" applyFill="1" applyBorder="1" applyAlignment="1">
      <alignment horizontal="center" vertical="center"/>
    </xf>
    <xf numFmtId="0" fontId="50" fillId="13" borderId="8" xfId="0" applyFont="1" applyFill="1" applyBorder="1" applyAlignment="1">
      <alignment horizontal="center" vertical="center"/>
    </xf>
    <xf numFmtId="0" fontId="7" fillId="13" borderId="0" xfId="0" applyFont="1" applyFill="1" applyAlignment="1">
      <alignment horizontal="center" vertical="center"/>
    </xf>
    <xf numFmtId="2" fontId="21" fillId="13" borderId="0" xfId="17" applyNumberFormat="1" applyFont="1" applyFill="1"/>
    <xf numFmtId="0" fontId="0" fillId="13" borderId="0" xfId="0" applyFill="1"/>
    <xf numFmtId="0" fontId="7" fillId="13" borderId="0" xfId="0" applyFont="1" applyFill="1"/>
    <xf numFmtId="2" fontId="7" fillId="3" borderId="8" xfId="0" applyNumberFormat="1" applyFont="1" applyFill="1" applyBorder="1" applyAlignment="1">
      <alignment horizontal="center" vertical="center"/>
    </xf>
    <xf numFmtId="0" fontId="17" fillId="3" borderId="0" xfId="0" applyFont="1" applyFill="1" applyAlignment="1">
      <alignment horizontal="center" vertical="center"/>
    </xf>
    <xf numFmtId="2" fontId="21" fillId="3" borderId="0" xfId="17" applyNumberFormat="1" applyFont="1" applyFill="1"/>
    <xf numFmtId="2" fontId="21" fillId="3" borderId="0" xfId="17" applyNumberFormat="1" applyFont="1" applyFill="1" applyAlignment="1">
      <alignment horizontal="center"/>
    </xf>
    <xf numFmtId="2" fontId="22" fillId="0" borderId="8" xfId="16" applyNumberFormat="1" applyFont="1" applyBorder="1" applyAlignment="1" applyProtection="1">
      <alignment horizontal="center"/>
      <protection locked="0"/>
    </xf>
    <xf numFmtId="2" fontId="11" fillId="0" borderId="6" xfId="5" applyNumberFormat="1" applyFont="1" applyBorder="1" applyAlignment="1" applyProtection="1">
      <alignment horizontal="center" vertical="center" wrapText="1"/>
      <protection locked="0"/>
    </xf>
    <xf numFmtId="0" fontId="9" fillId="14" borderId="8" xfId="58" applyFont="1" applyFill="1" applyBorder="1" applyAlignment="1">
      <alignment horizontal="center" vertical="center" wrapText="1"/>
    </xf>
    <xf numFmtId="178" fontId="11" fillId="14" borderId="8" xfId="5" applyNumberFormat="1" applyFont="1" applyFill="1" applyBorder="1" applyAlignment="1" applyProtection="1">
      <alignment horizontal="center" vertical="center" wrapText="1"/>
      <protection locked="0"/>
    </xf>
    <xf numFmtId="2" fontId="11" fillId="14" borderId="1" xfId="5" applyNumberFormat="1" applyFont="1" applyFill="1" applyBorder="1" applyAlignment="1" applyProtection="1">
      <alignment horizontal="center" vertical="center" wrapText="1"/>
      <protection locked="0"/>
    </xf>
    <xf numFmtId="0" fontId="9" fillId="14" borderId="8" xfId="67" applyFont="1" applyFill="1" applyBorder="1" applyAlignment="1">
      <alignment horizontal="center" vertical="center" wrapText="1"/>
    </xf>
    <xf numFmtId="0" fontId="61" fillId="4" borderId="0" xfId="0" applyFont="1" applyFill="1" applyAlignment="1">
      <alignment horizontal="center" vertical="center"/>
    </xf>
    <xf numFmtId="0" fontId="50" fillId="4" borderId="8" xfId="0" applyFont="1" applyFill="1" applyBorder="1" applyAlignment="1">
      <alignment horizontal="right" vertical="center"/>
    </xf>
    <xf numFmtId="0" fontId="17" fillId="4" borderId="0" xfId="0" applyFont="1" applyFill="1" applyAlignment="1">
      <alignment horizontal="center" vertical="center"/>
    </xf>
    <xf numFmtId="0" fontId="50" fillId="0" borderId="0" xfId="0" applyFont="1" applyAlignment="1">
      <alignment horizontal="right" vertical="center"/>
    </xf>
    <xf numFmtId="4" fontId="9" fillId="0" borderId="0" xfId="0" applyNumberFormat="1" applyFont="1" applyAlignment="1">
      <alignment horizontal="center" vertical="center" wrapText="1"/>
    </xf>
    <xf numFmtId="166" fontId="9" fillId="0" borderId="0" xfId="0" applyNumberFormat="1" applyFont="1" applyAlignment="1">
      <alignment horizontal="center" vertical="center" wrapText="1"/>
    </xf>
    <xf numFmtId="168" fontId="11" fillId="0" borderId="0" xfId="0" applyNumberFormat="1" applyFont="1" applyAlignment="1">
      <alignment horizontal="center" vertical="center" wrapText="1"/>
    </xf>
    <xf numFmtId="173" fontId="11" fillId="0" borderId="12" xfId="5" applyNumberFormat="1" applyFont="1" applyBorder="1" applyAlignment="1" applyProtection="1">
      <alignment horizontal="center" vertical="center" wrapText="1"/>
      <protection locked="0"/>
    </xf>
    <xf numFmtId="1" fontId="62" fillId="0" borderId="8" xfId="0" applyNumberFormat="1" applyFont="1" applyBorder="1" applyAlignment="1">
      <alignment horizontal="center" vertical="center"/>
    </xf>
    <xf numFmtId="1" fontId="62" fillId="0" borderId="0" xfId="0" applyNumberFormat="1" applyFont="1" applyAlignment="1">
      <alignment horizontal="center" vertical="center"/>
    </xf>
    <xf numFmtId="1" fontId="63" fillId="0" borderId="0" xfId="0" applyNumberFormat="1" applyFont="1" applyAlignment="1">
      <alignment vertical="center"/>
    </xf>
    <xf numFmtId="1" fontId="62" fillId="0" borderId="0" xfId="0" applyNumberFormat="1" applyFont="1" applyAlignment="1">
      <alignment horizontal="center" vertical="center" wrapText="1"/>
    </xf>
    <xf numFmtId="0" fontId="63" fillId="0" borderId="0" xfId="0" applyFont="1" applyAlignment="1">
      <alignment vertical="center"/>
    </xf>
    <xf numFmtId="2" fontId="63" fillId="0" borderId="8" xfId="0" applyNumberFormat="1" applyFont="1" applyBorder="1" applyAlignment="1">
      <alignment horizontal="center" vertical="center" wrapText="1"/>
    </xf>
    <xf numFmtId="166" fontId="63" fillId="0" borderId="8" xfId="0" applyNumberFormat="1" applyFont="1" applyBorder="1" applyAlignment="1">
      <alignment horizontal="center" vertical="center"/>
    </xf>
    <xf numFmtId="166" fontId="11" fillId="0" borderId="12" xfId="5" applyFont="1" applyBorder="1"/>
    <xf numFmtId="0" fontId="11" fillId="0" borderId="8" xfId="5" applyNumberFormat="1" applyFont="1" applyBorder="1" applyAlignment="1">
      <alignment horizontal="left"/>
    </xf>
    <xf numFmtId="178" fontId="7" fillId="0" borderId="0" xfId="0" applyNumberFormat="1" applyFont="1" applyAlignment="1">
      <alignment horizontal="center"/>
    </xf>
    <xf numFmtId="2" fontId="7" fillId="0" borderId="0" xfId="0" quotePrefix="1" applyNumberFormat="1" applyFont="1" applyAlignment="1">
      <alignment horizontal="center"/>
    </xf>
    <xf numFmtId="171" fontId="7" fillId="0" borderId="0" xfId="0" applyNumberFormat="1" applyFont="1" applyAlignment="1">
      <alignment horizontal="center"/>
    </xf>
    <xf numFmtId="0" fontId="7" fillId="0" borderId="0" xfId="0" quotePrefix="1" applyFont="1" applyAlignment="1">
      <alignment horizontal="center"/>
    </xf>
    <xf numFmtId="166" fontId="56" fillId="0" borderId="8" xfId="5" applyFont="1" applyBorder="1" applyAlignment="1" applyProtection="1">
      <alignment horizontal="center" vertical="center" wrapText="1"/>
      <protection locked="0"/>
    </xf>
    <xf numFmtId="2" fontId="56" fillId="0" borderId="8" xfId="0" applyNumberFormat="1" applyFont="1" applyBorder="1" applyAlignment="1">
      <alignment horizontal="center" vertical="center" wrapText="1"/>
    </xf>
    <xf numFmtId="0" fontId="12" fillId="0" borderId="8" xfId="0" applyFont="1" applyBorder="1" applyAlignment="1">
      <alignment horizontal="center" vertical="center"/>
    </xf>
    <xf numFmtId="2" fontId="12" fillId="0" borderId="8" xfId="0" applyNumberFormat="1" applyFont="1" applyBorder="1" applyAlignment="1">
      <alignment horizontal="center" vertical="center"/>
    </xf>
    <xf numFmtId="2" fontId="56" fillId="0" borderId="8" xfId="0" applyNumberFormat="1" applyFont="1" applyBorder="1" applyAlignment="1">
      <alignment horizontal="center" vertical="center"/>
    </xf>
    <xf numFmtId="166" fontId="9" fillId="0" borderId="8" xfId="0" applyNumberFormat="1" applyFont="1" applyBorder="1" applyAlignment="1">
      <alignment horizontal="center" vertical="center"/>
    </xf>
    <xf numFmtId="178" fontId="11" fillId="3" borderId="8" xfId="5" applyNumberFormat="1" applyFont="1" applyFill="1" applyBorder="1" applyAlignment="1" applyProtection="1">
      <alignment horizontal="center" vertical="center" wrapText="1"/>
      <protection locked="0"/>
    </xf>
    <xf numFmtId="178" fontId="11" fillId="3" borderId="8" xfId="5" applyNumberFormat="1" applyFont="1" applyFill="1" applyBorder="1" applyAlignment="1">
      <alignment horizontal="center" vertical="center" wrapText="1"/>
    </xf>
    <xf numFmtId="0" fontId="11" fillId="0" borderId="12" xfId="0" applyFont="1" applyBorder="1" applyAlignment="1">
      <alignment vertical="center"/>
    </xf>
    <xf numFmtId="0" fontId="17" fillId="0" borderId="8" xfId="0" applyFont="1" applyBorder="1" applyAlignment="1">
      <alignment horizontal="left" vertical="center"/>
    </xf>
    <xf numFmtId="0" fontId="9" fillId="13" borderId="8" xfId="58" applyFont="1" applyFill="1" applyBorder="1" applyAlignment="1">
      <alignment horizontal="center" vertical="center" wrapText="1"/>
    </xf>
    <xf numFmtId="178" fontId="11" fillId="13" borderId="8" xfId="5" applyNumberFormat="1" applyFont="1" applyFill="1" applyBorder="1" applyAlignment="1" applyProtection="1">
      <alignment horizontal="center" vertical="center" wrapText="1"/>
      <protection locked="0"/>
    </xf>
    <xf numFmtId="0" fontId="9" fillId="13" borderId="8" xfId="67" applyFont="1" applyFill="1" applyBorder="1" applyAlignment="1">
      <alignment horizontal="center" vertical="center" wrapText="1"/>
    </xf>
    <xf numFmtId="2" fontId="11" fillId="13" borderId="8" xfId="5" applyNumberFormat="1" applyFont="1" applyFill="1" applyBorder="1" applyAlignment="1" applyProtection="1">
      <alignment horizontal="center" vertical="center" wrapText="1"/>
      <protection locked="0"/>
    </xf>
    <xf numFmtId="0" fontId="11" fillId="13" borderId="20" xfId="0" applyFont="1" applyFill="1" applyBorder="1" applyAlignment="1">
      <alignment horizontal="center"/>
    </xf>
    <xf numFmtId="0" fontId="11" fillId="13" borderId="8" xfId="0" applyFont="1" applyFill="1" applyBorder="1" applyAlignment="1">
      <alignment horizontal="center"/>
    </xf>
    <xf numFmtId="10" fontId="11" fillId="13" borderId="21" xfId="21" applyNumberFormat="1" applyFont="1" applyFill="1" applyBorder="1" applyAlignment="1">
      <alignment horizontal="center" vertical="center"/>
    </xf>
    <xf numFmtId="0" fontId="57" fillId="13" borderId="0" xfId="0" applyFont="1" applyFill="1"/>
    <xf numFmtId="178" fontId="11" fillId="13" borderId="8" xfId="5" applyNumberFormat="1" applyFont="1" applyFill="1" applyBorder="1" applyAlignment="1">
      <alignment horizontal="center" vertical="center" wrapText="1"/>
    </xf>
    <xf numFmtId="0" fontId="11" fillId="13" borderId="22" xfId="0" applyFont="1" applyFill="1" applyBorder="1" applyAlignment="1">
      <alignment horizontal="center"/>
    </xf>
    <xf numFmtId="0" fontId="11" fillId="13" borderId="23" xfId="0" applyFont="1" applyFill="1" applyBorder="1" applyAlignment="1">
      <alignment horizontal="center"/>
    </xf>
    <xf numFmtId="10" fontId="11" fillId="13" borderId="24" xfId="21" applyNumberFormat="1" applyFont="1" applyFill="1" applyBorder="1" applyAlignment="1">
      <alignment horizontal="center" vertical="center"/>
    </xf>
    <xf numFmtId="2" fontId="11" fillId="13" borderId="6" xfId="5" applyNumberFormat="1" applyFont="1" applyFill="1" applyBorder="1" applyAlignment="1" applyProtection="1">
      <alignment horizontal="center" vertical="center" wrapText="1"/>
      <protection locked="0"/>
    </xf>
    <xf numFmtId="2" fontId="56" fillId="13" borderId="8" xfId="5" applyNumberFormat="1" applyFont="1" applyFill="1" applyBorder="1" applyAlignment="1" applyProtection="1">
      <alignment horizontal="center" vertical="center" wrapText="1"/>
      <protection locked="0"/>
    </xf>
    <xf numFmtId="2" fontId="56" fillId="13" borderId="6" xfId="5" applyNumberFormat="1" applyFont="1" applyFill="1" applyBorder="1" applyAlignment="1" applyProtection="1">
      <alignment horizontal="center" vertical="center" wrapText="1"/>
      <protection locked="0"/>
    </xf>
    <xf numFmtId="0" fontId="50" fillId="13" borderId="8" xfId="0" applyFont="1" applyFill="1" applyBorder="1" applyAlignment="1">
      <alignment horizontal="right" vertical="center"/>
    </xf>
    <xf numFmtId="0" fontId="17" fillId="15" borderId="8" xfId="0" applyFont="1" applyFill="1" applyBorder="1" applyAlignment="1">
      <alignment horizontal="center" vertical="center"/>
    </xf>
    <xf numFmtId="2" fontId="41" fillId="15" borderId="8" xfId="18" applyNumberFormat="1" applyFont="1" applyFill="1" applyBorder="1" applyAlignment="1" applyProtection="1">
      <alignment horizontal="center" vertical="center"/>
      <protection locked="0"/>
    </xf>
    <xf numFmtId="168" fontId="41" fillId="15" borderId="8" xfId="18" applyNumberFormat="1" applyFont="1" applyFill="1" applyBorder="1" applyAlignment="1" applyProtection="1">
      <alignment horizontal="center" vertical="center"/>
      <protection locked="0"/>
    </xf>
    <xf numFmtId="2" fontId="41" fillId="15" borderId="13" xfId="18" applyNumberFormat="1" applyFont="1" applyFill="1" applyBorder="1" applyAlignment="1" applyProtection="1">
      <alignment horizontal="center" vertical="center"/>
      <protection locked="0"/>
    </xf>
    <xf numFmtId="2" fontId="41" fillId="15" borderId="8" xfId="17" applyNumberFormat="1" applyFont="1" applyFill="1" applyBorder="1" applyAlignment="1">
      <alignment horizontal="center" vertical="center" wrapText="1"/>
    </xf>
    <xf numFmtId="166" fontId="21" fillId="15" borderId="8" xfId="0" applyNumberFormat="1" applyFont="1" applyFill="1" applyBorder="1" applyAlignment="1">
      <alignment horizontal="center" vertical="center"/>
    </xf>
    <xf numFmtId="0" fontId="21" fillId="15" borderId="8" xfId="0" applyFont="1" applyFill="1" applyBorder="1" applyAlignment="1">
      <alignment horizontal="center" vertical="center"/>
    </xf>
    <xf numFmtId="168" fontId="21" fillId="15" borderId="8" xfId="17" applyNumberFormat="1" applyFont="1" applyFill="1" applyBorder="1" applyAlignment="1">
      <alignment horizontal="center"/>
    </xf>
    <xf numFmtId="2" fontId="21" fillId="15" borderId="8" xfId="17" applyNumberFormat="1" applyFont="1" applyFill="1" applyBorder="1" applyAlignment="1">
      <alignment horizontal="center"/>
    </xf>
    <xf numFmtId="0" fontId="21" fillId="15" borderId="8" xfId="17" applyFont="1" applyFill="1" applyBorder="1" applyAlignment="1">
      <alignment horizontal="center" vertical="center" wrapText="1"/>
    </xf>
    <xf numFmtId="1" fontId="21" fillId="15" borderId="8" xfId="17" applyNumberFormat="1" applyFont="1" applyFill="1" applyBorder="1" applyAlignment="1">
      <alignment horizontal="center"/>
    </xf>
    <xf numFmtId="171" fontId="21" fillId="15" borderId="8" xfId="17" applyNumberFormat="1" applyFont="1" applyFill="1" applyBorder="1" applyAlignment="1">
      <alignment horizontal="center"/>
    </xf>
    <xf numFmtId="2" fontId="21" fillId="15" borderId="8" xfId="17" quotePrefix="1" applyNumberFormat="1" applyFont="1" applyFill="1" applyBorder="1" applyAlignment="1">
      <alignment horizontal="center"/>
    </xf>
    <xf numFmtId="2" fontId="21" fillId="15" borderId="8" xfId="17" applyNumberFormat="1" applyFont="1" applyFill="1" applyBorder="1"/>
    <xf numFmtId="2" fontId="40" fillId="15" borderId="8" xfId="17" applyNumberFormat="1" applyFont="1" applyFill="1" applyBorder="1" applyAlignment="1">
      <alignment horizontal="center"/>
    </xf>
    <xf numFmtId="2" fontId="7" fillId="15" borderId="8" xfId="6" applyNumberFormat="1" applyFont="1" applyFill="1" applyBorder="1" applyAlignment="1" applyProtection="1">
      <alignment horizontal="center" vertical="center"/>
      <protection locked="0"/>
    </xf>
    <xf numFmtId="2" fontId="25" fillId="15" borderId="8" xfId="6" applyNumberFormat="1" applyFont="1" applyFill="1" applyBorder="1" applyAlignment="1" applyProtection="1">
      <alignment horizontal="center" vertical="center"/>
      <protection locked="0"/>
    </xf>
    <xf numFmtId="2" fontId="7" fillId="15" borderId="8" xfId="0" applyNumberFormat="1" applyFont="1" applyFill="1" applyBorder="1" applyAlignment="1">
      <alignment horizontal="center" vertical="center"/>
    </xf>
    <xf numFmtId="0" fontId="28" fillId="15" borderId="8" xfId="0" applyFont="1" applyFill="1" applyBorder="1" applyAlignment="1">
      <alignment horizontal="center" vertical="center"/>
    </xf>
    <xf numFmtId="168" fontId="28" fillId="15" borderId="8" xfId="0" applyNumberFormat="1" applyFont="1" applyFill="1" applyBorder="1" applyAlignment="1">
      <alignment horizontal="center" vertical="center"/>
    </xf>
    <xf numFmtId="1" fontId="28" fillId="15" borderId="8" xfId="0" applyNumberFormat="1" applyFont="1" applyFill="1" applyBorder="1" applyAlignment="1">
      <alignment horizontal="center" vertical="center"/>
    </xf>
    <xf numFmtId="2" fontId="28" fillId="15" borderId="8" xfId="0" applyNumberFormat="1" applyFont="1" applyFill="1" applyBorder="1" applyAlignment="1">
      <alignment horizontal="center" vertical="center"/>
    </xf>
    <xf numFmtId="0" fontId="7" fillId="15" borderId="8" xfId="0" applyFont="1" applyFill="1" applyBorder="1" applyAlignment="1">
      <alignment horizontal="center" vertical="center"/>
    </xf>
    <xf numFmtId="171" fontId="7" fillId="15" borderId="8" xfId="0" applyNumberFormat="1" applyFont="1" applyFill="1" applyBorder="1" applyAlignment="1">
      <alignment horizontal="center" vertical="center"/>
    </xf>
    <xf numFmtId="2" fontId="27" fillId="15" borderId="8" xfId="0" applyNumberFormat="1" applyFont="1" applyFill="1" applyBorder="1" applyAlignment="1">
      <alignment horizontal="center" vertical="center"/>
    </xf>
    <xf numFmtId="0" fontId="27" fillId="15" borderId="8" xfId="0" applyFont="1" applyFill="1" applyBorder="1" applyAlignment="1">
      <alignment horizontal="center" vertical="center"/>
    </xf>
    <xf numFmtId="168" fontId="27" fillId="15" borderId="8" xfId="0" applyNumberFormat="1" applyFont="1" applyFill="1" applyBorder="1" applyAlignment="1">
      <alignment horizontal="center" vertical="center"/>
    </xf>
    <xf numFmtId="168" fontId="7" fillId="15" borderId="8" xfId="0" applyNumberFormat="1" applyFont="1" applyFill="1" applyBorder="1" applyAlignment="1">
      <alignment horizontal="center" vertical="center"/>
    </xf>
    <xf numFmtId="0" fontId="50" fillId="15" borderId="8" xfId="0" applyFont="1" applyFill="1" applyBorder="1" applyAlignment="1">
      <alignment horizontal="right" vertical="center"/>
    </xf>
    <xf numFmtId="0" fontId="50" fillId="15" borderId="8" xfId="0" applyFont="1" applyFill="1" applyBorder="1" applyAlignment="1">
      <alignment horizontal="center" vertical="center"/>
    </xf>
    <xf numFmtId="0" fontId="9" fillId="15" borderId="8" xfId="58" applyFont="1" applyFill="1" applyBorder="1" applyAlignment="1">
      <alignment horizontal="center" vertical="center" wrapText="1"/>
    </xf>
    <xf numFmtId="178" fontId="11" fillId="15" borderId="8" xfId="5" applyNumberFormat="1" applyFont="1" applyFill="1" applyBorder="1" applyAlignment="1" applyProtection="1">
      <alignment horizontal="center" vertical="center" wrapText="1"/>
      <protection locked="0"/>
    </xf>
    <xf numFmtId="0" fontId="7" fillId="15" borderId="0" xfId="0" applyFont="1" applyFill="1" applyAlignment="1">
      <alignment horizontal="center" vertical="center"/>
    </xf>
    <xf numFmtId="0" fontId="9" fillId="15" borderId="8" xfId="67" applyFont="1" applyFill="1" applyBorder="1" applyAlignment="1">
      <alignment horizontal="center" vertical="center" wrapText="1"/>
    </xf>
    <xf numFmtId="2" fontId="11" fillId="15" borderId="6" xfId="5" applyNumberFormat="1" applyFont="1" applyFill="1" applyBorder="1" applyAlignment="1" applyProtection="1">
      <alignment horizontal="center" vertical="center" wrapText="1"/>
      <protection locked="0"/>
    </xf>
    <xf numFmtId="2" fontId="21" fillId="15" borderId="0" xfId="17" applyNumberFormat="1" applyFont="1" applyFill="1"/>
    <xf numFmtId="0" fontId="0" fillId="15" borderId="8" xfId="0" applyFill="1" applyBorder="1" applyAlignment="1">
      <alignment horizontal="center"/>
    </xf>
    <xf numFmtId="0" fontId="0" fillId="15" borderId="0" xfId="0" applyFill="1"/>
    <xf numFmtId="178" fontId="11" fillId="15" borderId="8" xfId="5" applyNumberFormat="1" applyFont="1" applyFill="1" applyBorder="1" applyAlignment="1">
      <alignment horizontal="center" vertical="center" wrapText="1"/>
    </xf>
    <xf numFmtId="2" fontId="56" fillId="15" borderId="8" xfId="5" applyNumberFormat="1" applyFont="1" applyFill="1" applyBorder="1" applyAlignment="1" applyProtection="1">
      <alignment horizontal="center" vertical="center" wrapText="1"/>
      <protection locked="0"/>
    </xf>
    <xf numFmtId="2" fontId="56" fillId="15" borderId="6" xfId="5" applyNumberFormat="1" applyFont="1" applyFill="1" applyBorder="1" applyAlignment="1" applyProtection="1">
      <alignment horizontal="center" vertical="center" wrapText="1"/>
      <protection locked="0"/>
    </xf>
    <xf numFmtId="2" fontId="11" fillId="15" borderId="8" xfId="5" applyNumberFormat="1" applyFont="1" applyFill="1" applyBorder="1" applyAlignment="1" applyProtection="1">
      <alignment horizontal="center" vertical="center" wrapText="1"/>
      <protection locked="0"/>
    </xf>
    <xf numFmtId="0" fontId="9" fillId="15" borderId="8" xfId="34" applyFont="1" applyFill="1" applyBorder="1" applyAlignment="1">
      <alignment horizontal="center" vertical="center" wrapText="1"/>
    </xf>
    <xf numFmtId="0" fontId="9" fillId="0" borderId="5" xfId="17" quotePrefix="1" applyFont="1" applyBorder="1" applyAlignment="1">
      <alignment horizontal="center"/>
    </xf>
    <xf numFmtId="0" fontId="17" fillId="15" borderId="8" xfId="0" applyFont="1" applyFill="1" applyBorder="1" applyAlignment="1">
      <alignment horizontal="left" vertical="center"/>
    </xf>
    <xf numFmtId="2" fontId="11" fillId="3" borderId="8" xfId="17" quotePrefix="1" applyNumberFormat="1" applyFont="1" applyFill="1" applyBorder="1" applyAlignment="1">
      <alignment horizontal="center"/>
    </xf>
    <xf numFmtId="0" fontId="9" fillId="3" borderId="8" xfId="17" applyFont="1" applyFill="1" applyBorder="1" applyAlignment="1">
      <alignment horizontal="center"/>
    </xf>
    <xf numFmtId="0" fontId="9" fillId="3" borderId="8" xfId="17" applyFont="1" applyFill="1" applyBorder="1" applyAlignment="1">
      <alignment horizontal="center" wrapText="1"/>
    </xf>
    <xf numFmtId="2" fontId="0" fillId="15" borderId="8" xfId="0" applyNumberFormat="1" applyFill="1" applyBorder="1" applyAlignment="1">
      <alignment horizontal="center"/>
    </xf>
    <xf numFmtId="1" fontId="11" fillId="15" borderId="8" xfId="17" applyNumberFormat="1" applyFont="1" applyFill="1" applyBorder="1" applyAlignment="1">
      <alignment horizontal="center"/>
    </xf>
    <xf numFmtId="0" fontId="61" fillId="15" borderId="8" xfId="0" applyFont="1" applyFill="1" applyBorder="1" applyAlignment="1">
      <alignment horizontal="center" vertical="center"/>
    </xf>
    <xf numFmtId="1" fontId="63" fillId="0" borderId="8" xfId="0" applyNumberFormat="1" applyFont="1" applyBorder="1" applyAlignment="1">
      <alignment vertical="center"/>
    </xf>
    <xf numFmtId="168" fontId="52" fillId="0" borderId="8" xfId="0" applyNumberFormat="1" applyFont="1" applyBorder="1" applyAlignment="1">
      <alignment horizontal="center" vertical="center"/>
    </xf>
    <xf numFmtId="171" fontId="52" fillId="0" borderId="8" xfId="0" applyNumberFormat="1" applyFont="1" applyBorder="1" applyAlignment="1">
      <alignment vertical="center"/>
    </xf>
    <xf numFmtId="171" fontId="11" fillId="0" borderId="8" xfId="0" applyNumberFormat="1" applyFont="1" applyBorder="1" applyAlignment="1">
      <alignment vertical="center"/>
    </xf>
    <xf numFmtId="0" fontId="11" fillId="0" borderId="0" xfId="0" applyFont="1" applyAlignment="1">
      <alignment horizontal="justify" vertical="center" wrapText="1"/>
    </xf>
    <xf numFmtId="166" fontId="63" fillId="0" borderId="8" xfId="0" applyNumberFormat="1" applyFont="1" applyBorder="1" applyAlignment="1">
      <alignment horizontal="center" vertical="center" wrapText="1"/>
    </xf>
    <xf numFmtId="0" fontId="11" fillId="0" borderId="8" xfId="0" applyFont="1" applyBorder="1" applyAlignment="1">
      <alignment vertical="center" wrapText="1"/>
    </xf>
    <xf numFmtId="0" fontId="62" fillId="0" borderId="8" xfId="0" applyFont="1" applyBorder="1" applyAlignment="1">
      <alignment horizontal="center" vertical="center"/>
    </xf>
    <xf numFmtId="0" fontId="63" fillId="0" borderId="0" xfId="0" applyFont="1" applyAlignment="1">
      <alignment horizontal="center" vertical="center"/>
    </xf>
    <xf numFmtId="0" fontId="63" fillId="0" borderId="8" xfId="0" applyFont="1" applyBorder="1" applyAlignment="1">
      <alignment vertical="center"/>
    </xf>
    <xf numFmtId="166" fontId="11" fillId="0" borderId="8" xfId="0" applyNumberFormat="1" applyFont="1" applyBorder="1" applyAlignment="1">
      <alignment horizontal="left" vertical="center" wrapText="1"/>
    </xf>
    <xf numFmtId="2" fontId="62" fillId="0" borderId="8" xfId="0" applyNumberFormat="1" applyFont="1" applyBorder="1" applyAlignment="1">
      <alignment horizontal="center" vertical="center"/>
    </xf>
    <xf numFmtId="168" fontId="62" fillId="0" borderId="8" xfId="0" applyNumberFormat="1" applyFont="1" applyBorder="1" applyAlignment="1">
      <alignment horizontal="center" vertical="center"/>
    </xf>
    <xf numFmtId="0" fontId="67" fillId="0" borderId="8" xfId="3" applyFont="1" applyBorder="1" applyAlignment="1">
      <alignment horizontal="center" vertical="center" wrapText="1"/>
    </xf>
    <xf numFmtId="0" fontId="68" fillId="0" borderId="8" xfId="0" applyFont="1" applyBorder="1"/>
    <xf numFmtId="166" fontId="17" fillId="0" borderId="0" xfId="5" quotePrefix="1" applyFont="1" applyAlignment="1" applyProtection="1">
      <alignment vertical="center"/>
      <protection locked="0"/>
    </xf>
    <xf numFmtId="0" fontId="69" fillId="0" borderId="0" xfId="0" applyFont="1" applyAlignment="1">
      <alignment horizontal="center" vertical="center"/>
    </xf>
    <xf numFmtId="3" fontId="0" fillId="0" borderId="0" xfId="0" applyNumberFormat="1"/>
    <xf numFmtId="0" fontId="9" fillId="0" borderId="6" xfId="0" applyFont="1" applyBorder="1" applyAlignment="1">
      <alignment horizontal="center" vertical="center" wrapText="1"/>
    </xf>
    <xf numFmtId="177" fontId="0" fillId="0" borderId="0" xfId="0" applyNumberFormat="1"/>
    <xf numFmtId="0" fontId="71" fillId="0" borderId="0" xfId="0" applyFont="1" applyAlignment="1">
      <alignment horizontal="center" vertical="center" wrapText="1"/>
    </xf>
    <xf numFmtId="3" fontId="7" fillId="0" borderId="0" xfId="10" applyNumberFormat="1" applyFont="1" applyAlignment="1">
      <alignment vertical="center"/>
    </xf>
    <xf numFmtId="2" fontId="70" fillId="0" borderId="8" xfId="0" applyNumberFormat="1" applyFont="1" applyBorder="1" applyAlignment="1">
      <alignment horizontal="center" vertical="center" wrapText="1"/>
    </xf>
    <xf numFmtId="166" fontId="11" fillId="0" borderId="13" xfId="0" applyNumberFormat="1" applyFont="1" applyBorder="1" applyAlignment="1">
      <alignment horizontal="center" vertical="center"/>
    </xf>
    <xf numFmtId="0" fontId="11" fillId="0" borderId="13"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2" fontId="11" fillId="0" borderId="1" xfId="6" applyNumberFormat="1" applyFont="1" applyBorder="1" applyAlignment="1" applyProtection="1">
      <alignment horizontal="center" vertical="center"/>
      <protection locked="0"/>
    </xf>
    <xf numFmtId="171" fontId="11" fillId="0" borderId="1" xfId="6" applyNumberFormat="1" applyFont="1" applyBorder="1" applyAlignment="1" applyProtection="1">
      <alignment horizontal="center" vertical="center"/>
      <protection locked="0"/>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2" fontId="11" fillId="0" borderId="6" xfId="6" applyNumberFormat="1" applyFont="1" applyBorder="1" applyAlignment="1" applyProtection="1">
      <alignment horizontal="center" vertical="center"/>
      <protection locked="0"/>
    </xf>
    <xf numFmtId="171" fontId="11" fillId="0" borderId="6" xfId="6" applyNumberFormat="1" applyFont="1" applyBorder="1" applyAlignment="1" applyProtection="1">
      <alignment horizontal="center" vertical="center"/>
      <protection locked="0"/>
    </xf>
    <xf numFmtId="2" fontId="11" fillId="0" borderId="0" xfId="6" applyNumberFormat="1" applyFont="1" applyAlignment="1" applyProtection="1">
      <alignment horizontal="center" vertical="center"/>
      <protection locked="0"/>
    </xf>
    <xf numFmtId="171" fontId="11" fillId="0" borderId="0" xfId="6" applyNumberFormat="1" applyFont="1" applyAlignment="1" applyProtection="1">
      <alignment horizontal="center" vertical="center"/>
      <protection locked="0"/>
    </xf>
    <xf numFmtId="0" fontId="11" fillId="0" borderId="28" xfId="0" applyFont="1" applyBorder="1" applyAlignment="1">
      <alignment horizontal="center" vertical="center"/>
    </xf>
    <xf numFmtId="0" fontId="11" fillId="0" borderId="28" xfId="0" applyFont="1" applyBorder="1" applyAlignment="1">
      <alignment horizontal="center" vertical="center" wrapText="1"/>
    </xf>
    <xf numFmtId="2" fontId="11" fillId="0" borderId="28" xfId="6" applyNumberFormat="1" applyFont="1" applyBorder="1" applyAlignment="1" applyProtection="1">
      <alignment horizontal="center" vertical="center"/>
      <protection locked="0"/>
    </xf>
    <xf numFmtId="171" fontId="11" fillId="0" borderId="28" xfId="6" applyNumberFormat="1" applyFont="1" applyBorder="1" applyAlignment="1" applyProtection="1">
      <alignment horizontal="center" vertical="center"/>
      <protection locked="0"/>
    </xf>
    <xf numFmtId="0" fontId="0" fillId="0" borderId="0" xfId="0" quotePrefix="1"/>
    <xf numFmtId="4" fontId="0" fillId="0" borderId="0" xfId="0" applyNumberFormat="1"/>
    <xf numFmtId="2" fontId="0" fillId="0" borderId="0" xfId="0" quotePrefix="1" applyNumberFormat="1"/>
    <xf numFmtId="0" fontId="0" fillId="3" borderId="0" xfId="0" quotePrefix="1" applyFill="1"/>
    <xf numFmtId="2" fontId="70" fillId="2" borderId="8" xfId="0" applyNumberFormat="1" applyFont="1" applyFill="1" applyBorder="1" applyAlignment="1">
      <alignment horizontal="center" vertical="center" wrapText="1"/>
    </xf>
    <xf numFmtId="0" fontId="11" fillId="2" borderId="8" xfId="0" applyFont="1" applyFill="1" applyBorder="1" applyAlignment="1">
      <alignment horizontal="center" vertical="center"/>
    </xf>
    <xf numFmtId="171" fontId="11" fillId="2" borderId="8" xfId="0" applyNumberFormat="1" applyFont="1" applyFill="1" applyBorder="1" applyAlignment="1">
      <alignment horizontal="center" vertical="center"/>
    </xf>
    <xf numFmtId="4" fontId="0" fillId="0" borderId="0" xfId="0" quotePrefix="1" applyNumberFormat="1"/>
    <xf numFmtId="2" fontId="11" fillId="3" borderId="8" xfId="5" applyNumberFormat="1" applyFont="1" applyFill="1" applyBorder="1" applyAlignment="1" applyProtection="1">
      <alignment horizontal="center" vertical="center" wrapText="1"/>
      <protection locked="0"/>
    </xf>
    <xf numFmtId="171" fontId="0" fillId="0" borderId="0" xfId="0" quotePrefix="1" applyNumberFormat="1"/>
    <xf numFmtId="166" fontId="11" fillId="3" borderId="8" xfId="0" applyNumberFormat="1" applyFont="1" applyFill="1" applyBorder="1" applyAlignment="1">
      <alignment horizontal="center" vertical="center"/>
    </xf>
    <xf numFmtId="0" fontId="17" fillId="0" borderId="13" xfId="0" applyFont="1" applyBorder="1" applyAlignment="1">
      <alignment horizontal="center"/>
    </xf>
    <xf numFmtId="0" fontId="17" fillId="0" borderId="12" xfId="0" applyFont="1" applyBorder="1" applyAlignment="1">
      <alignment horizontal="center"/>
    </xf>
    <xf numFmtId="0" fontId="17" fillId="0" borderId="8" xfId="0" applyFont="1" applyBorder="1" applyAlignment="1">
      <alignment horizontal="center" wrapText="1"/>
    </xf>
    <xf numFmtId="0" fontId="17" fillId="0" borderId="10" xfId="0" applyFont="1" applyBorder="1" applyAlignment="1">
      <alignment horizontal="center"/>
    </xf>
    <xf numFmtId="0" fontId="17" fillId="0" borderId="0" xfId="0" applyFont="1" applyAlignment="1">
      <alignment horizontal="center"/>
    </xf>
    <xf numFmtId="2" fontId="17" fillId="0" borderId="2" xfId="0" applyNumberFormat="1" applyFont="1" applyBorder="1" applyAlignment="1">
      <alignment vertical="center" wrapText="1"/>
    </xf>
    <xf numFmtId="2" fontId="21" fillId="0" borderId="10" xfId="0" applyNumberFormat="1" applyFont="1" applyBorder="1" applyAlignment="1">
      <alignment vertical="center" wrapText="1"/>
    </xf>
    <xf numFmtId="0" fontId="17" fillId="0" borderId="2" xfId="0" applyFont="1" applyBorder="1" applyAlignment="1">
      <alignment horizontal="center" vertical="center" wrapText="1"/>
    </xf>
    <xf numFmtId="0" fontId="21" fillId="0" borderId="10" xfId="0" applyFont="1" applyBorder="1" applyAlignment="1">
      <alignment horizontal="center" vertical="center" wrapText="1"/>
    </xf>
    <xf numFmtId="0" fontId="17"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17" fillId="0" borderId="9" xfId="0" applyFont="1" applyBorder="1" applyAlignment="1">
      <alignment horizontal="center"/>
    </xf>
    <xf numFmtId="0" fontId="9" fillId="0" borderId="1" xfId="0" applyFont="1" applyBorder="1" applyAlignment="1">
      <alignment horizontal="center" vertical="center" wrapText="1"/>
    </xf>
    <xf numFmtId="0" fontId="0" fillId="0" borderId="5" xfId="0" applyBorder="1" applyAlignment="1">
      <alignment horizontal="center" vertical="center" wrapText="1"/>
    </xf>
    <xf numFmtId="0" fontId="17" fillId="0" borderId="14" xfId="0" applyFont="1" applyBorder="1" applyAlignment="1">
      <alignment horizontal="center"/>
    </xf>
    <xf numFmtId="0" fontId="17" fillId="0" borderId="0" xfId="0" applyFont="1" applyAlignment="1">
      <alignment horizontal="center" wrapText="1"/>
    </xf>
    <xf numFmtId="167" fontId="17" fillId="0" borderId="1" xfId="0" applyNumberFormat="1" applyFont="1" applyBorder="1" applyAlignment="1">
      <alignment horizontal="center" vertical="center" wrapText="1"/>
    </xf>
    <xf numFmtId="167" fontId="21" fillId="0" borderId="5" xfId="0" applyNumberFormat="1" applyFont="1" applyBorder="1" applyAlignment="1">
      <alignment horizontal="center" vertical="center" wrapText="1"/>
    </xf>
    <xf numFmtId="0" fontId="22" fillId="0" borderId="0" xfId="0" applyFont="1" applyAlignment="1">
      <alignment horizontal="center" wrapText="1"/>
    </xf>
    <xf numFmtId="0" fontId="9" fillId="0" borderId="8" xfId="0" applyFont="1" applyBorder="1" applyAlignment="1">
      <alignment horizontal="center" vertical="center" wrapText="1"/>
    </xf>
    <xf numFmtId="0" fontId="9" fillId="0" borderId="8" xfId="0" quotePrefix="1" applyFont="1" applyBorder="1" applyAlignment="1">
      <alignment horizontal="center" vertical="center" wrapText="1"/>
    </xf>
    <xf numFmtId="0" fontId="62" fillId="0" borderId="8"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6" xfId="0" quotePrefix="1" applyFont="1" applyBorder="1" applyAlignment="1">
      <alignment horizontal="center" vertical="center" wrapText="1"/>
    </xf>
    <xf numFmtId="2" fontId="9" fillId="0" borderId="8" xfId="0" applyNumberFormat="1" applyFont="1" applyBorder="1" applyAlignment="1">
      <alignment horizontal="center" vertical="center" wrapText="1"/>
    </xf>
    <xf numFmtId="166" fontId="9" fillId="0" borderId="8" xfId="5" applyFont="1" applyBorder="1" applyAlignment="1" applyProtection="1">
      <alignment horizontal="center" vertical="center" wrapText="1"/>
      <protection locked="0"/>
    </xf>
    <xf numFmtId="0" fontId="22" fillId="0" borderId="8" xfId="0" applyFont="1" applyBorder="1"/>
    <xf numFmtId="175" fontId="22" fillId="0" borderId="8" xfId="5" applyNumberFormat="1" applyFont="1" applyBorder="1" applyAlignment="1" applyProtection="1">
      <alignment horizontal="center" vertical="center" wrapText="1"/>
      <protection locked="0"/>
    </xf>
    <xf numFmtId="0" fontId="11" fillId="0" borderId="0" xfId="0" quotePrefix="1" applyFont="1" applyAlignment="1">
      <alignment horizontal="left" vertical="center" wrapText="1"/>
    </xf>
    <xf numFmtId="0" fontId="11" fillId="0" borderId="0" xfId="0" applyFont="1" applyAlignment="1">
      <alignment horizontal="justify" vertical="center" wrapText="1"/>
    </xf>
    <xf numFmtId="166" fontId="9" fillId="0" borderId="8" xfId="0" applyNumberFormat="1"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quotePrefix="1" applyFont="1" applyAlignment="1">
      <alignment vertical="center" wrapText="1"/>
    </xf>
    <xf numFmtId="0" fontId="11" fillId="0" borderId="0" xfId="0" applyFont="1" applyAlignment="1">
      <alignment horizontal="left" vertical="center"/>
    </xf>
    <xf numFmtId="0" fontId="62" fillId="0" borderId="8" xfId="0" quotePrefix="1" applyFont="1" applyBorder="1" applyAlignment="1">
      <alignment horizontal="center" vertical="center" wrapText="1"/>
    </xf>
    <xf numFmtId="2" fontId="9" fillId="0" borderId="1" xfId="0" quotePrefix="1" applyNumberFormat="1" applyFont="1" applyBorder="1" applyAlignment="1">
      <alignment horizontal="center" vertical="center" wrapText="1"/>
    </xf>
    <xf numFmtId="2" fontId="9" fillId="0" borderId="5" xfId="0" quotePrefix="1" applyNumberFormat="1" applyFont="1" applyBorder="1" applyAlignment="1">
      <alignment horizontal="center" vertical="center" wrapText="1"/>
    </xf>
    <xf numFmtId="2" fontId="9" fillId="0" borderId="6" xfId="0" quotePrefix="1" applyNumberFormat="1" applyFont="1" applyBorder="1" applyAlignment="1">
      <alignment horizontal="center" vertical="center" wrapText="1"/>
    </xf>
    <xf numFmtId="2" fontId="62" fillId="0" borderId="8" xfId="0" quotePrefix="1" applyNumberFormat="1" applyFont="1" applyBorder="1" applyAlignment="1">
      <alignment horizontal="center" vertical="center" wrapText="1"/>
    </xf>
    <xf numFmtId="2" fontId="62" fillId="0" borderId="8"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2" fillId="0" borderId="1" xfId="16" applyFont="1" applyBorder="1" applyAlignment="1" applyProtection="1">
      <alignment horizontal="center" vertical="center" wrapText="1"/>
      <protection locked="0"/>
    </xf>
    <xf numFmtId="0" fontId="22" fillId="0" borderId="5" xfId="16" applyFont="1" applyBorder="1" applyAlignment="1" applyProtection="1">
      <alignment horizontal="center" vertical="center" wrapText="1"/>
      <protection locked="0"/>
    </xf>
    <xf numFmtId="0" fontId="22" fillId="0" borderId="6" xfId="16" applyFont="1" applyBorder="1" applyAlignment="1" applyProtection="1">
      <alignment horizontal="center" vertical="center" wrapText="1"/>
      <protection locked="0"/>
    </xf>
    <xf numFmtId="1" fontId="62" fillId="0" borderId="8" xfId="0" quotePrefix="1" applyNumberFormat="1" applyFont="1" applyBorder="1" applyAlignment="1">
      <alignment horizontal="center" vertical="center" wrapText="1"/>
    </xf>
    <xf numFmtId="1" fontId="62" fillId="0" borderId="8" xfId="0" applyNumberFormat="1" applyFont="1" applyBorder="1" applyAlignment="1">
      <alignment horizontal="center" vertical="center" wrapText="1"/>
    </xf>
    <xf numFmtId="0" fontId="9" fillId="0" borderId="8" xfId="0" applyFont="1" applyBorder="1" applyAlignment="1">
      <alignment horizontal="center" vertical="center"/>
    </xf>
    <xf numFmtId="168" fontId="62" fillId="0" borderId="8" xfId="0" applyNumberFormat="1" applyFont="1" applyBorder="1" applyAlignment="1">
      <alignment horizontal="center" vertical="center"/>
    </xf>
    <xf numFmtId="0" fontId="22" fillId="0" borderId="8" xfId="16" applyFont="1" applyBorder="1" applyAlignment="1" applyProtection="1">
      <alignment horizontal="center" wrapText="1"/>
      <protection locked="0"/>
    </xf>
    <xf numFmtId="2" fontId="22" fillId="0" borderId="8" xfId="16" applyNumberFormat="1" applyFont="1" applyBorder="1" applyAlignment="1" applyProtection="1">
      <alignment horizontal="center"/>
      <protection locked="0"/>
    </xf>
    <xf numFmtId="0" fontId="22" fillId="0" borderId="8" xfId="16" applyFont="1" applyBorder="1" applyAlignment="1" applyProtection="1">
      <alignment horizontal="center" vertical="center" wrapText="1"/>
      <protection locked="0"/>
    </xf>
    <xf numFmtId="0" fontId="67" fillId="0" borderId="8" xfId="3" applyFont="1" applyBorder="1" applyAlignment="1">
      <alignment horizontal="center" vertical="center" wrapText="1"/>
    </xf>
    <xf numFmtId="0" fontId="66" fillId="0" borderId="8" xfId="0" applyFont="1" applyBorder="1" applyAlignment="1">
      <alignment horizontal="center" vertical="center"/>
    </xf>
    <xf numFmtId="0" fontId="68" fillId="0" borderId="8" xfId="0" applyFont="1" applyBorder="1" applyAlignment="1">
      <alignment horizontal="center" vertical="center"/>
    </xf>
    <xf numFmtId="0" fontId="70" fillId="0" borderId="10" xfId="0" applyFont="1" applyBorder="1" applyAlignment="1">
      <alignment horizontal="center" vertical="center" wrapText="1"/>
    </xf>
    <xf numFmtId="0" fontId="70" fillId="0" borderId="15" xfId="0" applyFont="1" applyBorder="1" applyAlignment="1">
      <alignment horizontal="center" vertical="center" wrapText="1"/>
    </xf>
    <xf numFmtId="0" fontId="72" fillId="0" borderId="0" xfId="0" applyFont="1" applyAlignment="1">
      <alignment horizontal="center" vertical="center" wrapText="1"/>
    </xf>
    <xf numFmtId="17" fontId="67" fillId="0" borderId="8" xfId="3" applyNumberFormat="1" applyFont="1" applyBorder="1" applyAlignment="1">
      <alignment horizontal="center" vertical="center" wrapText="1"/>
    </xf>
    <xf numFmtId="0" fontId="67" fillId="3" borderId="8" xfId="3" applyFont="1" applyFill="1" applyBorder="1" applyAlignment="1">
      <alignment horizontal="center" vertical="center" wrapText="1"/>
    </xf>
    <xf numFmtId="0" fontId="67" fillId="0" borderId="13" xfId="3" applyFont="1" applyBorder="1" applyAlignment="1">
      <alignment horizontal="center" vertical="center" wrapText="1"/>
    </xf>
    <xf numFmtId="0" fontId="67" fillId="0" borderId="14" xfId="3" applyFont="1" applyBorder="1" applyAlignment="1">
      <alignment horizontal="center" vertical="center" wrapText="1"/>
    </xf>
    <xf numFmtId="0" fontId="67" fillId="0" borderId="12" xfId="3" applyFont="1" applyBorder="1" applyAlignment="1">
      <alignment horizontal="center" vertical="center" wrapText="1"/>
    </xf>
    <xf numFmtId="0" fontId="9" fillId="0" borderId="13" xfId="17" quotePrefix="1" applyFont="1" applyBorder="1" applyAlignment="1">
      <alignment horizontal="center"/>
    </xf>
    <xf numFmtId="0" fontId="9" fillId="0" borderId="14" xfId="17" quotePrefix="1" applyFont="1" applyBorder="1" applyAlignment="1">
      <alignment horizontal="center"/>
    </xf>
    <xf numFmtId="0" fontId="9" fillId="0" borderId="12" xfId="17" quotePrefix="1" applyFont="1" applyBorder="1" applyAlignment="1">
      <alignment horizontal="center"/>
    </xf>
    <xf numFmtId="0" fontId="17" fillId="11" borderId="13" xfId="0" applyFont="1" applyFill="1" applyBorder="1" applyAlignment="1">
      <alignment horizontal="center" vertical="center" wrapText="1"/>
    </xf>
    <xf numFmtId="0" fontId="17" fillId="11" borderId="14"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9" fillId="0" borderId="8" xfId="17" applyFont="1" applyBorder="1" applyAlignment="1">
      <alignment horizontal="center"/>
    </xf>
    <xf numFmtId="0" fontId="9" fillId="0" borderId="1" xfId="17" applyFont="1" applyBorder="1" applyAlignment="1">
      <alignment horizontal="center"/>
    </xf>
    <xf numFmtId="0" fontId="9" fillId="0" borderId="5" xfId="17" applyFont="1" applyBorder="1" applyAlignment="1">
      <alignment horizontal="center"/>
    </xf>
    <xf numFmtId="0" fontId="9" fillId="0" borderId="1" xfId="17" applyFont="1" applyBorder="1" applyAlignment="1">
      <alignment horizontal="center" wrapText="1"/>
    </xf>
    <xf numFmtId="0" fontId="9" fillId="0" borderId="6" xfId="17" applyFont="1" applyBorder="1" applyAlignment="1">
      <alignment horizontal="center"/>
    </xf>
    <xf numFmtId="0" fontId="9" fillId="0" borderId="1" xfId="17" quotePrefix="1" applyFont="1" applyBorder="1" applyAlignment="1">
      <alignment horizontal="center"/>
    </xf>
    <xf numFmtId="0" fontId="9" fillId="0" borderId="5" xfId="17" quotePrefix="1" applyFont="1" applyBorder="1" applyAlignment="1">
      <alignment horizontal="center"/>
    </xf>
    <xf numFmtId="0" fontId="9" fillId="0" borderId="6" xfId="17" quotePrefix="1" applyFont="1" applyBorder="1" applyAlignment="1">
      <alignment horizontal="center"/>
    </xf>
    <xf numFmtId="0" fontId="7" fillId="0" borderId="8" xfId="0" applyFont="1" applyBorder="1" applyAlignment="1">
      <alignment horizontal="center" vertical="center" wrapText="1"/>
    </xf>
    <xf numFmtId="0" fontId="9" fillId="0" borderId="8" xfId="17" applyFont="1" applyBorder="1" applyAlignment="1">
      <alignment horizontal="center" vertical="center" textRotation="90" wrapText="1"/>
    </xf>
    <xf numFmtId="0" fontId="29" fillId="0" borderId="13" xfId="17" applyFont="1" applyBorder="1" applyAlignment="1">
      <alignment horizontal="center"/>
    </xf>
    <xf numFmtId="0" fontId="29" fillId="0" borderId="14" xfId="17" applyFont="1" applyBorder="1" applyAlignment="1">
      <alignment horizontal="center"/>
    </xf>
    <xf numFmtId="0" fontId="29" fillId="0" borderId="12" xfId="17" applyFont="1" applyBorder="1" applyAlignment="1">
      <alignment horizontal="center"/>
    </xf>
    <xf numFmtId="0" fontId="7" fillId="0" borderId="8" xfId="0" applyFont="1" applyBorder="1"/>
    <xf numFmtId="0" fontId="9" fillId="3" borderId="8" xfId="0" applyFont="1" applyFill="1" applyBorder="1" applyAlignment="1">
      <alignment horizontal="center" vertical="center" wrapText="1"/>
    </xf>
    <xf numFmtId="0" fontId="7" fillId="3" borderId="8" xfId="0" applyFont="1" applyFill="1" applyBorder="1"/>
    <xf numFmtId="0" fontId="7" fillId="3" borderId="8" xfId="0" applyFont="1" applyFill="1" applyBorder="1" applyAlignment="1">
      <alignment horizontal="center" vertical="center" wrapText="1"/>
    </xf>
    <xf numFmtId="0" fontId="22"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28" fillId="0" borderId="8" xfId="0" applyFont="1" applyBorder="1" applyAlignment="1">
      <alignment wrapText="1"/>
    </xf>
    <xf numFmtId="0" fontId="9" fillId="0" borderId="12" xfId="0" applyFont="1" applyBorder="1" applyAlignment="1">
      <alignment horizontal="center" vertical="center" wrapText="1"/>
    </xf>
    <xf numFmtId="0" fontId="9" fillId="0" borderId="8" xfId="17" quotePrefix="1" applyFont="1" applyBorder="1" applyAlignment="1">
      <alignment horizontal="center"/>
    </xf>
    <xf numFmtId="0" fontId="9" fillId="0" borderId="2" xfId="17" applyFont="1" applyBorder="1" applyAlignment="1">
      <alignment horizontal="center" wrapText="1"/>
    </xf>
    <xf numFmtId="0" fontId="9" fillId="0" borderId="10" xfId="17" applyFont="1" applyBorder="1" applyAlignment="1">
      <alignment horizontal="center" wrapText="1"/>
    </xf>
    <xf numFmtId="0" fontId="9" fillId="0" borderId="6" xfId="17" applyFont="1" applyBorder="1" applyAlignment="1">
      <alignment horizontal="center" wrapText="1"/>
    </xf>
    <xf numFmtId="0" fontId="9" fillId="0" borderId="5" xfId="17" applyFont="1" applyBorder="1" applyAlignment="1">
      <alignment horizontal="center" wrapText="1"/>
    </xf>
    <xf numFmtId="0" fontId="9" fillId="0" borderId="8" xfId="17" applyFont="1" applyBorder="1" applyAlignment="1">
      <alignment horizontal="center" wrapText="1"/>
    </xf>
    <xf numFmtId="0" fontId="9" fillId="0" borderId="8" xfId="17" applyFont="1" applyBorder="1" applyAlignment="1">
      <alignment horizontal="center" vertical="center" wrapText="1"/>
    </xf>
    <xf numFmtId="0" fontId="9" fillId="0" borderId="8" xfId="17" applyFont="1" applyBorder="1" applyAlignment="1">
      <alignment horizontal="center" vertical="center"/>
    </xf>
    <xf numFmtId="0" fontId="9" fillId="0" borderId="13" xfId="17" applyFont="1" applyBorder="1" applyAlignment="1">
      <alignment horizontal="center"/>
    </xf>
    <xf numFmtId="0" fontId="9" fillId="0" borderId="12" xfId="17" applyFont="1" applyBorder="1" applyAlignment="1">
      <alignment horizontal="center"/>
    </xf>
    <xf numFmtId="0" fontId="11" fillId="0" borderId="8" xfId="0" applyFont="1" applyBorder="1" applyAlignment="1">
      <alignment horizontal="center" vertical="center" wrapText="1"/>
    </xf>
    <xf numFmtId="0" fontId="50"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11" fillId="0" borderId="8" xfId="0" applyFont="1" applyBorder="1" applyAlignment="1">
      <alignment wrapText="1"/>
    </xf>
    <xf numFmtId="2" fontId="9" fillId="0" borderId="8" xfId="0" applyNumberFormat="1"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9" fillId="0" borderId="8" xfId="17" applyFont="1" applyBorder="1" applyAlignment="1">
      <alignment horizontal="center" vertical="center" textRotation="90"/>
    </xf>
    <xf numFmtId="0" fontId="28"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22" fillId="0" borderId="8" xfId="0" applyFont="1" applyBorder="1" applyAlignment="1">
      <alignment wrapText="1"/>
    </xf>
    <xf numFmtId="0" fontId="27" fillId="0" borderId="8" xfId="0" applyFont="1" applyBorder="1"/>
    <xf numFmtId="0" fontId="30" fillId="0" borderId="8" xfId="0" applyFont="1" applyBorder="1" applyAlignment="1">
      <alignment horizontal="center" vertical="center"/>
    </xf>
    <xf numFmtId="0" fontId="28" fillId="0" borderId="8" xfId="0" applyFont="1" applyBorder="1"/>
    <xf numFmtId="0" fontId="7" fillId="2" borderId="8" xfId="0" applyFont="1" applyFill="1" applyBorder="1" applyAlignment="1">
      <alignment horizontal="center" wrapText="1"/>
    </xf>
    <xf numFmtId="0" fontId="0" fillId="2" borderId="8" xfId="0" applyFill="1" applyBorder="1" applyAlignment="1">
      <alignment horizontal="center" wrapText="1"/>
    </xf>
    <xf numFmtId="0" fontId="7" fillId="2" borderId="8" xfId="0" applyFont="1" applyFill="1" applyBorder="1" applyAlignment="1">
      <alignment horizontal="center"/>
    </xf>
    <xf numFmtId="0" fontId="0" fillId="2" borderId="8" xfId="0" applyFill="1" applyBorder="1" applyAlignment="1">
      <alignment horizontal="center"/>
    </xf>
  </cellXfs>
  <cellStyles count="385">
    <cellStyle name="Euro" xfId="1" xr:uid="{00000000-0005-0000-0000-000000000000}"/>
    <cellStyle name="margara" xfId="2" xr:uid="{00000000-0005-0000-0000-000001000000}"/>
    <cellStyle name="Millares 2" xfId="11" xr:uid="{00000000-0005-0000-0000-000002000000}"/>
    <cellStyle name="Millares 3" xfId="12" xr:uid="{00000000-0005-0000-0000-000003000000}"/>
    <cellStyle name="Millares 4" xfId="20" xr:uid="{00000000-0005-0000-0000-000004000000}"/>
    <cellStyle name="Millares 5" xfId="73" xr:uid="{00000000-0005-0000-0000-000005000000}"/>
    <cellStyle name="Normal" xfId="0" builtinId="0"/>
    <cellStyle name="Normal 10" xfId="69" xr:uid="{00000000-0005-0000-0000-000007000000}"/>
    <cellStyle name="Normal 11" xfId="74" xr:uid="{00000000-0005-0000-0000-000008000000}"/>
    <cellStyle name="Normal 11 2" xfId="75" xr:uid="{00000000-0005-0000-0000-000009000000}"/>
    <cellStyle name="Normal 11 3" xfId="76" xr:uid="{00000000-0005-0000-0000-00000A000000}"/>
    <cellStyle name="Normal 12" xfId="77" xr:uid="{00000000-0005-0000-0000-00000B000000}"/>
    <cellStyle name="Normal 13 2" xfId="78" xr:uid="{00000000-0005-0000-0000-00000C000000}"/>
    <cellStyle name="Normal 13 3" xfId="79" xr:uid="{00000000-0005-0000-0000-00000D000000}"/>
    <cellStyle name="Normal 13 4" xfId="80" xr:uid="{00000000-0005-0000-0000-00000E000000}"/>
    <cellStyle name="Normal 13 5" xfId="81" xr:uid="{00000000-0005-0000-0000-00000F000000}"/>
    <cellStyle name="Normal 16" xfId="82" xr:uid="{00000000-0005-0000-0000-000010000000}"/>
    <cellStyle name="Normal 16 2" xfId="83" xr:uid="{00000000-0005-0000-0000-000011000000}"/>
    <cellStyle name="Normal 16 3" xfId="84" xr:uid="{00000000-0005-0000-0000-000012000000}"/>
    <cellStyle name="Normal 17" xfId="85" xr:uid="{00000000-0005-0000-0000-000013000000}"/>
    <cellStyle name="Normal 17 2" xfId="86" xr:uid="{00000000-0005-0000-0000-000014000000}"/>
    <cellStyle name="Normal 17 3" xfId="87" xr:uid="{00000000-0005-0000-0000-000015000000}"/>
    <cellStyle name="Normal 19" xfId="88" xr:uid="{00000000-0005-0000-0000-000016000000}"/>
    <cellStyle name="Normal 2" xfId="3" xr:uid="{00000000-0005-0000-0000-000017000000}"/>
    <cellStyle name="Normal 2 10" xfId="89" xr:uid="{00000000-0005-0000-0000-000018000000}"/>
    <cellStyle name="Normal 2 11" xfId="90" xr:uid="{00000000-0005-0000-0000-000019000000}"/>
    <cellStyle name="Normal 2 12" xfId="91" xr:uid="{00000000-0005-0000-0000-00001A000000}"/>
    <cellStyle name="Normal 2 13" xfId="92" xr:uid="{00000000-0005-0000-0000-00001B000000}"/>
    <cellStyle name="Normal 2 14" xfId="93" xr:uid="{00000000-0005-0000-0000-00001C000000}"/>
    <cellStyle name="Normal 2 15" xfId="94" xr:uid="{00000000-0005-0000-0000-00001D000000}"/>
    <cellStyle name="Normal 2 16" xfId="95" xr:uid="{00000000-0005-0000-0000-00001E000000}"/>
    <cellStyle name="Normal 2 17" xfId="96" xr:uid="{00000000-0005-0000-0000-00001F000000}"/>
    <cellStyle name="Normal 2 18" xfId="97" xr:uid="{00000000-0005-0000-0000-000020000000}"/>
    <cellStyle name="Normal 2 19" xfId="98" xr:uid="{00000000-0005-0000-0000-000021000000}"/>
    <cellStyle name="Normal 2 2" xfId="8" xr:uid="{00000000-0005-0000-0000-000022000000}"/>
    <cellStyle name="Normal 2 20" xfId="99" xr:uid="{00000000-0005-0000-0000-000023000000}"/>
    <cellStyle name="Normal 2 21" xfId="100" xr:uid="{00000000-0005-0000-0000-000024000000}"/>
    <cellStyle name="Normal 2 22" xfId="101" xr:uid="{00000000-0005-0000-0000-000025000000}"/>
    <cellStyle name="Normal 2 23" xfId="102" xr:uid="{00000000-0005-0000-0000-000026000000}"/>
    <cellStyle name="Normal 2 24" xfId="103" xr:uid="{00000000-0005-0000-0000-000027000000}"/>
    <cellStyle name="Normal 2 25" xfId="104" xr:uid="{00000000-0005-0000-0000-000028000000}"/>
    <cellStyle name="Normal 2 26" xfId="105" xr:uid="{00000000-0005-0000-0000-000029000000}"/>
    <cellStyle name="Normal 2 27" xfId="106" xr:uid="{00000000-0005-0000-0000-00002A000000}"/>
    <cellStyle name="Normal 2 28" xfId="107" xr:uid="{00000000-0005-0000-0000-00002B000000}"/>
    <cellStyle name="Normal 2 29" xfId="108" xr:uid="{00000000-0005-0000-0000-00002C000000}"/>
    <cellStyle name="Normal 2 3" xfId="24" xr:uid="{00000000-0005-0000-0000-00002D000000}"/>
    <cellStyle name="Normal 2 3 2" xfId="33" xr:uid="{00000000-0005-0000-0000-00002E000000}"/>
    <cellStyle name="Normal 2 3 3" xfId="38" xr:uid="{00000000-0005-0000-0000-00002F000000}"/>
    <cellStyle name="Normal 2 3 4" xfId="48" xr:uid="{00000000-0005-0000-0000-000030000000}"/>
    <cellStyle name="Normal 2 3 5" xfId="41" xr:uid="{00000000-0005-0000-0000-000031000000}"/>
    <cellStyle name="Normal 2 30" xfId="109" xr:uid="{00000000-0005-0000-0000-000032000000}"/>
    <cellStyle name="Normal 2 31" xfId="110" xr:uid="{00000000-0005-0000-0000-000033000000}"/>
    <cellStyle name="Normal 2 32" xfId="111" xr:uid="{00000000-0005-0000-0000-000034000000}"/>
    <cellStyle name="Normal 2 33" xfId="112" xr:uid="{00000000-0005-0000-0000-000035000000}"/>
    <cellStyle name="Normal 2 33 2" xfId="113" xr:uid="{00000000-0005-0000-0000-000036000000}"/>
    <cellStyle name="Normal 2 33 3" xfId="114" xr:uid="{00000000-0005-0000-0000-000037000000}"/>
    <cellStyle name="Normal 2 33 4" xfId="115" xr:uid="{00000000-0005-0000-0000-000038000000}"/>
    <cellStyle name="Normal 2 34" xfId="116" xr:uid="{00000000-0005-0000-0000-000039000000}"/>
    <cellStyle name="Normal 2 35" xfId="117" xr:uid="{00000000-0005-0000-0000-00003A000000}"/>
    <cellStyle name="Normal 2 36" xfId="118" xr:uid="{00000000-0005-0000-0000-00003B000000}"/>
    <cellStyle name="Normal 2 4" xfId="35" xr:uid="{00000000-0005-0000-0000-00003C000000}"/>
    <cellStyle name="Normal 2 5" xfId="32" xr:uid="{00000000-0005-0000-0000-00003D000000}"/>
    <cellStyle name="Normal 2 6" xfId="28" xr:uid="{00000000-0005-0000-0000-00003E000000}"/>
    <cellStyle name="Normal 2 6 2" xfId="52" xr:uid="{00000000-0005-0000-0000-00003F000000}"/>
    <cellStyle name="Normal 2 6 3" xfId="62" xr:uid="{00000000-0005-0000-0000-000040000000}"/>
    <cellStyle name="Normal 2 7" xfId="39" xr:uid="{00000000-0005-0000-0000-000041000000}"/>
    <cellStyle name="Normal 2 8" xfId="59" xr:uid="{00000000-0005-0000-0000-000042000000}"/>
    <cellStyle name="Normal 2 9" xfId="45" xr:uid="{00000000-0005-0000-0000-000043000000}"/>
    <cellStyle name="Normal 26" xfId="13" xr:uid="{00000000-0005-0000-0000-000044000000}"/>
    <cellStyle name="Normal 3" xfId="7" xr:uid="{00000000-0005-0000-0000-000045000000}"/>
    <cellStyle name="Normal 3 3" xfId="14" xr:uid="{00000000-0005-0000-0000-000046000000}"/>
    <cellStyle name="Normal 4" xfId="9" xr:uid="{00000000-0005-0000-0000-000047000000}"/>
    <cellStyle name="Normal 4 10" xfId="119" xr:uid="{00000000-0005-0000-0000-000048000000}"/>
    <cellStyle name="Normal 4 10 2" xfId="120" xr:uid="{00000000-0005-0000-0000-000049000000}"/>
    <cellStyle name="Normal 4 10 2 2" xfId="121" xr:uid="{00000000-0005-0000-0000-00004A000000}"/>
    <cellStyle name="Normal 4 10 2 2 2" xfId="122" xr:uid="{00000000-0005-0000-0000-00004B000000}"/>
    <cellStyle name="Normal 4 10 2 2 3" xfId="123" xr:uid="{00000000-0005-0000-0000-00004C000000}"/>
    <cellStyle name="Normal 4 10 2 3" xfId="124" xr:uid="{00000000-0005-0000-0000-00004D000000}"/>
    <cellStyle name="Normal 4 10 2 4" xfId="125" xr:uid="{00000000-0005-0000-0000-00004E000000}"/>
    <cellStyle name="Normal 4 10 3" xfId="126" xr:uid="{00000000-0005-0000-0000-00004F000000}"/>
    <cellStyle name="Normal 4 10 3 2" xfId="127" xr:uid="{00000000-0005-0000-0000-000050000000}"/>
    <cellStyle name="Normal 4 10 3 2 2" xfId="128" xr:uid="{00000000-0005-0000-0000-000051000000}"/>
    <cellStyle name="Normal 4 10 3 2 3" xfId="129" xr:uid="{00000000-0005-0000-0000-000052000000}"/>
    <cellStyle name="Normal 4 10 3 3" xfId="130" xr:uid="{00000000-0005-0000-0000-000053000000}"/>
    <cellStyle name="Normal 4 10 3 4" xfId="131" xr:uid="{00000000-0005-0000-0000-000054000000}"/>
    <cellStyle name="Normal 4 10 4" xfId="132" xr:uid="{00000000-0005-0000-0000-000055000000}"/>
    <cellStyle name="Normal 4 10 4 2" xfId="133" xr:uid="{00000000-0005-0000-0000-000056000000}"/>
    <cellStyle name="Normal 4 10 4 2 2" xfId="134" xr:uid="{00000000-0005-0000-0000-000057000000}"/>
    <cellStyle name="Normal 4 10 4 2 3" xfId="135" xr:uid="{00000000-0005-0000-0000-000058000000}"/>
    <cellStyle name="Normal 4 10 4 3" xfId="136" xr:uid="{00000000-0005-0000-0000-000059000000}"/>
    <cellStyle name="Normal 4 10 4 4" xfId="137" xr:uid="{00000000-0005-0000-0000-00005A000000}"/>
    <cellStyle name="Normal 4 10 5" xfId="138" xr:uid="{00000000-0005-0000-0000-00005B000000}"/>
    <cellStyle name="Normal 4 10 5 2" xfId="139" xr:uid="{00000000-0005-0000-0000-00005C000000}"/>
    <cellStyle name="Normal 4 10 5 3" xfId="140" xr:uid="{00000000-0005-0000-0000-00005D000000}"/>
    <cellStyle name="Normal 4 10 6" xfId="141" xr:uid="{00000000-0005-0000-0000-00005E000000}"/>
    <cellStyle name="Normal 4 10 7" xfId="142" xr:uid="{00000000-0005-0000-0000-00005F000000}"/>
    <cellStyle name="Normal 4 11" xfId="143" xr:uid="{00000000-0005-0000-0000-000060000000}"/>
    <cellStyle name="Normal 4 11 2" xfId="144" xr:uid="{00000000-0005-0000-0000-000061000000}"/>
    <cellStyle name="Normal 4 11 2 2" xfId="145" xr:uid="{00000000-0005-0000-0000-000062000000}"/>
    <cellStyle name="Normal 4 11 2 3" xfId="146" xr:uid="{00000000-0005-0000-0000-000063000000}"/>
    <cellStyle name="Normal 4 11 3" xfId="147" xr:uid="{00000000-0005-0000-0000-000064000000}"/>
    <cellStyle name="Normal 4 11 4" xfId="148" xr:uid="{00000000-0005-0000-0000-000065000000}"/>
    <cellStyle name="Normal 4 12" xfId="149" xr:uid="{00000000-0005-0000-0000-000066000000}"/>
    <cellStyle name="Normal 4 12 2" xfId="150" xr:uid="{00000000-0005-0000-0000-000067000000}"/>
    <cellStyle name="Normal 4 12 2 2" xfId="151" xr:uid="{00000000-0005-0000-0000-000068000000}"/>
    <cellStyle name="Normal 4 12 2 3" xfId="152" xr:uid="{00000000-0005-0000-0000-000069000000}"/>
    <cellStyle name="Normal 4 12 3" xfId="153" xr:uid="{00000000-0005-0000-0000-00006A000000}"/>
    <cellStyle name="Normal 4 12 4" xfId="154" xr:uid="{00000000-0005-0000-0000-00006B000000}"/>
    <cellStyle name="Normal 4 13" xfId="155" xr:uid="{00000000-0005-0000-0000-00006C000000}"/>
    <cellStyle name="Normal 4 13 2" xfId="156" xr:uid="{00000000-0005-0000-0000-00006D000000}"/>
    <cellStyle name="Normal 4 13 2 2" xfId="157" xr:uid="{00000000-0005-0000-0000-00006E000000}"/>
    <cellStyle name="Normal 4 13 2 3" xfId="158" xr:uid="{00000000-0005-0000-0000-00006F000000}"/>
    <cellStyle name="Normal 4 13 3" xfId="159" xr:uid="{00000000-0005-0000-0000-000070000000}"/>
    <cellStyle name="Normal 4 13 4" xfId="160" xr:uid="{00000000-0005-0000-0000-000071000000}"/>
    <cellStyle name="Normal 4 14" xfId="161" xr:uid="{00000000-0005-0000-0000-000072000000}"/>
    <cellStyle name="Normal 4 14 2" xfId="162" xr:uid="{00000000-0005-0000-0000-000073000000}"/>
    <cellStyle name="Normal 4 14 3" xfId="163" xr:uid="{00000000-0005-0000-0000-000074000000}"/>
    <cellStyle name="Normal 4 15" xfId="164" xr:uid="{00000000-0005-0000-0000-000075000000}"/>
    <cellStyle name="Normal 4 15 2" xfId="165" xr:uid="{00000000-0005-0000-0000-000076000000}"/>
    <cellStyle name="Normal 4 15 3" xfId="166" xr:uid="{00000000-0005-0000-0000-000077000000}"/>
    <cellStyle name="Normal 4 16" xfId="167" xr:uid="{00000000-0005-0000-0000-000078000000}"/>
    <cellStyle name="Normal 4 17" xfId="168" xr:uid="{00000000-0005-0000-0000-000079000000}"/>
    <cellStyle name="Normal 4 18" xfId="71" xr:uid="{00000000-0005-0000-0000-00007A000000}"/>
    <cellStyle name="Normal 4 2" xfId="27" xr:uid="{00000000-0005-0000-0000-00007B000000}"/>
    <cellStyle name="Normal 4 2 2" xfId="51" xr:uid="{00000000-0005-0000-0000-00007C000000}"/>
    <cellStyle name="Normal 4 2 2 2" xfId="171" xr:uid="{00000000-0005-0000-0000-00007D000000}"/>
    <cellStyle name="Normal 4 2 2 2 2" xfId="172" xr:uid="{00000000-0005-0000-0000-00007E000000}"/>
    <cellStyle name="Normal 4 2 2 2 3" xfId="173" xr:uid="{00000000-0005-0000-0000-00007F000000}"/>
    <cellStyle name="Normal 4 2 2 3" xfId="174" xr:uid="{00000000-0005-0000-0000-000080000000}"/>
    <cellStyle name="Normal 4 2 2 4" xfId="175" xr:uid="{00000000-0005-0000-0000-000081000000}"/>
    <cellStyle name="Normal 4 2 2 5" xfId="170" xr:uid="{00000000-0005-0000-0000-000082000000}"/>
    <cellStyle name="Normal 4 2 3" xfId="61" xr:uid="{00000000-0005-0000-0000-000083000000}"/>
    <cellStyle name="Normal 4 2 3 2" xfId="177" xr:uid="{00000000-0005-0000-0000-000084000000}"/>
    <cellStyle name="Normal 4 2 3 2 2" xfId="178" xr:uid="{00000000-0005-0000-0000-000085000000}"/>
    <cellStyle name="Normal 4 2 3 2 3" xfId="179" xr:uid="{00000000-0005-0000-0000-000086000000}"/>
    <cellStyle name="Normal 4 2 3 3" xfId="180" xr:uid="{00000000-0005-0000-0000-000087000000}"/>
    <cellStyle name="Normal 4 2 3 4" xfId="181" xr:uid="{00000000-0005-0000-0000-000088000000}"/>
    <cellStyle name="Normal 4 2 3 5" xfId="176" xr:uid="{00000000-0005-0000-0000-000089000000}"/>
    <cellStyle name="Normal 4 2 4" xfId="182" xr:uid="{00000000-0005-0000-0000-00008A000000}"/>
    <cellStyle name="Normal 4 2 4 2" xfId="183" xr:uid="{00000000-0005-0000-0000-00008B000000}"/>
    <cellStyle name="Normal 4 2 4 2 2" xfId="184" xr:uid="{00000000-0005-0000-0000-00008C000000}"/>
    <cellStyle name="Normal 4 2 4 2 3" xfId="185" xr:uid="{00000000-0005-0000-0000-00008D000000}"/>
    <cellStyle name="Normal 4 2 4 3" xfId="186" xr:uid="{00000000-0005-0000-0000-00008E000000}"/>
    <cellStyle name="Normal 4 2 4 4" xfId="187" xr:uid="{00000000-0005-0000-0000-00008F000000}"/>
    <cellStyle name="Normal 4 2 5" xfId="188" xr:uid="{00000000-0005-0000-0000-000090000000}"/>
    <cellStyle name="Normal 4 2 5 2" xfId="189" xr:uid="{00000000-0005-0000-0000-000091000000}"/>
    <cellStyle name="Normal 4 2 5 3" xfId="190" xr:uid="{00000000-0005-0000-0000-000092000000}"/>
    <cellStyle name="Normal 4 2 6" xfId="191" xr:uid="{00000000-0005-0000-0000-000093000000}"/>
    <cellStyle name="Normal 4 2 7" xfId="192" xr:uid="{00000000-0005-0000-0000-000094000000}"/>
    <cellStyle name="Normal 4 2 8" xfId="169" xr:uid="{00000000-0005-0000-0000-000095000000}"/>
    <cellStyle name="Normal 4 3" xfId="30" xr:uid="{00000000-0005-0000-0000-000096000000}"/>
    <cellStyle name="Normal 4 3 2" xfId="53" xr:uid="{00000000-0005-0000-0000-000097000000}"/>
    <cellStyle name="Normal 4 3 2 2" xfId="195" xr:uid="{00000000-0005-0000-0000-000098000000}"/>
    <cellStyle name="Normal 4 3 2 2 2" xfId="196" xr:uid="{00000000-0005-0000-0000-000099000000}"/>
    <cellStyle name="Normal 4 3 2 2 3" xfId="197" xr:uid="{00000000-0005-0000-0000-00009A000000}"/>
    <cellStyle name="Normal 4 3 2 3" xfId="198" xr:uid="{00000000-0005-0000-0000-00009B000000}"/>
    <cellStyle name="Normal 4 3 2 4" xfId="199" xr:uid="{00000000-0005-0000-0000-00009C000000}"/>
    <cellStyle name="Normal 4 3 2 5" xfId="194" xr:uid="{00000000-0005-0000-0000-00009D000000}"/>
    <cellStyle name="Normal 4 3 3" xfId="63" xr:uid="{00000000-0005-0000-0000-00009E000000}"/>
    <cellStyle name="Normal 4 3 3 2" xfId="201" xr:uid="{00000000-0005-0000-0000-00009F000000}"/>
    <cellStyle name="Normal 4 3 3 2 2" xfId="202" xr:uid="{00000000-0005-0000-0000-0000A0000000}"/>
    <cellStyle name="Normal 4 3 3 2 3" xfId="203" xr:uid="{00000000-0005-0000-0000-0000A1000000}"/>
    <cellStyle name="Normal 4 3 3 3" xfId="204" xr:uid="{00000000-0005-0000-0000-0000A2000000}"/>
    <cellStyle name="Normal 4 3 3 4" xfId="205" xr:uid="{00000000-0005-0000-0000-0000A3000000}"/>
    <cellStyle name="Normal 4 3 3 5" xfId="200" xr:uid="{00000000-0005-0000-0000-0000A4000000}"/>
    <cellStyle name="Normal 4 3 4" xfId="206" xr:uid="{00000000-0005-0000-0000-0000A5000000}"/>
    <cellStyle name="Normal 4 3 4 2" xfId="207" xr:uid="{00000000-0005-0000-0000-0000A6000000}"/>
    <cellStyle name="Normal 4 3 4 2 2" xfId="208" xr:uid="{00000000-0005-0000-0000-0000A7000000}"/>
    <cellStyle name="Normal 4 3 4 2 3" xfId="209" xr:uid="{00000000-0005-0000-0000-0000A8000000}"/>
    <cellStyle name="Normal 4 3 4 3" xfId="210" xr:uid="{00000000-0005-0000-0000-0000A9000000}"/>
    <cellStyle name="Normal 4 3 4 4" xfId="211" xr:uid="{00000000-0005-0000-0000-0000AA000000}"/>
    <cellStyle name="Normal 4 3 5" xfId="212" xr:uid="{00000000-0005-0000-0000-0000AB000000}"/>
    <cellStyle name="Normal 4 3 5 2" xfId="213" xr:uid="{00000000-0005-0000-0000-0000AC000000}"/>
    <cellStyle name="Normal 4 3 5 3" xfId="214" xr:uid="{00000000-0005-0000-0000-0000AD000000}"/>
    <cellStyle name="Normal 4 3 6" xfId="215" xr:uid="{00000000-0005-0000-0000-0000AE000000}"/>
    <cellStyle name="Normal 4 3 7" xfId="216" xr:uid="{00000000-0005-0000-0000-0000AF000000}"/>
    <cellStyle name="Normal 4 3 8" xfId="193" xr:uid="{00000000-0005-0000-0000-0000B0000000}"/>
    <cellStyle name="Normal 4 4" xfId="43" xr:uid="{00000000-0005-0000-0000-0000B1000000}"/>
    <cellStyle name="Normal 4 4 2" xfId="218" xr:uid="{00000000-0005-0000-0000-0000B2000000}"/>
    <cellStyle name="Normal 4 4 2 2" xfId="219" xr:uid="{00000000-0005-0000-0000-0000B3000000}"/>
    <cellStyle name="Normal 4 4 2 2 2" xfId="220" xr:uid="{00000000-0005-0000-0000-0000B4000000}"/>
    <cellStyle name="Normal 4 4 2 2 3" xfId="221" xr:uid="{00000000-0005-0000-0000-0000B5000000}"/>
    <cellStyle name="Normal 4 4 2 3" xfId="222" xr:uid="{00000000-0005-0000-0000-0000B6000000}"/>
    <cellStyle name="Normal 4 4 2 4" xfId="223" xr:uid="{00000000-0005-0000-0000-0000B7000000}"/>
    <cellStyle name="Normal 4 4 3" xfId="224" xr:uid="{00000000-0005-0000-0000-0000B8000000}"/>
    <cellStyle name="Normal 4 4 3 2" xfId="225" xr:uid="{00000000-0005-0000-0000-0000B9000000}"/>
    <cellStyle name="Normal 4 4 3 2 2" xfId="226" xr:uid="{00000000-0005-0000-0000-0000BA000000}"/>
    <cellStyle name="Normal 4 4 3 2 3" xfId="227" xr:uid="{00000000-0005-0000-0000-0000BB000000}"/>
    <cellStyle name="Normal 4 4 3 3" xfId="228" xr:uid="{00000000-0005-0000-0000-0000BC000000}"/>
    <cellStyle name="Normal 4 4 3 4" xfId="229" xr:uid="{00000000-0005-0000-0000-0000BD000000}"/>
    <cellStyle name="Normal 4 4 4" xfId="230" xr:uid="{00000000-0005-0000-0000-0000BE000000}"/>
    <cellStyle name="Normal 4 4 4 2" xfId="231" xr:uid="{00000000-0005-0000-0000-0000BF000000}"/>
    <cellStyle name="Normal 4 4 4 2 2" xfId="232" xr:uid="{00000000-0005-0000-0000-0000C0000000}"/>
    <cellStyle name="Normal 4 4 4 2 3" xfId="233" xr:uid="{00000000-0005-0000-0000-0000C1000000}"/>
    <cellStyle name="Normal 4 4 4 3" xfId="234" xr:uid="{00000000-0005-0000-0000-0000C2000000}"/>
    <cellStyle name="Normal 4 4 4 4" xfId="235" xr:uid="{00000000-0005-0000-0000-0000C3000000}"/>
    <cellStyle name="Normal 4 4 5" xfId="236" xr:uid="{00000000-0005-0000-0000-0000C4000000}"/>
    <cellStyle name="Normal 4 4 5 2" xfId="237" xr:uid="{00000000-0005-0000-0000-0000C5000000}"/>
    <cellStyle name="Normal 4 4 5 3" xfId="238" xr:uid="{00000000-0005-0000-0000-0000C6000000}"/>
    <cellStyle name="Normal 4 4 6" xfId="239" xr:uid="{00000000-0005-0000-0000-0000C7000000}"/>
    <cellStyle name="Normal 4 4 7" xfId="240" xr:uid="{00000000-0005-0000-0000-0000C8000000}"/>
    <cellStyle name="Normal 4 4 8" xfId="217" xr:uid="{00000000-0005-0000-0000-0000C9000000}"/>
    <cellStyle name="Normal 4 5" xfId="42" xr:uid="{00000000-0005-0000-0000-0000CA000000}"/>
    <cellStyle name="Normal 4 5 2" xfId="242" xr:uid="{00000000-0005-0000-0000-0000CB000000}"/>
    <cellStyle name="Normal 4 5 2 2" xfId="243" xr:uid="{00000000-0005-0000-0000-0000CC000000}"/>
    <cellStyle name="Normal 4 5 2 2 2" xfId="244" xr:uid="{00000000-0005-0000-0000-0000CD000000}"/>
    <cellStyle name="Normal 4 5 2 2 3" xfId="245" xr:uid="{00000000-0005-0000-0000-0000CE000000}"/>
    <cellStyle name="Normal 4 5 2 3" xfId="246" xr:uid="{00000000-0005-0000-0000-0000CF000000}"/>
    <cellStyle name="Normal 4 5 2 4" xfId="247" xr:uid="{00000000-0005-0000-0000-0000D0000000}"/>
    <cellStyle name="Normal 4 5 3" xfId="248" xr:uid="{00000000-0005-0000-0000-0000D1000000}"/>
    <cellStyle name="Normal 4 5 3 2" xfId="249" xr:uid="{00000000-0005-0000-0000-0000D2000000}"/>
    <cellStyle name="Normal 4 5 3 2 2" xfId="250" xr:uid="{00000000-0005-0000-0000-0000D3000000}"/>
    <cellStyle name="Normal 4 5 3 2 3" xfId="251" xr:uid="{00000000-0005-0000-0000-0000D4000000}"/>
    <cellStyle name="Normal 4 5 3 3" xfId="252" xr:uid="{00000000-0005-0000-0000-0000D5000000}"/>
    <cellStyle name="Normal 4 5 3 4" xfId="253" xr:uid="{00000000-0005-0000-0000-0000D6000000}"/>
    <cellStyle name="Normal 4 5 4" xfId="254" xr:uid="{00000000-0005-0000-0000-0000D7000000}"/>
    <cellStyle name="Normal 4 5 4 2" xfId="255" xr:uid="{00000000-0005-0000-0000-0000D8000000}"/>
    <cellStyle name="Normal 4 5 4 2 2" xfId="256" xr:uid="{00000000-0005-0000-0000-0000D9000000}"/>
    <cellStyle name="Normal 4 5 4 2 3" xfId="257" xr:uid="{00000000-0005-0000-0000-0000DA000000}"/>
    <cellStyle name="Normal 4 5 4 3" xfId="258" xr:uid="{00000000-0005-0000-0000-0000DB000000}"/>
    <cellStyle name="Normal 4 5 4 4" xfId="259" xr:uid="{00000000-0005-0000-0000-0000DC000000}"/>
    <cellStyle name="Normal 4 5 5" xfId="260" xr:uid="{00000000-0005-0000-0000-0000DD000000}"/>
    <cellStyle name="Normal 4 5 5 2" xfId="261" xr:uid="{00000000-0005-0000-0000-0000DE000000}"/>
    <cellStyle name="Normal 4 5 5 3" xfId="262" xr:uid="{00000000-0005-0000-0000-0000DF000000}"/>
    <cellStyle name="Normal 4 5 6" xfId="263" xr:uid="{00000000-0005-0000-0000-0000E0000000}"/>
    <cellStyle name="Normal 4 5 7" xfId="264" xr:uid="{00000000-0005-0000-0000-0000E1000000}"/>
    <cellStyle name="Normal 4 5 8" xfId="241" xr:uid="{00000000-0005-0000-0000-0000E2000000}"/>
    <cellStyle name="Normal 4 6" xfId="265" xr:uid="{00000000-0005-0000-0000-0000E3000000}"/>
    <cellStyle name="Normal 4 6 2" xfId="266" xr:uid="{00000000-0005-0000-0000-0000E4000000}"/>
    <cellStyle name="Normal 4 6 2 2" xfId="267" xr:uid="{00000000-0005-0000-0000-0000E5000000}"/>
    <cellStyle name="Normal 4 6 2 2 2" xfId="268" xr:uid="{00000000-0005-0000-0000-0000E6000000}"/>
    <cellStyle name="Normal 4 6 2 2 3" xfId="269" xr:uid="{00000000-0005-0000-0000-0000E7000000}"/>
    <cellStyle name="Normal 4 6 2 3" xfId="270" xr:uid="{00000000-0005-0000-0000-0000E8000000}"/>
    <cellStyle name="Normal 4 6 2 4" xfId="271" xr:uid="{00000000-0005-0000-0000-0000E9000000}"/>
    <cellStyle name="Normal 4 6 3" xfId="272" xr:uid="{00000000-0005-0000-0000-0000EA000000}"/>
    <cellStyle name="Normal 4 6 3 2" xfId="273" xr:uid="{00000000-0005-0000-0000-0000EB000000}"/>
    <cellStyle name="Normal 4 6 3 2 2" xfId="274" xr:uid="{00000000-0005-0000-0000-0000EC000000}"/>
    <cellStyle name="Normal 4 6 3 2 3" xfId="275" xr:uid="{00000000-0005-0000-0000-0000ED000000}"/>
    <cellStyle name="Normal 4 6 3 3" xfId="276" xr:uid="{00000000-0005-0000-0000-0000EE000000}"/>
    <cellStyle name="Normal 4 6 3 4" xfId="277" xr:uid="{00000000-0005-0000-0000-0000EF000000}"/>
    <cellStyle name="Normal 4 6 4" xfId="278" xr:uid="{00000000-0005-0000-0000-0000F0000000}"/>
    <cellStyle name="Normal 4 6 4 2" xfId="279" xr:uid="{00000000-0005-0000-0000-0000F1000000}"/>
    <cellStyle name="Normal 4 6 4 2 2" xfId="280" xr:uid="{00000000-0005-0000-0000-0000F2000000}"/>
    <cellStyle name="Normal 4 6 4 2 3" xfId="281" xr:uid="{00000000-0005-0000-0000-0000F3000000}"/>
    <cellStyle name="Normal 4 6 4 3" xfId="282" xr:uid="{00000000-0005-0000-0000-0000F4000000}"/>
    <cellStyle name="Normal 4 6 4 4" xfId="283" xr:uid="{00000000-0005-0000-0000-0000F5000000}"/>
    <cellStyle name="Normal 4 6 5" xfId="284" xr:uid="{00000000-0005-0000-0000-0000F6000000}"/>
    <cellStyle name="Normal 4 6 5 2" xfId="285" xr:uid="{00000000-0005-0000-0000-0000F7000000}"/>
    <cellStyle name="Normal 4 6 5 3" xfId="286" xr:uid="{00000000-0005-0000-0000-0000F8000000}"/>
    <cellStyle name="Normal 4 6 6" xfId="287" xr:uid="{00000000-0005-0000-0000-0000F9000000}"/>
    <cellStyle name="Normal 4 6 7" xfId="288" xr:uid="{00000000-0005-0000-0000-0000FA000000}"/>
    <cellStyle name="Normal 4 7" xfId="289" xr:uid="{00000000-0005-0000-0000-0000FB000000}"/>
    <cellStyle name="Normal 4 7 2" xfId="290" xr:uid="{00000000-0005-0000-0000-0000FC000000}"/>
    <cellStyle name="Normal 4 7 2 2" xfId="291" xr:uid="{00000000-0005-0000-0000-0000FD000000}"/>
    <cellStyle name="Normal 4 7 2 2 2" xfId="292" xr:uid="{00000000-0005-0000-0000-0000FE000000}"/>
    <cellStyle name="Normal 4 7 2 2 3" xfId="293" xr:uid="{00000000-0005-0000-0000-0000FF000000}"/>
    <cellStyle name="Normal 4 7 2 3" xfId="294" xr:uid="{00000000-0005-0000-0000-000000010000}"/>
    <cellStyle name="Normal 4 7 2 4" xfId="295" xr:uid="{00000000-0005-0000-0000-000001010000}"/>
    <cellStyle name="Normal 4 7 3" xfId="296" xr:uid="{00000000-0005-0000-0000-000002010000}"/>
    <cellStyle name="Normal 4 7 3 2" xfId="297" xr:uid="{00000000-0005-0000-0000-000003010000}"/>
    <cellStyle name="Normal 4 7 3 2 2" xfId="298" xr:uid="{00000000-0005-0000-0000-000004010000}"/>
    <cellStyle name="Normal 4 7 3 2 3" xfId="299" xr:uid="{00000000-0005-0000-0000-000005010000}"/>
    <cellStyle name="Normal 4 7 3 3" xfId="300" xr:uid="{00000000-0005-0000-0000-000006010000}"/>
    <cellStyle name="Normal 4 7 3 4" xfId="301" xr:uid="{00000000-0005-0000-0000-000007010000}"/>
    <cellStyle name="Normal 4 7 4" xfId="302" xr:uid="{00000000-0005-0000-0000-000008010000}"/>
    <cellStyle name="Normal 4 7 4 2" xfId="303" xr:uid="{00000000-0005-0000-0000-000009010000}"/>
    <cellStyle name="Normal 4 7 4 2 2" xfId="304" xr:uid="{00000000-0005-0000-0000-00000A010000}"/>
    <cellStyle name="Normal 4 7 4 2 3" xfId="305" xr:uid="{00000000-0005-0000-0000-00000B010000}"/>
    <cellStyle name="Normal 4 7 4 3" xfId="306" xr:uid="{00000000-0005-0000-0000-00000C010000}"/>
    <cellStyle name="Normal 4 7 4 4" xfId="307" xr:uid="{00000000-0005-0000-0000-00000D010000}"/>
    <cellStyle name="Normal 4 7 5" xfId="308" xr:uid="{00000000-0005-0000-0000-00000E010000}"/>
    <cellStyle name="Normal 4 7 5 2" xfId="309" xr:uid="{00000000-0005-0000-0000-00000F010000}"/>
    <cellStyle name="Normal 4 7 5 3" xfId="310" xr:uid="{00000000-0005-0000-0000-000010010000}"/>
    <cellStyle name="Normal 4 7 6" xfId="311" xr:uid="{00000000-0005-0000-0000-000011010000}"/>
    <cellStyle name="Normal 4 7 7" xfId="312" xr:uid="{00000000-0005-0000-0000-000012010000}"/>
    <cellStyle name="Normal 4 8" xfId="313" xr:uid="{00000000-0005-0000-0000-000013010000}"/>
    <cellStyle name="Normal 4 8 2" xfId="314" xr:uid="{00000000-0005-0000-0000-000014010000}"/>
    <cellStyle name="Normal 4 8 2 2" xfId="315" xr:uid="{00000000-0005-0000-0000-000015010000}"/>
    <cellStyle name="Normal 4 8 2 2 2" xfId="316" xr:uid="{00000000-0005-0000-0000-000016010000}"/>
    <cellStyle name="Normal 4 8 2 2 3" xfId="317" xr:uid="{00000000-0005-0000-0000-000017010000}"/>
    <cellStyle name="Normal 4 8 2 3" xfId="318" xr:uid="{00000000-0005-0000-0000-000018010000}"/>
    <cellStyle name="Normal 4 8 2 4" xfId="319" xr:uid="{00000000-0005-0000-0000-000019010000}"/>
    <cellStyle name="Normal 4 8 3" xfId="320" xr:uid="{00000000-0005-0000-0000-00001A010000}"/>
    <cellStyle name="Normal 4 8 3 2" xfId="321" xr:uid="{00000000-0005-0000-0000-00001B010000}"/>
    <cellStyle name="Normal 4 8 3 2 2" xfId="322" xr:uid="{00000000-0005-0000-0000-00001C010000}"/>
    <cellStyle name="Normal 4 8 3 2 3" xfId="323" xr:uid="{00000000-0005-0000-0000-00001D010000}"/>
    <cellStyle name="Normal 4 8 3 3" xfId="324" xr:uid="{00000000-0005-0000-0000-00001E010000}"/>
    <cellStyle name="Normal 4 8 3 4" xfId="325" xr:uid="{00000000-0005-0000-0000-00001F010000}"/>
    <cellStyle name="Normal 4 8 4" xfId="326" xr:uid="{00000000-0005-0000-0000-000020010000}"/>
    <cellStyle name="Normal 4 8 4 2" xfId="327" xr:uid="{00000000-0005-0000-0000-000021010000}"/>
    <cellStyle name="Normal 4 8 4 2 2" xfId="328" xr:uid="{00000000-0005-0000-0000-000022010000}"/>
    <cellStyle name="Normal 4 8 4 2 3" xfId="329" xr:uid="{00000000-0005-0000-0000-000023010000}"/>
    <cellStyle name="Normal 4 8 4 3" xfId="330" xr:uid="{00000000-0005-0000-0000-000024010000}"/>
    <cellStyle name="Normal 4 8 4 4" xfId="331" xr:uid="{00000000-0005-0000-0000-000025010000}"/>
    <cellStyle name="Normal 4 8 5" xfId="332" xr:uid="{00000000-0005-0000-0000-000026010000}"/>
    <cellStyle name="Normal 4 8 5 2" xfId="333" xr:uid="{00000000-0005-0000-0000-000027010000}"/>
    <cellStyle name="Normal 4 8 5 3" xfId="334" xr:uid="{00000000-0005-0000-0000-000028010000}"/>
    <cellStyle name="Normal 4 8 6" xfId="335" xr:uid="{00000000-0005-0000-0000-000029010000}"/>
    <cellStyle name="Normal 4 8 7" xfId="336" xr:uid="{00000000-0005-0000-0000-00002A010000}"/>
    <cellStyle name="Normal 4 9" xfId="337" xr:uid="{00000000-0005-0000-0000-00002B010000}"/>
    <cellStyle name="Normal 4 9 2" xfId="338" xr:uid="{00000000-0005-0000-0000-00002C010000}"/>
    <cellStyle name="Normal 4 9 2 2" xfId="339" xr:uid="{00000000-0005-0000-0000-00002D010000}"/>
    <cellStyle name="Normal 4 9 2 2 2" xfId="340" xr:uid="{00000000-0005-0000-0000-00002E010000}"/>
    <cellStyle name="Normal 4 9 2 2 3" xfId="341" xr:uid="{00000000-0005-0000-0000-00002F010000}"/>
    <cellStyle name="Normal 4 9 2 3" xfId="342" xr:uid="{00000000-0005-0000-0000-000030010000}"/>
    <cellStyle name="Normal 4 9 2 4" xfId="343" xr:uid="{00000000-0005-0000-0000-000031010000}"/>
    <cellStyle name="Normal 4 9 3" xfId="344" xr:uid="{00000000-0005-0000-0000-000032010000}"/>
    <cellStyle name="Normal 4 9 3 2" xfId="345" xr:uid="{00000000-0005-0000-0000-000033010000}"/>
    <cellStyle name="Normal 4 9 3 2 2" xfId="346" xr:uid="{00000000-0005-0000-0000-000034010000}"/>
    <cellStyle name="Normal 4 9 3 2 3" xfId="347" xr:uid="{00000000-0005-0000-0000-000035010000}"/>
    <cellStyle name="Normal 4 9 3 3" xfId="348" xr:uid="{00000000-0005-0000-0000-000036010000}"/>
    <cellStyle name="Normal 4 9 3 4" xfId="349" xr:uid="{00000000-0005-0000-0000-000037010000}"/>
    <cellStyle name="Normal 4 9 4" xfId="350" xr:uid="{00000000-0005-0000-0000-000038010000}"/>
    <cellStyle name="Normal 4 9 4 2" xfId="351" xr:uid="{00000000-0005-0000-0000-000039010000}"/>
    <cellStyle name="Normal 4 9 4 2 2" xfId="352" xr:uid="{00000000-0005-0000-0000-00003A010000}"/>
    <cellStyle name="Normal 4 9 4 2 3" xfId="353" xr:uid="{00000000-0005-0000-0000-00003B010000}"/>
    <cellStyle name="Normal 4 9 4 3" xfId="354" xr:uid="{00000000-0005-0000-0000-00003C010000}"/>
    <cellStyle name="Normal 4 9 4 4" xfId="355" xr:uid="{00000000-0005-0000-0000-00003D010000}"/>
    <cellStyle name="Normal 4 9 5" xfId="356" xr:uid="{00000000-0005-0000-0000-00003E010000}"/>
    <cellStyle name="Normal 4 9 5 2" xfId="357" xr:uid="{00000000-0005-0000-0000-00003F010000}"/>
    <cellStyle name="Normal 4 9 5 3" xfId="358" xr:uid="{00000000-0005-0000-0000-000040010000}"/>
    <cellStyle name="Normal 4 9 6" xfId="359" xr:uid="{00000000-0005-0000-0000-000041010000}"/>
    <cellStyle name="Normal 4 9 7" xfId="360" xr:uid="{00000000-0005-0000-0000-000042010000}"/>
    <cellStyle name="Normal 5" xfId="17" xr:uid="{00000000-0005-0000-0000-000043010000}"/>
    <cellStyle name="Normal 5 2" xfId="29" xr:uid="{00000000-0005-0000-0000-000044010000}"/>
    <cellStyle name="Normal 5 3" xfId="36" xr:uid="{00000000-0005-0000-0000-000045010000}"/>
    <cellStyle name="Normal 5 4" xfId="46" xr:uid="{00000000-0005-0000-0000-000046010000}"/>
    <cellStyle name="Normal 5 5" xfId="55" xr:uid="{00000000-0005-0000-0000-000047010000}"/>
    <cellStyle name="Normal 6" xfId="22" xr:uid="{00000000-0005-0000-0000-000048010000}"/>
    <cellStyle name="Normal 7" xfId="23" xr:uid="{00000000-0005-0000-0000-000049010000}"/>
    <cellStyle name="Normal 7 10" xfId="70" xr:uid="{00000000-0005-0000-0000-00004A010000}"/>
    <cellStyle name="Normal 7 2" xfId="31" xr:uid="{00000000-0005-0000-0000-00004B010000}"/>
    <cellStyle name="Normal 7 2 2" xfId="54" xr:uid="{00000000-0005-0000-0000-00004C010000}"/>
    <cellStyle name="Normal 7 2 2 2" xfId="380" xr:uid="{00000000-0005-0000-0000-00004D010000}"/>
    <cellStyle name="Normal 7 2 3" xfId="64" xr:uid="{00000000-0005-0000-0000-00004E010000}"/>
    <cellStyle name="Normal 7 2 3 2" xfId="382" xr:uid="{00000000-0005-0000-0000-00004F010000}"/>
    <cellStyle name="Normal 7 2 4" xfId="384" xr:uid="{00000000-0005-0000-0000-000050010000}"/>
    <cellStyle name="Normal 7 2 5" xfId="361" xr:uid="{00000000-0005-0000-0000-000051010000}"/>
    <cellStyle name="Normal 7 3" xfId="37" xr:uid="{00000000-0005-0000-0000-000052010000}"/>
    <cellStyle name="Normal 7 3 2" xfId="57" xr:uid="{00000000-0005-0000-0000-000053010000}"/>
    <cellStyle name="Normal 7 3 2 2" xfId="381" xr:uid="{00000000-0005-0000-0000-000054010000}"/>
    <cellStyle name="Normal 7 3 3" xfId="66" xr:uid="{00000000-0005-0000-0000-000055010000}"/>
    <cellStyle name="Normal 7 3 3 2" xfId="383" xr:uid="{00000000-0005-0000-0000-000056010000}"/>
    <cellStyle name="Normal 7 3 4" xfId="376" xr:uid="{00000000-0005-0000-0000-000057010000}"/>
    <cellStyle name="Normal 7 3 5" xfId="362" xr:uid="{00000000-0005-0000-0000-000058010000}"/>
    <cellStyle name="Normal 7 4" xfId="47" xr:uid="{00000000-0005-0000-0000-000059010000}"/>
    <cellStyle name="Normal 7 4 2" xfId="379" xr:uid="{00000000-0005-0000-0000-00005A010000}"/>
    <cellStyle name="Normal 7 4 3" xfId="363" xr:uid="{00000000-0005-0000-0000-00005B010000}"/>
    <cellStyle name="Normal 7 5" xfId="44" xr:uid="{00000000-0005-0000-0000-00005C010000}"/>
    <cellStyle name="Normal 7 5 2" xfId="378" xr:uid="{00000000-0005-0000-0000-00005D010000}"/>
    <cellStyle name="Normal 7 5 3" xfId="364" xr:uid="{00000000-0005-0000-0000-00005E010000}"/>
    <cellStyle name="Normal 7 6" xfId="365" xr:uid="{00000000-0005-0000-0000-00005F010000}"/>
    <cellStyle name="Normal 7 7" xfId="366" xr:uid="{00000000-0005-0000-0000-000060010000}"/>
    <cellStyle name="Normal 7 8" xfId="367" xr:uid="{00000000-0005-0000-0000-000061010000}"/>
    <cellStyle name="Normal 7 9" xfId="377" xr:uid="{00000000-0005-0000-0000-000062010000}"/>
    <cellStyle name="Normal 8" xfId="368" xr:uid="{00000000-0005-0000-0000-000063010000}"/>
    <cellStyle name="Normal 8 2" xfId="26" xr:uid="{00000000-0005-0000-0000-000064010000}"/>
    <cellStyle name="Normal 8 2 2" xfId="50" xr:uid="{00000000-0005-0000-0000-000065010000}"/>
    <cellStyle name="Normal 8 2 3" xfId="60" xr:uid="{00000000-0005-0000-0000-000066010000}"/>
    <cellStyle name="Normal 8 3" xfId="25" xr:uid="{00000000-0005-0000-0000-000067010000}"/>
    <cellStyle name="Normal 8 3 2" xfId="49" xr:uid="{00000000-0005-0000-0000-000068010000}"/>
    <cellStyle name="Normal 8 3 3" xfId="40" xr:uid="{00000000-0005-0000-0000-000069010000}"/>
    <cellStyle name="Normal 8 4" xfId="58" xr:uid="{00000000-0005-0000-0000-00006A010000}"/>
    <cellStyle name="Normal 8 5" xfId="67" xr:uid="{00000000-0005-0000-0000-00006B010000}"/>
    <cellStyle name="Normal 9" xfId="34" xr:uid="{00000000-0005-0000-0000-00006C010000}"/>
    <cellStyle name="Normal 9 2" xfId="56" xr:uid="{00000000-0005-0000-0000-00006D010000}"/>
    <cellStyle name="Normal 9 3" xfId="65" xr:uid="{00000000-0005-0000-0000-00006E010000}"/>
    <cellStyle name="Normal 9 4" xfId="370" xr:uid="{00000000-0005-0000-0000-00006F010000}"/>
    <cellStyle name="Normal 9 4 2" xfId="371" xr:uid="{00000000-0005-0000-0000-000070010000}"/>
    <cellStyle name="Normal 9 4 3" xfId="372" xr:uid="{00000000-0005-0000-0000-000071010000}"/>
    <cellStyle name="Normal 9 5" xfId="373" xr:uid="{00000000-0005-0000-0000-000072010000}"/>
    <cellStyle name="Normal 9 6" xfId="374" xr:uid="{00000000-0005-0000-0000-000073010000}"/>
    <cellStyle name="Normal 9 7" xfId="369" xr:uid="{00000000-0005-0000-0000-000074010000}"/>
    <cellStyle name="Normal_ALCALLUV" xfId="4" xr:uid="{00000000-0005-0000-0000-000075010000}"/>
    <cellStyle name="Normal_Design ALAN 001221" xfId="5" xr:uid="{00000000-0005-0000-0000-000076010000}"/>
    <cellStyle name="Normal_DISEÑO A.LL. PARAISO 1" xfId="6" xr:uid="{00000000-0005-0000-0000-000077010000}"/>
    <cellStyle name="Normal_DISEÑO A.LL. PARAISO 1 2" xfId="18" xr:uid="{00000000-0005-0000-0000-000078010000}"/>
    <cellStyle name="Normal_Hoja1 2" xfId="16" xr:uid="{00000000-0005-0000-0000-000079010000}"/>
    <cellStyle name="Normal_paraiso" xfId="10" xr:uid="{00000000-0005-0000-0000-00007A010000}"/>
    <cellStyle name="Porcentaje" xfId="21" builtinId="5"/>
    <cellStyle name="Porcentaje 2" xfId="375" xr:uid="{00000000-0005-0000-0000-00007B010000}"/>
    <cellStyle name="Porcentaje 3" xfId="72" xr:uid="{00000000-0005-0000-0000-00007C010000}"/>
    <cellStyle name="resaltado" xfId="15" xr:uid="{00000000-0005-0000-0000-00007E010000}"/>
    <cellStyle name="TableStyleLight1" xfId="68" xr:uid="{00000000-0005-0000-0000-00007F010000}"/>
    <cellStyle name="TEXT" xfId="19" xr:uid="{00000000-0005-0000-0000-000080010000}"/>
  </cellStyles>
  <dxfs count="13">
    <dxf>
      <fill>
        <patternFill>
          <bgColor indexed="41"/>
        </patternFill>
      </fill>
    </dxf>
    <dxf>
      <font>
        <condense val="0"/>
        <extend val="0"/>
        <color rgb="FF9C0006"/>
      </font>
      <fill>
        <patternFill>
          <bgColor rgb="FFFFC7CE"/>
        </patternFill>
      </fill>
    </dxf>
    <dxf>
      <font>
        <color rgb="FFFF0000"/>
      </font>
    </dxf>
    <dxf>
      <font>
        <u val="double"/>
        <color rgb="FFFF0000"/>
      </font>
    </dxf>
    <dxf>
      <font>
        <condense val="0"/>
        <extend val="0"/>
        <color rgb="FF9C0006"/>
      </font>
      <fill>
        <patternFill>
          <bgColor rgb="FFFFC7CE"/>
        </patternFill>
      </fill>
    </dxf>
    <dxf>
      <font>
        <condense val="0"/>
        <extend val="0"/>
        <color rgb="FF006100"/>
      </font>
      <fill>
        <patternFill>
          <bgColor rgb="FFC6EFCE"/>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numFmt numFmtId="2" formatCode="0.0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colors>
    <mruColors>
      <color rgb="FF66FF66"/>
      <color rgb="FFFF00FF"/>
      <color rgb="FF66FF33"/>
      <color rgb="FF996633"/>
      <color rgb="FF663300"/>
      <color rgb="FFCC3300"/>
      <color rgb="FF990000"/>
      <color rgb="FF0066CC"/>
      <color rgb="FF3366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76</xdr:col>
      <xdr:colOff>114300</xdr:colOff>
      <xdr:row>46</xdr:row>
      <xdr:rowOff>85725</xdr:rowOff>
    </xdr:from>
    <xdr:to>
      <xdr:col>79</xdr:col>
      <xdr:colOff>561975</xdr:colOff>
      <xdr:row>47</xdr:row>
      <xdr:rowOff>402392</xdr:rowOff>
    </xdr:to>
    <xdr:pic>
      <xdr:nvPicPr>
        <xdr:cNvPr id="3" name="Imagen 2">
          <a:extLst>
            <a:ext uri="{FF2B5EF4-FFF2-40B4-BE49-F238E27FC236}">
              <a16:creationId xmlns:a16="http://schemas.microsoft.com/office/drawing/2014/main" id="{C443667E-9F00-CEBC-36F9-10B5983479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959375" y="6381750"/>
          <a:ext cx="2209800" cy="5071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RABAJO/MUNICIPIOS/CONCORDIA/DISE&#209;O/CONCORDIA%20RESIDUAL%20Y%20LLUVIAS%20CASA%20ALFONS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Base de Diseño"/>
      <sheetName val="Cálculo_Diseño"/>
      <sheetName val="Impresion_Diseño"/>
      <sheetName val="Hoja1"/>
      <sheetName val="Hoja3"/>
      <sheetName val="Cantidad de Obra"/>
      <sheetName val="Hoja2"/>
      <sheetName val="tablas"/>
      <sheetName val="Despiece"/>
      <sheetName val="Tablas informe"/>
      <sheetName val="Tabla Planos"/>
    </sheetNames>
    <sheetDataSet>
      <sheetData sheetId="0">
        <row r="9">
          <cell r="A9">
            <v>6</v>
          </cell>
          <cell r="B9">
            <v>150</v>
          </cell>
          <cell r="C9">
            <v>0.20499999999999999</v>
          </cell>
          <cell r="D9">
            <v>3.2000000000000001E-2</v>
          </cell>
        </row>
        <row r="10">
          <cell r="A10">
            <v>8</v>
          </cell>
          <cell r="B10">
            <v>200</v>
          </cell>
          <cell r="C10">
            <v>0.27600000000000002</v>
          </cell>
          <cell r="D10">
            <v>3.6999999999999998E-2</v>
          </cell>
        </row>
        <row r="11">
          <cell r="A11">
            <v>10</v>
          </cell>
          <cell r="B11">
            <v>250</v>
          </cell>
          <cell r="C11">
            <v>0.32200000000000001</v>
          </cell>
          <cell r="D11">
            <v>3.6999999999999998E-2</v>
          </cell>
        </row>
        <row r="12">
          <cell r="A12">
            <v>12</v>
          </cell>
          <cell r="B12">
            <v>300</v>
          </cell>
          <cell r="C12">
            <v>0.39400000000000002</v>
          </cell>
          <cell r="D12">
            <v>4.7E-2</v>
          </cell>
        </row>
        <row r="13">
          <cell r="A13">
            <v>14</v>
          </cell>
          <cell r="B13">
            <v>350</v>
          </cell>
          <cell r="C13">
            <v>0.5</v>
          </cell>
          <cell r="D13">
            <v>0.06</v>
          </cell>
        </row>
        <row r="14">
          <cell r="A14">
            <v>15</v>
          </cell>
          <cell r="B14">
            <v>375</v>
          </cell>
          <cell r="C14">
            <v>0.5</v>
          </cell>
          <cell r="D14">
            <v>0.06</v>
          </cell>
        </row>
        <row r="15">
          <cell r="A15">
            <v>16</v>
          </cell>
          <cell r="B15">
            <v>400</v>
          </cell>
          <cell r="C15">
            <v>0.53500000000000003</v>
          </cell>
          <cell r="D15">
            <v>6.2E-2</v>
          </cell>
        </row>
        <row r="16">
          <cell r="A16">
            <v>18</v>
          </cell>
          <cell r="B16">
            <v>450</v>
          </cell>
          <cell r="C16">
            <v>0.57499999999999996</v>
          </cell>
          <cell r="D16">
            <v>6.2E-2</v>
          </cell>
        </row>
        <row r="17">
          <cell r="A17">
            <v>20</v>
          </cell>
          <cell r="B17">
            <v>500</v>
          </cell>
          <cell r="C17">
            <v>0.67</v>
          </cell>
          <cell r="D17">
            <v>7.0000000000000007E-2</v>
          </cell>
        </row>
        <row r="18">
          <cell r="A18">
            <v>21</v>
          </cell>
          <cell r="B18">
            <v>525</v>
          </cell>
          <cell r="C18">
            <v>0.67</v>
          </cell>
          <cell r="D18">
            <v>7.0000000000000007E-2</v>
          </cell>
        </row>
        <row r="19">
          <cell r="A19">
            <v>24</v>
          </cell>
          <cell r="B19">
            <v>600</v>
          </cell>
          <cell r="C19">
            <v>0.76</v>
          </cell>
          <cell r="D19">
            <v>7.1999999999999995E-2</v>
          </cell>
        </row>
        <row r="20">
          <cell r="A20">
            <v>27</v>
          </cell>
          <cell r="B20">
            <v>675</v>
          </cell>
          <cell r="C20">
            <v>0.84499999999999997</v>
          </cell>
          <cell r="D20">
            <v>8.2000000000000003E-2</v>
          </cell>
        </row>
        <row r="21">
          <cell r="A21">
            <v>28</v>
          </cell>
          <cell r="B21">
            <v>700</v>
          </cell>
          <cell r="C21">
            <v>0.84499999999999997</v>
          </cell>
          <cell r="D21">
            <v>8.2000000000000003E-2</v>
          </cell>
        </row>
        <row r="22">
          <cell r="A22">
            <v>30</v>
          </cell>
          <cell r="B22">
            <v>750</v>
          </cell>
          <cell r="C22">
            <v>0.94499999999999995</v>
          </cell>
          <cell r="D22">
            <v>8.5000000000000006E-2</v>
          </cell>
        </row>
        <row r="23">
          <cell r="A23">
            <v>32</v>
          </cell>
          <cell r="B23">
            <v>800</v>
          </cell>
          <cell r="C23">
            <v>1.028</v>
          </cell>
          <cell r="D23">
            <v>0.09</v>
          </cell>
        </row>
        <row r="24">
          <cell r="A24">
            <v>33</v>
          </cell>
          <cell r="B24">
            <v>825</v>
          </cell>
          <cell r="C24">
            <v>1.028</v>
          </cell>
          <cell r="D24">
            <v>9.8000000000000004E-2</v>
          </cell>
        </row>
        <row r="25">
          <cell r="A25">
            <v>36</v>
          </cell>
          <cell r="B25">
            <v>900</v>
          </cell>
          <cell r="C25">
            <v>1.0960000000000001</v>
          </cell>
          <cell r="D25">
            <v>9.2999999999999999E-2</v>
          </cell>
        </row>
        <row r="26">
          <cell r="A26">
            <v>39</v>
          </cell>
          <cell r="B26">
            <v>975</v>
          </cell>
          <cell r="C26">
            <v>1.2270000000000001</v>
          </cell>
          <cell r="D26">
            <v>0.11</v>
          </cell>
        </row>
        <row r="27">
          <cell r="A27">
            <v>40</v>
          </cell>
          <cell r="B27">
            <v>1000</v>
          </cell>
          <cell r="C27">
            <v>1.2270000000000001</v>
          </cell>
          <cell r="D27">
            <v>0.11</v>
          </cell>
        </row>
        <row r="28">
          <cell r="A28">
            <v>44</v>
          </cell>
          <cell r="B28">
            <v>1100</v>
          </cell>
          <cell r="C28">
            <v>1.46</v>
          </cell>
          <cell r="D28">
            <v>0.11700000000000001</v>
          </cell>
        </row>
        <row r="29">
          <cell r="A29">
            <v>48</v>
          </cell>
          <cell r="B29">
            <v>1200</v>
          </cell>
          <cell r="C29">
            <v>1.57</v>
          </cell>
          <cell r="D29">
            <v>0.12</v>
          </cell>
        </row>
        <row r="30">
          <cell r="A30">
            <v>52</v>
          </cell>
          <cell r="B30">
            <v>1300</v>
          </cell>
          <cell r="C30">
            <v>1.69</v>
          </cell>
          <cell r="D30">
            <v>0.12</v>
          </cell>
        </row>
        <row r="31">
          <cell r="A31">
            <v>56</v>
          </cell>
          <cell r="B31">
            <v>1400</v>
          </cell>
          <cell r="C31">
            <v>1.81</v>
          </cell>
          <cell r="D31">
            <v>0.14000000000000001</v>
          </cell>
        </row>
        <row r="32">
          <cell r="A32">
            <v>60</v>
          </cell>
          <cell r="B32">
            <v>1500</v>
          </cell>
          <cell r="C32">
            <v>1.92</v>
          </cell>
          <cell r="D32">
            <v>0.152</v>
          </cell>
        </row>
        <row r="33">
          <cell r="A33">
            <v>64</v>
          </cell>
          <cell r="B33">
            <v>1600</v>
          </cell>
          <cell r="C33">
            <v>2.04</v>
          </cell>
          <cell r="D33">
            <v>0.219</v>
          </cell>
        </row>
        <row r="34">
          <cell r="A34">
            <v>68</v>
          </cell>
          <cell r="B34">
            <v>1700</v>
          </cell>
          <cell r="C34">
            <v>2.15</v>
          </cell>
          <cell r="D34">
            <v>0.224</v>
          </cell>
        </row>
        <row r="35">
          <cell r="A35">
            <v>72</v>
          </cell>
          <cell r="B35">
            <v>1800</v>
          </cell>
          <cell r="C35">
            <v>2.2599999999999998</v>
          </cell>
          <cell r="D35">
            <v>0.22800000000000001</v>
          </cell>
        </row>
        <row r="36">
          <cell r="A36">
            <v>76</v>
          </cell>
          <cell r="B36">
            <v>1900</v>
          </cell>
          <cell r="C36">
            <v>2.37</v>
          </cell>
          <cell r="D36">
            <v>0.23499999999999999</v>
          </cell>
        </row>
        <row r="37">
          <cell r="A37">
            <v>80</v>
          </cell>
          <cell r="B37">
            <v>2000</v>
          </cell>
          <cell r="C37">
            <v>2.4700000000000002</v>
          </cell>
          <cell r="D37">
            <v>0.23599999999999999</v>
          </cell>
        </row>
        <row r="38">
          <cell r="A38">
            <v>84</v>
          </cell>
          <cell r="B38">
            <v>2100</v>
          </cell>
          <cell r="C38">
            <v>2.59</v>
          </cell>
          <cell r="D38">
            <v>0.24399999999999999</v>
          </cell>
        </row>
        <row r="39">
          <cell r="A39">
            <v>88</v>
          </cell>
          <cell r="B39">
            <v>2200</v>
          </cell>
          <cell r="C39">
            <v>2.71</v>
          </cell>
          <cell r="D39">
            <v>0.253</v>
          </cell>
        </row>
        <row r="40">
          <cell r="A40">
            <v>90</v>
          </cell>
          <cell r="B40">
            <v>2250</v>
          </cell>
          <cell r="C40">
            <v>2.77</v>
          </cell>
          <cell r="D40">
            <v>0.26100000000000001</v>
          </cell>
        </row>
        <row r="41">
          <cell r="A41">
            <v>92</v>
          </cell>
          <cell r="B41">
            <v>2300</v>
          </cell>
          <cell r="C41">
            <v>2.84</v>
          </cell>
          <cell r="D41">
            <v>0.26900000000000002</v>
          </cell>
        </row>
        <row r="42">
          <cell r="A42">
            <v>96</v>
          </cell>
          <cell r="B42">
            <v>2400</v>
          </cell>
          <cell r="C42">
            <v>2.95</v>
          </cell>
          <cell r="D42">
            <v>0.27700000000000002</v>
          </cell>
        </row>
        <row r="43">
          <cell r="A43">
            <v>100</v>
          </cell>
          <cell r="B43">
            <v>2500</v>
          </cell>
          <cell r="C43">
            <v>3.07</v>
          </cell>
          <cell r="D43">
            <v>0.28499999999999998</v>
          </cell>
        </row>
        <row r="73">
          <cell r="A73">
            <v>4</v>
          </cell>
          <cell r="B73">
            <v>99</v>
          </cell>
          <cell r="C73">
            <v>110</v>
          </cell>
          <cell r="D73">
            <v>5.4999999999999997E-3</v>
          </cell>
        </row>
        <row r="74">
          <cell r="A74">
            <v>6</v>
          </cell>
          <cell r="B74">
            <v>145</v>
          </cell>
          <cell r="C74">
            <v>160</v>
          </cell>
          <cell r="D74">
            <v>7.4999999999999997E-3</v>
          </cell>
        </row>
        <row r="75">
          <cell r="A75">
            <v>8</v>
          </cell>
          <cell r="B75">
            <v>182</v>
          </cell>
          <cell r="C75">
            <v>200</v>
          </cell>
          <cell r="D75">
            <v>8.9999999999999993E-3</v>
          </cell>
        </row>
        <row r="76">
          <cell r="A76">
            <v>10</v>
          </cell>
          <cell r="B76">
            <v>227</v>
          </cell>
          <cell r="C76">
            <v>250</v>
          </cell>
          <cell r="D76">
            <v>1.15E-2</v>
          </cell>
        </row>
        <row r="77">
          <cell r="A77">
            <v>12</v>
          </cell>
          <cell r="B77">
            <v>284</v>
          </cell>
          <cell r="C77">
            <v>315</v>
          </cell>
          <cell r="D77">
            <v>1.55E-2</v>
          </cell>
        </row>
        <row r="78">
          <cell r="A78">
            <v>14</v>
          </cell>
          <cell r="B78">
            <v>327</v>
          </cell>
          <cell r="C78">
            <v>355</v>
          </cell>
          <cell r="D78">
            <v>1.4E-2</v>
          </cell>
        </row>
        <row r="79">
          <cell r="A79">
            <v>16</v>
          </cell>
          <cell r="B79">
            <v>362</v>
          </cell>
          <cell r="C79">
            <v>400</v>
          </cell>
          <cell r="D79">
            <v>1.9E-2</v>
          </cell>
        </row>
        <row r="80">
          <cell r="A80">
            <v>18</v>
          </cell>
          <cell r="B80">
            <v>407</v>
          </cell>
          <cell r="C80">
            <v>450</v>
          </cell>
          <cell r="D80">
            <v>2.1499999999999998E-2</v>
          </cell>
        </row>
        <row r="81">
          <cell r="A81">
            <v>20</v>
          </cell>
          <cell r="B81">
            <v>452</v>
          </cell>
          <cell r="C81">
            <v>500</v>
          </cell>
          <cell r="D81">
            <v>2.4E-2</v>
          </cell>
        </row>
        <row r="82">
          <cell r="A82">
            <v>24</v>
          </cell>
          <cell r="B82">
            <v>595.12</v>
          </cell>
          <cell r="C82">
            <v>625</v>
          </cell>
          <cell r="D82">
            <v>1.4939999999999998E-2</v>
          </cell>
        </row>
        <row r="83">
          <cell r="A83">
            <v>27</v>
          </cell>
          <cell r="B83">
            <v>671.01</v>
          </cell>
          <cell r="C83">
            <v>710</v>
          </cell>
          <cell r="D83">
            <v>1.9495000000000005E-2</v>
          </cell>
        </row>
        <row r="84">
          <cell r="A84">
            <v>30</v>
          </cell>
          <cell r="B84">
            <v>747.01</v>
          </cell>
          <cell r="C84">
            <v>786</v>
          </cell>
          <cell r="D84">
            <v>1.9495000000000005E-2</v>
          </cell>
        </row>
        <row r="85">
          <cell r="A85">
            <v>33</v>
          </cell>
          <cell r="B85">
            <v>823.09</v>
          </cell>
          <cell r="C85">
            <v>860</v>
          </cell>
          <cell r="D85">
            <v>1.8454999999999985E-2</v>
          </cell>
        </row>
        <row r="86">
          <cell r="A86">
            <v>36</v>
          </cell>
          <cell r="B86">
            <v>899.03</v>
          </cell>
          <cell r="C86">
            <v>950</v>
          </cell>
          <cell r="D86">
            <v>2.5485000000000015E-2</v>
          </cell>
        </row>
        <row r="87">
          <cell r="A87">
            <v>39</v>
          </cell>
          <cell r="B87">
            <v>974.98</v>
          </cell>
          <cell r="C87">
            <v>1025</v>
          </cell>
          <cell r="D87">
            <v>2.5009999999999991E-2</v>
          </cell>
        </row>
        <row r="88">
          <cell r="A88">
            <v>42</v>
          </cell>
          <cell r="B88">
            <v>1050.93</v>
          </cell>
          <cell r="C88">
            <v>1101</v>
          </cell>
          <cell r="D88">
            <v>2.5034999999999967E-2</v>
          </cell>
        </row>
      </sheetData>
      <sheetData sheetId="1">
        <row r="2">
          <cell r="A2">
            <v>1</v>
          </cell>
          <cell r="B2">
            <v>1160786.9665000001</v>
          </cell>
          <cell r="C2">
            <v>797226.01210000005</v>
          </cell>
          <cell r="D2">
            <v>1979.99</v>
          </cell>
        </row>
        <row r="3">
          <cell r="A3">
            <v>2</v>
          </cell>
          <cell r="B3">
            <v>1160822.6797</v>
          </cell>
          <cell r="C3">
            <v>797254.32750000001</v>
          </cell>
          <cell r="D3">
            <v>1985.38</v>
          </cell>
        </row>
        <row r="4">
          <cell r="A4">
            <v>3</v>
          </cell>
          <cell r="B4">
            <v>1160839.2302999999</v>
          </cell>
          <cell r="C4">
            <v>797267.33640000003</v>
          </cell>
          <cell r="D4">
            <v>1989.2</v>
          </cell>
        </row>
        <row r="5">
          <cell r="A5">
            <v>4</v>
          </cell>
          <cell r="B5">
            <v>1160846.9376999999</v>
          </cell>
          <cell r="C5">
            <v>797271.89709999994</v>
          </cell>
          <cell r="D5">
            <v>1990.55</v>
          </cell>
        </row>
        <row r="6">
          <cell r="A6">
            <v>5</v>
          </cell>
          <cell r="B6">
            <v>1160906.0859999999</v>
          </cell>
          <cell r="C6">
            <v>797311.09889999998</v>
          </cell>
          <cell r="D6">
            <v>2010.48</v>
          </cell>
        </row>
        <row r="7">
          <cell r="A7">
            <v>6</v>
          </cell>
          <cell r="B7">
            <v>1160928.4317000001</v>
          </cell>
          <cell r="C7">
            <v>797327.80550000002</v>
          </cell>
          <cell r="D7">
            <v>2015.86</v>
          </cell>
        </row>
        <row r="8">
          <cell r="A8">
            <v>7</v>
          </cell>
          <cell r="B8">
            <v>1160947.9663</v>
          </cell>
          <cell r="C8">
            <v>797342.55220000003</v>
          </cell>
          <cell r="D8">
            <v>2022.66</v>
          </cell>
        </row>
        <row r="9">
          <cell r="A9">
            <v>8</v>
          </cell>
          <cell r="B9">
            <v>1160975.2420000001</v>
          </cell>
          <cell r="C9">
            <v>797362.81629999995</v>
          </cell>
          <cell r="D9">
            <v>2032.41</v>
          </cell>
        </row>
        <row r="10">
          <cell r="A10">
            <v>9</v>
          </cell>
          <cell r="B10">
            <v>1160990.0019</v>
          </cell>
          <cell r="C10">
            <v>797346.82990000001</v>
          </cell>
          <cell r="D10">
            <v>2034.69</v>
          </cell>
        </row>
        <row r="11">
          <cell r="A11">
            <v>10</v>
          </cell>
          <cell r="B11">
            <v>1160999.318</v>
          </cell>
          <cell r="C11">
            <v>797335.04090000002</v>
          </cell>
          <cell r="D11">
            <v>2037.49</v>
          </cell>
        </row>
        <row r="12">
          <cell r="A12">
            <v>11</v>
          </cell>
          <cell r="B12">
            <v>1161001.0704999999</v>
          </cell>
          <cell r="C12">
            <v>797333.30579999997</v>
          </cell>
          <cell r="D12">
            <v>2037.93</v>
          </cell>
        </row>
        <row r="13">
          <cell r="A13">
            <v>12</v>
          </cell>
          <cell r="B13">
            <v>1161004.9865999999</v>
          </cell>
          <cell r="C13">
            <v>797330.20129999996</v>
          </cell>
          <cell r="D13">
            <v>2039.39</v>
          </cell>
        </row>
        <row r="14">
          <cell r="A14">
            <v>13</v>
          </cell>
          <cell r="B14">
            <v>1161012.3452000001</v>
          </cell>
          <cell r="C14">
            <v>797320.14419999998</v>
          </cell>
          <cell r="D14">
            <v>2041.77</v>
          </cell>
        </row>
        <row r="15">
          <cell r="A15">
            <v>14</v>
          </cell>
          <cell r="B15">
            <v>1161025.45</v>
          </cell>
          <cell r="C15">
            <v>797308.47420000006</v>
          </cell>
          <cell r="D15">
            <v>2044.78</v>
          </cell>
        </row>
        <row r="16">
          <cell r="A16">
            <v>15</v>
          </cell>
          <cell r="B16">
            <v>1161035.2411</v>
          </cell>
          <cell r="C16">
            <v>797315.46059999999</v>
          </cell>
          <cell r="D16">
            <v>2047.37</v>
          </cell>
        </row>
        <row r="17">
          <cell r="A17">
            <v>16</v>
          </cell>
          <cell r="B17">
            <v>1161034.919</v>
          </cell>
          <cell r="C17">
            <v>797317.84779999999</v>
          </cell>
          <cell r="D17">
            <v>2047.74</v>
          </cell>
        </row>
        <row r="18">
          <cell r="A18">
            <v>17</v>
          </cell>
          <cell r="B18">
            <v>1161094.8051</v>
          </cell>
          <cell r="C18">
            <v>797325.5159</v>
          </cell>
          <cell r="D18">
            <v>2065.4499999999998</v>
          </cell>
        </row>
        <row r="19">
          <cell r="A19">
            <v>18</v>
          </cell>
          <cell r="B19">
            <v>1161215.4436999999</v>
          </cell>
          <cell r="C19">
            <v>797282.65300000005</v>
          </cell>
          <cell r="D19">
            <v>2098.1799999999998</v>
          </cell>
        </row>
        <row r="20">
          <cell r="A20">
            <v>19</v>
          </cell>
          <cell r="B20">
            <v>1161165.3892999999</v>
          </cell>
          <cell r="C20">
            <v>797261.57830000005</v>
          </cell>
          <cell r="D20">
            <v>2084.1999999999998</v>
          </cell>
        </row>
        <row r="21">
          <cell r="A21">
            <v>20</v>
          </cell>
          <cell r="B21">
            <v>1161097.2864999999</v>
          </cell>
          <cell r="C21">
            <v>797221.42709999997</v>
          </cell>
          <cell r="D21">
            <v>2066.52</v>
          </cell>
        </row>
        <row r="22">
          <cell r="A22">
            <v>21</v>
          </cell>
          <cell r="B22">
            <v>1161057.3838</v>
          </cell>
          <cell r="C22">
            <v>797214.1287</v>
          </cell>
          <cell r="D22">
            <v>2050.94</v>
          </cell>
        </row>
        <row r="23">
          <cell r="A23">
            <v>22</v>
          </cell>
          <cell r="B23">
            <v>1161157.6407999999</v>
          </cell>
          <cell r="C23">
            <v>797161.76379999996</v>
          </cell>
          <cell r="D23">
            <v>2050.1999999999998</v>
          </cell>
        </row>
        <row r="24">
          <cell r="A24" t="str">
            <v>C-22B</v>
          </cell>
          <cell r="B24">
            <v>1161142.47</v>
          </cell>
          <cell r="C24">
            <v>797152.31</v>
          </cell>
          <cell r="D24">
            <v>2047.73</v>
          </cell>
        </row>
        <row r="25">
          <cell r="A25">
            <v>23</v>
          </cell>
          <cell r="B25">
            <v>1161106.5803</v>
          </cell>
          <cell r="C25">
            <v>797165.77859999996</v>
          </cell>
          <cell r="D25">
            <v>2047.69</v>
          </cell>
        </row>
        <row r="26">
          <cell r="A26">
            <v>24</v>
          </cell>
          <cell r="B26">
            <v>1161105.6517</v>
          </cell>
          <cell r="C26">
            <v>797163.6422</v>
          </cell>
          <cell r="D26">
            <v>2047.47</v>
          </cell>
        </row>
        <row r="27">
          <cell r="A27">
            <v>25</v>
          </cell>
          <cell r="B27">
            <v>1161099.2182</v>
          </cell>
          <cell r="C27">
            <v>797166.57259999996</v>
          </cell>
          <cell r="D27">
            <v>2047.16</v>
          </cell>
        </row>
        <row r="28">
          <cell r="A28">
            <v>26</v>
          </cell>
          <cell r="B28">
            <v>1161050.9040000001</v>
          </cell>
          <cell r="C28">
            <v>797211.72759999998</v>
          </cell>
          <cell r="D28">
            <v>2046.54</v>
          </cell>
        </row>
        <row r="29">
          <cell r="A29">
            <v>27</v>
          </cell>
          <cell r="B29">
            <v>1161045.3003</v>
          </cell>
          <cell r="C29">
            <v>797223.87620000006</v>
          </cell>
          <cell r="D29">
            <v>2045.76</v>
          </cell>
        </row>
        <row r="30">
          <cell r="A30">
            <v>28</v>
          </cell>
          <cell r="B30">
            <v>1161053.7767</v>
          </cell>
          <cell r="C30">
            <v>797246.42050000001</v>
          </cell>
          <cell r="D30">
            <v>2036.93</v>
          </cell>
        </row>
        <row r="31">
          <cell r="A31">
            <v>29</v>
          </cell>
          <cell r="B31">
            <v>1161047.0756999999</v>
          </cell>
          <cell r="C31">
            <v>797247.50390000001</v>
          </cell>
          <cell r="D31">
            <v>2034.77</v>
          </cell>
        </row>
        <row r="32">
          <cell r="A32">
            <v>30</v>
          </cell>
          <cell r="B32">
            <v>1161031.9534</v>
          </cell>
          <cell r="C32">
            <v>797261.86259999999</v>
          </cell>
          <cell r="D32">
            <v>2030.14</v>
          </cell>
        </row>
        <row r="33">
          <cell r="A33">
            <v>31</v>
          </cell>
          <cell r="B33">
            <v>1160983.7553000001</v>
          </cell>
          <cell r="C33">
            <v>797261.63020000001</v>
          </cell>
          <cell r="D33">
            <v>2022.65</v>
          </cell>
        </row>
        <row r="34">
          <cell r="A34">
            <v>32</v>
          </cell>
          <cell r="B34">
            <v>1160975.3234999999</v>
          </cell>
          <cell r="C34">
            <v>797268.21959999995</v>
          </cell>
          <cell r="D34">
            <v>2020.54</v>
          </cell>
        </row>
        <row r="35">
          <cell r="A35">
            <v>33</v>
          </cell>
          <cell r="B35">
            <v>1160967.8103</v>
          </cell>
          <cell r="C35">
            <v>797273.94530000002</v>
          </cell>
          <cell r="D35">
            <v>2017.97</v>
          </cell>
        </row>
        <row r="36">
          <cell r="A36">
            <v>34</v>
          </cell>
          <cell r="B36">
            <v>1160937.0353000001</v>
          </cell>
          <cell r="C36">
            <v>797274.84950000001</v>
          </cell>
          <cell r="D36">
            <v>2013</v>
          </cell>
        </row>
        <row r="37">
          <cell r="A37">
            <v>35</v>
          </cell>
          <cell r="B37">
            <v>1160875.6819</v>
          </cell>
          <cell r="C37">
            <v>797230.48880000005</v>
          </cell>
          <cell r="D37">
            <v>1989.72</v>
          </cell>
        </row>
        <row r="38">
          <cell r="A38">
            <v>36</v>
          </cell>
          <cell r="B38">
            <v>1160860.2577</v>
          </cell>
          <cell r="C38">
            <v>797180.54189999995</v>
          </cell>
          <cell r="D38">
            <v>1984.14</v>
          </cell>
        </row>
        <row r="39">
          <cell r="A39">
            <v>37</v>
          </cell>
          <cell r="B39">
            <v>1160892.8089999999</v>
          </cell>
          <cell r="C39">
            <v>797224.34939999995</v>
          </cell>
          <cell r="D39">
            <v>1991.79</v>
          </cell>
        </row>
        <row r="40">
          <cell r="A40">
            <v>38</v>
          </cell>
          <cell r="B40">
            <v>1160900.591</v>
          </cell>
          <cell r="C40">
            <v>797202.09310000006</v>
          </cell>
          <cell r="D40">
            <v>1997.51</v>
          </cell>
        </row>
        <row r="41">
          <cell r="A41">
            <v>39</v>
          </cell>
          <cell r="B41">
            <v>1160936.1964</v>
          </cell>
          <cell r="C41">
            <v>797197.47779999999</v>
          </cell>
          <cell r="D41">
            <v>2003.79</v>
          </cell>
        </row>
        <row r="42">
          <cell r="A42">
            <v>40</v>
          </cell>
          <cell r="B42">
            <v>1160959.1603000001</v>
          </cell>
          <cell r="C42">
            <v>797188.32889999996</v>
          </cell>
          <cell r="D42">
            <v>2007.45</v>
          </cell>
        </row>
        <row r="43">
          <cell r="A43">
            <v>41</v>
          </cell>
          <cell r="B43">
            <v>1160942.6921000001</v>
          </cell>
          <cell r="C43">
            <v>797233.14619999996</v>
          </cell>
          <cell r="D43">
            <v>2001.06</v>
          </cell>
        </row>
        <row r="44">
          <cell r="A44">
            <v>42</v>
          </cell>
          <cell r="B44">
            <v>1160968.6917999999</v>
          </cell>
          <cell r="C44">
            <v>797229.51470000006</v>
          </cell>
          <cell r="D44">
            <v>2009.2</v>
          </cell>
        </row>
        <row r="45">
          <cell r="A45">
            <v>43</v>
          </cell>
          <cell r="B45">
            <v>1160975.3663000001</v>
          </cell>
          <cell r="C45">
            <v>797154.77850000001</v>
          </cell>
          <cell r="D45">
            <v>2011.62</v>
          </cell>
        </row>
        <row r="46">
          <cell r="A46">
            <v>44</v>
          </cell>
          <cell r="B46">
            <v>1160988.8218</v>
          </cell>
          <cell r="C46">
            <v>797108.88600000006</v>
          </cell>
          <cell r="D46">
            <v>2014.65</v>
          </cell>
        </row>
        <row r="47">
          <cell r="A47">
            <v>45</v>
          </cell>
          <cell r="B47">
            <v>1160981.1926</v>
          </cell>
          <cell r="C47">
            <v>797086.76269999996</v>
          </cell>
          <cell r="D47">
            <v>2018.07</v>
          </cell>
        </row>
        <row r="48">
          <cell r="A48">
            <v>46</v>
          </cell>
          <cell r="B48">
            <v>1161071.4001</v>
          </cell>
          <cell r="C48">
            <v>797150.28630000004</v>
          </cell>
          <cell r="D48">
            <v>2035.53</v>
          </cell>
        </row>
        <row r="49">
          <cell r="A49">
            <v>47</v>
          </cell>
          <cell r="B49">
            <v>1161070.3563999999</v>
          </cell>
          <cell r="C49">
            <v>796986.18119999999</v>
          </cell>
          <cell r="D49">
            <v>1989.62</v>
          </cell>
        </row>
        <row r="50">
          <cell r="A50">
            <v>48</v>
          </cell>
          <cell r="B50">
            <v>1161053.2387000001</v>
          </cell>
          <cell r="C50">
            <v>796980.98899999994</v>
          </cell>
          <cell r="D50">
            <v>1988.28</v>
          </cell>
        </row>
        <row r="51">
          <cell r="A51">
            <v>49</v>
          </cell>
          <cell r="B51">
            <v>1161048.5003</v>
          </cell>
          <cell r="C51">
            <v>796948.59589999996</v>
          </cell>
          <cell r="D51">
            <v>1990.15</v>
          </cell>
        </row>
        <row r="52">
          <cell r="A52">
            <v>50</v>
          </cell>
          <cell r="B52">
            <v>1161039.2444</v>
          </cell>
          <cell r="C52">
            <v>796931.11730000004</v>
          </cell>
          <cell r="D52">
            <v>1990.11</v>
          </cell>
        </row>
        <row r="53">
          <cell r="A53">
            <v>51</v>
          </cell>
          <cell r="B53">
            <v>1161036.186</v>
          </cell>
          <cell r="C53">
            <v>796960.38710000005</v>
          </cell>
          <cell r="D53">
            <v>1987.96</v>
          </cell>
        </row>
        <row r="54">
          <cell r="A54">
            <v>52</v>
          </cell>
          <cell r="B54">
            <v>1161028.6492999999</v>
          </cell>
          <cell r="C54">
            <v>796970.35270000005</v>
          </cell>
          <cell r="D54">
            <v>1985.19</v>
          </cell>
        </row>
        <row r="55">
          <cell r="A55">
            <v>53</v>
          </cell>
          <cell r="B55">
            <v>1161010.8169</v>
          </cell>
          <cell r="C55">
            <v>796952.68909999996</v>
          </cell>
          <cell r="D55">
            <v>1983.41</v>
          </cell>
        </row>
        <row r="56">
          <cell r="A56">
            <v>54</v>
          </cell>
          <cell r="B56">
            <v>1160997.0178</v>
          </cell>
          <cell r="C56">
            <v>796941.27720000001</v>
          </cell>
          <cell r="D56">
            <v>1981.69</v>
          </cell>
        </row>
        <row r="57">
          <cell r="A57">
            <v>55</v>
          </cell>
          <cell r="B57">
            <v>1160957.6361</v>
          </cell>
          <cell r="C57">
            <v>797008.62490000005</v>
          </cell>
          <cell r="D57">
            <v>1992.61</v>
          </cell>
        </row>
        <row r="58">
          <cell r="A58">
            <v>56</v>
          </cell>
          <cell r="B58">
            <v>1160918.091</v>
          </cell>
          <cell r="C58">
            <v>797016.35030000005</v>
          </cell>
          <cell r="D58">
            <v>1992.61</v>
          </cell>
        </row>
        <row r="59">
          <cell r="A59">
            <v>57</v>
          </cell>
          <cell r="B59">
            <v>1160905.93</v>
          </cell>
          <cell r="C59">
            <v>797025.6004</v>
          </cell>
          <cell r="D59">
            <v>1991.98</v>
          </cell>
        </row>
        <row r="60">
          <cell r="A60">
            <v>58</v>
          </cell>
          <cell r="B60">
            <v>1160897.1170999999</v>
          </cell>
          <cell r="C60">
            <v>797053.35919999995</v>
          </cell>
          <cell r="D60">
            <v>1991.19</v>
          </cell>
        </row>
        <row r="61">
          <cell r="A61">
            <v>59</v>
          </cell>
          <cell r="B61">
            <v>1160889.2141</v>
          </cell>
          <cell r="C61">
            <v>797065.70290000003</v>
          </cell>
          <cell r="D61">
            <v>1990.63</v>
          </cell>
        </row>
        <row r="62">
          <cell r="A62">
            <v>60</v>
          </cell>
          <cell r="B62">
            <v>1160846.2455</v>
          </cell>
          <cell r="C62">
            <v>797084.02619999996</v>
          </cell>
          <cell r="D62">
            <v>1988.48</v>
          </cell>
        </row>
        <row r="63">
          <cell r="A63">
            <v>61</v>
          </cell>
          <cell r="B63">
            <v>1160837.7083000001</v>
          </cell>
          <cell r="C63">
            <v>797096.20440000005</v>
          </cell>
          <cell r="D63">
            <v>1987.58</v>
          </cell>
        </row>
        <row r="64">
          <cell r="A64">
            <v>62</v>
          </cell>
          <cell r="B64">
            <v>1160839.5660000001</v>
          </cell>
          <cell r="C64">
            <v>797110.05420000001</v>
          </cell>
          <cell r="D64">
            <v>1986.74</v>
          </cell>
        </row>
        <row r="65">
          <cell r="A65">
            <v>63</v>
          </cell>
          <cell r="B65">
            <v>1160867.6302</v>
          </cell>
          <cell r="C65">
            <v>797131.89729999995</v>
          </cell>
          <cell r="D65">
            <v>1985.44</v>
          </cell>
        </row>
        <row r="66">
          <cell r="A66">
            <v>64</v>
          </cell>
          <cell r="B66">
            <v>1160882.5026</v>
          </cell>
          <cell r="C66">
            <v>797151.56969999999</v>
          </cell>
          <cell r="D66">
            <v>1984.95</v>
          </cell>
        </row>
        <row r="67">
          <cell r="A67">
            <v>65</v>
          </cell>
          <cell r="B67">
            <v>1160887.93</v>
          </cell>
          <cell r="C67">
            <v>797167.4497</v>
          </cell>
          <cell r="D67">
            <v>1985.12</v>
          </cell>
        </row>
        <row r="68">
          <cell r="A68">
            <v>66</v>
          </cell>
          <cell r="B68">
            <v>1160884.2009000001</v>
          </cell>
          <cell r="C68">
            <v>797173.07059999998</v>
          </cell>
          <cell r="D68">
            <v>1984.78</v>
          </cell>
        </row>
        <row r="69">
          <cell r="A69">
            <v>67</v>
          </cell>
          <cell r="B69">
            <v>1161166.7826</v>
          </cell>
          <cell r="C69">
            <v>796793.29929999996</v>
          </cell>
          <cell r="D69">
            <v>1987.98</v>
          </cell>
        </row>
        <row r="70">
          <cell r="A70">
            <v>68</v>
          </cell>
          <cell r="B70">
            <v>1161082.9125000001</v>
          </cell>
          <cell r="C70">
            <v>796788.51540000003</v>
          </cell>
          <cell r="D70">
            <v>1988.95</v>
          </cell>
        </row>
        <row r="71">
          <cell r="A71">
            <v>69</v>
          </cell>
          <cell r="B71">
            <v>1161082.7116</v>
          </cell>
          <cell r="C71">
            <v>796781.16509999998</v>
          </cell>
          <cell r="D71">
            <v>1988.66</v>
          </cell>
        </row>
        <row r="72">
          <cell r="A72">
            <v>70</v>
          </cell>
          <cell r="B72">
            <v>1161059.6314000001</v>
          </cell>
          <cell r="C72">
            <v>796788.43700000003</v>
          </cell>
          <cell r="D72">
            <v>1989.02</v>
          </cell>
        </row>
        <row r="73">
          <cell r="A73">
            <v>71</v>
          </cell>
          <cell r="B73">
            <v>1161046.1137000001</v>
          </cell>
          <cell r="C73">
            <v>796811.7034</v>
          </cell>
          <cell r="D73">
            <v>1989.4</v>
          </cell>
        </row>
        <row r="74">
          <cell r="A74" t="str">
            <v>C-71A</v>
          </cell>
          <cell r="B74">
            <v>1161205.7457000001</v>
          </cell>
          <cell r="C74">
            <v>796671.3284</v>
          </cell>
          <cell r="D74">
            <v>1990.69</v>
          </cell>
        </row>
        <row r="75">
          <cell r="A75">
            <v>72</v>
          </cell>
          <cell r="B75">
            <v>1161190.0345999999</v>
          </cell>
          <cell r="C75">
            <v>796708.946</v>
          </cell>
          <cell r="D75">
            <v>1989.99</v>
          </cell>
        </row>
        <row r="76">
          <cell r="A76">
            <v>73</v>
          </cell>
          <cell r="B76">
            <v>1161184.2065999999</v>
          </cell>
          <cell r="C76">
            <v>796706.31559999997</v>
          </cell>
          <cell r="D76">
            <v>1990.42</v>
          </cell>
        </row>
        <row r="77">
          <cell r="A77">
            <v>74</v>
          </cell>
          <cell r="B77">
            <v>1160908.2233</v>
          </cell>
          <cell r="C77">
            <v>797005.65170000005</v>
          </cell>
          <cell r="D77">
            <v>1989.41</v>
          </cell>
        </row>
        <row r="78">
          <cell r="A78">
            <v>75</v>
          </cell>
          <cell r="B78">
            <v>1160899.8968</v>
          </cell>
          <cell r="C78">
            <v>796996.74040000001</v>
          </cell>
          <cell r="D78">
            <v>1986.23</v>
          </cell>
        </row>
        <row r="79">
          <cell r="A79">
            <v>76</v>
          </cell>
          <cell r="B79">
            <v>1160897.6403999999</v>
          </cell>
          <cell r="C79">
            <v>796993.16630000004</v>
          </cell>
          <cell r="D79">
            <v>1984.93</v>
          </cell>
        </row>
        <row r="80">
          <cell r="A80">
            <v>77</v>
          </cell>
          <cell r="B80">
            <v>1160876.8753</v>
          </cell>
          <cell r="C80">
            <v>796994.39650000003</v>
          </cell>
          <cell r="D80">
            <v>1981.4</v>
          </cell>
        </row>
        <row r="81">
          <cell r="A81">
            <v>78</v>
          </cell>
          <cell r="B81">
            <v>1160846.3732</v>
          </cell>
          <cell r="C81">
            <v>797006.29879999999</v>
          </cell>
          <cell r="D81">
            <v>1971.42</v>
          </cell>
        </row>
        <row r="82">
          <cell r="A82">
            <v>79</v>
          </cell>
          <cell r="B82">
            <v>1160846.4469999999</v>
          </cell>
          <cell r="C82">
            <v>797016.33849999995</v>
          </cell>
          <cell r="D82">
            <v>1977.71</v>
          </cell>
        </row>
        <row r="83">
          <cell r="A83">
            <v>80</v>
          </cell>
          <cell r="B83">
            <v>1160852.1869000001</v>
          </cell>
          <cell r="C83">
            <v>797146.12690000003</v>
          </cell>
          <cell r="D83">
            <v>1979.21</v>
          </cell>
        </row>
        <row r="84">
          <cell r="A84">
            <v>81</v>
          </cell>
          <cell r="B84">
            <v>1160829.6244999999</v>
          </cell>
          <cell r="C84">
            <v>797140.77229999995</v>
          </cell>
          <cell r="D84">
            <v>1976</v>
          </cell>
        </row>
        <row r="85">
          <cell r="A85">
            <v>82</v>
          </cell>
          <cell r="B85">
            <v>1160819.6343</v>
          </cell>
          <cell r="C85">
            <v>797133.9</v>
          </cell>
          <cell r="D85">
            <v>1974.08</v>
          </cell>
        </row>
        <row r="86">
          <cell r="A86">
            <v>83</v>
          </cell>
          <cell r="B86">
            <v>1160794.3303</v>
          </cell>
          <cell r="C86">
            <v>797117.0122</v>
          </cell>
          <cell r="D86">
            <v>1970.43</v>
          </cell>
        </row>
        <row r="87">
          <cell r="A87">
            <v>84</v>
          </cell>
          <cell r="B87">
            <v>1160780.6910999999</v>
          </cell>
          <cell r="C87">
            <v>797099.10939999996</v>
          </cell>
          <cell r="D87">
            <v>1966.76</v>
          </cell>
        </row>
        <row r="88">
          <cell r="A88">
            <v>85</v>
          </cell>
          <cell r="B88">
            <v>1160779.1603000001</v>
          </cell>
          <cell r="C88">
            <v>797092.65859999997</v>
          </cell>
          <cell r="D88">
            <v>1963.43</v>
          </cell>
        </row>
        <row r="89">
          <cell r="A89">
            <v>86</v>
          </cell>
          <cell r="B89">
            <v>1160789.5601999999</v>
          </cell>
          <cell r="C89">
            <v>797098.87100000004</v>
          </cell>
          <cell r="D89">
            <v>1969.76</v>
          </cell>
        </row>
        <row r="90">
          <cell r="A90">
            <v>87</v>
          </cell>
          <cell r="B90">
            <v>1160809.7058000001</v>
          </cell>
          <cell r="C90">
            <v>797102.09069999994</v>
          </cell>
          <cell r="D90">
            <v>1977.58</v>
          </cell>
        </row>
        <row r="91">
          <cell r="A91">
            <v>88</v>
          </cell>
          <cell r="B91">
            <v>1160783.7664999999</v>
          </cell>
          <cell r="C91">
            <v>797077.72400000005</v>
          </cell>
          <cell r="D91">
            <v>1956.93</v>
          </cell>
        </row>
        <row r="92">
          <cell r="A92">
            <v>89</v>
          </cell>
          <cell r="B92">
            <v>1160733.8455999999</v>
          </cell>
          <cell r="C92">
            <v>797046.72930000001</v>
          </cell>
          <cell r="D92">
            <v>1936.81</v>
          </cell>
        </row>
        <row r="93">
          <cell r="A93">
            <v>90</v>
          </cell>
          <cell r="B93">
            <v>1160855.1716</v>
          </cell>
          <cell r="C93">
            <v>797187.21400000004</v>
          </cell>
          <cell r="D93">
            <v>1983.73</v>
          </cell>
        </row>
        <row r="94">
          <cell r="A94">
            <v>91</v>
          </cell>
          <cell r="B94">
            <v>1160779.1872</v>
          </cell>
          <cell r="C94">
            <v>797221.56050000002</v>
          </cell>
          <cell r="D94">
            <v>1979.95</v>
          </cell>
        </row>
        <row r="95">
          <cell r="A95">
            <v>92</v>
          </cell>
          <cell r="B95">
            <v>1160856.6111000001</v>
          </cell>
          <cell r="C95">
            <v>797378.62650000001</v>
          </cell>
          <cell r="D95">
            <v>2013.66</v>
          </cell>
        </row>
        <row r="96">
          <cell r="A96">
            <v>93</v>
          </cell>
          <cell r="B96">
            <v>1160877.4057</v>
          </cell>
          <cell r="C96">
            <v>797352.33010000002</v>
          </cell>
          <cell r="D96">
            <v>2016.67</v>
          </cell>
        </row>
        <row r="97">
          <cell r="A97">
            <v>94</v>
          </cell>
          <cell r="B97">
            <v>1160879.3176</v>
          </cell>
          <cell r="C97">
            <v>797349.67969999998</v>
          </cell>
          <cell r="D97">
            <v>2016.71</v>
          </cell>
        </row>
        <row r="98">
          <cell r="A98">
            <v>95</v>
          </cell>
          <cell r="B98">
            <v>1160946.483</v>
          </cell>
          <cell r="C98">
            <v>797390.75120000006</v>
          </cell>
          <cell r="D98">
            <v>2035.55</v>
          </cell>
        </row>
        <row r="99">
          <cell r="A99">
            <v>96</v>
          </cell>
          <cell r="B99">
            <v>1160925.4720000001</v>
          </cell>
          <cell r="C99">
            <v>797424.68859999999</v>
          </cell>
          <cell r="D99">
            <v>2030.64</v>
          </cell>
        </row>
        <row r="100">
          <cell r="A100">
            <v>97</v>
          </cell>
          <cell r="B100">
            <v>1160888.7814</v>
          </cell>
          <cell r="C100">
            <v>797478.08909999998</v>
          </cell>
          <cell r="D100">
            <v>2016.76</v>
          </cell>
        </row>
        <row r="101">
          <cell r="A101">
            <v>98</v>
          </cell>
          <cell r="B101">
            <v>1160877.4783999999</v>
          </cell>
          <cell r="C101">
            <v>797494.49750000006</v>
          </cell>
          <cell r="D101">
            <v>2014.71</v>
          </cell>
        </row>
        <row r="102">
          <cell r="A102">
            <v>99</v>
          </cell>
          <cell r="B102">
            <v>1160878.1248999999</v>
          </cell>
          <cell r="C102">
            <v>797496.16099999996</v>
          </cell>
          <cell r="D102">
            <v>2014.85</v>
          </cell>
        </row>
        <row r="103">
          <cell r="A103">
            <v>100</v>
          </cell>
          <cell r="B103">
            <v>1160834.5092</v>
          </cell>
          <cell r="C103">
            <v>797465.47290000005</v>
          </cell>
          <cell r="D103">
            <v>2007.65</v>
          </cell>
        </row>
        <row r="104">
          <cell r="A104">
            <v>101</v>
          </cell>
          <cell r="B104">
            <v>1160806.8663999999</v>
          </cell>
          <cell r="C104">
            <v>797446.80189999996</v>
          </cell>
          <cell r="D104">
            <v>2002.66</v>
          </cell>
        </row>
        <row r="105">
          <cell r="A105">
            <v>102</v>
          </cell>
          <cell r="B105">
            <v>1160775.834</v>
          </cell>
          <cell r="C105">
            <v>797489.91830000002</v>
          </cell>
          <cell r="D105">
            <v>2004.39</v>
          </cell>
        </row>
        <row r="106">
          <cell r="A106">
            <v>103</v>
          </cell>
          <cell r="B106">
            <v>1160761.8329</v>
          </cell>
          <cell r="C106">
            <v>797508.81550000003</v>
          </cell>
          <cell r="D106">
            <v>2002.75</v>
          </cell>
        </row>
        <row r="107">
          <cell r="A107">
            <v>104</v>
          </cell>
          <cell r="B107">
            <v>1160696.2838999999</v>
          </cell>
          <cell r="C107">
            <v>797367.81700000004</v>
          </cell>
          <cell r="D107">
            <v>1974.05</v>
          </cell>
        </row>
        <row r="108">
          <cell r="A108">
            <v>105</v>
          </cell>
          <cell r="B108">
            <v>1160649.4140999999</v>
          </cell>
          <cell r="C108">
            <v>797394.17079999996</v>
          </cell>
          <cell r="D108">
            <v>1975.79</v>
          </cell>
        </row>
        <row r="109">
          <cell r="A109">
            <v>106</v>
          </cell>
          <cell r="B109">
            <v>1160635.7927000001</v>
          </cell>
          <cell r="C109">
            <v>797411.39190000005</v>
          </cell>
          <cell r="D109">
            <v>1977.69</v>
          </cell>
        </row>
        <row r="110">
          <cell r="A110">
            <v>107</v>
          </cell>
          <cell r="B110">
            <v>1160631.2908000001</v>
          </cell>
          <cell r="C110">
            <v>797414.05649999995</v>
          </cell>
          <cell r="D110">
            <v>1977.69</v>
          </cell>
        </row>
        <row r="111">
          <cell r="A111">
            <v>108</v>
          </cell>
          <cell r="B111">
            <v>1160714.4380000001</v>
          </cell>
          <cell r="C111">
            <v>797045.05370000005</v>
          </cell>
          <cell r="D111">
            <v>1931.75</v>
          </cell>
        </row>
        <row r="112">
          <cell r="A112">
            <v>109</v>
          </cell>
          <cell r="B112">
            <v>1160661.2143999999</v>
          </cell>
          <cell r="C112">
            <v>797053.40179999999</v>
          </cell>
          <cell r="D112">
            <v>1930.85</v>
          </cell>
        </row>
        <row r="113">
          <cell r="A113">
            <v>110</v>
          </cell>
          <cell r="B113">
            <v>1160631.2478</v>
          </cell>
          <cell r="C113">
            <v>797066.52619999996</v>
          </cell>
          <cell r="D113">
            <v>1930.41</v>
          </cell>
        </row>
        <row r="114">
          <cell r="A114">
            <v>112</v>
          </cell>
          <cell r="B114">
            <v>1160508.7268000001</v>
          </cell>
          <cell r="C114">
            <v>797052.67610000004</v>
          </cell>
          <cell r="D114">
            <v>1916.89</v>
          </cell>
        </row>
        <row r="115">
          <cell r="A115">
            <v>113</v>
          </cell>
          <cell r="B115">
            <v>1160471.7464000001</v>
          </cell>
          <cell r="C115">
            <v>797060.61569999997</v>
          </cell>
          <cell r="D115">
            <v>1913.7</v>
          </cell>
        </row>
        <row r="116">
          <cell r="A116">
            <v>114</v>
          </cell>
          <cell r="B116">
            <v>1160690.3696999999</v>
          </cell>
          <cell r="C116">
            <v>797335.04180000001</v>
          </cell>
          <cell r="D116">
            <v>1971.2</v>
          </cell>
        </row>
        <row r="117">
          <cell r="A117">
            <v>116</v>
          </cell>
          <cell r="B117">
            <v>1160694.0545000001</v>
          </cell>
          <cell r="C117">
            <v>797459.56709999999</v>
          </cell>
          <cell r="D117">
            <v>1988.4</v>
          </cell>
        </row>
        <row r="118">
          <cell r="A118">
            <v>117</v>
          </cell>
          <cell r="B118">
            <v>1160827.9158999999</v>
          </cell>
          <cell r="C118">
            <v>797558.66969999997</v>
          </cell>
          <cell r="D118">
            <v>2020.83</v>
          </cell>
        </row>
        <row r="119">
          <cell r="A119">
            <v>118</v>
          </cell>
          <cell r="B119">
            <v>1160823.3206</v>
          </cell>
          <cell r="C119">
            <v>797565.66130000004</v>
          </cell>
          <cell r="D119">
            <v>2019.89</v>
          </cell>
        </row>
        <row r="120">
          <cell r="A120">
            <v>119</v>
          </cell>
          <cell r="B120">
            <v>1160915.4114000001</v>
          </cell>
          <cell r="C120">
            <v>797523.11899999995</v>
          </cell>
          <cell r="D120">
            <v>2025.07</v>
          </cell>
        </row>
        <row r="121">
          <cell r="A121" t="str">
            <v>C-119A</v>
          </cell>
          <cell r="B121">
            <v>1160952.7778</v>
          </cell>
          <cell r="C121">
            <v>797536.35490000003</v>
          </cell>
          <cell r="D121">
            <v>2035.48</v>
          </cell>
        </row>
        <row r="122">
          <cell r="A122">
            <v>120</v>
          </cell>
          <cell r="B122">
            <v>1160944.6255000001</v>
          </cell>
          <cell r="C122">
            <v>797544.53630000004</v>
          </cell>
          <cell r="D122">
            <v>2032.99</v>
          </cell>
        </row>
        <row r="123">
          <cell r="A123" t="str">
            <v>C-120A</v>
          </cell>
          <cell r="B123">
            <v>1160963.4853000001</v>
          </cell>
          <cell r="C123">
            <v>797557.95369999995</v>
          </cell>
          <cell r="D123">
            <v>2038.24</v>
          </cell>
        </row>
        <row r="124">
          <cell r="A124">
            <v>121</v>
          </cell>
          <cell r="B124">
            <v>1160947.9206999999</v>
          </cell>
          <cell r="C124">
            <v>797545.49470000004</v>
          </cell>
          <cell r="D124">
            <v>2033.57</v>
          </cell>
        </row>
        <row r="125">
          <cell r="A125" t="str">
            <v>C-121A</v>
          </cell>
          <cell r="B125">
            <v>1160965.7842999999</v>
          </cell>
          <cell r="C125">
            <v>797558.41310000001</v>
          </cell>
          <cell r="D125">
            <v>2038.44</v>
          </cell>
        </row>
        <row r="126">
          <cell r="A126">
            <v>122</v>
          </cell>
          <cell r="B126">
            <v>1160076.3134000001</v>
          </cell>
          <cell r="C126">
            <v>796995.09349999996</v>
          </cell>
          <cell r="D126">
            <v>1837.82</v>
          </cell>
        </row>
        <row r="127">
          <cell r="A127" t="str">
            <v>C-122A</v>
          </cell>
          <cell r="B127">
            <v>1160982.5427999999</v>
          </cell>
          <cell r="C127">
            <v>797578.90460000001</v>
          </cell>
          <cell r="D127">
            <v>2042.15</v>
          </cell>
        </row>
        <row r="128">
          <cell r="A128">
            <v>123</v>
          </cell>
          <cell r="B128">
            <v>1160560.6599000001</v>
          </cell>
          <cell r="C128">
            <v>797269.67570000002</v>
          </cell>
          <cell r="D128">
            <v>1944.12</v>
          </cell>
        </row>
        <row r="129">
          <cell r="A129">
            <v>124</v>
          </cell>
          <cell r="B129">
            <v>1160601.8265</v>
          </cell>
          <cell r="C129">
            <v>797298.05810000002</v>
          </cell>
          <cell r="D129">
            <v>1954.55</v>
          </cell>
        </row>
        <row r="130">
          <cell r="A130">
            <v>125</v>
          </cell>
          <cell r="B130">
            <v>1160586.6506000001</v>
          </cell>
          <cell r="C130">
            <v>797475.96629999997</v>
          </cell>
          <cell r="D130">
            <v>1967.97</v>
          </cell>
        </row>
        <row r="131">
          <cell r="A131">
            <v>126</v>
          </cell>
          <cell r="B131">
            <v>1160586.1402</v>
          </cell>
          <cell r="C131">
            <v>797473.81629999995</v>
          </cell>
          <cell r="D131">
            <v>1967.9</v>
          </cell>
        </row>
        <row r="132">
          <cell r="A132">
            <v>127</v>
          </cell>
          <cell r="B132">
            <v>1160521.3611000001</v>
          </cell>
          <cell r="C132">
            <v>797300.2807</v>
          </cell>
          <cell r="D132">
            <v>1941.1</v>
          </cell>
        </row>
        <row r="133">
          <cell r="A133">
            <v>128</v>
          </cell>
          <cell r="B133">
            <v>1160527.7701999999</v>
          </cell>
          <cell r="C133">
            <v>797474.4007</v>
          </cell>
          <cell r="D133">
            <v>1944.6</v>
          </cell>
        </row>
        <row r="134">
          <cell r="A134">
            <v>200</v>
          </cell>
          <cell r="B134">
            <v>1160842.3219999999</v>
          </cell>
          <cell r="C134">
            <v>797581.40359999996</v>
          </cell>
          <cell r="D134">
            <v>2024.56</v>
          </cell>
        </row>
        <row r="135">
          <cell r="A135">
            <v>201</v>
          </cell>
          <cell r="B135">
            <v>1160881.8237999999</v>
          </cell>
          <cell r="C135">
            <v>797655.03020000004</v>
          </cell>
          <cell r="D135">
            <v>2031.67</v>
          </cell>
        </row>
        <row r="136">
          <cell r="A136">
            <v>202</v>
          </cell>
          <cell r="B136">
            <v>1160910.5493999999</v>
          </cell>
          <cell r="C136">
            <v>797737.03330000001</v>
          </cell>
          <cell r="D136">
            <v>2037.86</v>
          </cell>
        </row>
        <row r="137">
          <cell r="A137">
            <v>203</v>
          </cell>
          <cell r="B137">
            <v>1160873.135</v>
          </cell>
          <cell r="C137">
            <v>797824.63789999997</v>
          </cell>
          <cell r="D137">
            <v>2059.1999999999998</v>
          </cell>
        </row>
        <row r="138">
          <cell r="A138" t="str">
            <v>C-203A</v>
          </cell>
          <cell r="B138">
            <v>1160912.8403</v>
          </cell>
          <cell r="C138">
            <v>797751.69389999995</v>
          </cell>
          <cell r="D138">
            <v>2048.1</v>
          </cell>
        </row>
        <row r="139">
          <cell r="A139">
            <v>204</v>
          </cell>
          <cell r="B139">
            <v>1160805.5686000001</v>
          </cell>
          <cell r="C139">
            <v>797593.03540000005</v>
          </cell>
          <cell r="D139">
            <v>2010.68</v>
          </cell>
        </row>
        <row r="140">
          <cell r="A140">
            <v>205</v>
          </cell>
          <cell r="B140">
            <v>1160781.9139</v>
          </cell>
          <cell r="C140">
            <v>797627.59069999994</v>
          </cell>
          <cell r="D140">
            <v>2005.92</v>
          </cell>
        </row>
        <row r="141">
          <cell r="A141">
            <v>206</v>
          </cell>
          <cell r="B141">
            <v>1160832.3529000001</v>
          </cell>
          <cell r="C141">
            <v>797670.02789999999</v>
          </cell>
          <cell r="D141">
            <v>2017.29</v>
          </cell>
        </row>
        <row r="142">
          <cell r="A142">
            <v>207</v>
          </cell>
          <cell r="B142">
            <v>1160842.3019000001</v>
          </cell>
          <cell r="C142">
            <v>797675.13710000005</v>
          </cell>
          <cell r="D142">
            <v>2021.9</v>
          </cell>
        </row>
        <row r="143">
          <cell r="A143">
            <v>208</v>
          </cell>
          <cell r="B143">
            <v>1160800.4853999999</v>
          </cell>
          <cell r="C143">
            <v>797717.82169999997</v>
          </cell>
          <cell r="D143">
            <v>2013.99</v>
          </cell>
        </row>
        <row r="144">
          <cell r="A144">
            <v>209</v>
          </cell>
          <cell r="B144">
            <v>1160803.9028</v>
          </cell>
          <cell r="C144">
            <v>797718.05209999997</v>
          </cell>
          <cell r="D144">
            <v>2014.27</v>
          </cell>
        </row>
        <row r="145">
          <cell r="A145">
            <v>210</v>
          </cell>
          <cell r="B145">
            <v>1160819.5094999999</v>
          </cell>
          <cell r="C145">
            <v>797729.50939999998</v>
          </cell>
          <cell r="D145">
            <v>2017.25</v>
          </cell>
        </row>
        <row r="146">
          <cell r="A146">
            <v>211</v>
          </cell>
          <cell r="B146">
            <v>1160817.7936</v>
          </cell>
          <cell r="C146">
            <v>797732.55810000002</v>
          </cell>
          <cell r="D146">
            <v>2017.33</v>
          </cell>
        </row>
        <row r="147">
          <cell r="A147">
            <v>212</v>
          </cell>
          <cell r="B147">
            <v>1160833.4613999999</v>
          </cell>
          <cell r="C147">
            <v>797740.15</v>
          </cell>
          <cell r="D147">
            <v>2020.74</v>
          </cell>
        </row>
        <row r="148">
          <cell r="A148">
            <v>213</v>
          </cell>
          <cell r="B148">
            <v>1160850.9804</v>
          </cell>
          <cell r="C148">
            <v>797749.21620000002</v>
          </cell>
          <cell r="D148">
            <v>2027.24</v>
          </cell>
        </row>
        <row r="149">
          <cell r="A149">
            <v>214</v>
          </cell>
          <cell r="B149">
            <v>1160840.2119</v>
          </cell>
          <cell r="C149">
            <v>797729.34869999997</v>
          </cell>
          <cell r="D149">
            <v>2022.26</v>
          </cell>
        </row>
        <row r="150">
          <cell r="A150">
            <v>215</v>
          </cell>
          <cell r="B150">
            <v>1160847.4583000001</v>
          </cell>
          <cell r="C150">
            <v>797733.6</v>
          </cell>
          <cell r="D150">
            <v>2023.74</v>
          </cell>
        </row>
        <row r="151">
          <cell r="A151">
            <v>216</v>
          </cell>
          <cell r="B151">
            <v>1160850.1021</v>
          </cell>
          <cell r="C151">
            <v>797730.14289999998</v>
          </cell>
          <cell r="D151">
            <v>2024.07</v>
          </cell>
        </row>
        <row r="152">
          <cell r="A152">
            <v>217</v>
          </cell>
          <cell r="B152">
            <v>1160867.9099000001</v>
          </cell>
          <cell r="C152">
            <v>797757.83429999999</v>
          </cell>
          <cell r="D152">
            <v>2032.24</v>
          </cell>
        </row>
        <row r="153">
          <cell r="A153">
            <v>218</v>
          </cell>
          <cell r="B153">
            <v>1160859.5241</v>
          </cell>
          <cell r="C153">
            <v>797734.62520000001</v>
          </cell>
          <cell r="D153">
            <v>2027.35</v>
          </cell>
        </row>
        <row r="154">
          <cell r="A154">
            <v>219</v>
          </cell>
          <cell r="B154">
            <v>1160883.3888999999</v>
          </cell>
          <cell r="C154">
            <v>797762.1923</v>
          </cell>
          <cell r="D154">
            <v>2037.86</v>
          </cell>
        </row>
        <row r="155">
          <cell r="A155">
            <v>220</v>
          </cell>
          <cell r="B155">
            <v>1160817.6225999999</v>
          </cell>
          <cell r="C155">
            <v>797755.52579999994</v>
          </cell>
          <cell r="D155">
            <v>2014.97</v>
          </cell>
        </row>
        <row r="156">
          <cell r="A156">
            <v>221</v>
          </cell>
          <cell r="B156">
            <v>1160811.5458</v>
          </cell>
          <cell r="C156">
            <v>797752.40460000001</v>
          </cell>
          <cell r="D156">
            <v>2014.27</v>
          </cell>
        </row>
        <row r="157">
          <cell r="A157">
            <v>222</v>
          </cell>
          <cell r="B157">
            <v>1160808.0271999999</v>
          </cell>
          <cell r="C157">
            <v>797746.37470000004</v>
          </cell>
          <cell r="D157">
            <v>2013.24</v>
          </cell>
        </row>
        <row r="158">
          <cell r="A158">
            <v>223</v>
          </cell>
          <cell r="B158">
            <v>1160799.1693</v>
          </cell>
          <cell r="C158">
            <v>797747.40029999998</v>
          </cell>
          <cell r="D158">
            <v>2012.84</v>
          </cell>
        </row>
        <row r="159">
          <cell r="A159">
            <v>224</v>
          </cell>
          <cell r="B159">
            <v>1160789.5425</v>
          </cell>
          <cell r="C159">
            <v>797740.89309999999</v>
          </cell>
          <cell r="D159">
            <v>2012.87</v>
          </cell>
        </row>
        <row r="160">
          <cell r="A160">
            <v>225</v>
          </cell>
          <cell r="B160">
            <v>1160784.4865999999</v>
          </cell>
          <cell r="C160">
            <v>797737.28090000001</v>
          </cell>
          <cell r="D160">
            <v>2013.09</v>
          </cell>
        </row>
        <row r="161">
          <cell r="A161">
            <v>226</v>
          </cell>
          <cell r="B161">
            <v>1160783.4892</v>
          </cell>
          <cell r="C161">
            <v>797741.92189999996</v>
          </cell>
          <cell r="D161">
            <v>2012.96</v>
          </cell>
        </row>
        <row r="162">
          <cell r="A162">
            <v>227</v>
          </cell>
          <cell r="B162">
            <v>1160776.7457999999</v>
          </cell>
          <cell r="C162">
            <v>797751.35179999995</v>
          </cell>
          <cell r="D162">
            <v>2012.57</v>
          </cell>
        </row>
        <row r="163">
          <cell r="A163">
            <v>228</v>
          </cell>
          <cell r="B163">
            <v>1160758.7001</v>
          </cell>
          <cell r="C163">
            <v>797773.99970000004</v>
          </cell>
          <cell r="D163">
            <v>2011.53</v>
          </cell>
        </row>
        <row r="164">
          <cell r="A164">
            <v>229</v>
          </cell>
          <cell r="B164">
            <v>1160786.54</v>
          </cell>
          <cell r="C164">
            <v>797734.08</v>
          </cell>
          <cell r="D164">
            <v>2012.76</v>
          </cell>
        </row>
        <row r="165">
          <cell r="A165">
            <v>230</v>
          </cell>
          <cell r="B165">
            <v>1160726.4867</v>
          </cell>
          <cell r="C165">
            <v>797755.22439999995</v>
          </cell>
          <cell r="D165">
            <v>2007.3</v>
          </cell>
        </row>
        <row r="166">
          <cell r="A166">
            <v>231</v>
          </cell>
          <cell r="B166">
            <v>1160701.0367999999</v>
          </cell>
          <cell r="C166">
            <v>797740.41740000003</v>
          </cell>
          <cell r="D166">
            <v>2006.55</v>
          </cell>
        </row>
        <row r="167">
          <cell r="A167">
            <v>232</v>
          </cell>
          <cell r="B167">
            <v>1160701.8914999999</v>
          </cell>
          <cell r="C167">
            <v>797739.23589999997</v>
          </cell>
          <cell r="D167">
            <v>2006.57</v>
          </cell>
        </row>
        <row r="168">
          <cell r="A168">
            <v>233</v>
          </cell>
          <cell r="B168">
            <v>1160730.2398000001</v>
          </cell>
          <cell r="C168">
            <v>797698.5257</v>
          </cell>
          <cell r="D168">
            <v>2008.4</v>
          </cell>
        </row>
        <row r="169">
          <cell r="A169">
            <v>234</v>
          </cell>
          <cell r="B169">
            <v>1160628.2871999999</v>
          </cell>
          <cell r="C169">
            <v>797694.05779999995</v>
          </cell>
          <cell r="D169">
            <v>2003.66</v>
          </cell>
        </row>
        <row r="170">
          <cell r="A170">
            <v>235</v>
          </cell>
          <cell r="B170">
            <v>1160636.2315</v>
          </cell>
          <cell r="C170">
            <v>797683.06370000006</v>
          </cell>
          <cell r="D170">
            <v>2002.07</v>
          </cell>
        </row>
        <row r="171">
          <cell r="A171">
            <v>236</v>
          </cell>
          <cell r="B171">
            <v>1160627.3921999999</v>
          </cell>
          <cell r="C171">
            <v>797682.96120000002</v>
          </cell>
          <cell r="D171">
            <v>2003.75</v>
          </cell>
        </row>
        <row r="172">
          <cell r="A172">
            <v>237</v>
          </cell>
          <cell r="B172">
            <v>1160662.0723999999</v>
          </cell>
          <cell r="C172">
            <v>797647.03009999997</v>
          </cell>
          <cell r="D172">
            <v>1995.92</v>
          </cell>
        </row>
        <row r="173">
          <cell r="A173">
            <v>238</v>
          </cell>
          <cell r="B173">
            <v>1160691.6013</v>
          </cell>
          <cell r="C173">
            <v>797606.53280000004</v>
          </cell>
          <cell r="D173">
            <v>1994.69</v>
          </cell>
        </row>
        <row r="174">
          <cell r="A174">
            <v>239</v>
          </cell>
          <cell r="B174">
            <v>1160749.7235000001</v>
          </cell>
          <cell r="C174">
            <v>797602.505</v>
          </cell>
          <cell r="D174">
            <v>2001.1</v>
          </cell>
        </row>
        <row r="175">
          <cell r="A175">
            <v>240</v>
          </cell>
          <cell r="B175">
            <v>1160714.7050999999</v>
          </cell>
          <cell r="C175">
            <v>797575.15</v>
          </cell>
          <cell r="D175">
            <v>1989.82</v>
          </cell>
        </row>
        <row r="176">
          <cell r="A176">
            <v>241</v>
          </cell>
          <cell r="B176">
            <v>1160657.8191</v>
          </cell>
          <cell r="C176">
            <v>797647.14659999998</v>
          </cell>
          <cell r="D176">
            <v>1995.57</v>
          </cell>
        </row>
        <row r="177">
          <cell r="A177">
            <v>242</v>
          </cell>
          <cell r="B177">
            <v>1160634.8514</v>
          </cell>
          <cell r="C177">
            <v>797629.65229999996</v>
          </cell>
          <cell r="D177">
            <v>1993.17</v>
          </cell>
        </row>
        <row r="178">
          <cell r="A178" t="str">
            <v>A-243</v>
          </cell>
          <cell r="B178">
            <v>1160591.2213999999</v>
          </cell>
          <cell r="C178">
            <v>797604.17319999996</v>
          </cell>
          <cell r="D178">
            <v>1977.11</v>
          </cell>
        </row>
        <row r="179">
          <cell r="A179">
            <v>244</v>
          </cell>
          <cell r="B179">
            <v>1160693.5811999999</v>
          </cell>
          <cell r="C179">
            <v>797559.79909999995</v>
          </cell>
          <cell r="D179">
            <v>1979.85</v>
          </cell>
        </row>
        <row r="180">
          <cell r="A180">
            <v>245</v>
          </cell>
          <cell r="B180">
            <v>1160685.1645</v>
          </cell>
          <cell r="C180">
            <v>797553.52520000003</v>
          </cell>
          <cell r="D180">
            <v>1976.78</v>
          </cell>
        </row>
        <row r="181">
          <cell r="A181">
            <v>246</v>
          </cell>
          <cell r="B181">
            <v>1160661.4748</v>
          </cell>
          <cell r="C181">
            <v>797536.12710000004</v>
          </cell>
          <cell r="D181">
            <v>1972.51</v>
          </cell>
        </row>
        <row r="182">
          <cell r="A182">
            <v>247</v>
          </cell>
          <cell r="B182">
            <v>1160646.0430000001</v>
          </cell>
          <cell r="C182">
            <v>797524.0736</v>
          </cell>
          <cell r="D182">
            <v>1971.25</v>
          </cell>
        </row>
        <row r="183">
          <cell r="A183">
            <v>248</v>
          </cell>
          <cell r="B183">
            <v>1160645.2952000001</v>
          </cell>
          <cell r="C183">
            <v>797528.02040000004</v>
          </cell>
          <cell r="D183">
            <v>1971.24</v>
          </cell>
        </row>
        <row r="184">
          <cell r="A184">
            <v>249</v>
          </cell>
          <cell r="B184">
            <v>1160547.1311000001</v>
          </cell>
          <cell r="C184">
            <v>797284.15300000005</v>
          </cell>
          <cell r="D184">
            <v>1938.54</v>
          </cell>
        </row>
        <row r="185">
          <cell r="A185">
            <v>252</v>
          </cell>
          <cell r="B185">
            <v>1160496.1440000001</v>
          </cell>
          <cell r="C185">
            <v>796773.62439999997</v>
          </cell>
          <cell r="D185">
            <v>1891.76</v>
          </cell>
        </row>
        <row r="186">
          <cell r="A186">
            <v>253</v>
          </cell>
          <cell r="B186">
            <v>1160431.8725000001</v>
          </cell>
          <cell r="C186">
            <v>796758.96329999994</v>
          </cell>
          <cell r="D186">
            <v>1879.26</v>
          </cell>
        </row>
        <row r="187">
          <cell r="A187">
            <v>256</v>
          </cell>
          <cell r="B187">
            <v>1161008.1740000001</v>
          </cell>
          <cell r="C187">
            <v>797494.9852</v>
          </cell>
          <cell r="D187">
            <v>2065.98</v>
          </cell>
        </row>
        <row r="188">
          <cell r="A188">
            <v>257</v>
          </cell>
          <cell r="B188">
            <v>1160994.6913999999</v>
          </cell>
          <cell r="C188">
            <v>797487.16540000006</v>
          </cell>
          <cell r="D188">
            <v>2061.08</v>
          </cell>
        </row>
        <row r="189">
          <cell r="A189">
            <v>258</v>
          </cell>
          <cell r="B189">
            <v>1160995.8558</v>
          </cell>
          <cell r="C189">
            <v>797503.00170000002</v>
          </cell>
          <cell r="D189">
            <v>2059.52</v>
          </cell>
        </row>
        <row r="190">
          <cell r="A190">
            <v>259</v>
          </cell>
          <cell r="B190">
            <v>1160999.0506</v>
          </cell>
          <cell r="C190">
            <v>797517.63749999995</v>
          </cell>
          <cell r="D190">
            <v>2057.1</v>
          </cell>
        </row>
        <row r="191">
          <cell r="A191">
            <v>260</v>
          </cell>
          <cell r="B191">
            <v>1161003.9040000001</v>
          </cell>
          <cell r="C191">
            <v>797539.39350000001</v>
          </cell>
          <cell r="D191">
            <v>2053.42</v>
          </cell>
        </row>
        <row r="192">
          <cell r="A192">
            <v>261</v>
          </cell>
          <cell r="B192">
            <v>1160998.3665</v>
          </cell>
          <cell r="C192">
            <v>797558.35510000004</v>
          </cell>
          <cell r="D192">
            <v>2048.66</v>
          </cell>
        </row>
        <row r="193">
          <cell r="A193">
            <v>262</v>
          </cell>
          <cell r="B193">
            <v>1160989.3851999999</v>
          </cell>
          <cell r="C193">
            <v>797576.25249999994</v>
          </cell>
          <cell r="D193">
            <v>2045.03</v>
          </cell>
        </row>
        <row r="194">
          <cell r="A194">
            <v>263</v>
          </cell>
          <cell r="B194">
            <v>1160591.1399000001</v>
          </cell>
          <cell r="C194">
            <v>797582.69739999995</v>
          </cell>
          <cell r="D194">
            <v>1975.63</v>
          </cell>
        </row>
        <row r="195">
          <cell r="A195">
            <v>265</v>
          </cell>
          <cell r="B195">
            <v>1160495.6057</v>
          </cell>
          <cell r="C195">
            <v>797218.21710000001</v>
          </cell>
          <cell r="D195">
            <v>1928.31</v>
          </cell>
        </row>
        <row r="196">
          <cell r="A196">
            <v>266</v>
          </cell>
          <cell r="B196">
            <v>1160501.8085</v>
          </cell>
          <cell r="C196">
            <v>797203.27560000005</v>
          </cell>
          <cell r="D196">
            <v>1927.28</v>
          </cell>
        </row>
        <row r="197">
          <cell r="A197">
            <v>267</v>
          </cell>
          <cell r="B197">
            <v>1160474.4054</v>
          </cell>
          <cell r="C197">
            <v>797177.89789999998</v>
          </cell>
          <cell r="D197">
            <v>1919.66</v>
          </cell>
        </row>
        <row r="198">
          <cell r="A198">
            <v>268</v>
          </cell>
          <cell r="B198">
            <v>1160469.2515</v>
          </cell>
          <cell r="C198">
            <v>797161.5673</v>
          </cell>
          <cell r="D198">
            <v>1916.6</v>
          </cell>
        </row>
        <row r="199">
          <cell r="A199">
            <v>269</v>
          </cell>
          <cell r="B199">
            <v>1160441.4213</v>
          </cell>
          <cell r="C199">
            <v>797118.51329999999</v>
          </cell>
          <cell r="D199">
            <v>1911.25</v>
          </cell>
        </row>
        <row r="200">
          <cell r="A200">
            <v>270</v>
          </cell>
          <cell r="B200">
            <v>1160437.7745999999</v>
          </cell>
          <cell r="C200">
            <v>797086.35360000003</v>
          </cell>
          <cell r="D200">
            <v>1906.82</v>
          </cell>
        </row>
        <row r="201">
          <cell r="A201">
            <v>271</v>
          </cell>
          <cell r="B201">
            <v>1160412.6875</v>
          </cell>
          <cell r="C201">
            <v>797074.20129999996</v>
          </cell>
          <cell r="D201">
            <v>1900.67</v>
          </cell>
        </row>
        <row r="202">
          <cell r="A202">
            <v>272</v>
          </cell>
          <cell r="B202">
            <v>1160372.0885999999</v>
          </cell>
          <cell r="C202">
            <v>797051.12520000001</v>
          </cell>
          <cell r="D202">
            <v>1893.55</v>
          </cell>
        </row>
        <row r="203">
          <cell r="A203">
            <v>273</v>
          </cell>
          <cell r="B203">
            <v>1160355.3718999999</v>
          </cell>
          <cell r="C203">
            <v>797044.63280000002</v>
          </cell>
          <cell r="D203">
            <v>1887.58</v>
          </cell>
        </row>
        <row r="204">
          <cell r="A204">
            <v>274</v>
          </cell>
          <cell r="B204">
            <v>1160356.5541000001</v>
          </cell>
          <cell r="C204">
            <v>797018.13320000004</v>
          </cell>
          <cell r="D204">
            <v>1882.99</v>
          </cell>
        </row>
        <row r="205">
          <cell r="A205">
            <v>275</v>
          </cell>
          <cell r="B205">
            <v>1160344.7154999999</v>
          </cell>
          <cell r="C205">
            <v>796997.90339999995</v>
          </cell>
          <cell r="D205">
            <v>1880.33</v>
          </cell>
        </row>
        <row r="206">
          <cell r="A206">
            <v>276</v>
          </cell>
          <cell r="B206">
            <v>1160327.1780999999</v>
          </cell>
          <cell r="C206">
            <v>796992.81409999996</v>
          </cell>
          <cell r="D206">
            <v>1877.94</v>
          </cell>
        </row>
        <row r="207">
          <cell r="A207">
            <v>277</v>
          </cell>
          <cell r="B207">
            <v>1160309.0604999999</v>
          </cell>
          <cell r="C207">
            <v>796963.40500000003</v>
          </cell>
          <cell r="D207">
            <v>1873.24</v>
          </cell>
        </row>
        <row r="208">
          <cell r="A208">
            <v>278</v>
          </cell>
          <cell r="B208">
            <v>1160250.8021</v>
          </cell>
          <cell r="C208">
            <v>796952.01809999999</v>
          </cell>
          <cell r="D208">
            <v>1866.53</v>
          </cell>
        </row>
        <row r="209">
          <cell r="A209" t="str">
            <v>C-278A</v>
          </cell>
          <cell r="B209">
            <v>1160237.3833999999</v>
          </cell>
          <cell r="C209">
            <v>796947.51329999999</v>
          </cell>
          <cell r="D209">
            <v>1863.25</v>
          </cell>
        </row>
        <row r="210">
          <cell r="A210">
            <v>280</v>
          </cell>
          <cell r="B210">
            <v>1160749.5743</v>
          </cell>
          <cell r="C210">
            <v>796690.64569999999</v>
          </cell>
          <cell r="D210">
            <v>1933.7</v>
          </cell>
        </row>
        <row r="211">
          <cell r="A211">
            <v>281</v>
          </cell>
          <cell r="B211">
            <v>1160743.0474</v>
          </cell>
          <cell r="C211">
            <v>796660.83</v>
          </cell>
          <cell r="D211">
            <v>1932.78</v>
          </cell>
        </row>
        <row r="212">
          <cell r="A212">
            <v>282</v>
          </cell>
          <cell r="B212">
            <v>1160739.8836000001</v>
          </cell>
          <cell r="C212">
            <v>796629.2317</v>
          </cell>
          <cell r="D212">
            <v>1932.5</v>
          </cell>
        </row>
        <row r="213">
          <cell r="A213">
            <v>283</v>
          </cell>
          <cell r="B213">
            <v>1160525.6599999999</v>
          </cell>
          <cell r="C213">
            <v>796680.89</v>
          </cell>
          <cell r="D213">
            <v>1906.5</v>
          </cell>
        </row>
        <row r="214">
          <cell r="A214">
            <v>284</v>
          </cell>
          <cell r="B214">
            <v>1160546.5526000001</v>
          </cell>
          <cell r="C214">
            <v>797623.37580000004</v>
          </cell>
          <cell r="D214">
            <v>1973.5</v>
          </cell>
        </row>
        <row r="215">
          <cell r="A215" t="str">
            <v>C-284A</v>
          </cell>
          <cell r="B215">
            <v>1160556.3395</v>
          </cell>
          <cell r="C215">
            <v>796643.50749999995</v>
          </cell>
          <cell r="D215">
            <v>1906.32</v>
          </cell>
        </row>
        <row r="216">
          <cell r="A216">
            <v>285</v>
          </cell>
          <cell r="B216">
            <v>1160480.8492000001</v>
          </cell>
          <cell r="C216">
            <v>797635.18310000002</v>
          </cell>
          <cell r="D216">
            <v>1970.02</v>
          </cell>
        </row>
        <row r="217">
          <cell r="A217">
            <v>286</v>
          </cell>
          <cell r="B217">
            <v>1160443.6517</v>
          </cell>
          <cell r="C217">
            <v>797636.93180000002</v>
          </cell>
          <cell r="D217">
            <v>1967.91</v>
          </cell>
        </row>
        <row r="218">
          <cell r="A218">
            <v>287</v>
          </cell>
          <cell r="B218">
            <v>1160357.4779000001</v>
          </cell>
          <cell r="C218">
            <v>797711.66310000001</v>
          </cell>
          <cell r="D218">
            <v>1960.04</v>
          </cell>
        </row>
        <row r="219">
          <cell r="A219">
            <v>288</v>
          </cell>
          <cell r="B219">
            <v>1160268.6429000001</v>
          </cell>
          <cell r="C219">
            <v>797791.83860000002</v>
          </cell>
          <cell r="D219">
            <v>1952.9</v>
          </cell>
        </row>
        <row r="220">
          <cell r="A220">
            <v>289</v>
          </cell>
          <cell r="B220">
            <v>1160211.7278</v>
          </cell>
          <cell r="C220">
            <v>797816.74459999998</v>
          </cell>
          <cell r="D220">
            <v>1949.1</v>
          </cell>
        </row>
        <row r="221">
          <cell r="A221">
            <v>290</v>
          </cell>
          <cell r="B221">
            <v>1160152.5915000001</v>
          </cell>
          <cell r="C221">
            <v>797799.69469999999</v>
          </cell>
          <cell r="D221">
            <v>1945.52</v>
          </cell>
        </row>
        <row r="222">
          <cell r="A222">
            <v>291</v>
          </cell>
          <cell r="B222">
            <v>1160047.8694</v>
          </cell>
          <cell r="C222">
            <v>797842.06640000001</v>
          </cell>
          <cell r="D222">
            <v>1937.1</v>
          </cell>
        </row>
        <row r="223">
          <cell r="A223">
            <v>292</v>
          </cell>
          <cell r="B223">
            <v>1159997.8289999999</v>
          </cell>
          <cell r="C223">
            <v>797901.57019999996</v>
          </cell>
          <cell r="D223">
            <v>1931.35</v>
          </cell>
        </row>
        <row r="224">
          <cell r="A224">
            <v>293</v>
          </cell>
          <cell r="B224">
            <v>1159930.7697000001</v>
          </cell>
          <cell r="C224">
            <v>797917.08840000001</v>
          </cell>
          <cell r="D224">
            <v>1926.35</v>
          </cell>
        </row>
        <row r="225">
          <cell r="A225">
            <v>294</v>
          </cell>
          <cell r="B225">
            <v>1159880.7794999999</v>
          </cell>
          <cell r="C225">
            <v>797889.1851</v>
          </cell>
          <cell r="D225">
            <v>1922.68</v>
          </cell>
        </row>
        <row r="226">
          <cell r="A226">
            <v>295</v>
          </cell>
          <cell r="B226">
            <v>1159843.1527</v>
          </cell>
          <cell r="C226">
            <v>797891.93240000005</v>
          </cell>
          <cell r="D226">
            <v>1920.2</v>
          </cell>
        </row>
        <row r="227">
          <cell r="A227">
            <v>296</v>
          </cell>
          <cell r="B227">
            <v>1159783.44</v>
          </cell>
          <cell r="C227">
            <v>797954.32</v>
          </cell>
          <cell r="D227">
            <v>1915.38</v>
          </cell>
        </row>
        <row r="228">
          <cell r="A228">
            <v>297</v>
          </cell>
          <cell r="B228">
            <v>1160526.71</v>
          </cell>
          <cell r="C228">
            <v>796676.72569999995</v>
          </cell>
          <cell r="D228">
            <v>1906.51</v>
          </cell>
        </row>
        <row r="229">
          <cell r="A229">
            <v>315</v>
          </cell>
          <cell r="B229">
            <v>1160595.6383</v>
          </cell>
          <cell r="C229">
            <v>797187.20019999996</v>
          </cell>
          <cell r="D229">
            <v>1943.61</v>
          </cell>
        </row>
        <row r="230">
          <cell r="A230">
            <v>318</v>
          </cell>
          <cell r="B230">
            <v>1160604.1229000001</v>
          </cell>
          <cell r="C230">
            <v>797179.51</v>
          </cell>
          <cell r="D230">
            <v>1942.6</v>
          </cell>
        </row>
        <row r="231">
          <cell r="A231">
            <v>348</v>
          </cell>
          <cell r="B231">
            <v>1160472.48</v>
          </cell>
          <cell r="C231">
            <v>797096.15</v>
          </cell>
          <cell r="D231">
            <v>1916.33</v>
          </cell>
        </row>
        <row r="232">
          <cell r="A232">
            <v>364</v>
          </cell>
          <cell r="B232">
            <v>1160566.5648000001</v>
          </cell>
          <cell r="C232">
            <v>797225.13500000001</v>
          </cell>
          <cell r="D232">
            <v>1942.91</v>
          </cell>
        </row>
        <row r="233">
          <cell r="A233">
            <v>420</v>
          </cell>
          <cell r="B233">
            <v>1160773.6000000001</v>
          </cell>
          <cell r="C233">
            <v>797211.61</v>
          </cell>
          <cell r="D233">
            <v>1975.59</v>
          </cell>
        </row>
        <row r="234">
          <cell r="A234">
            <v>457</v>
          </cell>
          <cell r="B234">
            <v>1160649.1100999999</v>
          </cell>
          <cell r="C234">
            <v>797125.21010000003</v>
          </cell>
          <cell r="D234">
            <v>1937.84</v>
          </cell>
        </row>
        <row r="235">
          <cell r="A235">
            <v>501</v>
          </cell>
          <cell r="B235">
            <v>1160704.97</v>
          </cell>
          <cell r="C235">
            <v>797167.63</v>
          </cell>
          <cell r="D235">
            <v>1955.99</v>
          </cell>
        </row>
        <row r="236">
          <cell r="A236">
            <v>502</v>
          </cell>
          <cell r="B236">
            <v>1160703.0159</v>
          </cell>
          <cell r="C236">
            <v>797165.09970000002</v>
          </cell>
          <cell r="D236">
            <v>1954.91</v>
          </cell>
        </row>
        <row r="237">
          <cell r="A237">
            <v>548</v>
          </cell>
          <cell r="B237">
            <v>1160669.0434000001</v>
          </cell>
          <cell r="C237">
            <v>797098.3395</v>
          </cell>
          <cell r="D237">
            <v>1936.18</v>
          </cell>
        </row>
        <row r="238">
          <cell r="A238">
            <v>557</v>
          </cell>
          <cell r="B238">
            <v>1160694.3514</v>
          </cell>
          <cell r="C238">
            <v>797118.63150000002</v>
          </cell>
          <cell r="D238">
            <v>1944.81</v>
          </cell>
        </row>
        <row r="239">
          <cell r="A239">
            <v>564</v>
          </cell>
          <cell r="B239">
            <v>1160714.9768999999</v>
          </cell>
          <cell r="C239">
            <v>797135.30149999994</v>
          </cell>
          <cell r="D239">
            <v>1952.21</v>
          </cell>
        </row>
        <row r="240">
          <cell r="A240">
            <v>586</v>
          </cell>
          <cell r="B240">
            <v>1160684.8938</v>
          </cell>
          <cell r="C240">
            <v>797080.60510000004</v>
          </cell>
          <cell r="D240">
            <v>1934.18</v>
          </cell>
        </row>
        <row r="241">
          <cell r="A241">
            <v>589</v>
          </cell>
          <cell r="B241">
            <v>1160684.2927999999</v>
          </cell>
          <cell r="C241">
            <v>797073.17480000004</v>
          </cell>
          <cell r="D241">
            <v>1933.1</v>
          </cell>
        </row>
        <row r="242">
          <cell r="A242">
            <v>605</v>
          </cell>
          <cell r="B242">
            <v>1160708.9186</v>
          </cell>
          <cell r="C242">
            <v>797055.52540000004</v>
          </cell>
          <cell r="D242">
            <v>1931.96</v>
          </cell>
        </row>
        <row r="243">
          <cell r="A243">
            <v>609</v>
          </cell>
          <cell r="B243">
            <v>1160724.3851999999</v>
          </cell>
          <cell r="C243">
            <v>797045.21979999996</v>
          </cell>
          <cell r="D243">
            <v>1932.66</v>
          </cell>
        </row>
        <row r="244">
          <cell r="A244">
            <v>661</v>
          </cell>
          <cell r="B244">
            <v>1160776.2039999999</v>
          </cell>
          <cell r="C244">
            <v>797059.4325</v>
          </cell>
          <cell r="D244">
            <v>1950.6</v>
          </cell>
        </row>
        <row r="245">
          <cell r="A245">
            <v>679</v>
          </cell>
          <cell r="B245">
            <v>1160758.2794999999</v>
          </cell>
          <cell r="C245">
            <v>797053.47849999997</v>
          </cell>
          <cell r="D245">
            <v>1945.78</v>
          </cell>
        </row>
        <row r="246">
          <cell r="A246">
            <v>693</v>
          </cell>
          <cell r="B246">
            <v>1160743.9238</v>
          </cell>
          <cell r="C246">
            <v>797048.77119999996</v>
          </cell>
          <cell r="D246">
            <v>1941.07</v>
          </cell>
        </row>
        <row r="247">
          <cell r="A247">
            <v>758</v>
          </cell>
          <cell r="B247">
            <v>1160759.8296999999</v>
          </cell>
          <cell r="C247">
            <v>797025.99109999998</v>
          </cell>
          <cell r="D247">
            <v>1948.65</v>
          </cell>
        </row>
        <row r="248">
          <cell r="A248">
            <v>777</v>
          </cell>
          <cell r="B248">
            <v>1160743.3407999999</v>
          </cell>
          <cell r="C248">
            <v>797020.54859999998</v>
          </cell>
          <cell r="D248">
            <v>1944.24</v>
          </cell>
        </row>
        <row r="249">
          <cell r="A249">
            <v>785</v>
          </cell>
          <cell r="B249">
            <v>1160734.0644</v>
          </cell>
          <cell r="C249">
            <v>797015.64540000004</v>
          </cell>
          <cell r="D249">
            <v>1939.98</v>
          </cell>
        </row>
        <row r="250">
          <cell r="A250">
            <v>813</v>
          </cell>
          <cell r="B250">
            <v>1160783.3714999999</v>
          </cell>
          <cell r="C250">
            <v>797033.43720000004</v>
          </cell>
          <cell r="D250">
            <v>1955.13</v>
          </cell>
        </row>
        <row r="251">
          <cell r="A251">
            <v>853</v>
          </cell>
          <cell r="B251">
            <v>1160706.2441</v>
          </cell>
          <cell r="C251">
            <v>797053.13589999999</v>
          </cell>
          <cell r="D251">
            <v>1931.84</v>
          </cell>
        </row>
        <row r="252">
          <cell r="A252">
            <v>905</v>
          </cell>
          <cell r="B252">
            <v>1160801.6018999999</v>
          </cell>
          <cell r="C252">
            <v>797015.89839999995</v>
          </cell>
          <cell r="D252">
            <v>1958.96</v>
          </cell>
        </row>
        <row r="253">
          <cell r="A253">
            <v>912</v>
          </cell>
          <cell r="B253">
            <v>1160796.4545</v>
          </cell>
          <cell r="C253">
            <v>797008.12650000001</v>
          </cell>
          <cell r="D253">
            <v>1955.68</v>
          </cell>
        </row>
        <row r="254">
          <cell r="A254">
            <v>949</v>
          </cell>
          <cell r="B254">
            <v>1160771.4484000001</v>
          </cell>
          <cell r="C254">
            <v>797000.76289999997</v>
          </cell>
          <cell r="D254">
            <v>1948.07</v>
          </cell>
        </row>
        <row r="255">
          <cell r="A255">
            <v>1008</v>
          </cell>
          <cell r="B255">
            <v>1160728.2456</v>
          </cell>
          <cell r="C255">
            <v>797018.23060000001</v>
          </cell>
          <cell r="D255">
            <v>1936.44</v>
          </cell>
        </row>
        <row r="256">
          <cell r="A256">
            <v>1014</v>
          </cell>
          <cell r="B256">
            <v>1160739.2472999999</v>
          </cell>
          <cell r="C256">
            <v>796991.10809999995</v>
          </cell>
          <cell r="D256">
            <v>1940.57</v>
          </cell>
        </row>
        <row r="257">
          <cell r="A257">
            <v>1020</v>
          </cell>
          <cell r="B257">
            <v>1160772.7169000001</v>
          </cell>
          <cell r="C257">
            <v>796971.10919999995</v>
          </cell>
          <cell r="D257">
            <v>1943.93</v>
          </cell>
        </row>
        <row r="258">
          <cell r="A258">
            <v>1179</v>
          </cell>
          <cell r="B258">
            <v>1160661.8530999999</v>
          </cell>
          <cell r="C258">
            <v>797235.43610000005</v>
          </cell>
          <cell r="D258">
            <v>1957.87</v>
          </cell>
        </row>
        <row r="259">
          <cell r="A259">
            <v>1180</v>
          </cell>
          <cell r="B259">
            <v>1160662.6455999999</v>
          </cell>
          <cell r="C259">
            <v>797236.94640000002</v>
          </cell>
          <cell r="D259">
            <v>1958.05</v>
          </cell>
        </row>
        <row r="260">
          <cell r="A260">
            <v>1190</v>
          </cell>
          <cell r="B260">
            <v>1160644.0793000001</v>
          </cell>
          <cell r="C260">
            <v>797259.40049999999</v>
          </cell>
          <cell r="D260">
            <v>1958.29</v>
          </cell>
        </row>
        <row r="261">
          <cell r="A261">
            <v>1255</v>
          </cell>
          <cell r="B261">
            <v>1160702.73</v>
          </cell>
          <cell r="C261">
            <v>797266.28289999999</v>
          </cell>
          <cell r="D261">
            <v>1966.11</v>
          </cell>
        </row>
        <row r="262">
          <cell r="A262">
            <v>1340</v>
          </cell>
          <cell r="B262">
            <v>1160610.6492999999</v>
          </cell>
          <cell r="C262">
            <v>797304.49340000004</v>
          </cell>
          <cell r="D262">
            <v>1957.29</v>
          </cell>
        </row>
        <row r="263">
          <cell r="A263">
            <v>1342</v>
          </cell>
          <cell r="B263">
            <v>1160604.02</v>
          </cell>
          <cell r="C263">
            <v>797300.98</v>
          </cell>
          <cell r="D263">
            <v>1955.31</v>
          </cell>
        </row>
        <row r="264">
          <cell r="A264">
            <v>1348</v>
          </cell>
          <cell r="B264">
            <v>1160626.6078999999</v>
          </cell>
          <cell r="C264">
            <v>797317.32519999996</v>
          </cell>
          <cell r="D264">
            <v>1961.47</v>
          </cell>
        </row>
        <row r="265">
          <cell r="A265">
            <v>1350</v>
          </cell>
          <cell r="B265">
            <v>1160633.8034000001</v>
          </cell>
          <cell r="C265">
            <v>797321.64599999995</v>
          </cell>
          <cell r="D265">
            <v>1963.18</v>
          </cell>
        </row>
        <row r="266">
          <cell r="A266">
            <v>1369</v>
          </cell>
          <cell r="B266">
            <v>1160649.3914000001</v>
          </cell>
          <cell r="C266">
            <v>797334.65500000003</v>
          </cell>
          <cell r="D266">
            <v>1967.24</v>
          </cell>
        </row>
        <row r="267">
          <cell r="A267">
            <v>1371</v>
          </cell>
          <cell r="B267">
            <v>1160656.5970000001</v>
          </cell>
          <cell r="C267">
            <v>797338.61320000002</v>
          </cell>
          <cell r="D267">
            <v>1968.64</v>
          </cell>
        </row>
        <row r="268">
          <cell r="A268">
            <v>1467</v>
          </cell>
          <cell r="B268">
            <v>1160614.2566</v>
          </cell>
          <cell r="C268">
            <v>797401.44739999995</v>
          </cell>
          <cell r="D268">
            <v>1975.93</v>
          </cell>
        </row>
        <row r="269">
          <cell r="A269">
            <v>1520</v>
          </cell>
          <cell r="B269">
            <v>1160566.94</v>
          </cell>
          <cell r="C269">
            <v>797365.76119999995</v>
          </cell>
          <cell r="D269">
            <v>1958.72</v>
          </cell>
        </row>
        <row r="270">
          <cell r="A270" t="str">
            <v>C-1520A</v>
          </cell>
          <cell r="B270">
            <v>1160589.4705000001</v>
          </cell>
          <cell r="C270">
            <v>797336.17909999995</v>
          </cell>
          <cell r="D270">
            <v>1955.77</v>
          </cell>
        </row>
        <row r="271">
          <cell r="A271">
            <v>1546</v>
          </cell>
          <cell r="B271">
            <v>1160495.2119</v>
          </cell>
          <cell r="C271">
            <v>797404.07739999995</v>
          </cell>
          <cell r="D271">
            <v>1955.02</v>
          </cell>
        </row>
        <row r="272">
          <cell r="A272">
            <v>1557</v>
          </cell>
          <cell r="B272">
            <v>1160460.1188000001</v>
          </cell>
          <cell r="C272">
            <v>797378.75710000005</v>
          </cell>
          <cell r="D272">
            <v>1951</v>
          </cell>
        </row>
        <row r="273">
          <cell r="A273">
            <v>1596</v>
          </cell>
          <cell r="B273">
            <v>1160522.1211999999</v>
          </cell>
          <cell r="C273">
            <v>797424.80489999999</v>
          </cell>
          <cell r="D273">
            <v>1959.02</v>
          </cell>
        </row>
        <row r="274">
          <cell r="A274">
            <v>1598</v>
          </cell>
          <cell r="B274">
            <v>1160523.9479</v>
          </cell>
          <cell r="C274">
            <v>797427.97219999996</v>
          </cell>
          <cell r="D274">
            <v>1959.28</v>
          </cell>
        </row>
        <row r="275">
          <cell r="A275">
            <v>1680</v>
          </cell>
          <cell r="B275">
            <v>1160518.6632000001</v>
          </cell>
          <cell r="C275">
            <v>797474.68920000002</v>
          </cell>
          <cell r="D275">
            <v>1943.6</v>
          </cell>
        </row>
        <row r="276">
          <cell r="A276">
            <v>1692</v>
          </cell>
          <cell r="B276">
            <v>1160496.3947000001</v>
          </cell>
          <cell r="C276">
            <v>797458.14199999999</v>
          </cell>
          <cell r="D276">
            <v>1943.6</v>
          </cell>
        </row>
        <row r="277">
          <cell r="A277">
            <v>1725</v>
          </cell>
          <cell r="B277">
            <v>1160430.851</v>
          </cell>
          <cell r="C277">
            <v>797406.74300000002</v>
          </cell>
          <cell r="D277">
            <v>1943.15</v>
          </cell>
        </row>
        <row r="278">
          <cell r="A278">
            <v>1726</v>
          </cell>
          <cell r="B278">
            <v>1160428.0186999999</v>
          </cell>
          <cell r="C278">
            <v>797407.03289999999</v>
          </cell>
          <cell r="D278">
            <v>1942.72</v>
          </cell>
        </row>
        <row r="279">
          <cell r="A279">
            <v>1750</v>
          </cell>
          <cell r="B279">
            <v>1160413.7893000001</v>
          </cell>
          <cell r="C279">
            <v>797425.6727</v>
          </cell>
          <cell r="D279">
            <v>1936.49</v>
          </cell>
        </row>
        <row r="280">
          <cell r="A280">
            <v>1752</v>
          </cell>
          <cell r="B280">
            <v>1160412.8570999999</v>
          </cell>
          <cell r="C280">
            <v>797431.17379999999</v>
          </cell>
          <cell r="D280">
            <v>1935.9</v>
          </cell>
        </row>
        <row r="281">
          <cell r="A281">
            <v>1756</v>
          </cell>
          <cell r="B281">
            <v>1160406.3670000001</v>
          </cell>
          <cell r="C281">
            <v>797430.48049999995</v>
          </cell>
          <cell r="D281">
            <v>1935.72</v>
          </cell>
        </row>
        <row r="282">
          <cell r="A282">
            <v>1789</v>
          </cell>
          <cell r="B282">
            <v>1160481.0245999999</v>
          </cell>
          <cell r="C282">
            <v>797484.37609999999</v>
          </cell>
          <cell r="D282">
            <v>1934.3</v>
          </cell>
        </row>
        <row r="283">
          <cell r="A283">
            <v>1790</v>
          </cell>
          <cell r="B283">
            <v>1160467.5678000001</v>
          </cell>
          <cell r="C283">
            <v>797473.78040000005</v>
          </cell>
          <cell r="D283">
            <v>1935.22</v>
          </cell>
        </row>
        <row r="284">
          <cell r="A284">
            <v>1817</v>
          </cell>
          <cell r="B284">
            <v>1160388.1131</v>
          </cell>
          <cell r="C284">
            <v>797453.73959999997</v>
          </cell>
          <cell r="D284">
            <v>1924.68</v>
          </cell>
        </row>
        <row r="285">
          <cell r="A285">
            <v>1838</v>
          </cell>
          <cell r="B285">
            <v>1160452.5478000001</v>
          </cell>
          <cell r="C285">
            <v>797372.63820000004</v>
          </cell>
          <cell r="D285">
            <v>1950.52</v>
          </cell>
        </row>
        <row r="286">
          <cell r="A286">
            <v>1839</v>
          </cell>
          <cell r="B286">
            <v>1160454.0889000001</v>
          </cell>
          <cell r="C286">
            <v>797372.00009999995</v>
          </cell>
          <cell r="D286">
            <v>1950.56</v>
          </cell>
        </row>
        <row r="287">
          <cell r="A287">
            <v>1849</v>
          </cell>
          <cell r="B287">
            <v>1160467.9831000001</v>
          </cell>
          <cell r="C287">
            <v>797353.57739999995</v>
          </cell>
          <cell r="D287">
            <v>1949.61</v>
          </cell>
        </row>
        <row r="288">
          <cell r="A288">
            <v>1907</v>
          </cell>
          <cell r="B288">
            <v>1160502.2102999999</v>
          </cell>
          <cell r="C288">
            <v>797312.63179999997</v>
          </cell>
          <cell r="D288">
            <v>1942.59</v>
          </cell>
        </row>
        <row r="289">
          <cell r="A289">
            <v>1910</v>
          </cell>
          <cell r="B289">
            <v>1160498.4904</v>
          </cell>
          <cell r="C289">
            <v>797313.52549999999</v>
          </cell>
          <cell r="D289">
            <v>1943.01</v>
          </cell>
        </row>
        <row r="290">
          <cell r="A290">
            <v>1921</v>
          </cell>
          <cell r="B290">
            <v>1160517.1831</v>
          </cell>
          <cell r="C290">
            <v>797289.16579999996</v>
          </cell>
          <cell r="D290">
            <v>1938.91</v>
          </cell>
        </row>
        <row r="291">
          <cell r="A291">
            <v>1922</v>
          </cell>
          <cell r="B291">
            <v>1160534.8252000001</v>
          </cell>
          <cell r="C291">
            <v>797274.92130000005</v>
          </cell>
          <cell r="D291">
            <v>1938.27</v>
          </cell>
        </row>
        <row r="292">
          <cell r="A292">
            <v>1923</v>
          </cell>
          <cell r="B292">
            <v>1160521.8921000001</v>
          </cell>
          <cell r="C292">
            <v>797287.16960000002</v>
          </cell>
          <cell r="D292">
            <v>1938.78</v>
          </cell>
        </row>
        <row r="293">
          <cell r="A293">
            <v>1924</v>
          </cell>
          <cell r="B293">
            <v>1160533.2642000001</v>
          </cell>
          <cell r="C293">
            <v>797269.26670000004</v>
          </cell>
          <cell r="D293">
            <v>1938.38</v>
          </cell>
        </row>
        <row r="294">
          <cell r="A294">
            <v>1925</v>
          </cell>
          <cell r="B294">
            <v>1160543.2561000001</v>
          </cell>
          <cell r="C294">
            <v>797259.80240000004</v>
          </cell>
          <cell r="D294">
            <v>1938.86</v>
          </cell>
        </row>
        <row r="295">
          <cell r="A295">
            <v>1926</v>
          </cell>
          <cell r="B295">
            <v>1160543.129</v>
          </cell>
          <cell r="C295">
            <v>797255.34380000003</v>
          </cell>
          <cell r="D295">
            <v>1939.19</v>
          </cell>
        </row>
        <row r="296">
          <cell r="A296">
            <v>1927</v>
          </cell>
          <cell r="B296">
            <v>1160540.3796000001</v>
          </cell>
          <cell r="C296">
            <v>797255.054</v>
          </cell>
          <cell r="D296">
            <v>1939.08</v>
          </cell>
        </row>
        <row r="297">
          <cell r="A297">
            <v>1949</v>
          </cell>
          <cell r="B297">
            <v>1160538.0159</v>
          </cell>
          <cell r="C297">
            <v>797343.72510000004</v>
          </cell>
          <cell r="D297">
            <v>1948.98</v>
          </cell>
        </row>
        <row r="298">
          <cell r="A298">
            <v>1999</v>
          </cell>
          <cell r="B298">
            <v>1160519.3999000001</v>
          </cell>
          <cell r="C298">
            <v>797237.92680000002</v>
          </cell>
          <cell r="D298">
            <v>1934.33</v>
          </cell>
        </row>
        <row r="299">
          <cell r="A299">
            <v>2000</v>
          </cell>
          <cell r="B299">
            <v>1160527.1547000001</v>
          </cell>
          <cell r="C299">
            <v>797246.27170000004</v>
          </cell>
          <cell r="D299">
            <v>1936.36</v>
          </cell>
        </row>
        <row r="300">
          <cell r="A300">
            <v>2001</v>
          </cell>
          <cell r="B300">
            <v>1160528.5725</v>
          </cell>
          <cell r="C300">
            <v>797245.17150000005</v>
          </cell>
          <cell r="D300">
            <v>1936.43</v>
          </cell>
        </row>
        <row r="301">
          <cell r="A301">
            <v>2024</v>
          </cell>
          <cell r="B301">
            <v>1160506.4023</v>
          </cell>
          <cell r="C301">
            <v>797226.88560000004</v>
          </cell>
          <cell r="D301">
            <v>1933.02</v>
          </cell>
        </row>
        <row r="302">
          <cell r="A302">
            <v>2026</v>
          </cell>
          <cell r="B302">
            <v>1160504.5485</v>
          </cell>
          <cell r="C302">
            <v>797228.00280000002</v>
          </cell>
          <cell r="D302">
            <v>1932.51</v>
          </cell>
        </row>
        <row r="303">
          <cell r="A303">
            <v>2031</v>
          </cell>
          <cell r="B303">
            <v>1160553.3107</v>
          </cell>
          <cell r="C303">
            <v>797284.14489999996</v>
          </cell>
          <cell r="D303">
            <v>1939.62</v>
          </cell>
        </row>
        <row r="304">
          <cell r="A304">
            <v>2058</v>
          </cell>
          <cell r="B304">
            <v>1160542.7875000001</v>
          </cell>
          <cell r="C304">
            <v>797148.86089999997</v>
          </cell>
          <cell r="D304">
            <v>1932.34</v>
          </cell>
        </row>
        <row r="305">
          <cell r="A305">
            <v>2064</v>
          </cell>
          <cell r="B305">
            <v>1160513.0133</v>
          </cell>
          <cell r="C305">
            <v>797126.90560000006</v>
          </cell>
          <cell r="D305">
            <v>1925.14</v>
          </cell>
        </row>
        <row r="306">
          <cell r="A306">
            <v>2125</v>
          </cell>
          <cell r="B306">
            <v>1160465.97</v>
          </cell>
          <cell r="C306">
            <v>797092.36</v>
          </cell>
          <cell r="D306">
            <v>1915.83</v>
          </cell>
        </row>
        <row r="307">
          <cell r="A307">
            <v>2219</v>
          </cell>
          <cell r="B307">
            <v>1160600.4794999999</v>
          </cell>
          <cell r="C307">
            <v>797085.06929999997</v>
          </cell>
          <cell r="D307">
            <v>1928.05</v>
          </cell>
        </row>
        <row r="308">
          <cell r="A308">
            <v>2220</v>
          </cell>
          <cell r="B308">
            <v>1160583.4371</v>
          </cell>
          <cell r="C308">
            <v>797072.33589999995</v>
          </cell>
          <cell r="D308">
            <v>1924.41</v>
          </cell>
        </row>
        <row r="309">
          <cell r="A309">
            <v>2221</v>
          </cell>
          <cell r="B309">
            <v>1160624.8783</v>
          </cell>
          <cell r="C309">
            <v>797092.23389999999</v>
          </cell>
          <cell r="D309">
            <v>1930.24</v>
          </cell>
        </row>
        <row r="310">
          <cell r="A310">
            <v>2222</v>
          </cell>
          <cell r="B310">
            <v>1160529.4568</v>
          </cell>
          <cell r="C310">
            <v>797032.71440000006</v>
          </cell>
          <cell r="D310">
            <v>1919.07</v>
          </cell>
        </row>
        <row r="311">
          <cell r="A311">
            <v>2227</v>
          </cell>
          <cell r="B311">
            <v>1160430.9890999999</v>
          </cell>
          <cell r="C311">
            <v>797057.95039999997</v>
          </cell>
          <cell r="D311">
            <v>1905.49</v>
          </cell>
        </row>
        <row r="312">
          <cell r="A312">
            <v>2249</v>
          </cell>
          <cell r="B312">
            <v>1160395.392</v>
          </cell>
          <cell r="C312">
            <v>797037.72820000001</v>
          </cell>
          <cell r="D312">
            <v>1896.62</v>
          </cell>
        </row>
        <row r="313">
          <cell r="A313">
            <v>2285</v>
          </cell>
          <cell r="B313">
            <v>1160360.7629</v>
          </cell>
          <cell r="C313">
            <v>796985.4939</v>
          </cell>
          <cell r="D313">
            <v>1888.87</v>
          </cell>
        </row>
        <row r="314">
          <cell r="A314">
            <v>2332</v>
          </cell>
          <cell r="B314">
            <v>1160325.4339999999</v>
          </cell>
          <cell r="C314">
            <v>796948.81090000004</v>
          </cell>
          <cell r="D314">
            <v>1878.66</v>
          </cell>
        </row>
        <row r="315">
          <cell r="A315">
            <v>2375</v>
          </cell>
          <cell r="B315">
            <v>1160294.2374</v>
          </cell>
          <cell r="C315">
            <v>796932.61860000005</v>
          </cell>
          <cell r="D315">
            <v>1874.12</v>
          </cell>
        </row>
        <row r="316">
          <cell r="A316">
            <v>2450</v>
          </cell>
          <cell r="B316">
            <v>1160227.6370000001</v>
          </cell>
          <cell r="C316">
            <v>796937.48679999996</v>
          </cell>
          <cell r="D316">
            <v>1861.47</v>
          </cell>
        </row>
        <row r="317">
          <cell r="A317">
            <v>2475</v>
          </cell>
          <cell r="B317">
            <v>1160155.5152</v>
          </cell>
          <cell r="C317">
            <v>796940.24950000003</v>
          </cell>
          <cell r="D317">
            <v>1850.57</v>
          </cell>
        </row>
        <row r="318">
          <cell r="A318">
            <v>2502</v>
          </cell>
          <cell r="B318">
            <v>1160083.4384000001</v>
          </cell>
          <cell r="C318">
            <v>796943.26320000004</v>
          </cell>
          <cell r="D318">
            <v>1841.05</v>
          </cell>
        </row>
        <row r="319">
          <cell r="A319">
            <v>2535</v>
          </cell>
          <cell r="B319">
            <v>1160083.1499999999</v>
          </cell>
          <cell r="C319">
            <v>796962.43680000002</v>
          </cell>
          <cell r="D319">
            <v>1840.48</v>
          </cell>
        </row>
        <row r="320">
          <cell r="A320">
            <v>2556</v>
          </cell>
          <cell r="B320">
            <v>1160788.7037</v>
          </cell>
          <cell r="C320">
            <v>796974.28509999998</v>
          </cell>
          <cell r="D320">
            <v>1949.63</v>
          </cell>
        </row>
        <row r="321">
          <cell r="A321">
            <v>2565</v>
          </cell>
          <cell r="B321">
            <v>1160803.9258000001</v>
          </cell>
          <cell r="C321">
            <v>796979.27639999997</v>
          </cell>
          <cell r="D321">
            <v>1954.83</v>
          </cell>
        </row>
        <row r="322">
          <cell r="A322">
            <v>2575</v>
          </cell>
          <cell r="B322">
            <v>1160815.7757000001</v>
          </cell>
          <cell r="C322">
            <v>796990.875</v>
          </cell>
          <cell r="D322">
            <v>1959.23</v>
          </cell>
        </row>
        <row r="323">
          <cell r="A323">
            <v>2666</v>
          </cell>
          <cell r="B323">
            <v>1160728.9702999999</v>
          </cell>
          <cell r="C323">
            <v>797286.19739999995</v>
          </cell>
          <cell r="D323">
            <v>1976.6</v>
          </cell>
        </row>
        <row r="324">
          <cell r="A324">
            <v>2669</v>
          </cell>
          <cell r="B324">
            <v>1160731.8592999999</v>
          </cell>
          <cell r="C324">
            <v>797285.44640000002</v>
          </cell>
          <cell r="D324">
            <v>1976.75</v>
          </cell>
        </row>
        <row r="325">
          <cell r="A325">
            <v>2694</v>
          </cell>
          <cell r="B325">
            <v>1160697.3130999999</v>
          </cell>
          <cell r="C325">
            <v>797330.98109999998</v>
          </cell>
          <cell r="D325">
            <v>1971.19</v>
          </cell>
        </row>
        <row r="326">
          <cell r="A326">
            <v>2697</v>
          </cell>
          <cell r="B326">
            <v>1160702.6294</v>
          </cell>
          <cell r="C326">
            <v>797326.71470000001</v>
          </cell>
          <cell r="D326">
            <v>1971.52</v>
          </cell>
        </row>
        <row r="327">
          <cell r="A327">
            <v>2743</v>
          </cell>
          <cell r="B327">
            <v>1160736.6884000001</v>
          </cell>
          <cell r="C327">
            <v>797291.22600000002</v>
          </cell>
          <cell r="D327">
            <v>1978.67</v>
          </cell>
        </row>
        <row r="328">
          <cell r="A328">
            <v>2772</v>
          </cell>
          <cell r="B328">
            <v>1160693.3499</v>
          </cell>
          <cell r="C328">
            <v>797336.7402</v>
          </cell>
          <cell r="D328">
            <v>1971.06</v>
          </cell>
        </row>
        <row r="329">
          <cell r="A329">
            <v>2777</v>
          </cell>
          <cell r="B329">
            <v>1160688.6923</v>
          </cell>
          <cell r="C329">
            <v>797340.56779999996</v>
          </cell>
          <cell r="D329">
            <v>1971.18</v>
          </cell>
        </row>
        <row r="330">
          <cell r="A330">
            <v>2828</v>
          </cell>
          <cell r="B330">
            <v>1160678.1851999999</v>
          </cell>
          <cell r="C330">
            <v>797359.15960000001</v>
          </cell>
          <cell r="D330">
            <v>1972.81</v>
          </cell>
        </row>
        <row r="331">
          <cell r="A331">
            <v>2830</v>
          </cell>
          <cell r="B331">
            <v>1160677.1407999999</v>
          </cell>
          <cell r="C331">
            <v>797355.21470000001</v>
          </cell>
          <cell r="D331">
            <v>1972.47</v>
          </cell>
        </row>
        <row r="332">
          <cell r="A332">
            <v>2831</v>
          </cell>
          <cell r="B332">
            <v>1160678.9863</v>
          </cell>
          <cell r="C332">
            <v>797355.47120000003</v>
          </cell>
          <cell r="D332">
            <v>1972.46</v>
          </cell>
        </row>
        <row r="333">
          <cell r="A333">
            <v>2875</v>
          </cell>
          <cell r="B333">
            <v>1160737.4097</v>
          </cell>
          <cell r="C333">
            <v>797401.7537</v>
          </cell>
          <cell r="D333">
            <v>1986.07</v>
          </cell>
        </row>
        <row r="334">
          <cell r="A334">
            <v>2876</v>
          </cell>
          <cell r="B334">
            <v>1160739.6032</v>
          </cell>
          <cell r="C334">
            <v>797398.75710000005</v>
          </cell>
          <cell r="D334">
            <v>1987.05</v>
          </cell>
        </row>
        <row r="335">
          <cell r="A335">
            <v>2887</v>
          </cell>
          <cell r="B335">
            <v>1160703.2853999999</v>
          </cell>
          <cell r="C335">
            <v>797447.65480000002</v>
          </cell>
          <cell r="D335">
            <v>1986.18</v>
          </cell>
        </row>
        <row r="336">
          <cell r="A336">
            <v>2969</v>
          </cell>
          <cell r="B336">
            <v>1160788.8407000001</v>
          </cell>
          <cell r="C336">
            <v>797330.66899999999</v>
          </cell>
          <cell r="D336">
            <v>1996.7</v>
          </cell>
        </row>
        <row r="337">
          <cell r="A337">
            <v>2996</v>
          </cell>
          <cell r="B337">
            <v>1160820.0671999999</v>
          </cell>
          <cell r="C337">
            <v>797352.74140000006</v>
          </cell>
          <cell r="D337">
            <v>2005.69</v>
          </cell>
        </row>
        <row r="338">
          <cell r="A338" t="str">
            <v>C-3739</v>
          </cell>
          <cell r="B338">
            <v>1161033.7</v>
          </cell>
          <cell r="C338">
            <v>796819.58</v>
          </cell>
          <cell r="D338">
            <v>1989.4</v>
          </cell>
        </row>
        <row r="339">
          <cell r="A339">
            <v>3760</v>
          </cell>
          <cell r="B339">
            <v>1161059.2353999999</v>
          </cell>
          <cell r="C339">
            <v>796761.7426</v>
          </cell>
          <cell r="D339">
            <v>1978.8</v>
          </cell>
        </row>
        <row r="340">
          <cell r="A340">
            <v>3761</v>
          </cell>
          <cell r="B340">
            <v>1161071.6159000001</v>
          </cell>
          <cell r="C340">
            <v>796770.14939999999</v>
          </cell>
          <cell r="D340">
            <v>1985</v>
          </cell>
        </row>
        <row r="341">
          <cell r="A341">
            <v>3763</v>
          </cell>
          <cell r="B341">
            <v>1161077.0882999999</v>
          </cell>
          <cell r="C341">
            <v>796765.29359999998</v>
          </cell>
          <cell r="D341">
            <v>1985.69</v>
          </cell>
        </row>
        <row r="342">
          <cell r="A342">
            <v>3910</v>
          </cell>
          <cell r="B342">
            <v>1161221.8284</v>
          </cell>
          <cell r="C342">
            <v>796673.94700000004</v>
          </cell>
          <cell r="D342">
            <v>1996.57</v>
          </cell>
        </row>
        <row r="343">
          <cell r="A343">
            <v>3933</v>
          </cell>
          <cell r="B343">
            <v>1161150.2842999999</v>
          </cell>
          <cell r="C343">
            <v>796691.07629999996</v>
          </cell>
          <cell r="D343">
            <v>1974.11</v>
          </cell>
        </row>
        <row r="344">
          <cell r="A344">
            <v>3937</v>
          </cell>
          <cell r="B344">
            <v>1161134.2382</v>
          </cell>
          <cell r="C344">
            <v>796694.13879999996</v>
          </cell>
          <cell r="D344">
            <v>1965.92</v>
          </cell>
        </row>
        <row r="345">
          <cell r="A345">
            <v>3938</v>
          </cell>
          <cell r="B345">
            <v>1161111.5881000001</v>
          </cell>
          <cell r="C345">
            <v>796679.63630000001</v>
          </cell>
          <cell r="D345">
            <v>1961.21</v>
          </cell>
        </row>
        <row r="346">
          <cell r="A346">
            <v>3940</v>
          </cell>
          <cell r="B346">
            <v>1161103.1558999999</v>
          </cell>
          <cell r="C346">
            <v>796660.77529999998</v>
          </cell>
          <cell r="D346">
            <v>1958.87</v>
          </cell>
        </row>
        <row r="347">
          <cell r="A347">
            <v>3943</v>
          </cell>
          <cell r="B347">
            <v>1161088.3592000001</v>
          </cell>
          <cell r="C347">
            <v>796657.14130000002</v>
          </cell>
          <cell r="D347">
            <v>1957.57</v>
          </cell>
        </row>
        <row r="348">
          <cell r="A348">
            <v>3965</v>
          </cell>
          <cell r="B348">
            <v>1161104.8747</v>
          </cell>
          <cell r="C348">
            <v>796689.70420000004</v>
          </cell>
          <cell r="D348">
            <v>1961.11</v>
          </cell>
        </row>
        <row r="349">
          <cell r="A349">
            <v>3966</v>
          </cell>
          <cell r="B349">
            <v>1161106.1305</v>
          </cell>
          <cell r="C349">
            <v>796702.57530000003</v>
          </cell>
          <cell r="D349">
            <v>1963.49</v>
          </cell>
        </row>
        <row r="350">
          <cell r="A350">
            <v>3969</v>
          </cell>
          <cell r="B350">
            <v>1161092.1529999999</v>
          </cell>
          <cell r="C350">
            <v>796727.17689999996</v>
          </cell>
          <cell r="D350">
            <v>1964.54</v>
          </cell>
        </row>
        <row r="351">
          <cell r="A351">
            <v>3970</v>
          </cell>
          <cell r="B351">
            <v>1161079.6133000001</v>
          </cell>
          <cell r="C351">
            <v>796738.32140000002</v>
          </cell>
          <cell r="D351">
            <v>1970.28</v>
          </cell>
        </row>
        <row r="352">
          <cell r="A352">
            <v>4465</v>
          </cell>
          <cell r="B352">
            <v>1160811.1956</v>
          </cell>
          <cell r="C352">
            <v>796693.21149999998</v>
          </cell>
          <cell r="D352">
            <v>1946.41</v>
          </cell>
        </row>
        <row r="353">
          <cell r="A353">
            <v>4516</v>
          </cell>
          <cell r="B353">
            <v>1160637.0288</v>
          </cell>
          <cell r="C353">
            <v>796731.76020000002</v>
          </cell>
          <cell r="D353">
            <v>1923.21</v>
          </cell>
        </row>
        <row r="354">
          <cell r="A354">
            <v>4632</v>
          </cell>
          <cell r="B354">
            <v>1160613.1458999999</v>
          </cell>
          <cell r="C354">
            <v>796758.44070000004</v>
          </cell>
          <cell r="D354">
            <v>1915.56</v>
          </cell>
        </row>
        <row r="355">
          <cell r="A355">
            <v>4708</v>
          </cell>
          <cell r="B355">
            <v>1160553.1395</v>
          </cell>
          <cell r="C355">
            <v>796742.34389999998</v>
          </cell>
          <cell r="D355">
            <v>1900.94</v>
          </cell>
        </row>
        <row r="356">
          <cell r="A356">
            <v>4726</v>
          </cell>
          <cell r="B356">
            <v>1160546.5323000001</v>
          </cell>
          <cell r="C356">
            <v>796783.92740000004</v>
          </cell>
          <cell r="D356">
            <v>1901.01</v>
          </cell>
        </row>
        <row r="357">
          <cell r="A357">
            <v>4740</v>
          </cell>
          <cell r="B357">
            <v>1160536.1092000001</v>
          </cell>
          <cell r="C357">
            <v>796713.67649999994</v>
          </cell>
          <cell r="D357">
            <v>1899.5</v>
          </cell>
        </row>
        <row r="358">
          <cell r="A358">
            <v>4780</v>
          </cell>
          <cell r="B358">
            <v>1160531.48</v>
          </cell>
          <cell r="C358">
            <v>796753.32990000001</v>
          </cell>
          <cell r="D358">
            <v>1897.53</v>
          </cell>
        </row>
        <row r="359">
          <cell r="A359" t="str">
            <v>A-4787</v>
          </cell>
          <cell r="B359">
            <v>1160493.7137</v>
          </cell>
          <cell r="C359">
            <v>796778.05530000001</v>
          </cell>
          <cell r="D359">
            <v>1890.92</v>
          </cell>
        </row>
        <row r="360">
          <cell r="A360">
            <v>4843</v>
          </cell>
          <cell r="B360">
            <v>1160521.6739000001</v>
          </cell>
          <cell r="C360">
            <v>796693.85690000001</v>
          </cell>
          <cell r="D360">
            <v>1904.99</v>
          </cell>
        </row>
        <row r="361">
          <cell r="A361">
            <v>4880</v>
          </cell>
          <cell r="B361">
            <v>1160501.0327999999</v>
          </cell>
          <cell r="C361">
            <v>796730.20799999998</v>
          </cell>
          <cell r="D361">
            <v>1892.51</v>
          </cell>
        </row>
        <row r="362">
          <cell r="A362">
            <v>4882</v>
          </cell>
          <cell r="B362">
            <v>1160450.5544</v>
          </cell>
          <cell r="C362">
            <v>796686.42020000005</v>
          </cell>
          <cell r="D362">
            <v>1889.73</v>
          </cell>
        </row>
        <row r="363">
          <cell r="A363">
            <v>4901</v>
          </cell>
          <cell r="B363">
            <v>1160490.8496000001</v>
          </cell>
          <cell r="C363">
            <v>796690.48990000004</v>
          </cell>
          <cell r="D363">
            <v>1898.39</v>
          </cell>
        </row>
        <row r="364">
          <cell r="A364">
            <v>4987</v>
          </cell>
          <cell r="B364">
            <v>1160469.4907</v>
          </cell>
          <cell r="C364">
            <v>796745.728</v>
          </cell>
          <cell r="D364">
            <v>1884.17</v>
          </cell>
        </row>
        <row r="365">
          <cell r="A365">
            <v>5015</v>
          </cell>
          <cell r="B365">
            <v>1160429.8865</v>
          </cell>
          <cell r="C365">
            <v>796759.53890000004</v>
          </cell>
          <cell r="D365">
            <v>1879.34</v>
          </cell>
        </row>
        <row r="366">
          <cell r="A366">
            <v>5032</v>
          </cell>
          <cell r="B366">
            <v>1160431.5760999999</v>
          </cell>
          <cell r="C366">
            <v>796716.87340000004</v>
          </cell>
          <cell r="D366">
            <v>1876.71</v>
          </cell>
        </row>
        <row r="367">
          <cell r="A367">
            <v>5058</v>
          </cell>
          <cell r="B367">
            <v>1160842.4369000001</v>
          </cell>
          <cell r="C367">
            <v>796710.24690000003</v>
          </cell>
          <cell r="D367">
            <v>1956.31</v>
          </cell>
        </row>
        <row r="368">
          <cell r="A368">
            <v>5094</v>
          </cell>
          <cell r="B368">
            <v>1160805.1002</v>
          </cell>
          <cell r="C368">
            <v>796725.31330000004</v>
          </cell>
          <cell r="D368">
            <v>1950.1</v>
          </cell>
        </row>
        <row r="369">
          <cell r="A369">
            <v>5129</v>
          </cell>
          <cell r="B369">
            <v>1160856.5978999999</v>
          </cell>
          <cell r="C369">
            <v>796683.79909999995</v>
          </cell>
          <cell r="D369">
            <v>1957.35</v>
          </cell>
        </row>
        <row r="370">
          <cell r="A370">
            <v>5136</v>
          </cell>
          <cell r="B370">
            <v>1160871.2660999999</v>
          </cell>
          <cell r="C370">
            <v>796657.56370000006</v>
          </cell>
          <cell r="D370">
            <v>1955.69</v>
          </cell>
        </row>
        <row r="371">
          <cell r="A371">
            <v>5201</v>
          </cell>
          <cell r="B371">
            <v>1160837.6534</v>
          </cell>
          <cell r="C371">
            <v>796639.99659999995</v>
          </cell>
          <cell r="D371">
            <v>1948.99</v>
          </cell>
        </row>
        <row r="372">
          <cell r="A372">
            <v>5215</v>
          </cell>
          <cell r="B372">
            <v>1160803.8038000001</v>
          </cell>
          <cell r="C372">
            <v>796613.67090000003</v>
          </cell>
          <cell r="D372">
            <v>1943.01</v>
          </cell>
        </row>
        <row r="373">
          <cell r="A373">
            <v>5253</v>
          </cell>
          <cell r="B373">
            <v>1160803.348</v>
          </cell>
          <cell r="C373">
            <v>796647.97519999999</v>
          </cell>
          <cell r="D373">
            <v>1942.19</v>
          </cell>
        </row>
        <row r="374">
          <cell r="A374">
            <v>5454</v>
          </cell>
          <cell r="B374">
            <v>1160794.4184000001</v>
          </cell>
          <cell r="C374">
            <v>796682.06539999996</v>
          </cell>
          <cell r="D374">
            <v>1940.9</v>
          </cell>
        </row>
        <row r="375">
          <cell r="A375">
            <v>13120</v>
          </cell>
          <cell r="B375">
            <v>1160679.6432</v>
          </cell>
          <cell r="C375">
            <v>797479.4878</v>
          </cell>
          <cell r="D375">
            <v>1985.35</v>
          </cell>
        </row>
        <row r="376">
          <cell r="A376">
            <v>11820</v>
          </cell>
          <cell r="B376">
            <v>1160055.4249</v>
          </cell>
          <cell r="C376">
            <v>797810.33810000005</v>
          </cell>
          <cell r="D376">
            <v>1938.92</v>
          </cell>
        </row>
        <row r="377">
          <cell r="A377" t="str">
            <v>PTARD PPAL</v>
          </cell>
          <cell r="B377">
            <v>1160029.56</v>
          </cell>
          <cell r="C377">
            <v>797018.22</v>
          </cell>
          <cell r="D377">
            <v>1831.05</v>
          </cell>
        </row>
        <row r="378">
          <cell r="A378" t="str">
            <v>PTARD 2</v>
          </cell>
          <cell r="B378">
            <v>1161069.81</v>
          </cell>
          <cell r="C378">
            <v>796650.74</v>
          </cell>
          <cell r="D378">
            <v>1957.13</v>
          </cell>
        </row>
        <row r="379">
          <cell r="A379" t="str">
            <v>BOT 1</v>
          </cell>
          <cell r="B379">
            <v>1160819.7596</v>
          </cell>
          <cell r="C379">
            <v>797152.29740000004</v>
          </cell>
          <cell r="D379">
            <v>1964.48</v>
          </cell>
        </row>
        <row r="380">
          <cell r="A380" t="str">
            <v>BOT 2</v>
          </cell>
          <cell r="B380">
            <v>1160963.7290000001</v>
          </cell>
          <cell r="C380">
            <v>796963.69689999998</v>
          </cell>
          <cell r="D380">
            <v>1976</v>
          </cell>
        </row>
        <row r="381">
          <cell r="A381" t="str">
            <v>BOT 3</v>
          </cell>
          <cell r="B381">
            <v>1161013.45</v>
          </cell>
          <cell r="C381">
            <v>796812.41</v>
          </cell>
          <cell r="D381">
            <v>1988.95</v>
          </cell>
        </row>
        <row r="382">
          <cell r="A382" t="str">
            <v>BOT 5</v>
          </cell>
          <cell r="B382">
            <v>1160727.1299999999</v>
          </cell>
          <cell r="C382">
            <v>797107.37</v>
          </cell>
          <cell r="D382">
            <v>1948.2</v>
          </cell>
        </row>
        <row r="383">
          <cell r="A383" t="str">
            <v>BOT 7</v>
          </cell>
          <cell r="B383">
            <v>1160418.93</v>
          </cell>
          <cell r="C383">
            <v>797568.64</v>
          </cell>
          <cell r="D383">
            <v>1963.1</v>
          </cell>
        </row>
        <row r="384">
          <cell r="A384" t="str">
            <v>BOT 8</v>
          </cell>
          <cell r="B384">
            <v>1159689.03</v>
          </cell>
          <cell r="C384">
            <v>797862.56</v>
          </cell>
          <cell r="D384">
            <v>1911.85</v>
          </cell>
        </row>
        <row r="385">
          <cell r="A385" t="str">
            <v>BOT 9</v>
          </cell>
          <cell r="B385">
            <v>1160086.17</v>
          </cell>
          <cell r="C385">
            <v>797713.12</v>
          </cell>
          <cell r="D385">
            <v>1936.21</v>
          </cell>
        </row>
        <row r="386">
          <cell r="A386" t="str">
            <v>BOT 11</v>
          </cell>
          <cell r="B386">
            <v>1160579.9301</v>
          </cell>
          <cell r="C386">
            <v>797617.96829999995</v>
          </cell>
          <cell r="D386">
            <v>1974.99</v>
          </cell>
        </row>
        <row r="387">
          <cell r="A387" t="str">
            <v>BOT 12</v>
          </cell>
          <cell r="B387">
            <v>1160481.75</v>
          </cell>
          <cell r="C387">
            <v>797509.6</v>
          </cell>
          <cell r="D387">
            <v>1929.93</v>
          </cell>
        </row>
        <row r="388">
          <cell r="A388" t="str">
            <v>BOT 13</v>
          </cell>
          <cell r="B388">
            <v>1160705.1458000001</v>
          </cell>
          <cell r="C388">
            <v>796613.17749999999</v>
          </cell>
          <cell r="D388">
            <v>1888.95</v>
          </cell>
        </row>
        <row r="389">
          <cell r="A389" t="str">
            <v>BOT 14</v>
          </cell>
          <cell r="B389">
            <v>1160482.1200000001</v>
          </cell>
          <cell r="C389">
            <v>796789.47</v>
          </cell>
          <cell r="D389">
            <v>1885.26</v>
          </cell>
        </row>
        <row r="390">
          <cell r="A390" t="str">
            <v>BOT 15</v>
          </cell>
          <cell r="B390">
            <v>1160428.0996999999</v>
          </cell>
          <cell r="C390">
            <v>796764.51670000004</v>
          </cell>
          <cell r="D390">
            <v>1873.62</v>
          </cell>
        </row>
        <row r="391">
          <cell r="A391" t="str">
            <v>BOT 16</v>
          </cell>
          <cell r="B391">
            <v>1160371.7731999999</v>
          </cell>
          <cell r="C391">
            <v>797473.21550000005</v>
          </cell>
          <cell r="D391">
            <v>1914.76</v>
          </cell>
        </row>
        <row r="392">
          <cell r="A392" t="str">
            <v>BOT 17</v>
          </cell>
          <cell r="B392">
            <v>1160493.625</v>
          </cell>
          <cell r="C392">
            <v>797202.46160000004</v>
          </cell>
          <cell r="D392">
            <v>1925.36</v>
          </cell>
        </row>
        <row r="393">
          <cell r="A393">
            <v>6000</v>
          </cell>
          <cell r="B393">
            <v>1161020.45</v>
          </cell>
          <cell r="C393">
            <v>796831.68</v>
          </cell>
          <cell r="D393">
            <v>1990.77</v>
          </cell>
        </row>
        <row r="394">
          <cell r="A394">
            <v>6001</v>
          </cell>
          <cell r="B394">
            <v>1160999.8700000001</v>
          </cell>
          <cell r="C394">
            <v>796823.37</v>
          </cell>
          <cell r="D394">
            <v>1988.49</v>
          </cell>
        </row>
        <row r="395">
          <cell r="A395">
            <v>6002</v>
          </cell>
          <cell r="B395">
            <v>1160973.6200000001</v>
          </cell>
          <cell r="C395">
            <v>796827.43</v>
          </cell>
          <cell r="D395">
            <v>1984.28</v>
          </cell>
        </row>
        <row r="396">
          <cell r="A396">
            <v>6003</v>
          </cell>
          <cell r="B396">
            <v>1160906.8899999999</v>
          </cell>
          <cell r="C396">
            <v>796801.62</v>
          </cell>
          <cell r="D396">
            <v>1975.57</v>
          </cell>
        </row>
        <row r="397">
          <cell r="A397">
            <v>6004</v>
          </cell>
          <cell r="B397">
            <v>1160888.8999999999</v>
          </cell>
          <cell r="C397">
            <v>796802.75</v>
          </cell>
          <cell r="D397">
            <v>1974.64</v>
          </cell>
        </row>
        <row r="398">
          <cell r="A398">
            <v>6005</v>
          </cell>
          <cell r="B398">
            <v>1160850.95</v>
          </cell>
          <cell r="C398">
            <v>796824.63</v>
          </cell>
          <cell r="D398">
            <v>1969.85</v>
          </cell>
        </row>
        <row r="399">
          <cell r="A399">
            <v>6006</v>
          </cell>
          <cell r="B399">
            <v>1160830</v>
          </cell>
          <cell r="C399">
            <v>796817.69</v>
          </cell>
          <cell r="D399">
            <v>1967.97</v>
          </cell>
        </row>
        <row r="400">
          <cell r="A400">
            <v>6007</v>
          </cell>
          <cell r="B400">
            <v>1160815.3</v>
          </cell>
          <cell r="C400">
            <v>796807.44</v>
          </cell>
          <cell r="D400">
            <v>1965.69</v>
          </cell>
        </row>
        <row r="401">
          <cell r="A401">
            <v>6008</v>
          </cell>
          <cell r="B401">
            <v>1160754.5</v>
          </cell>
          <cell r="C401">
            <v>796801.94</v>
          </cell>
          <cell r="D401">
            <v>1956.54</v>
          </cell>
        </row>
        <row r="402">
          <cell r="A402">
            <v>6009</v>
          </cell>
          <cell r="B402">
            <v>1160734.6000000001</v>
          </cell>
          <cell r="C402">
            <v>796784.01</v>
          </cell>
          <cell r="D402">
            <v>1950.62</v>
          </cell>
        </row>
        <row r="403">
          <cell r="A403">
            <v>6010</v>
          </cell>
          <cell r="B403">
            <v>1160740.28</v>
          </cell>
          <cell r="C403">
            <v>796770.41</v>
          </cell>
          <cell r="D403">
            <v>1949.43</v>
          </cell>
        </row>
        <row r="404">
          <cell r="A404">
            <v>6011</v>
          </cell>
          <cell r="B404">
            <v>1160781.47</v>
          </cell>
          <cell r="C404">
            <v>796754.2</v>
          </cell>
          <cell r="D404">
            <v>1944.14</v>
          </cell>
        </row>
        <row r="405">
          <cell r="A405">
            <v>6012</v>
          </cell>
          <cell r="B405">
            <v>1160789.8400000001</v>
          </cell>
          <cell r="C405">
            <v>796736.55</v>
          </cell>
          <cell r="D405">
            <v>1943.65</v>
          </cell>
        </row>
        <row r="406">
          <cell r="A406" t="str">
            <v>C-6012A</v>
          </cell>
          <cell r="B406">
            <v>1160785.52</v>
          </cell>
          <cell r="C406">
            <v>796736.67</v>
          </cell>
          <cell r="D406">
            <v>1943</v>
          </cell>
        </row>
        <row r="407">
          <cell r="A407">
            <v>6013</v>
          </cell>
          <cell r="B407">
            <v>1160761.02</v>
          </cell>
          <cell r="C407">
            <v>796747.22</v>
          </cell>
          <cell r="D407">
            <v>1938.08</v>
          </cell>
        </row>
        <row r="408">
          <cell r="A408">
            <v>6014</v>
          </cell>
          <cell r="B408">
            <v>1160724.5900000001</v>
          </cell>
          <cell r="C408">
            <v>796740.04</v>
          </cell>
          <cell r="D408">
            <v>1932.89</v>
          </cell>
        </row>
        <row r="409">
          <cell r="A409">
            <v>6015</v>
          </cell>
          <cell r="B409">
            <v>1160657.3500000001</v>
          </cell>
          <cell r="C409">
            <v>796742.73</v>
          </cell>
          <cell r="D409">
            <v>1925.89</v>
          </cell>
        </row>
        <row r="410">
          <cell r="A410">
            <v>6016</v>
          </cell>
          <cell r="B410">
            <v>1160625.01</v>
          </cell>
          <cell r="C410">
            <v>796721.53</v>
          </cell>
          <cell r="D410">
            <v>1921.16</v>
          </cell>
        </row>
        <row r="411">
          <cell r="A411">
            <v>6017</v>
          </cell>
          <cell r="B411">
            <v>1160605.98</v>
          </cell>
          <cell r="C411">
            <v>796716.82</v>
          </cell>
          <cell r="D411">
            <v>1918.2</v>
          </cell>
        </row>
        <row r="412">
          <cell r="A412">
            <v>6018</v>
          </cell>
          <cell r="B412">
            <v>1160596.3799999999</v>
          </cell>
          <cell r="C412">
            <v>796723.04</v>
          </cell>
          <cell r="D412">
            <v>1917.71</v>
          </cell>
        </row>
        <row r="413">
          <cell r="A413">
            <v>6019</v>
          </cell>
          <cell r="B413">
            <v>1160575.22</v>
          </cell>
          <cell r="C413">
            <v>796710.98</v>
          </cell>
          <cell r="D413">
            <v>1913.53</v>
          </cell>
        </row>
        <row r="414">
          <cell r="A414">
            <v>6020</v>
          </cell>
          <cell r="B414">
            <v>1160840.46</v>
          </cell>
          <cell r="C414">
            <v>796641.49</v>
          </cell>
          <cell r="D414">
            <v>1949.45</v>
          </cell>
        </row>
        <row r="415">
          <cell r="A415">
            <v>6021</v>
          </cell>
          <cell r="B415">
            <v>1160826.1100000001</v>
          </cell>
          <cell r="C415">
            <v>796667.73</v>
          </cell>
          <cell r="D415">
            <v>1950.02</v>
          </cell>
        </row>
        <row r="416">
          <cell r="A416" t="str">
            <v>C-6021A</v>
          </cell>
          <cell r="B416">
            <v>1160821.1499999999</v>
          </cell>
          <cell r="C416">
            <v>796665.07</v>
          </cell>
          <cell r="D416">
            <v>1948.26</v>
          </cell>
        </row>
        <row r="417">
          <cell r="A417" t="str">
            <v>C-6021B</v>
          </cell>
          <cell r="B417">
            <v>1160808.28</v>
          </cell>
          <cell r="C417">
            <v>796691.26</v>
          </cell>
          <cell r="D417">
            <v>1946.48</v>
          </cell>
        </row>
        <row r="418">
          <cell r="A418" t="str">
            <v>A-6022</v>
          </cell>
          <cell r="B418">
            <v>1160429.8999999999</v>
          </cell>
          <cell r="C418">
            <v>796741.99</v>
          </cell>
          <cell r="D418">
            <v>1876.6</v>
          </cell>
        </row>
        <row r="419">
          <cell r="A419">
            <v>6023</v>
          </cell>
          <cell r="B419">
            <v>1160329.33</v>
          </cell>
          <cell r="C419">
            <v>796950.52</v>
          </cell>
          <cell r="D419">
            <v>1879.41</v>
          </cell>
        </row>
        <row r="420">
          <cell r="A420">
            <v>6024</v>
          </cell>
          <cell r="B420">
            <v>1159922.77</v>
          </cell>
          <cell r="C420">
            <v>797129.62</v>
          </cell>
          <cell r="D420">
            <v>1809.39</v>
          </cell>
        </row>
        <row r="421">
          <cell r="A421">
            <v>6025</v>
          </cell>
          <cell r="B421">
            <v>1159911.58</v>
          </cell>
          <cell r="C421">
            <v>797137.03</v>
          </cell>
          <cell r="D421">
            <v>1809.14</v>
          </cell>
        </row>
        <row r="422">
          <cell r="A422">
            <v>6026</v>
          </cell>
          <cell r="B422">
            <v>1159899.54</v>
          </cell>
          <cell r="C422">
            <v>797143.64</v>
          </cell>
          <cell r="D422">
            <v>1811.25</v>
          </cell>
        </row>
        <row r="423">
          <cell r="A423">
            <v>6027</v>
          </cell>
          <cell r="B423">
            <v>1159886.71</v>
          </cell>
          <cell r="C423">
            <v>797151.76</v>
          </cell>
          <cell r="D423">
            <v>1812.91</v>
          </cell>
        </row>
        <row r="424">
          <cell r="A424">
            <v>6028</v>
          </cell>
          <cell r="B424">
            <v>1159875.42</v>
          </cell>
          <cell r="C424">
            <v>797159.08</v>
          </cell>
          <cell r="D424">
            <v>1814.59</v>
          </cell>
        </row>
        <row r="425">
          <cell r="A425">
            <v>6029</v>
          </cell>
          <cell r="B425">
            <v>1159859.81</v>
          </cell>
          <cell r="C425">
            <v>797131.02</v>
          </cell>
          <cell r="D425">
            <v>1803.94</v>
          </cell>
        </row>
        <row r="426">
          <cell r="A426">
            <v>6030</v>
          </cell>
          <cell r="B426">
            <v>1159856.92</v>
          </cell>
          <cell r="C426">
            <v>797127.46</v>
          </cell>
          <cell r="D426">
            <v>1803.71</v>
          </cell>
        </row>
        <row r="427">
          <cell r="A427">
            <v>6031</v>
          </cell>
          <cell r="B427">
            <v>1159849.2</v>
          </cell>
          <cell r="C427">
            <v>797131.13</v>
          </cell>
          <cell r="D427">
            <v>1803.18</v>
          </cell>
        </row>
        <row r="428">
          <cell r="A428">
            <v>6032</v>
          </cell>
          <cell r="B428">
            <v>1159837.46</v>
          </cell>
          <cell r="C428">
            <v>797135.39</v>
          </cell>
          <cell r="D428">
            <v>1802.36</v>
          </cell>
        </row>
        <row r="429">
          <cell r="A429">
            <v>6033</v>
          </cell>
          <cell r="B429">
            <v>1159818.97</v>
          </cell>
          <cell r="C429">
            <v>797144.41</v>
          </cell>
          <cell r="D429">
            <v>1801.32</v>
          </cell>
        </row>
        <row r="430">
          <cell r="A430">
            <v>6034</v>
          </cell>
          <cell r="B430">
            <v>1159801.69</v>
          </cell>
          <cell r="C430">
            <v>797152.75</v>
          </cell>
          <cell r="D430">
            <v>1800.82</v>
          </cell>
        </row>
        <row r="431">
          <cell r="A431">
            <v>6035</v>
          </cell>
          <cell r="B431">
            <v>1159784.05</v>
          </cell>
          <cell r="C431">
            <v>797160.39</v>
          </cell>
          <cell r="D431">
            <v>1800.04</v>
          </cell>
        </row>
        <row r="432">
          <cell r="A432">
            <v>6036</v>
          </cell>
          <cell r="B432">
            <v>1159730.8999999999</v>
          </cell>
          <cell r="C432">
            <v>797187.17</v>
          </cell>
          <cell r="D432">
            <v>1802.33</v>
          </cell>
        </row>
        <row r="433">
          <cell r="A433">
            <v>6037</v>
          </cell>
          <cell r="B433">
            <v>1159894</v>
          </cell>
          <cell r="C433">
            <v>797085.97</v>
          </cell>
          <cell r="D433">
            <v>1803.96</v>
          </cell>
        </row>
        <row r="434">
          <cell r="A434">
            <v>6038</v>
          </cell>
          <cell r="B434">
            <v>1159902.1100000001</v>
          </cell>
          <cell r="C434">
            <v>797102.71</v>
          </cell>
          <cell r="D434">
            <v>1805.82</v>
          </cell>
        </row>
        <row r="435">
          <cell r="A435">
            <v>6039</v>
          </cell>
          <cell r="B435">
            <v>1159940</v>
          </cell>
          <cell r="C435">
            <v>797148.45</v>
          </cell>
          <cell r="D435">
            <v>1814.52</v>
          </cell>
        </row>
        <row r="436">
          <cell r="A436">
            <v>6040</v>
          </cell>
          <cell r="B436">
            <v>1159949.96</v>
          </cell>
          <cell r="C436">
            <v>797164.51</v>
          </cell>
          <cell r="D436">
            <v>1820.79</v>
          </cell>
        </row>
        <row r="437">
          <cell r="A437">
            <v>6041</v>
          </cell>
          <cell r="B437">
            <v>1159887.9099999999</v>
          </cell>
          <cell r="C437">
            <v>797106.7</v>
          </cell>
          <cell r="D437">
            <v>1805.53</v>
          </cell>
        </row>
        <row r="438">
          <cell r="A438">
            <v>6042</v>
          </cell>
          <cell r="B438">
            <v>1159898.56</v>
          </cell>
          <cell r="C438">
            <v>797120.62</v>
          </cell>
          <cell r="D438">
            <v>1807.42</v>
          </cell>
        </row>
        <row r="439">
          <cell r="A439">
            <v>6043</v>
          </cell>
          <cell r="B439">
            <v>1159931.83</v>
          </cell>
          <cell r="C439">
            <v>797162.98</v>
          </cell>
          <cell r="D439">
            <v>1819.08</v>
          </cell>
        </row>
        <row r="440">
          <cell r="A440">
            <v>6044</v>
          </cell>
          <cell r="B440">
            <v>1159937.18</v>
          </cell>
          <cell r="C440">
            <v>797173.37</v>
          </cell>
          <cell r="D440">
            <v>1823.2</v>
          </cell>
        </row>
        <row r="441">
          <cell r="A441">
            <v>6045</v>
          </cell>
          <cell r="B441">
            <v>1159887.5</v>
          </cell>
          <cell r="C441">
            <v>797124.5</v>
          </cell>
          <cell r="D441">
            <v>1807.54</v>
          </cell>
        </row>
        <row r="442">
          <cell r="A442">
            <v>6046</v>
          </cell>
          <cell r="B442">
            <v>1159922.52</v>
          </cell>
          <cell r="C442">
            <v>797179.45</v>
          </cell>
          <cell r="D442">
            <v>1822.08</v>
          </cell>
        </row>
        <row r="443">
          <cell r="A443">
            <v>6047</v>
          </cell>
          <cell r="B443">
            <v>1159875.1200000001</v>
          </cell>
          <cell r="C443">
            <v>797129.25</v>
          </cell>
          <cell r="D443">
            <v>1805.35</v>
          </cell>
        </row>
        <row r="444">
          <cell r="A444">
            <v>6048</v>
          </cell>
          <cell r="B444">
            <v>1159870.8</v>
          </cell>
          <cell r="C444">
            <v>797129.62</v>
          </cell>
          <cell r="D444">
            <v>1804.7</v>
          </cell>
        </row>
        <row r="445">
          <cell r="A445">
            <v>6049</v>
          </cell>
          <cell r="B445">
            <v>1159865.92</v>
          </cell>
          <cell r="C445">
            <v>797115.2</v>
          </cell>
          <cell r="D445">
            <v>1802.95</v>
          </cell>
        </row>
        <row r="446">
          <cell r="A446">
            <v>6050</v>
          </cell>
          <cell r="B446">
            <v>1159901.67</v>
          </cell>
          <cell r="C446">
            <v>797172.97</v>
          </cell>
          <cell r="D446">
            <v>1817.07</v>
          </cell>
        </row>
        <row r="447">
          <cell r="A447">
            <v>6051</v>
          </cell>
          <cell r="B447">
            <v>1159853.5</v>
          </cell>
          <cell r="C447">
            <v>797117.14</v>
          </cell>
          <cell r="D447">
            <v>1802.43</v>
          </cell>
        </row>
        <row r="448">
          <cell r="A448">
            <v>6052</v>
          </cell>
          <cell r="B448">
            <v>1159879.73</v>
          </cell>
          <cell r="C448">
            <v>797170.44</v>
          </cell>
          <cell r="D448">
            <v>1818.34</v>
          </cell>
        </row>
        <row r="449">
          <cell r="A449">
            <v>6053</v>
          </cell>
          <cell r="B449">
            <v>1159856.1100000001</v>
          </cell>
          <cell r="C449">
            <v>797143.43</v>
          </cell>
          <cell r="D449">
            <v>1805.75</v>
          </cell>
        </row>
        <row r="450">
          <cell r="A450">
            <v>6054</v>
          </cell>
          <cell r="B450">
            <v>1159861.22</v>
          </cell>
          <cell r="C450">
            <v>797159.65</v>
          </cell>
          <cell r="D450">
            <v>1810.94</v>
          </cell>
        </row>
        <row r="451">
          <cell r="A451">
            <v>6055</v>
          </cell>
          <cell r="B451">
            <v>1159830.6000000001</v>
          </cell>
          <cell r="C451">
            <v>797123.25</v>
          </cell>
          <cell r="D451">
            <v>1800.7</v>
          </cell>
        </row>
        <row r="452">
          <cell r="A452">
            <v>6056</v>
          </cell>
          <cell r="B452">
            <v>1159856.43</v>
          </cell>
          <cell r="C452">
            <v>797179.66</v>
          </cell>
          <cell r="D452">
            <v>1815.92</v>
          </cell>
        </row>
        <row r="453">
          <cell r="A453">
            <v>6057</v>
          </cell>
          <cell r="B453">
            <v>1159865.23</v>
          </cell>
          <cell r="C453">
            <v>797174.05</v>
          </cell>
          <cell r="D453">
            <v>1816.41</v>
          </cell>
        </row>
        <row r="454">
          <cell r="A454">
            <v>6058</v>
          </cell>
          <cell r="B454">
            <v>1159859.1299999999</v>
          </cell>
          <cell r="C454">
            <v>797186.54</v>
          </cell>
          <cell r="D454">
            <v>1818.48</v>
          </cell>
        </row>
        <row r="455">
          <cell r="A455">
            <v>6059</v>
          </cell>
          <cell r="B455">
            <v>1159870.71</v>
          </cell>
          <cell r="C455">
            <v>797204.66</v>
          </cell>
          <cell r="D455">
            <v>1824.84</v>
          </cell>
        </row>
        <row r="456">
          <cell r="A456">
            <v>6060</v>
          </cell>
          <cell r="B456">
            <v>1159877.79</v>
          </cell>
          <cell r="C456">
            <v>797194.92</v>
          </cell>
          <cell r="D456">
            <v>1824.27</v>
          </cell>
        </row>
        <row r="457">
          <cell r="A457">
            <v>6061</v>
          </cell>
          <cell r="B457">
            <v>1159873.04</v>
          </cell>
          <cell r="C457">
            <v>797188.1</v>
          </cell>
          <cell r="D457">
            <v>1821.69</v>
          </cell>
        </row>
        <row r="458">
          <cell r="A458">
            <v>6062</v>
          </cell>
          <cell r="B458">
            <v>1159828.97</v>
          </cell>
          <cell r="C458">
            <v>797166.86</v>
          </cell>
          <cell r="D458">
            <v>1807.81</v>
          </cell>
        </row>
        <row r="459">
          <cell r="A459">
            <v>6063</v>
          </cell>
          <cell r="B459">
            <v>1159845.8</v>
          </cell>
          <cell r="C459">
            <v>797190.32</v>
          </cell>
          <cell r="D459">
            <v>1816.83</v>
          </cell>
        </row>
        <row r="460">
          <cell r="A460">
            <v>6064</v>
          </cell>
          <cell r="B460">
            <v>1159862.6599999999</v>
          </cell>
          <cell r="C460">
            <v>797216.9</v>
          </cell>
          <cell r="D460">
            <v>1825.82</v>
          </cell>
        </row>
        <row r="461">
          <cell r="A461">
            <v>6065</v>
          </cell>
          <cell r="B461">
            <v>1159819.43</v>
          </cell>
          <cell r="C461">
            <v>797180.48</v>
          </cell>
          <cell r="D461">
            <v>1808.33</v>
          </cell>
        </row>
        <row r="462">
          <cell r="A462">
            <v>6066</v>
          </cell>
          <cell r="B462">
            <v>1159834.57</v>
          </cell>
          <cell r="C462">
            <v>797197.56</v>
          </cell>
          <cell r="D462">
            <v>1816.79</v>
          </cell>
        </row>
        <row r="463">
          <cell r="A463">
            <v>6067</v>
          </cell>
          <cell r="B463">
            <v>1159850.45</v>
          </cell>
          <cell r="C463">
            <v>797221.98</v>
          </cell>
          <cell r="D463">
            <v>1827.79</v>
          </cell>
        </row>
        <row r="464">
          <cell r="A464">
            <v>6068</v>
          </cell>
          <cell r="B464">
            <v>1159694.76</v>
          </cell>
          <cell r="C464">
            <v>797120.35</v>
          </cell>
          <cell r="D464">
            <v>1798.49</v>
          </cell>
        </row>
        <row r="465">
          <cell r="A465">
            <v>6069</v>
          </cell>
          <cell r="B465">
            <v>1159726.06</v>
          </cell>
          <cell r="C465">
            <v>797115.53</v>
          </cell>
          <cell r="D465">
            <v>1798.71</v>
          </cell>
        </row>
        <row r="466">
          <cell r="A466">
            <v>6070</v>
          </cell>
          <cell r="B466">
            <v>1159770.01</v>
          </cell>
          <cell r="C466">
            <v>797130.7</v>
          </cell>
          <cell r="D466">
            <v>1798.51</v>
          </cell>
        </row>
        <row r="467">
          <cell r="A467">
            <v>6071</v>
          </cell>
          <cell r="B467">
            <v>1159778.5900000001</v>
          </cell>
          <cell r="C467">
            <v>797143.19</v>
          </cell>
          <cell r="D467">
            <v>1799.38</v>
          </cell>
        </row>
        <row r="468">
          <cell r="A468">
            <v>6072</v>
          </cell>
          <cell r="B468">
            <v>1160073.24</v>
          </cell>
          <cell r="C468">
            <v>797797.19</v>
          </cell>
          <cell r="D468">
            <v>1940.17</v>
          </cell>
        </row>
        <row r="469">
          <cell r="A469">
            <v>6073</v>
          </cell>
          <cell r="B469">
            <v>1159764.8999999999</v>
          </cell>
          <cell r="C469">
            <v>797990.51</v>
          </cell>
          <cell r="D469">
            <v>1912.64</v>
          </cell>
        </row>
        <row r="470">
          <cell r="A470">
            <v>6074</v>
          </cell>
          <cell r="B470">
            <v>1159749.31</v>
          </cell>
          <cell r="C470">
            <v>798004.41</v>
          </cell>
          <cell r="D470">
            <v>1911.21</v>
          </cell>
        </row>
        <row r="471">
          <cell r="A471">
            <v>6075</v>
          </cell>
          <cell r="B471">
            <v>1160763.43</v>
          </cell>
          <cell r="C471">
            <v>796688</v>
          </cell>
          <cell r="D471">
            <v>1934.48</v>
          </cell>
        </row>
        <row r="472">
          <cell r="A472">
            <v>6076</v>
          </cell>
          <cell r="B472">
            <v>1160760.2</v>
          </cell>
          <cell r="C472">
            <v>796657.97</v>
          </cell>
          <cell r="D472">
            <v>1932.78</v>
          </cell>
        </row>
        <row r="473">
          <cell r="A473">
            <v>6077</v>
          </cell>
          <cell r="B473">
            <v>1160755.56</v>
          </cell>
          <cell r="C473">
            <v>796627.25</v>
          </cell>
          <cell r="D473">
            <v>1932.52</v>
          </cell>
        </row>
        <row r="474">
          <cell r="A474">
            <v>6078</v>
          </cell>
          <cell r="B474">
            <v>1161042.32</v>
          </cell>
          <cell r="C474">
            <v>796954.52</v>
          </cell>
          <cell r="D474">
            <v>1990.33</v>
          </cell>
        </row>
        <row r="475">
          <cell r="A475">
            <v>6079</v>
          </cell>
          <cell r="B475">
            <v>1161048.96</v>
          </cell>
          <cell r="C475">
            <v>796966.59</v>
          </cell>
          <cell r="D475">
            <v>1990.5</v>
          </cell>
        </row>
        <row r="476">
          <cell r="A476">
            <v>6080</v>
          </cell>
          <cell r="B476">
            <v>1161048.93</v>
          </cell>
          <cell r="C476">
            <v>796979.17</v>
          </cell>
          <cell r="D476">
            <v>1990.79</v>
          </cell>
        </row>
        <row r="477">
          <cell r="A477">
            <v>6081</v>
          </cell>
          <cell r="B477">
            <v>1161038.95</v>
          </cell>
          <cell r="C477">
            <v>796986.77</v>
          </cell>
          <cell r="D477">
            <v>1990.95</v>
          </cell>
        </row>
        <row r="478">
          <cell r="A478">
            <v>6082</v>
          </cell>
          <cell r="B478">
            <v>1161058.44</v>
          </cell>
          <cell r="C478">
            <v>797200.55</v>
          </cell>
          <cell r="D478">
            <v>2047.55</v>
          </cell>
        </row>
        <row r="479">
          <cell r="A479">
            <v>6083</v>
          </cell>
          <cell r="B479">
            <v>1161079.5</v>
          </cell>
          <cell r="C479">
            <v>797178.77</v>
          </cell>
          <cell r="D479">
            <v>2047.52</v>
          </cell>
        </row>
        <row r="480">
          <cell r="A480">
            <v>6084</v>
          </cell>
          <cell r="B480">
            <v>1161044.1399999999</v>
          </cell>
          <cell r="C480">
            <v>797202.08</v>
          </cell>
          <cell r="D480">
            <v>2043.9</v>
          </cell>
        </row>
        <row r="481">
          <cell r="A481">
            <v>6085</v>
          </cell>
          <cell r="B481">
            <v>1161028.8600000001</v>
          </cell>
          <cell r="C481">
            <v>797184.97</v>
          </cell>
          <cell r="D481">
            <v>2036.86</v>
          </cell>
        </row>
        <row r="482">
          <cell r="A482">
            <v>6086</v>
          </cell>
          <cell r="B482">
            <v>1161013.1100000001</v>
          </cell>
          <cell r="C482">
            <v>797161.09</v>
          </cell>
          <cell r="D482">
            <v>2023.92</v>
          </cell>
        </row>
        <row r="483">
          <cell r="A483">
            <v>6087</v>
          </cell>
          <cell r="B483">
            <v>1160996.32</v>
          </cell>
          <cell r="C483">
            <v>797149.09</v>
          </cell>
          <cell r="D483">
            <v>2016.57</v>
          </cell>
        </row>
        <row r="484">
          <cell r="A484">
            <v>6088</v>
          </cell>
          <cell r="B484">
            <v>1160976.42</v>
          </cell>
          <cell r="C484">
            <v>797151.42</v>
          </cell>
          <cell r="D484">
            <v>2011.89</v>
          </cell>
        </row>
        <row r="485">
          <cell r="A485">
            <v>6089</v>
          </cell>
          <cell r="B485">
            <v>1161022.1200000001</v>
          </cell>
          <cell r="C485">
            <v>797129.37</v>
          </cell>
          <cell r="D485">
            <v>2024.34</v>
          </cell>
        </row>
        <row r="486">
          <cell r="A486">
            <v>6090</v>
          </cell>
          <cell r="B486">
            <v>1161012.45</v>
          </cell>
          <cell r="C486">
            <v>797123.95</v>
          </cell>
          <cell r="D486">
            <v>2021.41</v>
          </cell>
        </row>
        <row r="487">
          <cell r="A487">
            <v>6091</v>
          </cell>
          <cell r="B487">
            <v>1161006.03</v>
          </cell>
          <cell r="C487">
            <v>797136.99</v>
          </cell>
          <cell r="D487">
            <v>2019.94</v>
          </cell>
        </row>
        <row r="488">
          <cell r="A488">
            <v>6092</v>
          </cell>
          <cell r="B488">
            <v>1161068.6399999999</v>
          </cell>
          <cell r="C488">
            <v>797235.03</v>
          </cell>
          <cell r="D488">
            <v>2054.11</v>
          </cell>
        </row>
        <row r="489">
          <cell r="A489">
            <v>6093</v>
          </cell>
          <cell r="B489">
            <v>1161055.78</v>
          </cell>
          <cell r="C489">
            <v>797226.5</v>
          </cell>
          <cell r="D489">
            <v>2053.14</v>
          </cell>
        </row>
        <row r="490">
          <cell r="A490">
            <v>6094</v>
          </cell>
          <cell r="B490">
            <v>1161075.1299999999</v>
          </cell>
          <cell r="C490">
            <v>797237.57</v>
          </cell>
          <cell r="D490">
            <v>2054.13</v>
          </cell>
        </row>
        <row r="491">
          <cell r="A491">
            <v>6095</v>
          </cell>
          <cell r="B491">
            <v>1161089.82</v>
          </cell>
          <cell r="C491">
            <v>797256.44</v>
          </cell>
          <cell r="D491">
            <v>2053.1999999999998</v>
          </cell>
        </row>
        <row r="492">
          <cell r="A492">
            <v>6096</v>
          </cell>
          <cell r="B492">
            <v>1161090.55</v>
          </cell>
          <cell r="C492">
            <v>797265.62</v>
          </cell>
          <cell r="D492">
            <v>2052.71</v>
          </cell>
        </row>
        <row r="493">
          <cell r="A493">
            <v>6097</v>
          </cell>
          <cell r="B493">
            <v>1161085.8400000001</v>
          </cell>
          <cell r="C493">
            <v>797284.96</v>
          </cell>
          <cell r="D493">
            <v>2053.44</v>
          </cell>
        </row>
        <row r="494">
          <cell r="A494">
            <v>6098</v>
          </cell>
          <cell r="B494">
            <v>1161080.97</v>
          </cell>
          <cell r="C494">
            <v>797294.3</v>
          </cell>
          <cell r="D494">
            <v>2052.67</v>
          </cell>
        </row>
        <row r="495">
          <cell r="A495">
            <v>6099</v>
          </cell>
          <cell r="B495">
            <v>1161070.3600000001</v>
          </cell>
          <cell r="C495">
            <v>797296.92</v>
          </cell>
          <cell r="D495">
            <v>2051.69</v>
          </cell>
        </row>
        <row r="496">
          <cell r="A496">
            <v>6100</v>
          </cell>
          <cell r="B496">
            <v>1161067.2</v>
          </cell>
          <cell r="C496">
            <v>797299.94</v>
          </cell>
          <cell r="D496">
            <v>2051.48</v>
          </cell>
        </row>
        <row r="497">
          <cell r="A497">
            <v>6101</v>
          </cell>
          <cell r="B497">
            <v>1161065.08</v>
          </cell>
          <cell r="C497">
            <v>797309.83</v>
          </cell>
          <cell r="D497">
            <v>2051.14</v>
          </cell>
        </row>
        <row r="498">
          <cell r="A498">
            <v>6102</v>
          </cell>
          <cell r="B498">
            <v>1161049.48</v>
          </cell>
          <cell r="C498">
            <v>797326.56</v>
          </cell>
          <cell r="D498">
            <v>2052</v>
          </cell>
        </row>
        <row r="499">
          <cell r="A499">
            <v>6103</v>
          </cell>
          <cell r="B499">
            <v>1161154.3600000001</v>
          </cell>
          <cell r="C499">
            <v>797273.88</v>
          </cell>
          <cell r="D499">
            <v>2080.89</v>
          </cell>
        </row>
        <row r="500">
          <cell r="A500">
            <v>6104</v>
          </cell>
          <cell r="B500">
            <v>1161144.29</v>
          </cell>
          <cell r="C500">
            <v>797294.99</v>
          </cell>
          <cell r="D500">
            <v>2078.13</v>
          </cell>
        </row>
        <row r="501">
          <cell r="A501">
            <v>6105</v>
          </cell>
          <cell r="B501">
            <v>1161127.8500000001</v>
          </cell>
          <cell r="C501">
            <v>797309.52</v>
          </cell>
          <cell r="D501">
            <v>2075.98</v>
          </cell>
        </row>
        <row r="502">
          <cell r="A502">
            <v>6106</v>
          </cell>
          <cell r="B502">
            <v>1161118.56</v>
          </cell>
          <cell r="C502">
            <v>797319.17</v>
          </cell>
          <cell r="D502">
            <v>2074.88</v>
          </cell>
        </row>
        <row r="503">
          <cell r="A503">
            <v>6107</v>
          </cell>
          <cell r="B503">
            <v>1161103.55</v>
          </cell>
          <cell r="C503">
            <v>797321.22</v>
          </cell>
          <cell r="D503">
            <v>2070.35</v>
          </cell>
        </row>
        <row r="504">
          <cell r="A504">
            <v>6108</v>
          </cell>
          <cell r="B504">
            <v>1161092.8400000001</v>
          </cell>
          <cell r="C504">
            <v>797337.38</v>
          </cell>
          <cell r="D504">
            <v>2064.46</v>
          </cell>
        </row>
        <row r="505">
          <cell r="A505">
            <v>6109</v>
          </cell>
          <cell r="B505">
            <v>1161070.33</v>
          </cell>
          <cell r="C505">
            <v>797332.31</v>
          </cell>
          <cell r="D505">
            <v>2057.2399999999998</v>
          </cell>
        </row>
        <row r="506">
          <cell r="A506">
            <v>6110</v>
          </cell>
          <cell r="B506">
            <v>1161177.22</v>
          </cell>
          <cell r="C506">
            <v>797343.55</v>
          </cell>
          <cell r="D506">
            <v>2103.75</v>
          </cell>
        </row>
        <row r="507">
          <cell r="A507">
            <v>6111</v>
          </cell>
          <cell r="B507">
            <v>1161195.55</v>
          </cell>
          <cell r="C507">
            <v>797308.26</v>
          </cell>
          <cell r="D507">
            <v>2098.2199999999998</v>
          </cell>
        </row>
        <row r="508">
          <cell r="A508">
            <v>6112</v>
          </cell>
          <cell r="B508">
            <v>1161206.1200000001</v>
          </cell>
          <cell r="C508">
            <v>797278.65</v>
          </cell>
          <cell r="D508">
            <v>2094.9</v>
          </cell>
        </row>
        <row r="509">
          <cell r="A509">
            <v>6113</v>
          </cell>
          <cell r="B509">
            <v>1160995.47</v>
          </cell>
          <cell r="C509">
            <v>797373.04</v>
          </cell>
          <cell r="D509">
            <v>2040.51</v>
          </cell>
        </row>
        <row r="510">
          <cell r="A510">
            <v>6114</v>
          </cell>
          <cell r="B510">
            <v>1160981.18</v>
          </cell>
          <cell r="C510">
            <v>797361.25</v>
          </cell>
          <cell r="D510">
            <v>2034.6</v>
          </cell>
        </row>
        <row r="511">
          <cell r="A511">
            <v>6115</v>
          </cell>
          <cell r="B511">
            <v>1160966.46</v>
          </cell>
          <cell r="C511">
            <v>797415.36</v>
          </cell>
          <cell r="D511">
            <v>2045.29</v>
          </cell>
        </row>
        <row r="512">
          <cell r="A512">
            <v>6116</v>
          </cell>
          <cell r="B512">
            <v>1160956.6399999999</v>
          </cell>
          <cell r="C512">
            <v>797406.82</v>
          </cell>
          <cell r="D512">
            <v>2041.43</v>
          </cell>
        </row>
        <row r="513">
          <cell r="A513">
            <v>6117</v>
          </cell>
          <cell r="B513">
            <v>1160955.72</v>
          </cell>
          <cell r="C513">
            <v>797400.41</v>
          </cell>
          <cell r="D513">
            <v>2039.04</v>
          </cell>
        </row>
        <row r="514">
          <cell r="A514">
            <v>6118</v>
          </cell>
          <cell r="B514">
            <v>1160733.72</v>
          </cell>
          <cell r="C514">
            <v>797694.87</v>
          </cell>
          <cell r="D514">
            <v>2008.38</v>
          </cell>
        </row>
        <row r="515">
          <cell r="A515">
            <v>6119</v>
          </cell>
          <cell r="B515">
            <v>1160780.6000000001</v>
          </cell>
          <cell r="C515">
            <v>797326.67</v>
          </cell>
          <cell r="D515">
            <v>1995.33</v>
          </cell>
        </row>
        <row r="516">
          <cell r="A516">
            <v>6120</v>
          </cell>
          <cell r="B516">
            <v>1160709.03</v>
          </cell>
          <cell r="C516">
            <v>797174.76</v>
          </cell>
          <cell r="D516">
            <v>1958.84</v>
          </cell>
        </row>
        <row r="517">
          <cell r="A517">
            <v>6121</v>
          </cell>
          <cell r="B517">
            <v>1160653.53</v>
          </cell>
          <cell r="C517">
            <v>797118.89</v>
          </cell>
          <cell r="D517">
            <v>1937.79</v>
          </cell>
        </row>
        <row r="518">
          <cell r="A518">
            <v>6122</v>
          </cell>
          <cell r="B518">
            <v>1161028.95</v>
          </cell>
          <cell r="C518">
            <v>797944.63</v>
          </cell>
          <cell r="D518">
            <v>2064.6799999999998</v>
          </cell>
        </row>
        <row r="519">
          <cell r="A519">
            <v>6123</v>
          </cell>
          <cell r="B519">
            <v>1160966.8899999999</v>
          </cell>
          <cell r="C519">
            <v>797911.22</v>
          </cell>
          <cell r="D519">
            <v>2070.5</v>
          </cell>
        </row>
        <row r="520">
          <cell r="A520">
            <v>6124</v>
          </cell>
          <cell r="B520">
            <v>1160904.02</v>
          </cell>
          <cell r="C520">
            <v>797895.54</v>
          </cell>
          <cell r="D520">
            <v>2078.4699999999998</v>
          </cell>
        </row>
        <row r="521">
          <cell r="A521">
            <v>6125</v>
          </cell>
          <cell r="B521">
            <v>1160891.68</v>
          </cell>
          <cell r="C521">
            <v>797892.21</v>
          </cell>
          <cell r="D521">
            <v>2078.21</v>
          </cell>
        </row>
        <row r="522">
          <cell r="A522">
            <v>6126</v>
          </cell>
          <cell r="B522">
            <v>1160868.24</v>
          </cell>
          <cell r="C522">
            <v>797873.5</v>
          </cell>
          <cell r="D522">
            <v>2073.1</v>
          </cell>
        </row>
        <row r="523">
          <cell r="A523">
            <v>6127</v>
          </cell>
          <cell r="B523">
            <v>1160864.8500000001</v>
          </cell>
          <cell r="C523">
            <v>797850.1</v>
          </cell>
          <cell r="D523">
            <v>2067.5300000000002</v>
          </cell>
        </row>
        <row r="524">
          <cell r="A524">
            <v>6128</v>
          </cell>
          <cell r="B524">
            <v>1161026.78</v>
          </cell>
          <cell r="C524">
            <v>797950.59</v>
          </cell>
          <cell r="D524">
            <v>2064.3200000000002</v>
          </cell>
        </row>
        <row r="525">
          <cell r="A525">
            <v>6129</v>
          </cell>
          <cell r="B525">
            <v>1160927.3600000001</v>
          </cell>
          <cell r="C525">
            <v>797956.98</v>
          </cell>
          <cell r="D525">
            <v>2056.77</v>
          </cell>
        </row>
        <row r="526">
          <cell r="A526">
            <v>6130</v>
          </cell>
          <cell r="B526">
            <v>1160877.17</v>
          </cell>
          <cell r="C526">
            <v>797982.86</v>
          </cell>
          <cell r="D526">
            <v>2052</v>
          </cell>
        </row>
        <row r="527">
          <cell r="A527">
            <v>6131</v>
          </cell>
          <cell r="B527">
            <v>1160847.08</v>
          </cell>
          <cell r="C527">
            <v>798002.32</v>
          </cell>
          <cell r="D527">
            <v>2049.2199999999998</v>
          </cell>
        </row>
        <row r="528">
          <cell r="A528">
            <v>6132</v>
          </cell>
          <cell r="B528">
            <v>1160825.2</v>
          </cell>
          <cell r="C528">
            <v>798022.66</v>
          </cell>
          <cell r="D528">
            <v>2046.62</v>
          </cell>
        </row>
        <row r="529">
          <cell r="A529">
            <v>6133</v>
          </cell>
          <cell r="B529">
            <v>1160814.45</v>
          </cell>
          <cell r="C529">
            <v>798031.34</v>
          </cell>
          <cell r="D529">
            <v>2045.73</v>
          </cell>
        </row>
        <row r="530">
          <cell r="A530">
            <v>6134</v>
          </cell>
          <cell r="B530">
            <v>1160802.3400000001</v>
          </cell>
          <cell r="C530">
            <v>798036.4</v>
          </cell>
          <cell r="D530">
            <v>2045</v>
          </cell>
        </row>
        <row r="531">
          <cell r="A531">
            <v>6135</v>
          </cell>
          <cell r="B531">
            <v>1160787.8899999999</v>
          </cell>
          <cell r="C531">
            <v>798037.87</v>
          </cell>
          <cell r="D531">
            <v>2044.2</v>
          </cell>
        </row>
        <row r="532">
          <cell r="A532">
            <v>6136</v>
          </cell>
          <cell r="B532">
            <v>1160724.82</v>
          </cell>
          <cell r="C532">
            <v>798024.52</v>
          </cell>
          <cell r="D532">
            <v>2040</v>
          </cell>
        </row>
        <row r="533">
          <cell r="A533">
            <v>6137</v>
          </cell>
          <cell r="B533">
            <v>1160698.3500000001</v>
          </cell>
          <cell r="C533">
            <v>798021.83</v>
          </cell>
          <cell r="D533">
            <v>2038.55</v>
          </cell>
        </row>
        <row r="534">
          <cell r="A534">
            <v>6138</v>
          </cell>
          <cell r="B534">
            <v>1160660.6299999999</v>
          </cell>
          <cell r="C534">
            <v>798034.72</v>
          </cell>
          <cell r="D534">
            <v>2035.2</v>
          </cell>
        </row>
        <row r="535">
          <cell r="A535">
            <v>6139</v>
          </cell>
          <cell r="B535">
            <v>1160647.53</v>
          </cell>
          <cell r="C535">
            <v>798037.16</v>
          </cell>
          <cell r="D535">
            <v>2034.1</v>
          </cell>
        </row>
        <row r="536">
          <cell r="A536">
            <v>6140</v>
          </cell>
          <cell r="B536">
            <v>1160567.9099999999</v>
          </cell>
          <cell r="C536">
            <v>798040</v>
          </cell>
          <cell r="D536">
            <v>2027.51</v>
          </cell>
        </row>
        <row r="537">
          <cell r="A537">
            <v>6141</v>
          </cell>
          <cell r="B537">
            <v>1160548.02</v>
          </cell>
          <cell r="C537">
            <v>798033.83</v>
          </cell>
          <cell r="D537">
            <v>2026</v>
          </cell>
        </row>
        <row r="538">
          <cell r="A538">
            <v>6142</v>
          </cell>
          <cell r="B538">
            <v>1160527.3799999999</v>
          </cell>
          <cell r="C538">
            <v>798011.87</v>
          </cell>
          <cell r="D538">
            <v>2023.58</v>
          </cell>
        </row>
        <row r="539">
          <cell r="A539">
            <v>6143</v>
          </cell>
          <cell r="B539">
            <v>1160433.68</v>
          </cell>
          <cell r="C539">
            <v>797984.27</v>
          </cell>
          <cell r="D539">
            <v>2017.32</v>
          </cell>
        </row>
        <row r="540">
          <cell r="A540">
            <v>6144</v>
          </cell>
          <cell r="B540">
            <v>1160418.94</v>
          </cell>
          <cell r="C540">
            <v>797984.44</v>
          </cell>
          <cell r="D540">
            <v>2016.1</v>
          </cell>
        </row>
        <row r="541">
          <cell r="A541">
            <v>6145</v>
          </cell>
          <cell r="B541">
            <v>1160386.28</v>
          </cell>
          <cell r="C541">
            <v>797994.42</v>
          </cell>
          <cell r="D541">
            <v>2014.1</v>
          </cell>
        </row>
        <row r="542">
          <cell r="A542">
            <v>6146</v>
          </cell>
          <cell r="B542">
            <v>1160374.8899999999</v>
          </cell>
          <cell r="C542">
            <v>798003.39</v>
          </cell>
          <cell r="D542">
            <v>2013.27</v>
          </cell>
        </row>
        <row r="543">
          <cell r="A543">
            <v>6147</v>
          </cell>
          <cell r="B543">
            <v>1160318.25</v>
          </cell>
          <cell r="C543">
            <v>798062.85</v>
          </cell>
          <cell r="D543">
            <v>2006.97</v>
          </cell>
        </row>
        <row r="544">
          <cell r="A544">
            <v>6148</v>
          </cell>
          <cell r="B544">
            <v>1160304.07</v>
          </cell>
          <cell r="C544">
            <v>798069.21</v>
          </cell>
          <cell r="D544">
            <v>2006.01</v>
          </cell>
        </row>
        <row r="545">
          <cell r="A545">
            <v>6149</v>
          </cell>
          <cell r="B545">
            <v>1160286.81</v>
          </cell>
          <cell r="C545">
            <v>798063.22</v>
          </cell>
          <cell r="D545">
            <v>2004.89</v>
          </cell>
        </row>
        <row r="546">
          <cell r="A546">
            <v>6150</v>
          </cell>
          <cell r="B546">
            <v>1160272</v>
          </cell>
          <cell r="C546">
            <v>798054.6</v>
          </cell>
          <cell r="D546">
            <v>2003</v>
          </cell>
        </row>
        <row r="547">
          <cell r="A547">
            <v>6151</v>
          </cell>
          <cell r="B547">
            <v>1160258.3899999999</v>
          </cell>
          <cell r="C547">
            <v>798058.62</v>
          </cell>
          <cell r="D547">
            <v>2001.76</v>
          </cell>
        </row>
        <row r="548">
          <cell r="A548">
            <v>6152</v>
          </cell>
          <cell r="B548">
            <v>1160252.53</v>
          </cell>
          <cell r="C548">
            <v>798066.56</v>
          </cell>
          <cell r="D548">
            <v>2001.39</v>
          </cell>
        </row>
        <row r="549">
          <cell r="A549">
            <v>6153</v>
          </cell>
          <cell r="B549">
            <v>1160239.3700000001</v>
          </cell>
          <cell r="C549">
            <v>798096.41</v>
          </cell>
          <cell r="D549">
            <v>1999.25</v>
          </cell>
        </row>
        <row r="550">
          <cell r="A550">
            <v>6154</v>
          </cell>
          <cell r="B550">
            <v>1160213.1499999999</v>
          </cell>
          <cell r="C550">
            <v>798139.32</v>
          </cell>
          <cell r="D550">
            <v>1995.41</v>
          </cell>
        </row>
        <row r="551">
          <cell r="A551">
            <v>6155</v>
          </cell>
          <cell r="B551">
            <v>1160197.82</v>
          </cell>
          <cell r="C551">
            <v>798151.83</v>
          </cell>
          <cell r="D551">
            <v>1994.3</v>
          </cell>
        </row>
        <row r="552">
          <cell r="A552">
            <v>6156</v>
          </cell>
          <cell r="B552">
            <v>1160180.54</v>
          </cell>
          <cell r="C552">
            <v>798162.63</v>
          </cell>
          <cell r="D552">
            <v>1993.19</v>
          </cell>
        </row>
        <row r="553">
          <cell r="A553">
            <v>6157</v>
          </cell>
          <cell r="B553">
            <v>1160164.31</v>
          </cell>
          <cell r="C553">
            <v>798182.25</v>
          </cell>
          <cell r="D553">
            <v>1990.85</v>
          </cell>
        </row>
        <row r="554">
          <cell r="A554">
            <v>6158</v>
          </cell>
          <cell r="B554">
            <v>1160150.44</v>
          </cell>
          <cell r="C554">
            <v>798186.3</v>
          </cell>
          <cell r="D554">
            <v>1989.3</v>
          </cell>
        </row>
        <row r="555">
          <cell r="A555">
            <v>6159</v>
          </cell>
          <cell r="B555">
            <v>1160113.21</v>
          </cell>
          <cell r="C555">
            <v>798190.07999999996</v>
          </cell>
          <cell r="D555">
            <v>1986.66</v>
          </cell>
        </row>
        <row r="556">
          <cell r="A556">
            <v>6160</v>
          </cell>
          <cell r="B556">
            <v>1160088.18</v>
          </cell>
          <cell r="C556">
            <v>798201.19</v>
          </cell>
          <cell r="D556">
            <v>1984.98</v>
          </cell>
        </row>
        <row r="557">
          <cell r="A557">
            <v>6161</v>
          </cell>
          <cell r="B557">
            <v>1160072.1499999999</v>
          </cell>
          <cell r="C557">
            <v>798202.33</v>
          </cell>
          <cell r="D557">
            <v>1984</v>
          </cell>
        </row>
        <row r="558">
          <cell r="A558">
            <v>6162</v>
          </cell>
          <cell r="B558">
            <v>1160057.6000000001</v>
          </cell>
          <cell r="C558">
            <v>798194.96</v>
          </cell>
          <cell r="D558">
            <v>1982.65</v>
          </cell>
        </row>
        <row r="559">
          <cell r="A559">
            <v>6163</v>
          </cell>
          <cell r="B559">
            <v>1160047.3600000001</v>
          </cell>
          <cell r="C559">
            <v>798177.75</v>
          </cell>
          <cell r="D559">
            <v>1981.45</v>
          </cell>
        </row>
        <row r="560">
          <cell r="A560">
            <v>6164</v>
          </cell>
          <cell r="B560">
            <v>1160040.28</v>
          </cell>
          <cell r="C560">
            <v>798086.08</v>
          </cell>
          <cell r="D560">
            <v>1975.45</v>
          </cell>
        </row>
        <row r="561">
          <cell r="A561">
            <v>6165</v>
          </cell>
          <cell r="B561">
            <v>1160021.58</v>
          </cell>
          <cell r="C561">
            <v>798038.48</v>
          </cell>
          <cell r="D561">
            <v>1972.05</v>
          </cell>
        </row>
        <row r="562">
          <cell r="A562">
            <v>6166</v>
          </cell>
          <cell r="B562">
            <v>1160023.3500000001</v>
          </cell>
          <cell r="C562">
            <v>798022.03</v>
          </cell>
          <cell r="D562">
            <v>1971.41</v>
          </cell>
        </row>
        <row r="563">
          <cell r="A563">
            <v>6167</v>
          </cell>
          <cell r="B563">
            <v>1160034.3999999999</v>
          </cell>
          <cell r="C563">
            <v>798009.06</v>
          </cell>
          <cell r="D563">
            <v>1970.35</v>
          </cell>
        </row>
        <row r="564">
          <cell r="A564">
            <v>6168</v>
          </cell>
          <cell r="B564">
            <v>1160065.8</v>
          </cell>
          <cell r="C564">
            <v>797988.24</v>
          </cell>
          <cell r="D564">
            <v>1967.51</v>
          </cell>
        </row>
        <row r="565">
          <cell r="A565">
            <v>6169</v>
          </cell>
          <cell r="B565">
            <v>1160077.6299999999</v>
          </cell>
          <cell r="C565">
            <v>797977.85</v>
          </cell>
          <cell r="D565">
            <v>1966.41</v>
          </cell>
        </row>
        <row r="566">
          <cell r="A566">
            <v>6170</v>
          </cell>
          <cell r="B566">
            <v>1160088.6399999999</v>
          </cell>
          <cell r="C566">
            <v>797952.08</v>
          </cell>
          <cell r="D566">
            <v>1964.55</v>
          </cell>
        </row>
        <row r="567">
          <cell r="A567">
            <v>6171</v>
          </cell>
          <cell r="B567">
            <v>1160106.67</v>
          </cell>
          <cell r="C567">
            <v>797896.99</v>
          </cell>
          <cell r="D567">
            <v>1960.71</v>
          </cell>
        </row>
        <row r="568">
          <cell r="A568">
            <v>6172</v>
          </cell>
          <cell r="B568">
            <v>1160118.04</v>
          </cell>
          <cell r="C568">
            <v>797830.39</v>
          </cell>
          <cell r="D568">
            <v>1956.2</v>
          </cell>
        </row>
        <row r="569">
          <cell r="A569">
            <v>6173</v>
          </cell>
          <cell r="B569">
            <v>1160125.76</v>
          </cell>
          <cell r="C569">
            <v>797817.21</v>
          </cell>
          <cell r="D569">
            <v>1955.12</v>
          </cell>
        </row>
        <row r="570">
          <cell r="A570">
            <v>6174</v>
          </cell>
          <cell r="B570">
            <v>1160142.1399999999</v>
          </cell>
          <cell r="C570">
            <v>797814.75</v>
          </cell>
          <cell r="D570">
            <v>1953.48</v>
          </cell>
        </row>
        <row r="571">
          <cell r="A571">
            <v>6175</v>
          </cell>
          <cell r="B571">
            <v>1160178.77</v>
          </cell>
          <cell r="C571">
            <v>797828.44</v>
          </cell>
          <cell r="D571">
            <v>1950.97</v>
          </cell>
        </row>
        <row r="572">
          <cell r="A572">
            <v>6176</v>
          </cell>
          <cell r="B572">
            <v>1160201.22</v>
          </cell>
          <cell r="C572">
            <v>797825.64</v>
          </cell>
          <cell r="D572">
            <v>1950.2</v>
          </cell>
        </row>
        <row r="573">
          <cell r="A573">
            <v>6177</v>
          </cell>
          <cell r="B573">
            <v>1160213.03</v>
          </cell>
          <cell r="C573">
            <v>797820.46</v>
          </cell>
          <cell r="D573">
            <v>1949.58</v>
          </cell>
        </row>
        <row r="574">
          <cell r="A574">
            <v>6178</v>
          </cell>
          <cell r="B574">
            <v>1160955.77</v>
          </cell>
          <cell r="C574">
            <v>797346.44</v>
          </cell>
          <cell r="D574">
            <v>2025.51</v>
          </cell>
        </row>
        <row r="575">
          <cell r="A575">
            <v>6179</v>
          </cell>
          <cell r="B575">
            <v>1160906.07</v>
          </cell>
          <cell r="C575">
            <v>797309.17</v>
          </cell>
          <cell r="D575">
            <v>2010.49</v>
          </cell>
        </row>
        <row r="576">
          <cell r="A576">
            <v>6180</v>
          </cell>
          <cell r="B576">
            <v>1160838.22</v>
          </cell>
          <cell r="C576">
            <v>797264.06</v>
          </cell>
          <cell r="D576">
            <v>1988.93</v>
          </cell>
        </row>
        <row r="577">
          <cell r="A577">
            <v>6181</v>
          </cell>
          <cell r="B577">
            <v>1160780.3700000001</v>
          </cell>
          <cell r="C577">
            <v>797215.04</v>
          </cell>
          <cell r="D577">
            <v>1978.68</v>
          </cell>
        </row>
        <row r="578">
          <cell r="A578">
            <v>6182</v>
          </cell>
          <cell r="B578">
            <v>1160729.6000000001</v>
          </cell>
          <cell r="C578">
            <v>797177.95</v>
          </cell>
          <cell r="D578">
            <v>1961.47</v>
          </cell>
        </row>
        <row r="579">
          <cell r="A579">
            <v>6183</v>
          </cell>
          <cell r="B579">
            <v>1160828.6599999999</v>
          </cell>
          <cell r="C579">
            <v>797562.7</v>
          </cell>
          <cell r="D579">
            <v>2021.34</v>
          </cell>
        </row>
        <row r="580">
          <cell r="A580">
            <v>6184</v>
          </cell>
          <cell r="B580">
            <v>1160763.6499999999</v>
          </cell>
          <cell r="C580">
            <v>797512.82</v>
          </cell>
          <cell r="D580">
            <v>2002.62</v>
          </cell>
        </row>
        <row r="581">
          <cell r="A581">
            <v>6185</v>
          </cell>
          <cell r="B581">
            <v>1160693.98</v>
          </cell>
          <cell r="C581">
            <v>797462.69</v>
          </cell>
          <cell r="D581">
            <v>1989.01</v>
          </cell>
        </row>
        <row r="582">
          <cell r="A582">
            <v>6186</v>
          </cell>
          <cell r="B582">
            <v>1160782.96</v>
          </cell>
          <cell r="C582">
            <v>797631.55</v>
          </cell>
          <cell r="D582">
            <v>2006.46</v>
          </cell>
        </row>
        <row r="583">
          <cell r="A583">
            <v>6187</v>
          </cell>
          <cell r="B583">
            <v>1160715.26</v>
          </cell>
          <cell r="C583">
            <v>797579.58</v>
          </cell>
          <cell r="D583">
            <v>1989.93</v>
          </cell>
        </row>
        <row r="584">
          <cell r="A584">
            <v>6188</v>
          </cell>
          <cell r="B584">
            <v>1160626.6499999999</v>
          </cell>
          <cell r="C584">
            <v>797413.09</v>
          </cell>
          <cell r="D584">
            <v>1977.55</v>
          </cell>
        </row>
        <row r="585">
          <cell r="A585">
            <v>6189</v>
          </cell>
          <cell r="B585">
            <v>1160568.4099999999</v>
          </cell>
          <cell r="C585">
            <v>797369.22</v>
          </cell>
          <cell r="D585">
            <v>1958.72</v>
          </cell>
        </row>
        <row r="586">
          <cell r="A586">
            <v>6190</v>
          </cell>
          <cell r="B586">
            <v>1160499.92</v>
          </cell>
          <cell r="C586">
            <v>797317.63</v>
          </cell>
          <cell r="D586">
            <v>1943.54</v>
          </cell>
        </row>
        <row r="587">
          <cell r="A587">
            <v>6191</v>
          </cell>
          <cell r="B587">
            <v>1160919.8</v>
          </cell>
          <cell r="C587">
            <v>797422.74</v>
          </cell>
          <cell r="D587">
            <v>2029.58</v>
          </cell>
        </row>
        <row r="588">
          <cell r="A588">
            <v>6192</v>
          </cell>
          <cell r="B588">
            <v>1160858.25</v>
          </cell>
          <cell r="C588">
            <v>797382.48</v>
          </cell>
          <cell r="D588">
            <v>2013.66</v>
          </cell>
        </row>
        <row r="589">
          <cell r="A589">
            <v>6193</v>
          </cell>
          <cell r="B589">
            <v>1160798.3799999999</v>
          </cell>
          <cell r="C589">
            <v>797340.77</v>
          </cell>
          <cell r="D589">
            <v>1998.62</v>
          </cell>
        </row>
        <row r="590">
          <cell r="A590">
            <v>6194</v>
          </cell>
          <cell r="B590">
            <v>1160328.8</v>
          </cell>
          <cell r="C590">
            <v>796948.53</v>
          </cell>
          <cell r="D590">
            <v>1879.01</v>
          </cell>
        </row>
        <row r="591">
          <cell r="A591">
            <v>6195</v>
          </cell>
          <cell r="B591">
            <v>1160339.44</v>
          </cell>
          <cell r="C591">
            <v>796932.37</v>
          </cell>
          <cell r="D591">
            <v>1878.52</v>
          </cell>
        </row>
        <row r="592">
          <cell r="A592" t="str">
            <v>BOT-AL</v>
          </cell>
          <cell r="B592">
            <v>1160336.4099999999</v>
          </cell>
          <cell r="C592">
            <v>796922.5</v>
          </cell>
          <cell r="D592">
            <v>1877.85</v>
          </cell>
        </row>
        <row r="593">
          <cell r="A593" t="str">
            <v>PTARBS</v>
          </cell>
          <cell r="B593">
            <v>1159710.78</v>
          </cell>
          <cell r="C593">
            <v>797181.52</v>
          </cell>
          <cell r="D593">
            <v>1796.67</v>
          </cell>
        </row>
        <row r="594">
          <cell r="A594" t="str">
            <v>PTAR3</v>
          </cell>
          <cell r="B594">
            <v>1160761.97</v>
          </cell>
          <cell r="C594">
            <v>796571.28</v>
          </cell>
          <cell r="D594">
            <v>1927.42</v>
          </cell>
        </row>
        <row r="595">
          <cell r="A595" t="str">
            <v>PTAR4</v>
          </cell>
          <cell r="B595">
            <v>1159724.43</v>
          </cell>
          <cell r="C595">
            <v>797979.24</v>
          </cell>
          <cell r="D595">
            <v>1911</v>
          </cell>
        </row>
        <row r="596">
          <cell r="A596" t="str">
            <v>C-6077A</v>
          </cell>
          <cell r="B596">
            <v>1160750.8600000001</v>
          </cell>
          <cell r="C596">
            <v>796627.88</v>
          </cell>
          <cell r="D596">
            <v>1932</v>
          </cell>
        </row>
        <row r="597">
          <cell r="A597">
            <v>6200</v>
          </cell>
          <cell r="B597">
            <v>1160785.21</v>
          </cell>
          <cell r="C597">
            <v>797331.72</v>
          </cell>
          <cell r="D597">
            <v>1996.73</v>
          </cell>
        </row>
        <row r="598">
          <cell r="A598">
            <v>6201</v>
          </cell>
          <cell r="B598">
            <v>1160730.58</v>
          </cell>
          <cell r="C598">
            <v>797289.08</v>
          </cell>
          <cell r="D598">
            <v>1976.3</v>
          </cell>
        </row>
        <row r="599">
          <cell r="A599">
            <v>6202</v>
          </cell>
          <cell r="B599">
            <v>1160807.3</v>
          </cell>
          <cell r="C599">
            <v>797450.08</v>
          </cell>
          <cell r="D599">
            <v>2003</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oyectos" refreshedDate="41948.564008449073" createdVersion="3" refreshedVersion="3" minRefreshableVersion="3" recordCount="104" xr:uid="{00000000-000A-0000-FFFF-FFFF03000000}">
  <cacheSource type="worksheet">
    <worksheetSource ref="JV13:JW117" sheet="Cantidad de Obra"/>
  </cacheSource>
  <cacheFields count="2">
    <cacheField name="CÁMARA" numFmtId="178">
      <sharedItems count="102">
        <s v="C-27A"/>
        <s v="C-56"/>
        <s v="C-57"/>
        <s v="C-58"/>
        <s v="C-59"/>
        <s v="CI-28"/>
        <s v="CI-29"/>
        <s v="C-278"/>
        <s v="C-279"/>
        <s v="C-280"/>
        <s v="C-242"/>
        <s v="CI-116A"/>
        <s v="C-275"/>
        <s v="C-276"/>
        <s v="CI-127"/>
        <s v="C-269"/>
        <s v="C-200"/>
        <s v="C-201"/>
        <s v="C-202"/>
        <s v="C-272"/>
        <s v="C-203"/>
        <s v="C-204"/>
        <s v="C-205"/>
        <s v="C-206"/>
        <s v="C-207"/>
        <s v="C-208"/>
        <s v="C-209"/>
        <s v="C-210"/>
        <s v="C-211"/>
        <s v="C-212"/>
        <s v="C-213"/>
        <s v="C-214"/>
        <s v="C-277"/>
        <s v="C-215"/>
        <s v="C-216"/>
        <s v="C-217"/>
        <s v="C-218"/>
        <s v="C-219"/>
        <s v="C-220"/>
        <s v="C-221"/>
        <s v="C-222"/>
        <s v="C-223"/>
        <s v="C-224"/>
        <s v="C-225"/>
        <s v="C-226"/>
        <s v="C-227"/>
        <s v="C-147"/>
        <s v="C-151"/>
        <s v="C-243"/>
        <s v="C-256"/>
        <s v="C-257"/>
        <s v="C-258"/>
        <s v="C-259"/>
        <s v="C-260"/>
        <s v="C-271"/>
        <s v="C-274"/>
        <s v="C-159"/>
        <s v="C-160"/>
        <s v="C-164"/>
        <s v="C-173"/>
        <s v="C-174"/>
        <s v="C-176"/>
        <s v="C-175"/>
        <s v="C-172"/>
        <s v="CI-138"/>
        <s v="CI-133"/>
        <s v="CI-134"/>
        <s v="CI-135"/>
        <s v="C-262"/>
        <s v="C-263"/>
        <s v="C-264"/>
        <s v="C-231"/>
        <s v="C-232"/>
        <s v="C-233"/>
        <s v="C-234"/>
        <s v="C-235"/>
        <s v="C-265"/>
        <s v="C-266"/>
        <s v="C-267"/>
        <s v="C-268"/>
        <s v="C-177"/>
        <s v="C-178"/>
        <s v="C-179"/>
        <s v="C-180"/>
        <s v="C-184"/>
        <s v="C-185"/>
        <s v="C-181"/>
        <s v="C-182"/>
        <s v="C-187"/>
        <s v="C-183"/>
        <s v="C-239"/>
        <s v="C-238"/>
        <s v="C-237"/>
        <s v="C-236"/>
        <s v="C-240"/>
        <s v="C-241"/>
        <s v="C-245"/>
        <s v="C-246"/>
        <s v="C-273"/>
        <s v="C-247"/>
        <s v="C-248"/>
        <s v="C-270"/>
      </sharedItems>
    </cacheField>
    <cacheField name="BATEA" numFmtId="2">
      <sharedItems containsSemiMixedTypes="0" containsString="0" containsNumber="1" minValue="0.21978499999988799" maxValue="5.23113200000000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4">
  <r>
    <x v="0"/>
    <n v="1.1499999999999999"/>
  </r>
  <r>
    <x v="1"/>
    <n v="1.1223999999999705"/>
  </r>
  <r>
    <x v="2"/>
    <n v="1.6826800000000048"/>
  </r>
  <r>
    <x v="3"/>
    <n v="2.3046000000000504"/>
  </r>
  <r>
    <x v="4"/>
    <n v="3.0228799999999865"/>
  </r>
  <r>
    <x v="0"/>
    <n v="1.1399999999999999"/>
  </r>
  <r>
    <x v="5"/>
    <n v="1.5865000000000009"/>
  </r>
  <r>
    <x v="6"/>
    <n v="1.5867200000000139"/>
  </r>
  <r>
    <x v="7"/>
    <n v="3.5303069999999934"/>
  </r>
  <r>
    <x v="8"/>
    <n v="5.2311320000000023"/>
  </r>
  <r>
    <x v="9"/>
    <n v="1.0893320000000131"/>
  </r>
  <r>
    <x v="10"/>
    <n v="0.6"/>
  </r>
  <r>
    <x v="11"/>
    <n v="1.64"/>
  </r>
  <r>
    <x v="12"/>
    <n v="1.6007999999999356"/>
  </r>
  <r>
    <x v="13"/>
    <n v="1.0919999999999845"/>
  </r>
  <r>
    <x v="14"/>
    <n v="1.32"/>
  </r>
  <r>
    <x v="15"/>
    <n v="1.5261160000000018"/>
  </r>
  <r>
    <x v="16"/>
    <n v="0.6"/>
  </r>
  <r>
    <x v="17"/>
    <n v="0.99728000000004613"/>
  </r>
  <r>
    <x v="18"/>
    <n v="0.35225600000001123"/>
  </r>
  <r>
    <x v="19"/>
    <n v="0.97406399999999849"/>
  </r>
  <r>
    <x v="20"/>
    <n v="0.34150399999998626"/>
  </r>
  <r>
    <x v="21"/>
    <n v="0.9154559999999492"/>
  </r>
  <r>
    <x v="22"/>
    <n v="0.46300799999994524"/>
  </r>
  <r>
    <x v="23"/>
    <n v="0.79180799999994633"/>
  </r>
  <r>
    <x v="24"/>
    <n v="0.68041599999992286"/>
  </r>
  <r>
    <x v="25"/>
    <n v="0.91507199999989552"/>
  </r>
  <r>
    <x v="26"/>
    <n v="1.3264959999999064"/>
  </r>
  <r>
    <x v="27"/>
    <n v="1.0915519999998651"/>
  </r>
  <r>
    <x v="28"/>
    <n v="0.68140399999992951"/>
  </r>
  <r>
    <x v="29"/>
    <n v="1.2818519999998443"/>
  </r>
  <r>
    <x v="30"/>
    <n v="2.0930999999998221"/>
  </r>
  <r>
    <x v="31"/>
    <n v="1.1759959999998273"/>
  </r>
  <r>
    <x v="32"/>
    <n v="2.3871959999997898"/>
  </r>
  <r>
    <x v="33"/>
    <n v="0.62000000000000455"/>
  </r>
  <r>
    <x v="34"/>
    <n v="1.3437920000000076"/>
  </r>
  <r>
    <x v="35"/>
    <n v="1.909622000000013"/>
  </r>
  <r>
    <x v="36"/>
    <n v="1.0023720000000367"/>
  </r>
  <r>
    <x v="37"/>
    <n v="0.84769599999992806"/>
  </r>
  <r>
    <x v="38"/>
    <n v="0.48622699999998531"/>
  </r>
  <r>
    <x v="39"/>
    <n v="0.64287499999988995"/>
  </r>
  <r>
    <x v="40"/>
    <n v="0.21978499999988799"/>
  </r>
  <r>
    <x v="41"/>
    <n v="1.170366999999942"/>
  </r>
  <r>
    <x v="42"/>
    <n v="2.1590469999998732"/>
  </r>
  <r>
    <x v="43"/>
    <n v="2.1403669999998556"/>
  </r>
  <r>
    <x v="44"/>
    <n v="1.1469909999998436"/>
  </r>
  <r>
    <x v="45"/>
    <n v="1.2468609999998534"/>
  </r>
  <r>
    <x v="46"/>
    <n v="1.998540999999932"/>
  </r>
  <r>
    <x v="47"/>
    <n v="1.7482109999998556"/>
  </r>
  <r>
    <x v="48"/>
    <n v="1.6916779999999108"/>
  </r>
  <r>
    <x v="49"/>
    <n v="1"/>
  </r>
  <r>
    <x v="50"/>
    <n v="1.0783999999998741"/>
  </r>
  <r>
    <x v="49"/>
    <n v="1.3"/>
  </r>
  <r>
    <x v="51"/>
    <n v="0.59628799999984494"/>
  </r>
  <r>
    <x v="52"/>
    <n v="0.74216499999988628"/>
  </r>
  <r>
    <x v="53"/>
    <n v="3.0024459999998498"/>
  </r>
  <r>
    <x v="54"/>
    <n v="1.2"/>
  </r>
  <r>
    <x v="55"/>
    <n v="1.0708600000000388"/>
  </r>
  <r>
    <x v="56"/>
    <n v="1"/>
  </r>
  <r>
    <x v="57"/>
    <n v="1.95"/>
  </r>
  <r>
    <x v="58"/>
    <n v="1.6845999999999322"/>
  </r>
  <r>
    <x v="59"/>
    <n v="1.85"/>
  </r>
  <r>
    <x v="60"/>
    <n v="1.6399999999999864"/>
  </r>
  <r>
    <x v="61"/>
    <n v="0.9"/>
  </r>
  <r>
    <x v="62"/>
    <n v="1.6141000000001213"/>
  </r>
  <r>
    <x v="63"/>
    <n v="1.9839000000000624"/>
  </r>
  <r>
    <x v="64"/>
    <n v="3"/>
  </r>
  <r>
    <x v="65"/>
    <n v="1"/>
  </r>
  <r>
    <x v="66"/>
    <n v="1.2984000000000151"/>
  </r>
  <r>
    <x v="67"/>
    <n v="0.6289000000000442"/>
  </r>
  <r>
    <x v="68"/>
    <n v="1.25"/>
  </r>
  <r>
    <x v="69"/>
    <n v="1.111449999999877"/>
  </r>
  <r>
    <x v="70"/>
    <n v="0.85419999999987795"/>
  </r>
  <r>
    <x v="71"/>
    <n v="1.2"/>
  </r>
  <r>
    <x v="72"/>
    <n v="1.1084700000000112"/>
  </r>
  <r>
    <x v="73"/>
    <n v="1.4244800000000168"/>
  </r>
  <r>
    <x v="74"/>
    <n v="1.1385999999999967"/>
  </r>
  <r>
    <x v="75"/>
    <n v="1.5972399999999425"/>
  </r>
  <r>
    <x v="76"/>
    <n v="1"/>
  </r>
  <r>
    <x v="77"/>
    <n v="1.143100000000004"/>
  </r>
  <r>
    <x v="78"/>
    <n v="0.98390000000006239"/>
  </r>
  <r>
    <x v="79"/>
    <n v="0.8265999999999849"/>
  </r>
  <r>
    <x v="80"/>
    <n v="0.9"/>
  </r>
  <r>
    <x v="81"/>
    <n v="1.8841150000000653"/>
  </r>
  <r>
    <x v="82"/>
    <n v="1"/>
  </r>
  <r>
    <x v="83"/>
    <n v="2.0949699999999893"/>
  </r>
  <r>
    <x v="84"/>
    <n v="2.4563149999999041"/>
  </r>
  <r>
    <x v="85"/>
    <n v="2.4210599999998976"/>
  </r>
  <r>
    <x v="86"/>
    <n v="1.1000000000000001"/>
  </r>
  <r>
    <x v="87"/>
    <n v="1.0305999999999358"/>
  </r>
  <r>
    <x v="88"/>
    <n v="0.8"/>
  </r>
  <r>
    <x v="89"/>
    <n v="1.9796499999998787"/>
  </r>
  <r>
    <x v="90"/>
    <n v="1.28"/>
  </r>
  <r>
    <x v="91"/>
    <n v="1.5723699999999781"/>
  </r>
  <r>
    <x v="92"/>
    <n v="2.0016599999999016"/>
  </r>
  <r>
    <x v="93"/>
    <n v="2.592089999999871"/>
  </r>
  <r>
    <x v="94"/>
    <n v="0.8"/>
  </r>
  <r>
    <x v="95"/>
    <n v="1.4431999999999334"/>
  </r>
  <r>
    <x v="96"/>
    <n v="0.96356999999989057"/>
  </r>
  <r>
    <x v="97"/>
    <n v="2.1405699999999115"/>
  </r>
  <r>
    <x v="98"/>
    <n v="2.6020349999997734"/>
  </r>
  <r>
    <x v="99"/>
    <n v="2.3711749999997664"/>
  </r>
  <r>
    <x v="100"/>
    <n v="2.8068949999998267"/>
  </r>
  <r>
    <x v="101"/>
    <n v="2.866174999999884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 dinámica1" cacheId="0" applyNumberFormats="0" applyBorderFormats="0" applyFontFormats="0" applyPatternFormats="0" applyAlignmentFormats="0" applyWidthHeightFormats="1" dataCaption="Valores" updatedVersion="3" minRefreshableVersion="3" useAutoFormatting="1" itemPrintTitles="1" createdVersion="4" indent="0" outline="1" outlineData="1" multipleFieldFilters="0">
  <location ref="JY12:JZ115" firstHeaderRow="1" firstDataRow="1" firstDataCol="1"/>
  <pivotFields count="2">
    <pivotField axis="axisRow" showAll="0">
      <items count="1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t="default"/>
      </items>
    </pivotField>
    <pivotField dataField="1" numFmtId="2" showAll="0"/>
  </pivotFields>
  <rowFields count="1">
    <field x="0"/>
  </rowFields>
  <rowItems count="10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t="grand">
      <x/>
    </i>
  </rowItems>
  <colItems count="1">
    <i/>
  </colItems>
  <dataFields count="1">
    <dataField name="Máx. de BATEA" fld="1" subtotal="max" baseField="0" baseItem="0" numFmtId="2"/>
  </dataFields>
  <formats count="7">
    <format dxfId="12">
      <pivotArea type="all" dataOnly="0" outline="0" fieldPosition="0"/>
    </format>
    <format dxfId="11">
      <pivotArea type="all" dataOnly="0" outline="0" fieldPosition="0"/>
    </format>
    <format dxfId="10">
      <pivotArea outline="0" collapsedLevelsAreSubtotals="1" fieldPosition="0"/>
    </format>
    <format dxfId="9">
      <pivotArea collapsedLevelsAreSubtotals="1" fieldPosition="0">
        <references count="1">
          <reference field="0" count="25">
            <x v="77"/>
            <x v="78"/>
            <x v="79"/>
            <x v="80"/>
            <x v="81"/>
            <x v="82"/>
            <x v="83"/>
            <x v="84"/>
            <x v="85"/>
            <x v="86"/>
            <x v="87"/>
            <x v="88"/>
            <x v="89"/>
            <x v="90"/>
            <x v="91"/>
            <x v="92"/>
            <x v="93"/>
            <x v="94"/>
            <x v="95"/>
            <x v="96"/>
            <x v="97"/>
            <x v="98"/>
            <x v="99"/>
            <x v="100"/>
            <x v="101"/>
          </reference>
        </references>
      </pivotArea>
    </format>
    <format dxfId="8">
      <pivotArea grandRow="1" outline="0" collapsedLevelsAreSubtotals="1" fieldPosition="0"/>
    </format>
    <format dxfId="7">
      <pivotArea dataOnly="0" labelOnly="1" fieldPosition="0">
        <references count="1">
          <reference field="0" count="25">
            <x v="77"/>
            <x v="78"/>
            <x v="79"/>
            <x v="80"/>
            <x v="81"/>
            <x v="82"/>
            <x v="83"/>
            <x v="84"/>
            <x v="85"/>
            <x v="86"/>
            <x v="87"/>
            <x v="88"/>
            <x v="89"/>
            <x v="90"/>
            <x v="91"/>
            <x v="92"/>
            <x v="93"/>
            <x v="94"/>
            <x v="95"/>
            <x v="96"/>
            <x v="97"/>
            <x v="98"/>
            <x v="99"/>
            <x v="100"/>
            <x v="101"/>
          </reference>
        </references>
      </pivotArea>
    </format>
    <format dxfId="6">
      <pivotArea dataOnly="0" labelOnly="1" grandRow="1"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ivotTable" Target="../pivotTables/pivotTable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AE118"/>
  <sheetViews>
    <sheetView view="pageBreakPreview" topLeftCell="A70" zoomScaleNormal="100" zoomScaleSheetLayoutView="100" workbookViewId="0">
      <selection activeCell="B73" sqref="B73:B88"/>
    </sheetView>
  </sheetViews>
  <sheetFormatPr baseColWidth="10" defaultRowHeight="12.75"/>
  <cols>
    <col min="1" max="1" width="11.85546875" customWidth="1"/>
    <col min="4" max="4" width="12.7109375" customWidth="1"/>
    <col min="7" max="7" width="9.28515625" customWidth="1"/>
    <col min="8" max="8" width="9" customWidth="1"/>
    <col min="9" max="9" width="12.140625" customWidth="1"/>
  </cols>
  <sheetData>
    <row r="2" spans="1:23">
      <c r="A2" s="77" t="s">
        <v>237</v>
      </c>
    </row>
    <row r="3" spans="1:23" ht="12.75" customHeight="1">
      <c r="A3" s="1" t="s">
        <v>69</v>
      </c>
      <c r="B3" s="721" t="s">
        <v>442</v>
      </c>
      <c r="C3" s="721" t="s">
        <v>68</v>
      </c>
      <c r="D3" s="490" t="s">
        <v>70</v>
      </c>
      <c r="E3" s="1" t="s">
        <v>28</v>
      </c>
      <c r="F3" s="1" t="s">
        <v>28</v>
      </c>
      <c r="G3" s="1" t="s">
        <v>29</v>
      </c>
      <c r="H3" s="13" t="s">
        <v>71</v>
      </c>
      <c r="I3" s="18"/>
      <c r="J3" s="6"/>
      <c r="K3" s="492" t="s">
        <v>11</v>
      </c>
      <c r="L3" s="494"/>
      <c r="M3" s="494"/>
      <c r="N3" s="494"/>
      <c r="O3" s="492" t="s">
        <v>12</v>
      </c>
      <c r="P3" s="494"/>
      <c r="Q3" s="494"/>
      <c r="R3" s="494"/>
      <c r="S3" s="492" t="s">
        <v>18</v>
      </c>
      <c r="T3" s="494"/>
      <c r="U3" s="493"/>
      <c r="V3" s="492" t="s">
        <v>25</v>
      </c>
      <c r="W3" s="493"/>
    </row>
    <row r="4" spans="1:23" ht="20.25" customHeight="1">
      <c r="A4" s="2" t="s">
        <v>48</v>
      </c>
      <c r="B4" s="722"/>
      <c r="C4" s="722"/>
      <c r="D4" s="491"/>
      <c r="E4" s="2" t="s">
        <v>31</v>
      </c>
      <c r="F4" s="2" t="s">
        <v>32</v>
      </c>
      <c r="G4" s="2" t="s">
        <v>63</v>
      </c>
      <c r="H4" s="13" t="s">
        <v>41</v>
      </c>
      <c r="I4" s="1" t="s">
        <v>41</v>
      </c>
      <c r="J4" s="1" t="s">
        <v>41</v>
      </c>
      <c r="K4" s="492" t="s">
        <v>42</v>
      </c>
      <c r="L4" s="493"/>
      <c r="M4" s="492" t="s">
        <v>13</v>
      </c>
      <c r="N4" s="493"/>
      <c r="O4" s="492" t="s">
        <v>42</v>
      </c>
      <c r="P4" s="493"/>
      <c r="Q4" s="492" t="s">
        <v>13</v>
      </c>
      <c r="R4" s="493"/>
      <c r="S4" s="1" t="s">
        <v>19</v>
      </c>
      <c r="T4" s="1" t="s">
        <v>19</v>
      </c>
      <c r="U4" s="15"/>
      <c r="V4" s="495" t="s">
        <v>26</v>
      </c>
      <c r="W4" s="490" t="s">
        <v>27</v>
      </c>
    </row>
    <row r="5" spans="1:23">
      <c r="A5" s="2"/>
      <c r="B5" s="3"/>
      <c r="C5" s="3"/>
      <c r="D5" s="3"/>
      <c r="E5" s="3"/>
      <c r="F5" s="3"/>
      <c r="G5" s="3"/>
      <c r="H5" s="2" t="s">
        <v>33</v>
      </c>
      <c r="I5" s="2" t="s">
        <v>34</v>
      </c>
      <c r="J5" s="2" t="s">
        <v>35</v>
      </c>
      <c r="K5" s="1" t="s">
        <v>51</v>
      </c>
      <c r="L5" s="1" t="s">
        <v>50</v>
      </c>
      <c r="M5" s="1" t="s">
        <v>52</v>
      </c>
      <c r="N5" s="1" t="s">
        <v>53</v>
      </c>
      <c r="O5" s="1" t="s">
        <v>51</v>
      </c>
      <c r="P5" s="1" t="s">
        <v>50</v>
      </c>
      <c r="Q5" s="1" t="s">
        <v>52</v>
      </c>
      <c r="R5" s="1" t="s">
        <v>53</v>
      </c>
      <c r="S5" s="2" t="s">
        <v>20</v>
      </c>
      <c r="T5" s="2" t="s">
        <v>21</v>
      </c>
      <c r="U5" s="2" t="s">
        <v>22</v>
      </c>
      <c r="V5" s="496"/>
      <c r="W5" s="491"/>
    </row>
    <row r="6" spans="1:23">
      <c r="A6" s="4" t="s">
        <v>30</v>
      </c>
      <c r="B6" s="4" t="s">
        <v>148</v>
      </c>
      <c r="C6" s="4" t="s">
        <v>148</v>
      </c>
      <c r="D6" s="4" t="s">
        <v>7</v>
      </c>
      <c r="E6" s="4" t="s">
        <v>7</v>
      </c>
      <c r="F6" s="4" t="s">
        <v>7</v>
      </c>
      <c r="G6" s="4" t="s">
        <v>47</v>
      </c>
      <c r="H6" s="4" t="s">
        <v>47</v>
      </c>
      <c r="I6" s="4" t="s">
        <v>47</v>
      </c>
      <c r="J6" s="4" t="s">
        <v>47</v>
      </c>
      <c r="K6" s="4" t="s">
        <v>14</v>
      </c>
      <c r="L6" s="4" t="s">
        <v>15</v>
      </c>
      <c r="M6" s="4" t="s">
        <v>16</v>
      </c>
      <c r="N6" s="4" t="s">
        <v>17</v>
      </c>
      <c r="O6" s="4" t="s">
        <v>14</v>
      </c>
      <c r="P6" s="4" t="s">
        <v>15</v>
      </c>
      <c r="Q6" s="4" t="s">
        <v>16</v>
      </c>
      <c r="R6" s="4" t="s">
        <v>17</v>
      </c>
      <c r="S6" s="2" t="s">
        <v>23</v>
      </c>
      <c r="T6" s="2" t="s">
        <v>23</v>
      </c>
      <c r="U6" s="2" t="s">
        <v>24</v>
      </c>
      <c r="V6" s="4" t="s">
        <v>7</v>
      </c>
      <c r="W6" s="4" t="s">
        <v>7</v>
      </c>
    </row>
    <row r="7" spans="1:23">
      <c r="A7" s="5"/>
      <c r="C7" s="5"/>
      <c r="D7" s="5"/>
      <c r="E7" s="5"/>
      <c r="F7" s="5"/>
      <c r="G7" s="5"/>
      <c r="H7" s="5"/>
      <c r="I7" s="5"/>
      <c r="J7" s="18"/>
      <c r="K7" s="18"/>
      <c r="L7" s="6"/>
      <c r="M7" s="18"/>
      <c r="N7" s="18"/>
      <c r="O7" s="18"/>
      <c r="P7" s="18"/>
      <c r="Q7" s="18"/>
      <c r="R7" s="18"/>
      <c r="S7" s="20"/>
      <c r="T7" s="20"/>
      <c r="U7" s="22"/>
      <c r="V7" s="11"/>
    </row>
    <row r="8" spans="1:23">
      <c r="A8" s="5"/>
      <c r="C8" s="5"/>
      <c r="D8" s="5"/>
      <c r="E8" s="5"/>
      <c r="F8" s="5"/>
      <c r="G8" s="5"/>
      <c r="H8" s="5"/>
      <c r="I8" s="5"/>
      <c r="J8" s="19"/>
      <c r="K8" s="19"/>
      <c r="L8" s="7"/>
      <c r="M8" s="19"/>
      <c r="N8" s="19"/>
      <c r="O8" s="19"/>
      <c r="P8" s="19"/>
      <c r="Q8" s="19"/>
      <c r="R8" s="19"/>
      <c r="S8" s="21"/>
      <c r="T8" s="21"/>
      <c r="U8" s="23"/>
      <c r="V8" s="11"/>
    </row>
    <row r="9" spans="1:23">
      <c r="A9" s="8">
        <v>6</v>
      </c>
      <c r="B9" s="497">
        <f>+A9*25</f>
        <v>150</v>
      </c>
      <c r="C9" s="12">
        <v>0.20499999999999999</v>
      </c>
      <c r="D9" s="12">
        <v>3.2000000000000001E-2</v>
      </c>
      <c r="E9" s="9">
        <v>0.6</v>
      </c>
      <c r="F9" s="9">
        <f t="shared" ref="F9:F43" si="0">+E9+0.1</f>
        <v>0.7</v>
      </c>
      <c r="G9" s="10">
        <v>3.3000000000000002E-2</v>
      </c>
      <c r="H9" s="14">
        <v>6.4500000000000002E-2</v>
      </c>
      <c r="I9" s="14">
        <v>8.899E-2</v>
      </c>
      <c r="J9" s="14">
        <v>0.12898999999999999</v>
      </c>
      <c r="K9" s="14">
        <v>0.12898999999999999</v>
      </c>
      <c r="L9" s="14">
        <v>6.4500000000000002E-2</v>
      </c>
      <c r="M9" s="14">
        <v>0.105</v>
      </c>
      <c r="N9" s="14">
        <v>7.6880000000000004E-2</v>
      </c>
      <c r="O9" s="14">
        <v>0.129</v>
      </c>
      <c r="P9" s="14">
        <v>6.4500000000000002E-2</v>
      </c>
      <c r="Q9" s="14">
        <v>0.12525</v>
      </c>
      <c r="R9" s="14">
        <v>9.0310000000000001E-2</v>
      </c>
      <c r="S9" s="16"/>
      <c r="T9" s="16"/>
      <c r="U9" s="16"/>
      <c r="V9" s="9">
        <v>0.1</v>
      </c>
      <c r="W9" s="9">
        <v>0.1</v>
      </c>
    </row>
    <row r="10" spans="1:23">
      <c r="A10" s="8">
        <v>8</v>
      </c>
      <c r="B10" s="497">
        <f>+A10*25</f>
        <v>200</v>
      </c>
      <c r="C10" s="12">
        <v>0.27600000000000002</v>
      </c>
      <c r="D10" s="12">
        <v>3.6999999999999998E-2</v>
      </c>
      <c r="E10" s="9">
        <v>0.6</v>
      </c>
      <c r="F10" s="9">
        <f t="shared" si="0"/>
        <v>0.7</v>
      </c>
      <c r="G10" s="10">
        <v>5.9799999999999999E-2</v>
      </c>
      <c r="H10" s="14">
        <v>7.7189999999999995E-2</v>
      </c>
      <c r="I10" s="14">
        <v>0.10936999999999999</v>
      </c>
      <c r="J10" s="14">
        <v>0.15437000000000001</v>
      </c>
      <c r="K10" s="14">
        <v>0.15437000000000001</v>
      </c>
      <c r="L10" s="14">
        <v>7.7189999999999995E-2</v>
      </c>
      <c r="M10" s="14">
        <v>0.11289</v>
      </c>
      <c r="N10" s="14">
        <v>8.1049999999999997E-2</v>
      </c>
      <c r="O10" s="14">
        <v>0.15440000000000001</v>
      </c>
      <c r="P10" s="14">
        <v>7.7200000000000005E-2</v>
      </c>
      <c r="Q10" s="14">
        <v>0.13669999999999999</v>
      </c>
      <c r="R10" s="14">
        <v>9.5649999999999999E-2</v>
      </c>
      <c r="S10" s="16"/>
      <c r="T10" s="16"/>
      <c r="U10" s="16"/>
      <c r="V10" s="9">
        <v>0.1</v>
      </c>
      <c r="W10" s="9">
        <v>0.1</v>
      </c>
    </row>
    <row r="11" spans="1:23">
      <c r="A11" s="8">
        <v>10</v>
      </c>
      <c r="B11" s="497">
        <f t="shared" ref="B11:B43" si="1">+A11*25</f>
        <v>250</v>
      </c>
      <c r="C11" s="12">
        <v>0.32200000000000001</v>
      </c>
      <c r="D11" s="12">
        <v>3.6999999999999998E-2</v>
      </c>
      <c r="E11" s="9">
        <v>0.7</v>
      </c>
      <c r="F11" s="9">
        <f t="shared" si="0"/>
        <v>0.79999999999999993</v>
      </c>
      <c r="G11" s="10">
        <v>8.14E-2</v>
      </c>
      <c r="H11" s="14">
        <v>8.9779999999999999E-2</v>
      </c>
      <c r="I11" s="14">
        <v>0.12956999999999999</v>
      </c>
      <c r="J11" s="14">
        <v>0.17957000000000001</v>
      </c>
      <c r="K11" s="14">
        <v>0.17957000000000001</v>
      </c>
      <c r="L11" s="14">
        <v>8.9779999999999999E-2</v>
      </c>
      <c r="M11" s="14">
        <v>0.14198</v>
      </c>
      <c r="N11" s="14">
        <v>9.8650000000000002E-2</v>
      </c>
      <c r="O11" s="14">
        <v>0.17960000000000001</v>
      </c>
      <c r="P11" s="14">
        <v>8.9800000000000005E-2</v>
      </c>
      <c r="Q11" s="14">
        <v>0.1681</v>
      </c>
      <c r="R11" s="14">
        <v>0.11403000000000001</v>
      </c>
      <c r="S11" s="17"/>
      <c r="T11" s="17">
        <v>17.399999999999999</v>
      </c>
      <c r="U11" s="17">
        <v>0.76</v>
      </c>
      <c r="V11" s="9">
        <v>0.1</v>
      </c>
      <c r="W11" s="9">
        <v>0.1</v>
      </c>
    </row>
    <row r="12" spans="1:23" s="77" customFormat="1">
      <c r="A12" s="71">
        <v>12</v>
      </c>
      <c r="B12" s="497">
        <f t="shared" si="1"/>
        <v>300</v>
      </c>
      <c r="C12" s="72">
        <v>0.39400000000000002</v>
      </c>
      <c r="D12" s="72">
        <v>4.7E-2</v>
      </c>
      <c r="E12" s="73">
        <v>0.7</v>
      </c>
      <c r="F12" s="73">
        <f t="shared" si="0"/>
        <v>0.79999999999999993</v>
      </c>
      <c r="G12" s="74">
        <v>0.12189999999999999</v>
      </c>
      <c r="H12" s="75">
        <v>0.10238999999999999</v>
      </c>
      <c r="I12" s="75">
        <v>0.14978</v>
      </c>
      <c r="J12" s="75">
        <v>0.20477999999999999</v>
      </c>
      <c r="K12" s="75">
        <v>0.20477999999999999</v>
      </c>
      <c r="L12" s="75">
        <v>0.10238999999999999</v>
      </c>
      <c r="M12" s="75">
        <v>0.14693999999999999</v>
      </c>
      <c r="N12" s="75">
        <v>0.10261000000000001</v>
      </c>
      <c r="O12" s="75">
        <v>0.20480000000000001</v>
      </c>
      <c r="P12" s="75">
        <v>0.1024</v>
      </c>
      <c r="Q12" s="75">
        <v>0.17665</v>
      </c>
      <c r="R12" s="75">
        <v>0.11942999999999999</v>
      </c>
      <c r="S12" s="76"/>
      <c r="T12" s="76">
        <v>20.5</v>
      </c>
      <c r="U12" s="76">
        <v>0.9</v>
      </c>
      <c r="V12" s="73">
        <v>0.1</v>
      </c>
      <c r="W12" s="73">
        <v>0.1</v>
      </c>
    </row>
    <row r="13" spans="1:23">
      <c r="A13" s="8">
        <v>14</v>
      </c>
      <c r="B13" s="497">
        <f t="shared" si="1"/>
        <v>350</v>
      </c>
      <c r="C13" s="12">
        <v>0.5</v>
      </c>
      <c r="D13" s="12">
        <v>0.06</v>
      </c>
      <c r="E13" s="9">
        <v>0.8</v>
      </c>
      <c r="F13" s="9">
        <f t="shared" si="0"/>
        <v>0.9</v>
      </c>
      <c r="G13" s="10">
        <v>0.13850000000000001</v>
      </c>
      <c r="H13" s="14">
        <v>0.11673</v>
      </c>
      <c r="I13" s="14">
        <v>0.17346</v>
      </c>
      <c r="J13" s="14">
        <v>0.23346</v>
      </c>
      <c r="K13" s="14">
        <v>0.23346</v>
      </c>
      <c r="L13" s="14">
        <v>0.11673</v>
      </c>
      <c r="M13" s="14">
        <v>0.17873</v>
      </c>
      <c r="N13" s="14">
        <v>0.12082</v>
      </c>
      <c r="O13" s="14">
        <v>0.23350000000000001</v>
      </c>
      <c r="P13" s="14">
        <v>0.11675000000000001</v>
      </c>
      <c r="Q13" s="14">
        <v>0.20974999999999999</v>
      </c>
      <c r="R13" s="14">
        <v>0.1368</v>
      </c>
      <c r="S13" s="17"/>
      <c r="T13" s="17">
        <v>23.6</v>
      </c>
      <c r="U13" s="17">
        <v>1</v>
      </c>
      <c r="V13" s="9">
        <v>0.1</v>
      </c>
      <c r="W13" s="9">
        <v>0.1</v>
      </c>
    </row>
    <row r="14" spans="1:23">
      <c r="A14" s="8">
        <v>15</v>
      </c>
      <c r="B14" s="497">
        <f t="shared" si="1"/>
        <v>375</v>
      </c>
      <c r="C14" s="12">
        <v>0.5</v>
      </c>
      <c r="D14" s="12">
        <v>0.06</v>
      </c>
      <c r="E14" s="9">
        <v>0.8</v>
      </c>
      <c r="F14" s="9">
        <f t="shared" si="0"/>
        <v>0.9</v>
      </c>
      <c r="G14" s="10">
        <v>0.1963</v>
      </c>
      <c r="H14" s="14">
        <v>0.12933</v>
      </c>
      <c r="I14" s="14">
        <v>0.19364999999999999</v>
      </c>
      <c r="J14" s="14">
        <v>0.25864999999999999</v>
      </c>
      <c r="K14" s="14">
        <v>0.25864999999999999</v>
      </c>
      <c r="L14" s="14">
        <v>0.12933</v>
      </c>
      <c r="M14" s="14">
        <v>0.18182999999999999</v>
      </c>
      <c r="N14" s="14">
        <v>0.12515999999999999</v>
      </c>
      <c r="O14" s="14">
        <v>0.25869999999999999</v>
      </c>
      <c r="P14" s="14">
        <v>0.12934999999999999</v>
      </c>
      <c r="Q14" s="14">
        <v>0.21684999999999999</v>
      </c>
      <c r="R14" s="14">
        <v>0.14349999999999999</v>
      </c>
      <c r="S14" s="17"/>
      <c r="T14" s="17">
        <v>29</v>
      </c>
      <c r="U14" s="17">
        <v>1.04</v>
      </c>
      <c r="V14" s="9">
        <v>0.1</v>
      </c>
      <c r="W14" s="9">
        <v>0.1</v>
      </c>
    </row>
    <row r="15" spans="1:23">
      <c r="A15" s="8">
        <v>16</v>
      </c>
      <c r="B15" s="497">
        <f t="shared" si="1"/>
        <v>400</v>
      </c>
      <c r="C15" s="12">
        <v>0.53500000000000003</v>
      </c>
      <c r="D15" s="12">
        <v>6.2E-2</v>
      </c>
      <c r="E15" s="9">
        <v>0.8</v>
      </c>
      <c r="F15" s="9">
        <f t="shared" si="0"/>
        <v>0.9</v>
      </c>
      <c r="G15" s="10">
        <v>0.2248</v>
      </c>
      <c r="H15" s="14">
        <v>0.22159999999999999</v>
      </c>
      <c r="I15" s="14">
        <v>0.32319999999999999</v>
      </c>
      <c r="J15" s="14">
        <v>0.4032</v>
      </c>
      <c r="K15" s="14">
        <v>0.44319999999999998</v>
      </c>
      <c r="L15" s="14">
        <v>0.22159999999999999</v>
      </c>
      <c r="M15" s="14">
        <v>0.18160000000000001</v>
      </c>
      <c r="N15" s="14">
        <v>0.12670999999999999</v>
      </c>
      <c r="O15" s="14">
        <v>0.44319999999999998</v>
      </c>
      <c r="P15" s="14">
        <v>0.22159999999999999</v>
      </c>
      <c r="Q15" s="14">
        <v>0.21834999999999999</v>
      </c>
      <c r="R15" s="14">
        <v>0.14565</v>
      </c>
      <c r="S15" s="17"/>
      <c r="T15" s="17">
        <v>35</v>
      </c>
      <c r="U15" s="17">
        <v>1.06</v>
      </c>
      <c r="V15" s="9">
        <v>0.15</v>
      </c>
      <c r="W15" s="9">
        <v>0.1</v>
      </c>
    </row>
    <row r="16" spans="1:23">
      <c r="A16" s="8">
        <v>18</v>
      </c>
      <c r="B16" s="497">
        <f t="shared" si="1"/>
        <v>450</v>
      </c>
      <c r="C16" s="12">
        <v>0.57499999999999996</v>
      </c>
      <c r="D16" s="12">
        <v>6.2E-2</v>
      </c>
      <c r="E16" s="9">
        <v>0.9</v>
      </c>
      <c r="F16" s="9">
        <f t="shared" si="0"/>
        <v>1</v>
      </c>
      <c r="G16" s="10">
        <v>0.25969999999999999</v>
      </c>
      <c r="H16" s="14">
        <v>0.24335000000000001</v>
      </c>
      <c r="I16" s="14">
        <v>0.35875000000000001</v>
      </c>
      <c r="J16" s="14">
        <v>0.44405</v>
      </c>
      <c r="K16" s="14">
        <v>0.48670000000000002</v>
      </c>
      <c r="L16" s="14">
        <v>0.24335000000000001</v>
      </c>
      <c r="M16" s="14">
        <v>0.21890999999999999</v>
      </c>
      <c r="N16" s="14">
        <v>0.14779999999999999</v>
      </c>
      <c r="O16" s="14">
        <v>0.48668</v>
      </c>
      <c r="P16" s="14">
        <v>0.24334</v>
      </c>
      <c r="Q16" s="14">
        <v>0.25764999999999999</v>
      </c>
      <c r="R16" s="14">
        <v>0.16739000000000001</v>
      </c>
      <c r="S16" s="17"/>
      <c r="T16" s="17">
        <v>48</v>
      </c>
      <c r="U16" s="17">
        <v>1.1000000000000001</v>
      </c>
      <c r="V16" s="9">
        <v>0.15</v>
      </c>
      <c r="W16" s="9">
        <v>0.1</v>
      </c>
    </row>
    <row r="17" spans="1:23">
      <c r="A17" s="8">
        <v>20</v>
      </c>
      <c r="B17" s="497">
        <f t="shared" si="1"/>
        <v>500</v>
      </c>
      <c r="C17" s="12">
        <v>0.67</v>
      </c>
      <c r="D17" s="12">
        <v>7.0000000000000007E-2</v>
      </c>
      <c r="E17" s="9">
        <v>1</v>
      </c>
      <c r="F17" s="9">
        <f t="shared" si="0"/>
        <v>1.1000000000000001</v>
      </c>
      <c r="G17" s="10">
        <v>0.35260000000000002</v>
      </c>
      <c r="H17" s="14">
        <v>0.26022000000000001</v>
      </c>
      <c r="I17" s="14">
        <v>0.38542999999999999</v>
      </c>
      <c r="J17" s="14">
        <v>0.47543000000000002</v>
      </c>
      <c r="K17" s="14">
        <v>0.52042999999999995</v>
      </c>
      <c r="L17" s="14">
        <v>0.26022000000000001</v>
      </c>
      <c r="M17" s="14">
        <v>0.25872000000000001</v>
      </c>
      <c r="N17" s="14">
        <v>0.17304</v>
      </c>
      <c r="O17" s="14">
        <v>0.52039999999999997</v>
      </c>
      <c r="P17" s="14">
        <v>0.26019999999999999</v>
      </c>
      <c r="Q17" s="14">
        <v>0.30220000000000002</v>
      </c>
      <c r="R17" s="14">
        <v>0.19423000000000001</v>
      </c>
      <c r="S17" s="17"/>
      <c r="T17" s="17">
        <v>53</v>
      </c>
      <c r="U17" s="17">
        <v>1.32</v>
      </c>
      <c r="V17" s="9">
        <v>0.15</v>
      </c>
      <c r="W17" s="9">
        <v>0.1</v>
      </c>
    </row>
    <row r="18" spans="1:23">
      <c r="A18" s="8">
        <v>21</v>
      </c>
      <c r="B18" s="497">
        <f t="shared" si="1"/>
        <v>525</v>
      </c>
      <c r="C18" s="12">
        <v>0.67</v>
      </c>
      <c r="D18" s="12">
        <v>7.0000000000000007E-2</v>
      </c>
      <c r="E18" s="9">
        <v>1</v>
      </c>
      <c r="F18" s="9">
        <f t="shared" si="0"/>
        <v>1.1000000000000001</v>
      </c>
      <c r="G18" s="10">
        <v>0.35260000000000002</v>
      </c>
      <c r="H18" s="14">
        <v>0.28447</v>
      </c>
      <c r="I18" s="14">
        <v>0.42642999999999998</v>
      </c>
      <c r="J18" s="14">
        <v>0.52142999999999995</v>
      </c>
      <c r="K18" s="14">
        <v>0.56893000000000005</v>
      </c>
      <c r="L18" s="14">
        <v>0.28447</v>
      </c>
      <c r="M18" s="14">
        <v>0.25872000000000001</v>
      </c>
      <c r="N18" s="14">
        <v>0.17304</v>
      </c>
      <c r="O18" s="14">
        <v>0.56889999999999996</v>
      </c>
      <c r="P18" s="14">
        <v>0.28444999999999998</v>
      </c>
      <c r="Q18" s="14">
        <v>0.30220000000000002</v>
      </c>
      <c r="R18" s="14">
        <v>0.19423000000000001</v>
      </c>
      <c r="S18" s="17">
        <v>51.4</v>
      </c>
      <c r="T18" s="17"/>
      <c r="U18" s="17">
        <v>1.35</v>
      </c>
      <c r="V18" s="9">
        <v>0.15</v>
      </c>
      <c r="W18" s="9">
        <v>0.1</v>
      </c>
    </row>
    <row r="19" spans="1:23">
      <c r="A19" s="8">
        <v>24</v>
      </c>
      <c r="B19" s="497">
        <f t="shared" si="1"/>
        <v>600</v>
      </c>
      <c r="C19" s="12">
        <v>0.76</v>
      </c>
      <c r="D19" s="12">
        <v>7.1999999999999995E-2</v>
      </c>
      <c r="E19" s="9">
        <v>1.1000000000000001</v>
      </c>
      <c r="F19" s="9">
        <f t="shared" si="0"/>
        <v>1.2000000000000002</v>
      </c>
      <c r="G19" s="10">
        <v>0.4536</v>
      </c>
      <c r="H19" s="14">
        <v>3.0318000000000001E-2</v>
      </c>
      <c r="I19" s="14">
        <v>0.45634999999999998</v>
      </c>
      <c r="J19" s="14">
        <v>0.55635000000000001</v>
      </c>
      <c r="K19" s="14">
        <v>0.60634999999999994</v>
      </c>
      <c r="L19" s="14">
        <v>3.0318000000000001E-2</v>
      </c>
      <c r="M19" s="14">
        <v>0.30118</v>
      </c>
      <c r="N19" s="14">
        <v>0.19964000000000001</v>
      </c>
      <c r="O19" s="14">
        <v>0.60640000000000005</v>
      </c>
      <c r="P19" s="14">
        <v>0.30320000000000003</v>
      </c>
      <c r="Q19" s="14">
        <v>0.34920000000000001</v>
      </c>
      <c r="R19" s="14">
        <v>0.22239999999999999</v>
      </c>
      <c r="S19" s="17">
        <v>53</v>
      </c>
      <c r="T19" s="17"/>
      <c r="U19" s="17">
        <v>1.36</v>
      </c>
      <c r="V19" s="9">
        <v>0.15</v>
      </c>
      <c r="W19" s="9">
        <v>0.1</v>
      </c>
    </row>
    <row r="20" spans="1:23">
      <c r="A20" s="8">
        <v>27</v>
      </c>
      <c r="B20" s="497">
        <f t="shared" si="1"/>
        <v>675</v>
      </c>
      <c r="C20" s="12">
        <v>0.84499999999999997</v>
      </c>
      <c r="D20" s="12">
        <v>8.2000000000000003E-2</v>
      </c>
      <c r="E20" s="9">
        <v>1.2</v>
      </c>
      <c r="F20" s="9">
        <f t="shared" si="0"/>
        <v>1.3</v>
      </c>
      <c r="G20" s="10">
        <v>0.56079999999999997</v>
      </c>
      <c r="H20" s="14">
        <v>0.37797999999999998</v>
      </c>
      <c r="I20" s="14">
        <v>0.58345999999999998</v>
      </c>
      <c r="J20" s="14">
        <v>0.69845999999999997</v>
      </c>
      <c r="K20" s="14">
        <v>0.75595999999999997</v>
      </c>
      <c r="L20" s="14">
        <v>0.37797999999999998</v>
      </c>
      <c r="M20" s="14">
        <v>0.35335</v>
      </c>
      <c r="N20" s="14">
        <v>0.23430999999999999</v>
      </c>
      <c r="O20" s="14">
        <v>0.75595000000000001</v>
      </c>
      <c r="P20" s="14">
        <v>0.37797999999999998</v>
      </c>
      <c r="Q20" s="14">
        <v>0.40616000000000002</v>
      </c>
      <c r="R20" s="14">
        <v>0.25900000000000001</v>
      </c>
      <c r="S20" s="17">
        <v>56.5</v>
      </c>
      <c r="T20" s="17"/>
      <c r="U20" s="17">
        <v>1.38</v>
      </c>
      <c r="V20" s="9">
        <v>0.15</v>
      </c>
      <c r="W20" s="9">
        <v>0.11</v>
      </c>
    </row>
    <row r="21" spans="1:23">
      <c r="A21" s="8">
        <v>28</v>
      </c>
      <c r="B21" s="497">
        <f t="shared" si="1"/>
        <v>700</v>
      </c>
      <c r="C21" s="12">
        <v>0.84499999999999997</v>
      </c>
      <c r="D21" s="12">
        <v>8.2000000000000003E-2</v>
      </c>
      <c r="E21" s="9">
        <v>1.2</v>
      </c>
      <c r="F21" s="9">
        <f t="shared" si="0"/>
        <v>1.3</v>
      </c>
      <c r="G21" s="10">
        <v>0.56079999999999997</v>
      </c>
      <c r="H21" s="14">
        <v>0.40660000000000002</v>
      </c>
      <c r="I21" s="14">
        <v>0.63321000000000005</v>
      </c>
      <c r="J21" s="14">
        <v>0.75321000000000005</v>
      </c>
      <c r="K21" s="14">
        <v>0.81320999999999999</v>
      </c>
      <c r="L21" s="14">
        <v>0.40660000000000002</v>
      </c>
      <c r="M21" s="14">
        <v>0.35335</v>
      </c>
      <c r="N21" s="14">
        <v>0.23430999999999999</v>
      </c>
      <c r="O21" s="14">
        <v>0.81320000000000003</v>
      </c>
      <c r="P21" s="14">
        <v>0.40660000000000002</v>
      </c>
      <c r="Q21" s="14">
        <v>0.40616000000000002</v>
      </c>
      <c r="R21" s="14">
        <v>0.25900000000000001</v>
      </c>
      <c r="S21" s="17">
        <v>58.4</v>
      </c>
      <c r="T21" s="17"/>
      <c r="U21" s="17">
        <v>1.42</v>
      </c>
      <c r="V21" s="9">
        <v>0.15</v>
      </c>
      <c r="W21" s="9">
        <v>0.11</v>
      </c>
    </row>
    <row r="22" spans="1:23">
      <c r="A22" s="8">
        <v>30</v>
      </c>
      <c r="B22" s="497">
        <f t="shared" si="1"/>
        <v>750</v>
      </c>
      <c r="C22" s="12">
        <v>0.94499999999999995</v>
      </c>
      <c r="D22" s="12">
        <v>8.5000000000000006E-2</v>
      </c>
      <c r="E22" s="9">
        <v>1.3</v>
      </c>
      <c r="F22" s="9">
        <f t="shared" si="0"/>
        <v>1.4000000000000001</v>
      </c>
      <c r="G22" s="10">
        <v>0.70140000000000002</v>
      </c>
      <c r="H22" s="14">
        <v>0.45856000000000002</v>
      </c>
      <c r="I22" s="14">
        <v>0.72211999999999998</v>
      </c>
      <c r="J22" s="14">
        <v>0.85211999999999999</v>
      </c>
      <c r="K22" s="14">
        <v>0.91712000000000005</v>
      </c>
      <c r="L22" s="14">
        <v>0.45856000000000002</v>
      </c>
      <c r="M22" s="14">
        <v>0.41711999999999999</v>
      </c>
      <c r="N22" s="14">
        <v>0.28148000000000001</v>
      </c>
      <c r="O22" s="14">
        <v>0.91710000000000003</v>
      </c>
      <c r="P22" s="14">
        <v>0.45855000000000001</v>
      </c>
      <c r="Q22" s="14">
        <v>0.47617999999999999</v>
      </c>
      <c r="R22" s="14">
        <v>0.30908000000000002</v>
      </c>
      <c r="S22" s="17">
        <v>61</v>
      </c>
      <c r="T22" s="17"/>
      <c r="U22" s="17">
        <v>1.62</v>
      </c>
      <c r="V22" s="9">
        <v>0.15</v>
      </c>
      <c r="W22" s="9">
        <v>0.12</v>
      </c>
    </row>
    <row r="23" spans="1:23">
      <c r="A23" s="8">
        <v>32</v>
      </c>
      <c r="B23" s="497">
        <f t="shared" si="1"/>
        <v>800</v>
      </c>
      <c r="C23" s="12">
        <v>1.028</v>
      </c>
      <c r="D23" s="12">
        <v>0.09</v>
      </c>
      <c r="E23" s="9">
        <v>1.4</v>
      </c>
      <c r="F23" s="9">
        <f t="shared" si="0"/>
        <v>1.5</v>
      </c>
      <c r="G23" s="10">
        <f>3.1416*C23^2/4</f>
        <v>0.82999815359999995</v>
      </c>
      <c r="H23" s="14">
        <v>0.48139999999999999</v>
      </c>
      <c r="I23" s="14">
        <v>0.76029999999999998</v>
      </c>
      <c r="J23" s="14">
        <v>0.89529999999999998</v>
      </c>
      <c r="K23" s="14">
        <v>0.96279999999999999</v>
      </c>
      <c r="L23" s="14">
        <v>0.48139999999999999</v>
      </c>
      <c r="M23" s="14">
        <v>0.48449999999999999</v>
      </c>
      <c r="N23" s="14">
        <v>0.32884000000000002</v>
      </c>
      <c r="O23" s="14">
        <v>0.96279999999999999</v>
      </c>
      <c r="P23" s="14">
        <v>0.48139999999999999</v>
      </c>
      <c r="Q23" s="14">
        <v>0.54874999999999996</v>
      </c>
      <c r="R23" s="14">
        <v>0.35885</v>
      </c>
      <c r="S23" s="17">
        <v>53.8</v>
      </c>
      <c r="T23" s="17"/>
      <c r="U23" s="17">
        <v>1.79</v>
      </c>
      <c r="V23" s="9">
        <v>0.15</v>
      </c>
      <c r="W23" s="9">
        <v>0.13</v>
      </c>
    </row>
    <row r="24" spans="1:23">
      <c r="A24" s="8">
        <v>33</v>
      </c>
      <c r="B24" s="497">
        <f t="shared" si="1"/>
        <v>825</v>
      </c>
      <c r="C24" s="12">
        <v>1.028</v>
      </c>
      <c r="D24" s="12">
        <v>9.8000000000000004E-2</v>
      </c>
      <c r="E24" s="9">
        <v>1.4</v>
      </c>
      <c r="F24" s="9">
        <f t="shared" si="0"/>
        <v>1.5</v>
      </c>
      <c r="G24" s="10">
        <v>0.83</v>
      </c>
      <c r="H24" s="14">
        <v>0.51459999999999995</v>
      </c>
      <c r="I24" s="14">
        <v>0.81920000000000004</v>
      </c>
      <c r="J24" s="14">
        <v>0.95920000000000005</v>
      </c>
      <c r="K24" s="14">
        <v>1.0291999999999999</v>
      </c>
      <c r="L24" s="14">
        <v>0.51459999999999995</v>
      </c>
      <c r="M24" s="14">
        <v>0.48449999999999999</v>
      </c>
      <c r="N24" s="14">
        <v>0.32884000000000002</v>
      </c>
      <c r="O24" s="14">
        <v>1.0291999999999999</v>
      </c>
      <c r="P24" s="14">
        <v>0.51459999999999995</v>
      </c>
      <c r="Q24" s="14">
        <v>0.54874999999999996</v>
      </c>
      <c r="R24" s="14">
        <v>0.35875000000000001</v>
      </c>
      <c r="S24" s="17">
        <v>72</v>
      </c>
      <c r="T24" s="17"/>
      <c r="U24" s="17">
        <v>2</v>
      </c>
      <c r="V24" s="9">
        <v>0.15</v>
      </c>
      <c r="W24" s="9">
        <v>0.13</v>
      </c>
    </row>
    <row r="25" spans="1:23">
      <c r="A25" s="8">
        <v>36</v>
      </c>
      <c r="B25" s="497">
        <f t="shared" si="1"/>
        <v>900</v>
      </c>
      <c r="C25" s="12">
        <v>1.0960000000000001</v>
      </c>
      <c r="D25" s="12">
        <v>9.2999999999999999E-2</v>
      </c>
      <c r="E25" s="9">
        <v>1.5</v>
      </c>
      <c r="F25" s="9">
        <f t="shared" si="0"/>
        <v>1.6</v>
      </c>
      <c r="G25" s="10">
        <v>0.94340000000000002</v>
      </c>
      <c r="H25" s="14">
        <v>0.57528000000000001</v>
      </c>
      <c r="I25" s="14">
        <v>0.92557</v>
      </c>
      <c r="J25" s="14">
        <v>1.0755699999999999</v>
      </c>
      <c r="K25" s="14">
        <v>1.1505700000000001</v>
      </c>
      <c r="L25" s="14">
        <v>0.57528000000000001</v>
      </c>
      <c r="M25" s="14">
        <v>0.55578000000000005</v>
      </c>
      <c r="N25" s="14">
        <v>0.37614999999999998</v>
      </c>
      <c r="O25" s="14">
        <v>1.1506000000000001</v>
      </c>
      <c r="P25" s="14">
        <v>0.57530000000000003</v>
      </c>
      <c r="Q25" s="14">
        <v>0.62429999999999997</v>
      </c>
      <c r="R25" s="14">
        <v>0.40847</v>
      </c>
      <c r="S25" s="17">
        <v>78.099999999999994</v>
      </c>
      <c r="T25" s="17"/>
      <c r="U25" s="17">
        <v>2.23</v>
      </c>
      <c r="V25" s="9">
        <v>0.15</v>
      </c>
      <c r="W25" s="9">
        <v>0.14000000000000001</v>
      </c>
    </row>
    <row r="26" spans="1:23">
      <c r="A26" s="8">
        <v>39</v>
      </c>
      <c r="B26" s="497">
        <f t="shared" si="1"/>
        <v>975</v>
      </c>
      <c r="C26" s="12">
        <v>1.2270000000000001</v>
      </c>
      <c r="D26" s="12">
        <v>0.11</v>
      </c>
      <c r="E26" s="9">
        <v>1.8</v>
      </c>
      <c r="F26" s="9">
        <f t="shared" si="0"/>
        <v>1.9000000000000001</v>
      </c>
      <c r="G26" s="10">
        <v>1.1823999999999999</v>
      </c>
      <c r="H26" s="14">
        <v>0.63038000000000005</v>
      </c>
      <c r="I26" s="14">
        <v>1.0207599999999999</v>
      </c>
      <c r="J26" s="14">
        <v>1.18076</v>
      </c>
      <c r="K26" s="14">
        <v>1.2607600000000001</v>
      </c>
      <c r="L26" s="14">
        <v>0.63038000000000005</v>
      </c>
      <c r="M26" s="14">
        <v>0.78915999999999997</v>
      </c>
      <c r="N26" s="14">
        <v>0.51463999999999999</v>
      </c>
      <c r="O26" s="14">
        <v>1.2607999999999999</v>
      </c>
      <c r="P26" s="14">
        <v>0.63039999999999996</v>
      </c>
      <c r="Q26" s="14">
        <v>0.86585999999999996</v>
      </c>
      <c r="R26" s="14">
        <v>0.55096000000000001</v>
      </c>
      <c r="S26" s="17">
        <v>86.1</v>
      </c>
      <c r="T26" s="17"/>
      <c r="U26" s="17">
        <v>2.34</v>
      </c>
      <c r="V26" s="9">
        <v>0.15</v>
      </c>
      <c r="W26" s="9">
        <v>0.15</v>
      </c>
    </row>
    <row r="27" spans="1:23">
      <c r="A27" s="8">
        <v>40</v>
      </c>
      <c r="B27" s="497">
        <f t="shared" si="1"/>
        <v>1000</v>
      </c>
      <c r="C27" s="12">
        <v>1.2270000000000001</v>
      </c>
      <c r="D27" s="12">
        <v>0.11</v>
      </c>
      <c r="E27" s="9">
        <v>1.8</v>
      </c>
      <c r="F27" s="9">
        <f t="shared" si="0"/>
        <v>1.9000000000000001</v>
      </c>
      <c r="G27" s="10">
        <v>1.1823999999999999</v>
      </c>
      <c r="H27" s="14">
        <v>0.63038000000000005</v>
      </c>
      <c r="I27" s="14">
        <v>1.0207599999999999</v>
      </c>
      <c r="J27" s="14">
        <v>1.18076</v>
      </c>
      <c r="K27" s="14">
        <v>1.2607600000000001</v>
      </c>
      <c r="L27" s="14">
        <v>0.63038000000000005</v>
      </c>
      <c r="M27" s="14">
        <v>0.78915999999999997</v>
      </c>
      <c r="N27" s="14">
        <v>0.51463999999999999</v>
      </c>
      <c r="O27" s="14">
        <v>1.2607999999999999</v>
      </c>
      <c r="P27" s="14">
        <v>0.63039999999999996</v>
      </c>
      <c r="Q27" s="14">
        <v>0.86585999999999996</v>
      </c>
      <c r="R27" s="14">
        <v>0.55096000000000001</v>
      </c>
      <c r="S27" s="17">
        <v>86.1</v>
      </c>
      <c r="T27" s="17"/>
      <c r="U27" s="17">
        <v>2.34</v>
      </c>
      <c r="V27" s="9">
        <v>0.15</v>
      </c>
      <c r="W27" s="9">
        <v>0.15</v>
      </c>
    </row>
    <row r="28" spans="1:23">
      <c r="A28" s="8">
        <v>44</v>
      </c>
      <c r="B28" s="497">
        <f t="shared" si="1"/>
        <v>1100</v>
      </c>
      <c r="C28" s="12">
        <v>1.46</v>
      </c>
      <c r="D28" s="12">
        <v>0.11700000000000001</v>
      </c>
      <c r="E28" s="9">
        <v>2.1</v>
      </c>
      <c r="F28" s="9">
        <f t="shared" si="0"/>
        <v>2.2000000000000002</v>
      </c>
      <c r="G28" s="8">
        <v>1.665</v>
      </c>
      <c r="H28" s="14">
        <v>0.76366000000000001</v>
      </c>
      <c r="I28" s="14">
        <v>1.18333</v>
      </c>
      <c r="J28" s="14">
        <v>1.3553299999999999</v>
      </c>
      <c r="K28" s="14">
        <v>1.5273300000000001</v>
      </c>
      <c r="L28" s="14">
        <v>0.76366000000000001</v>
      </c>
      <c r="M28" s="14">
        <v>1.0785</v>
      </c>
      <c r="N28" s="14">
        <v>0.70940000000000003</v>
      </c>
      <c r="O28" s="14">
        <v>1.52732</v>
      </c>
      <c r="P28" s="14">
        <v>0.76366000000000001</v>
      </c>
      <c r="Q28" s="14">
        <v>1.1695</v>
      </c>
      <c r="R28" s="14">
        <v>0.75422699999999998</v>
      </c>
      <c r="S28" s="17"/>
      <c r="T28" s="17"/>
      <c r="U28" s="17"/>
      <c r="V28" s="9">
        <v>0.2</v>
      </c>
      <c r="W28" s="9">
        <v>0.18</v>
      </c>
    </row>
    <row r="29" spans="1:23">
      <c r="A29" s="8">
        <v>48</v>
      </c>
      <c r="B29" s="497">
        <f t="shared" si="1"/>
        <v>1200</v>
      </c>
      <c r="C29" s="12">
        <v>1.57</v>
      </c>
      <c r="D29" s="12">
        <v>0.12</v>
      </c>
      <c r="E29" s="9">
        <v>2.2000000000000002</v>
      </c>
      <c r="F29" s="9">
        <f t="shared" si="0"/>
        <v>2.3000000000000003</v>
      </c>
      <c r="G29" s="8">
        <v>1.9409000000000001</v>
      </c>
      <c r="H29" s="14">
        <v>0.84380999999999995</v>
      </c>
      <c r="I29" s="14">
        <v>1.31962</v>
      </c>
      <c r="J29" s="14">
        <v>1.50362</v>
      </c>
      <c r="K29" s="14">
        <v>1.6876199999999999</v>
      </c>
      <c r="L29" s="14">
        <v>0.84380999999999995</v>
      </c>
      <c r="M29" s="14">
        <v>1.1910700000000001</v>
      </c>
      <c r="N29" s="14">
        <v>0.79608000000000001</v>
      </c>
      <c r="O29" s="14">
        <v>1.6875800000000001</v>
      </c>
      <c r="P29" s="14">
        <v>0.84379000000000004</v>
      </c>
      <c r="Q29" s="14">
        <v>1.2892999999999999</v>
      </c>
      <c r="R29" s="14">
        <v>0.84155000000000002</v>
      </c>
      <c r="S29" s="17"/>
      <c r="T29" s="17"/>
      <c r="U29" s="17"/>
      <c r="V29" s="9">
        <v>0.2</v>
      </c>
      <c r="W29" s="9">
        <v>0.2</v>
      </c>
    </row>
    <row r="30" spans="1:23">
      <c r="A30" s="8">
        <v>52</v>
      </c>
      <c r="B30" s="497">
        <f t="shared" si="1"/>
        <v>1300</v>
      </c>
      <c r="C30" s="12">
        <v>1.69</v>
      </c>
      <c r="D30" s="12">
        <v>0.12</v>
      </c>
      <c r="E30" s="9">
        <v>2.4</v>
      </c>
      <c r="F30" s="9">
        <f t="shared" si="0"/>
        <v>2.5</v>
      </c>
      <c r="G30" s="8">
        <v>2.2378999999999998</v>
      </c>
      <c r="H30" s="14">
        <v>0.92730999999999997</v>
      </c>
      <c r="I30" s="14">
        <v>1.46261</v>
      </c>
      <c r="J30" s="14">
        <v>1.6586099999999999</v>
      </c>
      <c r="K30" s="14">
        <v>1.8546100000000001</v>
      </c>
      <c r="L30" s="14">
        <v>0.92730999999999997</v>
      </c>
      <c r="M30" s="14">
        <v>1.41307</v>
      </c>
      <c r="N30" s="14">
        <v>0.93644000000000005</v>
      </c>
      <c r="O30" s="14">
        <v>1.8545799999999999</v>
      </c>
      <c r="P30" s="14">
        <v>0.92728999999999995</v>
      </c>
      <c r="Q30" s="14">
        <v>1.5185500000000001</v>
      </c>
      <c r="R30" s="14">
        <v>0.98582999999999998</v>
      </c>
      <c r="S30" s="17"/>
      <c r="T30" s="17"/>
      <c r="U30" s="17"/>
      <c r="V30" s="9">
        <v>0.2</v>
      </c>
      <c r="W30" s="9">
        <v>0.21</v>
      </c>
    </row>
    <row r="31" spans="1:23">
      <c r="A31" s="8">
        <v>56</v>
      </c>
      <c r="B31" s="497">
        <f t="shared" si="1"/>
        <v>1400</v>
      </c>
      <c r="C31" s="12">
        <v>1.81</v>
      </c>
      <c r="D31" s="12">
        <v>0.14000000000000001</v>
      </c>
      <c r="E31" s="9">
        <v>2.5</v>
      </c>
      <c r="F31" s="9">
        <f t="shared" si="0"/>
        <v>2.6</v>
      </c>
      <c r="G31" s="8">
        <v>2.5617000000000001</v>
      </c>
      <c r="H31" s="14">
        <v>1.0134000000000001</v>
      </c>
      <c r="I31" s="14">
        <v>1.6108</v>
      </c>
      <c r="J31" s="14">
        <v>1.8188</v>
      </c>
      <c r="K31" s="14">
        <v>2.0268000000000002</v>
      </c>
      <c r="L31" s="14">
        <v>1.0134000000000001</v>
      </c>
      <c r="M31" s="14">
        <v>1.5410299999999999</v>
      </c>
      <c r="N31" s="14">
        <v>1.03624</v>
      </c>
      <c r="O31" s="14">
        <v>2.02678</v>
      </c>
      <c r="P31" s="14">
        <v>1.01339</v>
      </c>
      <c r="Q31" s="14">
        <v>1.6538999999999999</v>
      </c>
      <c r="R31" s="14">
        <v>1.0885499999999999</v>
      </c>
      <c r="S31" s="17"/>
      <c r="T31" s="17"/>
      <c r="U31" s="17"/>
      <c r="V31" s="9">
        <v>0.2</v>
      </c>
      <c r="W31" s="9">
        <v>0.23</v>
      </c>
    </row>
    <row r="32" spans="1:23">
      <c r="A32" s="8">
        <v>60</v>
      </c>
      <c r="B32" s="497">
        <f t="shared" si="1"/>
        <v>1500</v>
      </c>
      <c r="C32" s="12">
        <v>1.92</v>
      </c>
      <c r="D32" s="12">
        <v>0.152</v>
      </c>
      <c r="E32" s="9">
        <v>2.6</v>
      </c>
      <c r="F32" s="9">
        <f t="shared" si="0"/>
        <v>2.7</v>
      </c>
      <c r="G32" s="8">
        <v>2.9013</v>
      </c>
      <c r="H32" s="14">
        <v>1.10354</v>
      </c>
      <c r="I32" s="14">
        <v>1.7670699999999999</v>
      </c>
      <c r="J32" s="14">
        <v>1.9870699999999999</v>
      </c>
      <c r="K32" s="14">
        <v>2.2070699999999999</v>
      </c>
      <c r="L32" s="14">
        <v>1.10354</v>
      </c>
      <c r="M32" s="14">
        <v>1.67259</v>
      </c>
      <c r="N32" s="14">
        <v>1.13967</v>
      </c>
      <c r="O32" s="14">
        <v>2.2071000000000001</v>
      </c>
      <c r="P32" s="14">
        <v>1.10355</v>
      </c>
      <c r="Q32" s="14">
        <v>1.7927299999999999</v>
      </c>
      <c r="R32" s="14">
        <v>1.1955800000000001</v>
      </c>
      <c r="S32" s="17"/>
      <c r="T32" s="17"/>
      <c r="U32" s="17"/>
      <c r="V32" s="9">
        <v>0.2</v>
      </c>
      <c r="W32" s="9">
        <v>0.24</v>
      </c>
    </row>
    <row r="33" spans="1:29">
      <c r="A33" s="8">
        <v>64</v>
      </c>
      <c r="B33" s="497">
        <f t="shared" si="1"/>
        <v>1600</v>
      </c>
      <c r="C33" s="12">
        <v>2.04</v>
      </c>
      <c r="D33" s="12">
        <v>0.219</v>
      </c>
      <c r="E33" s="9">
        <v>2.7</v>
      </c>
      <c r="F33" s="9">
        <f t="shared" si="0"/>
        <v>2.8000000000000003</v>
      </c>
      <c r="G33" s="8">
        <v>3.2621000000000002</v>
      </c>
      <c r="H33" s="14">
        <v>1.19703</v>
      </c>
      <c r="I33" s="14">
        <v>1.93005</v>
      </c>
      <c r="J33" s="14">
        <v>2.1620499999999998</v>
      </c>
      <c r="K33" s="14">
        <v>2.39405</v>
      </c>
      <c r="L33" s="14">
        <v>1.19703</v>
      </c>
      <c r="M33" s="14">
        <v>1.8080700000000001</v>
      </c>
      <c r="N33" s="14">
        <v>1.24756</v>
      </c>
      <c r="O33" s="14">
        <v>2.3940600000000001</v>
      </c>
      <c r="P33" s="14">
        <v>1.19703</v>
      </c>
      <c r="Q33" s="14">
        <v>1.9354499999999999</v>
      </c>
      <c r="R33" s="14">
        <v>1.3073699999999999</v>
      </c>
      <c r="S33" s="17"/>
      <c r="T33" s="17"/>
      <c r="U33" s="17"/>
      <c r="V33" s="9">
        <v>0.2</v>
      </c>
      <c r="W33" s="9">
        <v>0.25</v>
      </c>
    </row>
    <row r="34" spans="1:29">
      <c r="A34" s="8">
        <v>68</v>
      </c>
      <c r="B34" s="497">
        <f t="shared" si="1"/>
        <v>1700</v>
      </c>
      <c r="C34" s="12">
        <v>2.15</v>
      </c>
      <c r="D34" s="12">
        <v>0.224</v>
      </c>
      <c r="E34" s="9">
        <v>2.8</v>
      </c>
      <c r="F34" s="9">
        <f t="shared" si="0"/>
        <v>2.9</v>
      </c>
      <c r="G34" s="8">
        <v>3.6267999999999998</v>
      </c>
      <c r="H34" s="14">
        <v>1.2966800000000001</v>
      </c>
      <c r="I34" s="14">
        <v>2.1053700000000002</v>
      </c>
      <c r="J34" s="14">
        <v>2.34937</v>
      </c>
      <c r="K34" s="14">
        <v>2.5933700000000002</v>
      </c>
      <c r="L34" s="14">
        <v>1.2966800000000001</v>
      </c>
      <c r="M34" s="14">
        <v>1.94712</v>
      </c>
      <c r="N34" s="14">
        <v>1.35721</v>
      </c>
      <c r="O34" s="14">
        <v>2.5933199999999998</v>
      </c>
      <c r="P34" s="14">
        <v>1.2966599999999999</v>
      </c>
      <c r="Q34" s="14">
        <v>2.08135</v>
      </c>
      <c r="R34" s="14">
        <v>1.4198500000000001</v>
      </c>
      <c r="S34" s="17"/>
      <c r="T34" s="17"/>
      <c r="U34" s="17"/>
      <c r="V34" s="9">
        <v>0.2</v>
      </c>
      <c r="W34" s="9">
        <v>0.27</v>
      </c>
    </row>
    <row r="35" spans="1:29">
      <c r="A35" s="8">
        <v>72</v>
      </c>
      <c r="B35" s="497">
        <f t="shared" si="1"/>
        <v>1800</v>
      </c>
      <c r="C35" s="12">
        <v>2.2599999999999998</v>
      </c>
      <c r="D35" s="12">
        <v>0.22800000000000001</v>
      </c>
      <c r="E35" s="9">
        <v>3</v>
      </c>
      <c r="F35" s="9">
        <f t="shared" si="0"/>
        <v>3.1</v>
      </c>
      <c r="G35" s="8">
        <v>3.9973000000000001</v>
      </c>
      <c r="H35" s="14">
        <v>1.4010199999999999</v>
      </c>
      <c r="I35" s="14">
        <v>2.2900499999999999</v>
      </c>
      <c r="J35" s="14">
        <v>2.5460500000000001</v>
      </c>
      <c r="K35" s="14">
        <v>2.8020499999999999</v>
      </c>
      <c r="L35" s="14">
        <v>1.4010199999999999</v>
      </c>
      <c r="M35" s="14">
        <v>2.2313399999999999</v>
      </c>
      <c r="N35" s="14">
        <v>1.53609</v>
      </c>
      <c r="O35" s="14">
        <v>2.80206</v>
      </c>
      <c r="P35" s="14">
        <v>1.40103</v>
      </c>
      <c r="Q35" s="14">
        <v>2.37235</v>
      </c>
      <c r="R35" s="14">
        <v>1.6017999999999999</v>
      </c>
      <c r="S35" s="17"/>
      <c r="T35" s="17"/>
      <c r="U35" s="17"/>
      <c r="V35" s="9">
        <v>0.2</v>
      </c>
      <c r="W35" s="9">
        <v>0.28000000000000003</v>
      </c>
    </row>
    <row r="36" spans="1:29">
      <c r="A36" s="8">
        <v>76</v>
      </c>
      <c r="B36" s="497">
        <f t="shared" si="1"/>
        <v>1900</v>
      </c>
      <c r="C36" s="12">
        <v>2.37</v>
      </c>
      <c r="D36" s="12">
        <v>0.23499999999999999</v>
      </c>
      <c r="E36" s="9">
        <v>3.1</v>
      </c>
      <c r="F36" s="9">
        <f t="shared" si="0"/>
        <v>3.2</v>
      </c>
      <c r="G36" s="8">
        <v>4.4115000000000002</v>
      </c>
      <c r="H36" s="14">
        <v>1.5060500000000001</v>
      </c>
      <c r="I36" s="14">
        <v>2.4761000000000002</v>
      </c>
      <c r="J36" s="14">
        <v>2.7441</v>
      </c>
      <c r="K36" s="14">
        <v>3.0209999999999999</v>
      </c>
      <c r="L36" s="14">
        <v>1.5060500000000001</v>
      </c>
      <c r="M36" s="14">
        <v>2.38612</v>
      </c>
      <c r="N36" s="14">
        <v>1.6595899999999999</v>
      </c>
      <c r="O36" s="14">
        <v>3.0121000000000002</v>
      </c>
      <c r="P36" s="14">
        <v>1.5060500000000001</v>
      </c>
      <c r="Q36" s="14">
        <v>2.5342500000000001</v>
      </c>
      <c r="R36" s="14">
        <v>1.7290000000000001</v>
      </c>
      <c r="S36" s="17"/>
      <c r="T36" s="17"/>
      <c r="U36" s="17"/>
      <c r="V36" s="9">
        <v>0.2</v>
      </c>
      <c r="W36" s="9">
        <v>0.3</v>
      </c>
    </row>
    <row r="37" spans="1:29">
      <c r="A37" s="8">
        <v>80</v>
      </c>
      <c r="B37" s="497">
        <f t="shared" si="1"/>
        <v>2000</v>
      </c>
      <c r="C37" s="12">
        <v>2.4700000000000002</v>
      </c>
      <c r="D37" s="12">
        <v>0.23599999999999999</v>
      </c>
      <c r="E37" s="9">
        <v>3.2</v>
      </c>
      <c r="F37" s="9">
        <f t="shared" si="0"/>
        <v>3.3000000000000003</v>
      </c>
      <c r="G37" s="8">
        <v>4.7994000000000003</v>
      </c>
      <c r="H37" s="14">
        <v>1.6211</v>
      </c>
      <c r="I37" s="14">
        <v>2.6821999999999999</v>
      </c>
      <c r="J37" s="14">
        <v>2.9622000000000002</v>
      </c>
      <c r="K37" s="14">
        <v>3.4222000000000001</v>
      </c>
      <c r="L37" s="14">
        <v>1.6211</v>
      </c>
      <c r="M37" s="14">
        <v>2.5442999999999998</v>
      </c>
      <c r="N37" s="14">
        <v>1.78142</v>
      </c>
      <c r="O37" s="14">
        <v>3.2422</v>
      </c>
      <c r="P37" s="14">
        <v>1.6211</v>
      </c>
      <c r="Q37" s="14">
        <v>2.6987999999999999</v>
      </c>
      <c r="R37" s="14">
        <v>1.8532999999999999</v>
      </c>
      <c r="S37" s="17"/>
      <c r="T37" s="17"/>
      <c r="U37" s="17"/>
      <c r="V37" s="9">
        <v>0.2</v>
      </c>
      <c r="W37" s="9">
        <v>0.31</v>
      </c>
    </row>
    <row r="38" spans="1:29">
      <c r="A38" s="8">
        <v>84</v>
      </c>
      <c r="B38" s="497">
        <f t="shared" si="1"/>
        <v>2100</v>
      </c>
      <c r="C38" s="12">
        <v>2.59</v>
      </c>
      <c r="D38" s="12">
        <v>0.24399999999999999</v>
      </c>
      <c r="E38" s="9">
        <v>3.32</v>
      </c>
      <c r="F38" s="9">
        <f t="shared" si="0"/>
        <v>3.42</v>
      </c>
      <c r="G38" s="8">
        <v>5.2603999999999997</v>
      </c>
      <c r="H38" s="14">
        <v>1.8782799999999999</v>
      </c>
      <c r="I38" s="14">
        <v>3.0265599999999999</v>
      </c>
      <c r="J38" s="14">
        <v>3.3185600000000002</v>
      </c>
      <c r="K38" s="14">
        <v>3.7565599999999999</v>
      </c>
      <c r="L38" s="14">
        <v>1.8782799999999999</v>
      </c>
      <c r="M38" s="14">
        <v>2.7399</v>
      </c>
      <c r="N38" s="14">
        <v>1.9297599999999999</v>
      </c>
      <c r="O38" s="14">
        <v>3.7565599999999999</v>
      </c>
      <c r="P38" s="14">
        <v>1.8782799999999999</v>
      </c>
      <c r="Q38" s="14">
        <v>2.9016500000000001</v>
      </c>
      <c r="R38" s="14">
        <v>2.0055299999999998</v>
      </c>
      <c r="S38" s="17"/>
      <c r="T38" s="17"/>
      <c r="U38" s="17"/>
      <c r="V38" s="9">
        <v>0.25</v>
      </c>
      <c r="W38" s="9">
        <v>0.32</v>
      </c>
    </row>
    <row r="39" spans="1:29">
      <c r="A39" s="8">
        <v>88</v>
      </c>
      <c r="B39" s="497">
        <f t="shared" si="1"/>
        <v>2200</v>
      </c>
      <c r="C39" s="12">
        <v>2.71</v>
      </c>
      <c r="D39" s="12">
        <v>0.253</v>
      </c>
      <c r="E39" s="9">
        <v>3.44</v>
      </c>
      <c r="F39" s="9">
        <f t="shared" si="0"/>
        <v>3.54</v>
      </c>
      <c r="G39" s="8">
        <v>5.7510000000000003</v>
      </c>
      <c r="H39" s="14">
        <v>1.9976100000000001</v>
      </c>
      <c r="I39" s="14">
        <v>3.2352099999999999</v>
      </c>
      <c r="J39" s="14">
        <v>3.5392100000000002</v>
      </c>
      <c r="K39" s="14">
        <v>3.9952100000000002</v>
      </c>
      <c r="L39" s="14">
        <v>1.9976100000000001</v>
      </c>
      <c r="M39" s="14">
        <v>2.9423900000000001</v>
      </c>
      <c r="N39" s="14">
        <v>2.0849899999999999</v>
      </c>
      <c r="O39" s="14">
        <v>3.9952399999999999</v>
      </c>
      <c r="P39" s="14">
        <v>1.99762</v>
      </c>
      <c r="Q39" s="14">
        <v>3.1115300000000001</v>
      </c>
      <c r="R39" s="14">
        <v>2.1639499999999998</v>
      </c>
      <c r="S39" s="17"/>
      <c r="T39" s="17"/>
      <c r="U39" s="17"/>
      <c r="V39" s="9">
        <v>0.25</v>
      </c>
      <c r="W39" s="9">
        <v>0.34</v>
      </c>
    </row>
    <row r="40" spans="1:29">
      <c r="A40" s="8">
        <f>90</f>
        <v>90</v>
      </c>
      <c r="B40" s="497">
        <f t="shared" si="1"/>
        <v>2250</v>
      </c>
      <c r="C40" s="12">
        <v>2.77</v>
      </c>
      <c r="D40" s="12">
        <v>0.26100000000000001</v>
      </c>
      <c r="E40" s="9">
        <v>3.56</v>
      </c>
      <c r="F40" s="9">
        <f t="shared" si="0"/>
        <v>3.66</v>
      </c>
      <c r="G40" s="8">
        <v>6.0350000000000001</v>
      </c>
      <c r="H40" s="14">
        <v>2.1522700000000001</v>
      </c>
      <c r="I40" s="14">
        <v>3.5145300000000002</v>
      </c>
      <c r="J40" s="14">
        <v>3.83053</v>
      </c>
      <c r="K40" s="14">
        <v>4.3045299999999997</v>
      </c>
      <c r="L40" s="14">
        <v>2.1522700000000001</v>
      </c>
      <c r="M40" s="14">
        <v>3.15021</v>
      </c>
      <c r="N40" s="14">
        <v>2.21712</v>
      </c>
      <c r="O40" s="14">
        <v>4.3045200000000001</v>
      </c>
      <c r="P40" s="14">
        <v>2.1522600000000001</v>
      </c>
      <c r="Q40" s="14">
        <v>3.3234499999999998</v>
      </c>
      <c r="R40" s="14">
        <v>2.2981099999999999</v>
      </c>
      <c r="S40" s="17"/>
      <c r="T40" s="17"/>
      <c r="U40" s="17"/>
      <c r="V40" s="9">
        <v>0.25</v>
      </c>
      <c r="W40" s="9">
        <v>0.35</v>
      </c>
    </row>
    <row r="41" spans="1:29">
      <c r="A41" s="8">
        <v>92</v>
      </c>
      <c r="B41" s="497">
        <f t="shared" si="1"/>
        <v>2300</v>
      </c>
      <c r="C41" s="12">
        <v>2.84</v>
      </c>
      <c r="D41" s="12">
        <v>0.26900000000000002</v>
      </c>
      <c r="E41" s="9">
        <v>3.68</v>
      </c>
      <c r="F41" s="9">
        <f t="shared" si="0"/>
        <v>3.7800000000000002</v>
      </c>
      <c r="G41" s="8">
        <v>6.3258000000000001</v>
      </c>
      <c r="H41" s="14">
        <v>2.3114300000000001</v>
      </c>
      <c r="I41" s="14">
        <v>3.8028499999999998</v>
      </c>
      <c r="J41" s="14">
        <v>4.1308499999999997</v>
      </c>
      <c r="K41" s="14">
        <v>4.6228499999999997</v>
      </c>
      <c r="L41" s="14">
        <v>2.3114300000000001</v>
      </c>
      <c r="M41" s="14">
        <v>3.3645100000000001</v>
      </c>
      <c r="N41" s="14">
        <v>2.3531200000000001</v>
      </c>
      <c r="O41" s="14">
        <v>4.6228400000000001</v>
      </c>
      <c r="P41" s="14">
        <v>2.31142</v>
      </c>
      <c r="Q41" s="14">
        <v>3.5418799999999999</v>
      </c>
      <c r="R41" s="14">
        <v>2.4359000000000002</v>
      </c>
      <c r="S41" s="17"/>
      <c r="T41" s="17"/>
      <c r="U41" s="17"/>
      <c r="V41" s="9">
        <v>0.25</v>
      </c>
      <c r="W41" s="9">
        <v>0.35</v>
      </c>
    </row>
    <row r="42" spans="1:29">
      <c r="A42" s="8">
        <v>96</v>
      </c>
      <c r="B42" s="497">
        <f t="shared" si="1"/>
        <v>2400</v>
      </c>
      <c r="C42" s="12">
        <v>2.95</v>
      </c>
      <c r="D42" s="12">
        <v>0.27700000000000002</v>
      </c>
      <c r="E42" s="9">
        <v>3.8</v>
      </c>
      <c r="F42" s="9">
        <f t="shared" si="0"/>
        <v>3.9</v>
      </c>
      <c r="G42" s="8">
        <v>6.8535000000000004</v>
      </c>
      <c r="H42" s="14">
        <v>2.4450599999999998</v>
      </c>
      <c r="I42" s="14">
        <v>4.0401199999999999</v>
      </c>
      <c r="J42" s="14">
        <v>4.3801199999999998</v>
      </c>
      <c r="K42" s="14">
        <v>4.8901199999999996</v>
      </c>
      <c r="L42" s="14">
        <v>2.4450599999999998</v>
      </c>
      <c r="M42" s="14">
        <v>3.58901</v>
      </c>
      <c r="N42" s="14">
        <v>2.5232100000000002</v>
      </c>
      <c r="O42" s="14">
        <v>4.8901000000000003</v>
      </c>
      <c r="P42" s="14">
        <v>2.4450500000000002</v>
      </c>
      <c r="Q42" s="14">
        <v>3.7736299999999998</v>
      </c>
      <c r="R42" s="14">
        <v>2.6091799999999998</v>
      </c>
      <c r="S42" s="17"/>
      <c r="T42" s="17"/>
      <c r="U42" s="17"/>
      <c r="V42" s="9">
        <v>0.25</v>
      </c>
      <c r="W42" s="9">
        <v>0.37</v>
      </c>
    </row>
    <row r="43" spans="1:29">
      <c r="A43" s="8">
        <v>100</v>
      </c>
      <c r="B43" s="497">
        <f t="shared" si="1"/>
        <v>2500</v>
      </c>
      <c r="C43" s="12">
        <v>3.07</v>
      </c>
      <c r="D43" s="12">
        <v>0.28499999999999998</v>
      </c>
      <c r="E43" s="9">
        <v>3.92</v>
      </c>
      <c r="F43" s="9">
        <f t="shared" si="0"/>
        <v>4.0199999999999996</v>
      </c>
      <c r="G43" s="8">
        <v>7.4023000000000003</v>
      </c>
      <c r="H43" s="14">
        <v>2.5820500000000002</v>
      </c>
      <c r="I43" s="14">
        <v>4.2840999999999996</v>
      </c>
      <c r="J43" s="14">
        <v>4.6360999999999999</v>
      </c>
      <c r="K43" s="14">
        <v>5.1641000000000004</v>
      </c>
      <c r="L43" s="14">
        <v>2.5820500000000002</v>
      </c>
      <c r="M43" s="14">
        <v>3.8203499999999999</v>
      </c>
      <c r="N43" s="14">
        <v>2.6991000000000001</v>
      </c>
      <c r="O43" s="14">
        <v>5.1641000000000004</v>
      </c>
      <c r="P43" s="14">
        <v>2.5820500000000002</v>
      </c>
      <c r="Q43" s="14">
        <v>4.0122299999999997</v>
      </c>
      <c r="R43" s="14">
        <v>2.7885800000000001</v>
      </c>
      <c r="S43" s="17"/>
      <c r="T43" s="17"/>
      <c r="U43" s="17"/>
      <c r="V43" s="9">
        <v>0.25</v>
      </c>
      <c r="W43" s="9">
        <v>0.38</v>
      </c>
    </row>
    <row r="44" spans="1:29">
      <c r="A44" s="11"/>
      <c r="B44" s="117"/>
      <c r="C44" s="117"/>
      <c r="D44" s="118"/>
      <c r="E44" s="118"/>
      <c r="F44" s="11"/>
      <c r="G44" s="119"/>
      <c r="H44" s="119"/>
      <c r="I44" s="119"/>
      <c r="J44" s="119"/>
      <c r="K44" s="119"/>
      <c r="L44" s="119"/>
      <c r="M44" s="119"/>
      <c r="N44" s="119"/>
      <c r="O44" s="119"/>
      <c r="P44" s="119"/>
      <c r="Q44" s="119"/>
      <c r="R44" s="120"/>
      <c r="S44" s="120"/>
      <c r="T44" s="120"/>
      <c r="U44" s="118"/>
      <c r="V44" s="118"/>
    </row>
    <row r="45" spans="1:29">
      <c r="A45" s="78" t="s">
        <v>412</v>
      </c>
      <c r="B45" s="79"/>
      <c r="C45" s="80"/>
      <c r="D45" s="79"/>
      <c r="E45" s="81"/>
      <c r="F45" s="81"/>
      <c r="G45" s="81"/>
      <c r="H45" s="96"/>
      <c r="I45" s="96"/>
      <c r="J45" s="96"/>
      <c r="K45" s="720"/>
      <c r="L45" s="720"/>
      <c r="M45" s="720"/>
      <c r="N45" s="720"/>
      <c r="O45" s="720"/>
      <c r="P45" s="720"/>
      <c r="Q45" s="720"/>
      <c r="R45" s="720"/>
      <c r="S45" s="720"/>
      <c r="T45" s="720"/>
      <c r="U45" s="720"/>
      <c r="V45" s="720"/>
      <c r="W45" s="720"/>
      <c r="X45" s="720"/>
      <c r="Y45" s="97"/>
      <c r="Z45" s="79"/>
      <c r="AA45" s="79"/>
      <c r="AB45" s="79"/>
      <c r="AC45" s="79"/>
    </row>
    <row r="46" spans="1:29">
      <c r="A46" s="82" t="s">
        <v>69</v>
      </c>
      <c r="B46" s="82" t="s">
        <v>69</v>
      </c>
      <c r="C46" s="725" t="s">
        <v>68</v>
      </c>
      <c r="D46" s="718" t="s">
        <v>70</v>
      </c>
      <c r="E46" s="82" t="s">
        <v>28</v>
      </c>
      <c r="F46" s="82" t="s">
        <v>28</v>
      </c>
      <c r="G46" s="82" t="s">
        <v>29</v>
      </c>
      <c r="H46" s="98" t="s">
        <v>71</v>
      </c>
      <c r="I46" s="99"/>
      <c r="J46" s="100"/>
      <c r="K46" s="709" t="s">
        <v>159</v>
      </c>
      <c r="L46" s="723"/>
      <c r="M46" s="723"/>
      <c r="N46" s="723"/>
      <c r="O46" s="98" t="s">
        <v>71</v>
      </c>
      <c r="P46" s="99"/>
      <c r="Q46" s="100"/>
      <c r="R46" s="709" t="s">
        <v>12</v>
      </c>
      <c r="S46" s="723"/>
      <c r="T46" s="723"/>
      <c r="U46" s="723"/>
      <c r="V46" s="709" t="s">
        <v>18</v>
      </c>
      <c r="W46" s="723"/>
      <c r="X46" s="710"/>
      <c r="Y46" s="712" t="s">
        <v>25</v>
      </c>
      <c r="Z46" s="713"/>
      <c r="AA46" s="713"/>
      <c r="AB46" s="713"/>
      <c r="AC46" s="711" t="s">
        <v>370</v>
      </c>
    </row>
    <row r="47" spans="1:29">
      <c r="A47" s="83" t="s">
        <v>146</v>
      </c>
      <c r="B47" s="83" t="s">
        <v>147</v>
      </c>
      <c r="C47" s="726"/>
      <c r="D47" s="719"/>
      <c r="E47" s="83" t="s">
        <v>31</v>
      </c>
      <c r="F47" s="83" t="s">
        <v>32</v>
      </c>
      <c r="G47" s="83" t="s">
        <v>63</v>
      </c>
      <c r="H47" s="101" t="s">
        <v>41</v>
      </c>
      <c r="I47" s="82" t="s">
        <v>41</v>
      </c>
      <c r="J47" s="82" t="s">
        <v>41</v>
      </c>
      <c r="K47" s="709" t="s">
        <v>42</v>
      </c>
      <c r="L47" s="710"/>
      <c r="M47" s="709" t="s">
        <v>13</v>
      </c>
      <c r="N47" s="710"/>
      <c r="O47" s="101" t="s">
        <v>41</v>
      </c>
      <c r="P47" s="82" t="s">
        <v>41</v>
      </c>
      <c r="Q47" s="82" t="s">
        <v>41</v>
      </c>
      <c r="R47" s="709" t="s">
        <v>42</v>
      </c>
      <c r="S47" s="710"/>
      <c r="T47" s="709" t="s">
        <v>13</v>
      </c>
      <c r="U47" s="710"/>
      <c r="V47" s="82" t="s">
        <v>19</v>
      </c>
      <c r="W47" s="82" t="s">
        <v>19</v>
      </c>
      <c r="X47" s="102"/>
      <c r="Y47" s="714" t="s">
        <v>50</v>
      </c>
      <c r="Z47" s="716" t="s">
        <v>51</v>
      </c>
      <c r="AA47" s="718" t="s">
        <v>160</v>
      </c>
      <c r="AB47" s="716" t="s">
        <v>161</v>
      </c>
      <c r="AC47" s="711"/>
    </row>
    <row r="48" spans="1:29">
      <c r="A48" s="83"/>
      <c r="B48" s="83"/>
      <c r="C48" s="84"/>
      <c r="D48" s="85"/>
      <c r="E48" s="85"/>
      <c r="F48" s="85"/>
      <c r="G48" s="85"/>
      <c r="H48" s="83" t="s">
        <v>33</v>
      </c>
      <c r="I48" s="83" t="s">
        <v>34</v>
      </c>
      <c r="J48" s="83" t="s">
        <v>35</v>
      </c>
      <c r="K48" s="86" t="s">
        <v>14</v>
      </c>
      <c r="L48" s="86" t="s">
        <v>15</v>
      </c>
      <c r="M48" s="86" t="s">
        <v>16</v>
      </c>
      <c r="N48" s="86" t="s">
        <v>17</v>
      </c>
      <c r="O48" s="83" t="s">
        <v>33</v>
      </c>
      <c r="P48" s="83" t="s">
        <v>34</v>
      </c>
      <c r="Q48" s="83" t="s">
        <v>35</v>
      </c>
      <c r="R48" s="86" t="s">
        <v>14</v>
      </c>
      <c r="S48" s="86" t="s">
        <v>15</v>
      </c>
      <c r="T48" s="86" t="s">
        <v>16</v>
      </c>
      <c r="U48" s="86" t="s">
        <v>17</v>
      </c>
      <c r="V48" s="83" t="s">
        <v>20</v>
      </c>
      <c r="W48" s="83" t="s">
        <v>21</v>
      </c>
      <c r="X48" s="83" t="s">
        <v>22</v>
      </c>
      <c r="Y48" s="715"/>
      <c r="Z48" s="717"/>
      <c r="AA48" s="719"/>
      <c r="AB48" s="717"/>
      <c r="AC48" s="711"/>
    </row>
    <row r="49" spans="1:31" ht="13.5">
      <c r="A49" s="86" t="s">
        <v>30</v>
      </c>
      <c r="B49" s="86" t="s">
        <v>148</v>
      </c>
      <c r="C49" s="87" t="s">
        <v>148</v>
      </c>
      <c r="D49" s="86" t="s">
        <v>7</v>
      </c>
      <c r="E49" s="86" t="s">
        <v>7</v>
      </c>
      <c r="F49" s="86" t="s">
        <v>7</v>
      </c>
      <c r="G49" s="86" t="s">
        <v>47</v>
      </c>
      <c r="H49" s="86" t="s">
        <v>47</v>
      </c>
      <c r="I49" s="86" t="s">
        <v>47</v>
      </c>
      <c r="J49" s="86" t="s">
        <v>47</v>
      </c>
      <c r="K49" s="103"/>
      <c r="L49" s="104"/>
      <c r="M49" s="104"/>
      <c r="N49" s="104"/>
      <c r="O49" s="86" t="s">
        <v>47</v>
      </c>
      <c r="P49" s="86" t="s">
        <v>47</v>
      </c>
      <c r="Q49" s="86" t="s">
        <v>47</v>
      </c>
      <c r="R49" s="104"/>
      <c r="S49" s="104"/>
      <c r="T49" s="104"/>
      <c r="U49" s="105"/>
      <c r="V49" s="83" t="s">
        <v>23</v>
      </c>
      <c r="W49" s="83" t="s">
        <v>23</v>
      </c>
      <c r="X49" s="83" t="s">
        <v>162</v>
      </c>
      <c r="Y49" s="106" t="s">
        <v>7</v>
      </c>
      <c r="Z49" s="86"/>
      <c r="AA49" s="86" t="s">
        <v>7</v>
      </c>
      <c r="AB49" s="81" t="s">
        <v>7</v>
      </c>
      <c r="AC49" s="711"/>
    </row>
    <row r="50" spans="1:31">
      <c r="A50" s="79"/>
      <c r="B50" s="88"/>
      <c r="C50" s="89"/>
      <c r="D50" s="81"/>
      <c r="E50" s="81"/>
      <c r="F50" s="81"/>
      <c r="G50" s="81"/>
      <c r="H50" s="81"/>
      <c r="I50" s="81"/>
      <c r="J50" s="107"/>
      <c r="K50" s="82" t="s">
        <v>51</v>
      </c>
      <c r="L50" s="82" t="s">
        <v>50</v>
      </c>
      <c r="M50" s="82" t="s">
        <v>52</v>
      </c>
      <c r="N50" s="82" t="s">
        <v>53</v>
      </c>
      <c r="O50" s="82"/>
      <c r="P50" s="82"/>
      <c r="Q50" s="82"/>
      <c r="R50" s="82" t="s">
        <v>163</v>
      </c>
      <c r="S50" s="82" t="s">
        <v>164</v>
      </c>
      <c r="T50" s="82" t="s">
        <v>165</v>
      </c>
      <c r="U50" s="82" t="s">
        <v>166</v>
      </c>
      <c r="V50" s="108"/>
      <c r="W50" s="108"/>
      <c r="X50" s="109"/>
      <c r="Y50" s="97"/>
      <c r="Z50" s="79"/>
      <c r="AA50" s="79"/>
      <c r="AB50" s="79"/>
      <c r="AC50" s="79"/>
    </row>
    <row r="51" spans="1:31">
      <c r="A51" s="94">
        <v>5.5</v>
      </c>
      <c r="B51" s="91">
        <v>129.19999999999999</v>
      </c>
      <c r="C51" s="265">
        <f>+B51+(D51*2*1000)</f>
        <v>140</v>
      </c>
      <c r="D51" s="93">
        <f>5.4/1000</f>
        <v>5.4000000000000003E-3</v>
      </c>
      <c r="E51" s="91">
        <v>0.6</v>
      </c>
      <c r="F51" s="91">
        <f>+E51+0.1</f>
        <v>0.7</v>
      </c>
      <c r="G51" s="93">
        <f>+PI()/4*(C51/1000)^2</f>
        <v>1.5393804002589988E-2</v>
      </c>
      <c r="H51" s="110">
        <f t="shared" ref="H51:H64" si="2">(E51*(Y51+(C51/2000))-G51/2)</f>
        <v>9.430309799870501E-2</v>
      </c>
      <c r="I51" s="111">
        <f t="shared" ref="I51:I64" si="3">(E51*(Y51+(C51/1000))-G51)</f>
        <v>0.12860619599741002</v>
      </c>
      <c r="J51" s="111">
        <f t="shared" ref="J51:J64" si="4">(E51*(Y51+(C51/1000)+0.1)-G51)</f>
        <v>0.18860619599741002</v>
      </c>
      <c r="K51" s="112">
        <f>(Z51*2+(C51/1000))*E51-G51</f>
        <v>0.18860619599741002</v>
      </c>
      <c r="L51" s="112">
        <f>(E51*(Y51+C51/2000)-G51/2)</f>
        <v>9.430309799870501E-2</v>
      </c>
      <c r="M51" s="112">
        <f>(E51*(Y51+C51/2000)-G51/2)</f>
        <v>9.430309799870501E-2</v>
      </c>
      <c r="N51" s="112">
        <f>+E51*(AB51+C51/6000)-ACOS(2/3)/4*(C51/1000)^2</f>
        <v>6.9878763514217138E-2</v>
      </c>
      <c r="O51" s="112">
        <f>(F51*(Y51+C51/2000)-G51/2)</f>
        <v>0.111303097998705</v>
      </c>
      <c r="P51" s="112">
        <f>(F51*(Y51+C51/1000)-G51)</f>
        <v>0.15260619599741002</v>
      </c>
      <c r="Q51" s="112">
        <f>(F51*(Y51+(C51/1000)+0.1)-G51)</f>
        <v>0.22260619599740999</v>
      </c>
      <c r="R51" s="112">
        <f>(Z51*2+C51/1000)*F51-G51</f>
        <v>0.22260619599740999</v>
      </c>
      <c r="S51" s="112">
        <f>(F51*(Y51+C51/2000)-G51/2)</f>
        <v>0.111303097998705</v>
      </c>
      <c r="T51" s="112">
        <f>(F51*(Y51+C51/2000)-G51/2)</f>
        <v>0.111303097998705</v>
      </c>
      <c r="U51" s="112">
        <f>+F51*(AB51+C51/6000)-ACOS(2/3)/4*(C51/1000)^2</f>
        <v>8.2212096847550473E-2</v>
      </c>
      <c r="V51" s="93"/>
      <c r="W51" s="93"/>
      <c r="X51" s="93"/>
      <c r="Y51" s="113">
        <v>0.1</v>
      </c>
      <c r="Z51" s="114">
        <f>IF(C51/4000&lt;0.1,0.1,C51/4000)</f>
        <v>0.1</v>
      </c>
      <c r="AA51" s="114">
        <v>0.1</v>
      </c>
      <c r="AB51" s="113">
        <f>IF((C51/8000+C51/6000)&lt;0.1,0.1,C51/8000+C51/6000)</f>
        <v>0.1</v>
      </c>
      <c r="AC51" s="92">
        <v>140</v>
      </c>
      <c r="AD51" s="280">
        <f>+AC51/25.4</f>
        <v>5.5118110236220472</v>
      </c>
      <c r="AE51" s="280">
        <f>+ROUND(AD51,1)</f>
        <v>5.5</v>
      </c>
    </row>
    <row r="52" spans="1:31">
      <c r="A52" s="94">
        <v>6.3</v>
      </c>
      <c r="B52" s="265">
        <v>147.69999999999999</v>
      </c>
      <c r="C52" s="91">
        <f>+B52+(D52*2*1000)</f>
        <v>160.1</v>
      </c>
      <c r="D52" s="93">
        <f>6.2/1000</f>
        <v>6.1999999999999998E-3</v>
      </c>
      <c r="E52" s="91">
        <v>0.6</v>
      </c>
      <c r="F52" s="91">
        <f t="shared" ref="F52:F63" si="5">+E52+0.1</f>
        <v>0.7</v>
      </c>
      <c r="G52" s="93">
        <f t="shared" ref="G52:G64" si="6">+PI()/4*(C52/1000)^2</f>
        <v>2.0131333578185025E-2</v>
      </c>
      <c r="H52" s="110">
        <f t="shared" si="2"/>
        <v>9.7964333210907473E-2</v>
      </c>
      <c r="I52" s="111">
        <f t="shared" si="3"/>
        <v>0.13592866642181498</v>
      </c>
      <c r="J52" s="111">
        <f t="shared" si="4"/>
        <v>0.19592866642181495</v>
      </c>
      <c r="K52" s="112">
        <f t="shared" ref="K52:K64" si="7">(Z52*2+(C52/1000))*E52-G52</f>
        <v>0.19592866642181495</v>
      </c>
      <c r="L52" s="112">
        <f t="shared" ref="L52:L64" si="8">(E52*(Y52+C52/2000)-G52/2)</f>
        <v>9.7964333210907473E-2</v>
      </c>
      <c r="M52" s="112">
        <f t="shared" ref="M52:M64" si="9">(E52*(Y52+C52/2000)-G52/2)</f>
        <v>9.7964333210907473E-2</v>
      </c>
      <c r="N52" s="112">
        <f t="shared" ref="N52:N64" si="10">+E52*(AB52+C52/6000)-ACOS(2/3)/4*(C52/1000)^2</f>
        <v>7.0620429856329034E-2</v>
      </c>
      <c r="O52" s="112">
        <f t="shared" ref="O52:O64" si="11">(F52*(Y52+C52/2000)-G52/2)</f>
        <v>0.11596933321090747</v>
      </c>
      <c r="P52" s="112">
        <f t="shared" ref="P52:P64" si="12">(F52*(Y52+C52/1000)-G52)</f>
        <v>0.16193866642181495</v>
      </c>
      <c r="Q52" s="112">
        <f t="shared" ref="Q52:Q64" si="13">(F52*(Y52+(C52/1000)+0.1)-G52)</f>
        <v>0.23193866642181493</v>
      </c>
      <c r="R52" s="112">
        <f t="shared" ref="R52:R64" si="14">(Z52*2+C52/1000)*F52-G52</f>
        <v>0.23193866642181493</v>
      </c>
      <c r="S52" s="112">
        <f t="shared" ref="S52:S64" si="15">(F52*(Y52+C52/2000)-G52/2)</f>
        <v>0.11596933321090747</v>
      </c>
      <c r="T52" s="112">
        <f t="shared" ref="T52:T64" si="16">(F52*(Y52+C52/2000)-G52/2)</f>
        <v>0.11596933321090747</v>
      </c>
      <c r="U52" s="112">
        <f t="shared" ref="U52:U64" si="17">+F52*(AB52+C52/6000)-ACOS(2/3)/4*(C52/1000)^2</f>
        <v>8.3288763189662357E-2</v>
      </c>
      <c r="V52" s="93"/>
      <c r="W52" s="93"/>
      <c r="X52" s="93"/>
      <c r="Y52" s="113">
        <v>0.1</v>
      </c>
      <c r="Z52" s="114">
        <f t="shared" ref="Z52:Z64" si="18">IF(C52/4000&lt;0.1,0.1,C52/4000)</f>
        <v>0.1</v>
      </c>
      <c r="AA52" s="114">
        <v>0.1</v>
      </c>
      <c r="AB52" s="113">
        <f t="shared" ref="AB52:AB64" si="19">IF((C52/8000+C52/6000)&lt;0.1,0.1,C52/8000+C52/6000)</f>
        <v>0.1</v>
      </c>
      <c r="AC52" s="92">
        <v>160</v>
      </c>
      <c r="AD52" s="280">
        <f t="shared" ref="AD52:AD65" si="20">+AC52/25.4</f>
        <v>6.2992125984251972</v>
      </c>
      <c r="AE52" s="280">
        <f t="shared" ref="AE52:AE65" si="21">+ROUND(AD52,1)</f>
        <v>6.3</v>
      </c>
    </row>
    <row r="53" spans="1:31">
      <c r="A53" s="94">
        <v>7.1</v>
      </c>
      <c r="B53" s="265">
        <v>166.2</v>
      </c>
      <c r="C53" s="91">
        <f t="shared" ref="C53:C65" si="22">+B53+(D53*2*1000)</f>
        <v>180</v>
      </c>
      <c r="D53" s="93">
        <f>6.9/1000</f>
        <v>6.9000000000000008E-3</v>
      </c>
      <c r="E53" s="91">
        <v>0.6</v>
      </c>
      <c r="F53" s="91">
        <f t="shared" si="5"/>
        <v>0.7</v>
      </c>
      <c r="G53" s="93">
        <f t="shared" si="6"/>
        <v>2.5446900494077322E-2</v>
      </c>
      <c r="H53" s="110">
        <f t="shared" si="2"/>
        <v>0.10127654975296133</v>
      </c>
      <c r="I53" s="111">
        <f t="shared" si="3"/>
        <v>0.14255309950592268</v>
      </c>
      <c r="J53" s="111">
        <f t="shared" si="4"/>
        <v>0.20255309950592265</v>
      </c>
      <c r="K53" s="112">
        <f t="shared" si="7"/>
        <v>0.20255309950592265</v>
      </c>
      <c r="L53" s="112">
        <f t="shared" si="8"/>
        <v>0.10127654975296133</v>
      </c>
      <c r="M53" s="112">
        <f t="shared" si="9"/>
        <v>0.10127654975296133</v>
      </c>
      <c r="N53" s="112">
        <f t="shared" si="10"/>
        <v>7.1187343768399761E-2</v>
      </c>
      <c r="O53" s="112">
        <f t="shared" si="11"/>
        <v>0.12027654975296131</v>
      </c>
      <c r="P53" s="112">
        <f t="shared" si="12"/>
        <v>0.17055309950592268</v>
      </c>
      <c r="Q53" s="112">
        <f t="shared" si="13"/>
        <v>0.24055309950592263</v>
      </c>
      <c r="R53" s="112">
        <f t="shared" si="14"/>
        <v>0.24055309950592263</v>
      </c>
      <c r="S53" s="112">
        <f t="shared" si="15"/>
        <v>0.12027654975296131</v>
      </c>
      <c r="T53" s="112">
        <f t="shared" si="16"/>
        <v>0.12027654975296131</v>
      </c>
      <c r="U53" s="112">
        <f t="shared" si="17"/>
        <v>8.4187343768399758E-2</v>
      </c>
      <c r="V53" s="93"/>
      <c r="W53" s="93"/>
      <c r="X53" s="93"/>
      <c r="Y53" s="113">
        <v>0.1</v>
      </c>
      <c r="Z53" s="114">
        <f t="shared" si="18"/>
        <v>0.1</v>
      </c>
      <c r="AA53" s="114">
        <v>0.1</v>
      </c>
      <c r="AB53" s="113">
        <f t="shared" si="19"/>
        <v>0.1</v>
      </c>
      <c r="AC53" s="92">
        <v>180</v>
      </c>
      <c r="AD53" s="280">
        <f t="shared" si="20"/>
        <v>7.0866141732283472</v>
      </c>
      <c r="AE53" s="280">
        <f t="shared" si="21"/>
        <v>7.1</v>
      </c>
    </row>
    <row r="54" spans="1:31">
      <c r="A54" s="94">
        <v>7.9</v>
      </c>
      <c r="B54" s="265">
        <v>184.6</v>
      </c>
      <c r="C54" s="91">
        <f t="shared" si="22"/>
        <v>200</v>
      </c>
      <c r="D54" s="93">
        <f>7.7/1000</f>
        <v>7.7000000000000002E-3</v>
      </c>
      <c r="E54" s="91">
        <v>0.6</v>
      </c>
      <c r="F54" s="91">
        <f t="shared" si="5"/>
        <v>0.7</v>
      </c>
      <c r="G54" s="93">
        <f t="shared" si="6"/>
        <v>3.1415926535897934E-2</v>
      </c>
      <c r="H54" s="110">
        <f t="shared" si="2"/>
        <v>0.10429203673205104</v>
      </c>
      <c r="I54" s="111">
        <f t="shared" si="3"/>
        <v>0.14858407346410207</v>
      </c>
      <c r="J54" s="111">
        <f t="shared" si="4"/>
        <v>0.20858407346410207</v>
      </c>
      <c r="K54" s="112">
        <f t="shared" si="7"/>
        <v>0.20858407346410207</v>
      </c>
      <c r="L54" s="112">
        <f t="shared" si="8"/>
        <v>0.10429203673205104</v>
      </c>
      <c r="M54" s="112">
        <f t="shared" si="9"/>
        <v>0.10429203673205104</v>
      </c>
      <c r="N54" s="112">
        <f t="shared" si="10"/>
        <v>7.1589313294320694E-2</v>
      </c>
      <c r="O54" s="112">
        <f t="shared" si="11"/>
        <v>0.12429203673205103</v>
      </c>
      <c r="P54" s="112">
        <f t="shared" si="12"/>
        <v>0.1785840734641021</v>
      </c>
      <c r="Q54" s="112">
        <f t="shared" si="13"/>
        <v>0.24858407346410205</v>
      </c>
      <c r="R54" s="112">
        <f t="shared" si="14"/>
        <v>0.24858407346410205</v>
      </c>
      <c r="S54" s="112">
        <f t="shared" si="15"/>
        <v>0.12429203673205103</v>
      </c>
      <c r="T54" s="112">
        <f t="shared" si="16"/>
        <v>0.12429203673205103</v>
      </c>
      <c r="U54" s="112">
        <f t="shared" si="17"/>
        <v>8.4922646627654017E-2</v>
      </c>
      <c r="V54" s="93"/>
      <c r="W54" s="93"/>
      <c r="X54" s="93"/>
      <c r="Y54" s="113">
        <v>0.1</v>
      </c>
      <c r="Z54" s="114">
        <f t="shared" si="18"/>
        <v>0.1</v>
      </c>
      <c r="AA54" s="114">
        <v>0.1</v>
      </c>
      <c r="AB54" s="113">
        <f t="shared" si="19"/>
        <v>0.1</v>
      </c>
      <c r="AC54" s="92">
        <v>200</v>
      </c>
      <c r="AD54" s="280">
        <f t="shared" si="20"/>
        <v>7.8740157480314963</v>
      </c>
      <c r="AE54" s="280">
        <f t="shared" si="21"/>
        <v>7.9</v>
      </c>
    </row>
    <row r="55" spans="1:31" s="279" customFormat="1">
      <c r="A55" s="94">
        <v>8.9</v>
      </c>
      <c r="B55" s="265">
        <v>207.8</v>
      </c>
      <c r="C55" s="91">
        <f t="shared" si="22"/>
        <v>225</v>
      </c>
      <c r="D55" s="93">
        <f>8.6/1000</f>
        <v>8.6E-3</v>
      </c>
      <c r="E55" s="91">
        <v>0.65</v>
      </c>
      <c r="F55" s="91">
        <f t="shared" si="5"/>
        <v>0.75</v>
      </c>
      <c r="G55" s="93">
        <f t="shared" si="6"/>
        <v>3.9760782021995823E-2</v>
      </c>
      <c r="H55" s="110">
        <f t="shared" si="2"/>
        <v>0.11824460898900212</v>
      </c>
      <c r="I55" s="111">
        <f t="shared" si="3"/>
        <v>0.1714892179780042</v>
      </c>
      <c r="J55" s="111">
        <f t="shared" si="4"/>
        <v>0.23648921797800423</v>
      </c>
      <c r="K55" s="112">
        <f t="shared" si="7"/>
        <v>0.23648921797800423</v>
      </c>
      <c r="L55" s="112">
        <f t="shared" si="8"/>
        <v>0.11824460898900212</v>
      </c>
      <c r="M55" s="112">
        <f t="shared" si="9"/>
        <v>0.11824460898900212</v>
      </c>
      <c r="N55" s="112">
        <f t="shared" si="10"/>
        <v>7.8730224638124638E-2</v>
      </c>
      <c r="O55" s="112">
        <f t="shared" si="11"/>
        <v>0.13949460898900209</v>
      </c>
      <c r="P55" s="112">
        <f t="shared" si="12"/>
        <v>0.20398921797800421</v>
      </c>
      <c r="Q55" s="112">
        <f t="shared" si="13"/>
        <v>0.27898921797800419</v>
      </c>
      <c r="R55" s="112">
        <f t="shared" si="14"/>
        <v>0.27898921797800419</v>
      </c>
      <c r="S55" s="112">
        <f t="shared" si="15"/>
        <v>0.13949460898900209</v>
      </c>
      <c r="T55" s="112">
        <f t="shared" si="16"/>
        <v>0.13949460898900209</v>
      </c>
      <c r="U55" s="112">
        <f t="shared" si="17"/>
        <v>9.2480224638124636E-2</v>
      </c>
      <c r="V55" s="93"/>
      <c r="W55" s="93"/>
      <c r="X55" s="93"/>
      <c r="Y55" s="113">
        <v>0.1</v>
      </c>
      <c r="Z55" s="114">
        <f t="shared" si="18"/>
        <v>0.1</v>
      </c>
      <c r="AA55" s="114">
        <v>0.1</v>
      </c>
      <c r="AB55" s="113">
        <f t="shared" si="19"/>
        <v>0.1</v>
      </c>
      <c r="AC55" s="92">
        <v>225</v>
      </c>
      <c r="AD55" s="280">
        <f t="shared" si="20"/>
        <v>8.8582677165354333</v>
      </c>
      <c r="AE55" s="280">
        <f t="shared" si="21"/>
        <v>8.9</v>
      </c>
    </row>
    <row r="56" spans="1:31">
      <c r="A56" s="94">
        <v>9.8000000000000007</v>
      </c>
      <c r="B56" s="265">
        <v>230.8</v>
      </c>
      <c r="C56" s="91">
        <f t="shared" si="22"/>
        <v>250</v>
      </c>
      <c r="D56" s="93">
        <f>9.6/1000</f>
        <v>9.5999999999999992E-3</v>
      </c>
      <c r="E56" s="94">
        <v>0.65</v>
      </c>
      <c r="F56" s="91">
        <f t="shared" si="5"/>
        <v>0.75</v>
      </c>
      <c r="G56" s="93">
        <f t="shared" si="6"/>
        <v>4.9087385212340517E-2</v>
      </c>
      <c r="H56" s="110">
        <f t="shared" si="2"/>
        <v>0.12170630739382976</v>
      </c>
      <c r="I56" s="111">
        <f t="shared" si="3"/>
        <v>0.17841261478765946</v>
      </c>
      <c r="J56" s="111">
        <f t="shared" si="4"/>
        <v>0.24341261478765946</v>
      </c>
      <c r="K56" s="112">
        <f t="shared" si="7"/>
        <v>0.24341261478765952</v>
      </c>
      <c r="L56" s="112">
        <f t="shared" si="8"/>
        <v>0.12170630739382976</v>
      </c>
      <c r="M56" s="112">
        <f t="shared" si="9"/>
        <v>0.12170630739382976</v>
      </c>
      <c r="N56" s="112">
        <f t="shared" si="10"/>
        <v>7.894163535570943E-2</v>
      </c>
      <c r="O56" s="112">
        <f t="shared" si="11"/>
        <v>0.14420630739382975</v>
      </c>
      <c r="P56" s="112">
        <f t="shared" si="12"/>
        <v>0.21341261478765944</v>
      </c>
      <c r="Q56" s="112">
        <f t="shared" si="13"/>
        <v>0.28841261478765945</v>
      </c>
      <c r="R56" s="112">
        <f t="shared" si="14"/>
        <v>0.2884126147876595</v>
      </c>
      <c r="S56" s="112">
        <f t="shared" si="15"/>
        <v>0.14420630739382975</v>
      </c>
      <c r="T56" s="112">
        <f t="shared" si="16"/>
        <v>0.14420630739382975</v>
      </c>
      <c r="U56" s="112">
        <f t="shared" si="17"/>
        <v>9.3108302022376091E-2</v>
      </c>
      <c r="V56" s="93"/>
      <c r="W56" s="93"/>
      <c r="X56" s="93"/>
      <c r="Y56" s="113">
        <v>0.1</v>
      </c>
      <c r="Z56" s="114">
        <f>IF(C56/4000&lt;0.1,0.1,C56/4000)</f>
        <v>0.1</v>
      </c>
      <c r="AA56" s="114">
        <v>1.1000000000000001</v>
      </c>
      <c r="AB56" s="113">
        <f>IF((C56/8000+C56/6000)&lt;0.1,0.1,C56/8000+C56/6000)</f>
        <v>0.1</v>
      </c>
      <c r="AC56" s="92">
        <v>250</v>
      </c>
      <c r="AD56" s="280">
        <f t="shared" si="20"/>
        <v>9.8425196850393704</v>
      </c>
      <c r="AE56" s="280">
        <f t="shared" si="21"/>
        <v>9.8000000000000007</v>
      </c>
    </row>
    <row r="57" spans="1:31">
      <c r="A57" s="94">
        <v>11</v>
      </c>
      <c r="B57" s="265">
        <v>258.60000000000002</v>
      </c>
      <c r="C57" s="91">
        <f t="shared" si="22"/>
        <v>280</v>
      </c>
      <c r="D57" s="93">
        <f>10.7/1000</f>
        <v>1.0699999999999999E-2</v>
      </c>
      <c r="E57" s="91">
        <v>0.7</v>
      </c>
      <c r="F57" s="91">
        <f t="shared" si="5"/>
        <v>0.79999999999999993</v>
      </c>
      <c r="G57" s="93">
        <f t="shared" si="6"/>
        <v>6.1575216010359951E-2</v>
      </c>
      <c r="H57" s="110">
        <f t="shared" si="2"/>
        <v>0.17221239199482002</v>
      </c>
      <c r="I57" s="111">
        <f t="shared" si="3"/>
        <v>0.23942478398964004</v>
      </c>
      <c r="J57" s="111">
        <f t="shared" si="4"/>
        <v>0.30942478398964002</v>
      </c>
      <c r="K57" s="112">
        <f t="shared" si="7"/>
        <v>0.2744247839896401</v>
      </c>
      <c r="L57" s="112">
        <f t="shared" si="8"/>
        <v>0.17221239199482002</v>
      </c>
      <c r="M57" s="112">
        <f t="shared" si="9"/>
        <v>0.17221239199482002</v>
      </c>
      <c r="N57" s="112">
        <f t="shared" si="10"/>
        <v>8.6181720723535221E-2</v>
      </c>
      <c r="O57" s="112">
        <f t="shared" si="11"/>
        <v>0.20121239199482005</v>
      </c>
      <c r="P57" s="112">
        <f t="shared" si="12"/>
        <v>0.2824247839896401</v>
      </c>
      <c r="Q57" s="112">
        <f t="shared" si="13"/>
        <v>0.36242478398964006</v>
      </c>
      <c r="R57" s="112">
        <f t="shared" si="14"/>
        <v>0.32242478398964003</v>
      </c>
      <c r="S57" s="112">
        <f t="shared" si="15"/>
        <v>0.20121239199482005</v>
      </c>
      <c r="T57" s="112">
        <f t="shared" si="16"/>
        <v>0.20121239199482005</v>
      </c>
      <c r="U57" s="112">
        <f t="shared" si="17"/>
        <v>0.10084838739020188</v>
      </c>
      <c r="V57" s="93"/>
      <c r="W57" s="93"/>
      <c r="X57" s="93"/>
      <c r="Y57" s="113">
        <v>0.15</v>
      </c>
      <c r="Z57" s="114">
        <f t="shared" si="18"/>
        <v>0.1</v>
      </c>
      <c r="AA57" s="114">
        <v>0.1</v>
      </c>
      <c r="AB57" s="113">
        <f t="shared" si="19"/>
        <v>0.1</v>
      </c>
      <c r="AC57" s="92">
        <v>280</v>
      </c>
      <c r="AD57" s="280">
        <f t="shared" si="20"/>
        <v>11.023622047244094</v>
      </c>
      <c r="AE57" s="280">
        <f t="shared" si="21"/>
        <v>11</v>
      </c>
    </row>
    <row r="58" spans="1:31">
      <c r="A58" s="94">
        <v>12.4</v>
      </c>
      <c r="B58" s="265">
        <v>290.8</v>
      </c>
      <c r="C58" s="91">
        <f t="shared" si="22"/>
        <v>315</v>
      </c>
      <c r="D58" s="93">
        <f>12.1/1000</f>
        <v>1.21E-2</v>
      </c>
      <c r="E58" s="91">
        <v>0.75</v>
      </c>
      <c r="F58" s="91">
        <f t="shared" si="5"/>
        <v>0.85</v>
      </c>
      <c r="G58" s="93">
        <f t="shared" si="6"/>
        <v>7.793113276311181E-2</v>
      </c>
      <c r="H58" s="110">
        <f t="shared" si="2"/>
        <v>0.19165943361844409</v>
      </c>
      <c r="I58" s="111">
        <f t="shared" si="3"/>
        <v>0.27081886723688819</v>
      </c>
      <c r="J58" s="111">
        <f t="shared" si="4"/>
        <v>0.34581886723688815</v>
      </c>
      <c r="K58" s="112">
        <f t="shared" si="7"/>
        <v>0.30831886723688817</v>
      </c>
      <c r="L58" s="112">
        <f t="shared" si="8"/>
        <v>0.19165943361844409</v>
      </c>
      <c r="M58" s="112">
        <f t="shared" si="9"/>
        <v>0.19165943361844409</v>
      </c>
      <c r="N58" s="112">
        <f t="shared" si="10"/>
        <v>0.10851124029072427</v>
      </c>
      <c r="O58" s="112">
        <f t="shared" si="11"/>
        <v>0.22240943361844406</v>
      </c>
      <c r="P58" s="112">
        <f t="shared" si="12"/>
        <v>0.31731886723688818</v>
      </c>
      <c r="Q58" s="112">
        <f t="shared" si="13"/>
        <v>0.40231886723688814</v>
      </c>
      <c r="R58" s="112">
        <f t="shared" si="14"/>
        <v>0.35981886723688816</v>
      </c>
      <c r="S58" s="112">
        <f t="shared" si="15"/>
        <v>0.22240943361844406</v>
      </c>
      <c r="T58" s="112">
        <f t="shared" si="16"/>
        <v>0.22240943361844406</v>
      </c>
      <c r="U58" s="112">
        <f t="shared" si="17"/>
        <v>0.12576124029072425</v>
      </c>
      <c r="V58" s="93"/>
      <c r="W58" s="93"/>
      <c r="X58" s="93"/>
      <c r="Y58" s="113">
        <v>0.15</v>
      </c>
      <c r="Z58" s="114">
        <f t="shared" si="18"/>
        <v>0.1</v>
      </c>
      <c r="AA58" s="114">
        <v>0.1</v>
      </c>
      <c r="AB58" s="113">
        <v>0.12</v>
      </c>
      <c r="AC58" s="92">
        <v>315</v>
      </c>
      <c r="AD58" s="280">
        <f t="shared" si="20"/>
        <v>12.401574803149607</v>
      </c>
      <c r="AE58" s="280">
        <f t="shared" si="21"/>
        <v>12.4</v>
      </c>
    </row>
    <row r="59" spans="1:31">
      <c r="A59" s="94">
        <v>14</v>
      </c>
      <c r="B59" s="265">
        <v>327.8</v>
      </c>
      <c r="C59" s="91">
        <f t="shared" si="22"/>
        <v>355</v>
      </c>
      <c r="D59" s="93">
        <f>13.6/1000</f>
        <v>1.3599999999999999E-2</v>
      </c>
      <c r="E59" s="91">
        <v>0.75</v>
      </c>
      <c r="F59" s="91">
        <f t="shared" si="5"/>
        <v>0.85</v>
      </c>
      <c r="G59" s="93">
        <f t="shared" si="6"/>
        <v>9.8979803542163416E-2</v>
      </c>
      <c r="H59" s="110">
        <f t="shared" si="2"/>
        <v>0.19613509822891831</v>
      </c>
      <c r="I59" s="111">
        <f t="shared" si="3"/>
        <v>0.27977019645783663</v>
      </c>
      <c r="J59" s="111">
        <f t="shared" si="4"/>
        <v>0.35477019645783658</v>
      </c>
      <c r="K59" s="112">
        <f t="shared" si="7"/>
        <v>0.31727019645783655</v>
      </c>
      <c r="L59" s="112">
        <f t="shared" si="8"/>
        <v>0.19613509822891831</v>
      </c>
      <c r="M59" s="112">
        <f t="shared" si="9"/>
        <v>0.19613509822891831</v>
      </c>
      <c r="N59" s="112">
        <f t="shared" si="10"/>
        <v>0.10787608019791914</v>
      </c>
      <c r="O59" s="112">
        <f t="shared" si="11"/>
        <v>0.22888509822891828</v>
      </c>
      <c r="P59" s="112">
        <f t="shared" si="12"/>
        <v>0.33027019645783656</v>
      </c>
      <c r="Q59" s="112">
        <f t="shared" si="13"/>
        <v>0.41527019645783658</v>
      </c>
      <c r="R59" s="112">
        <f t="shared" si="14"/>
        <v>0.37277019645783654</v>
      </c>
      <c r="S59" s="112">
        <f t="shared" si="15"/>
        <v>0.22888509822891828</v>
      </c>
      <c r="T59" s="112">
        <f t="shared" si="16"/>
        <v>0.22888509822891828</v>
      </c>
      <c r="U59" s="112">
        <f t="shared" si="17"/>
        <v>0.1257927468645858</v>
      </c>
      <c r="V59" s="93"/>
      <c r="W59" s="93"/>
      <c r="X59" s="93"/>
      <c r="Y59" s="113">
        <v>0.15</v>
      </c>
      <c r="Z59" s="114">
        <f>IF(C59/4000&lt;0.1,0.1,C59/4000)</f>
        <v>0.1</v>
      </c>
      <c r="AA59" s="114">
        <v>0.1</v>
      </c>
      <c r="AB59" s="113">
        <v>0.12</v>
      </c>
      <c r="AC59" s="92">
        <v>355</v>
      </c>
      <c r="AD59" s="280">
        <f t="shared" si="20"/>
        <v>13.976377952755906</v>
      </c>
      <c r="AE59" s="280">
        <f t="shared" si="21"/>
        <v>14</v>
      </c>
    </row>
    <row r="60" spans="1:31">
      <c r="A60" s="94">
        <v>15.7</v>
      </c>
      <c r="B60" s="265">
        <v>369.4</v>
      </c>
      <c r="C60" s="91">
        <f t="shared" si="22"/>
        <v>400</v>
      </c>
      <c r="D60" s="93">
        <f>15.3/1000</f>
        <v>1.5300000000000001E-2</v>
      </c>
      <c r="E60" s="91">
        <v>0.8</v>
      </c>
      <c r="F60" s="91">
        <f t="shared" si="5"/>
        <v>0.9</v>
      </c>
      <c r="G60" s="93">
        <f t="shared" si="6"/>
        <v>0.12566370614359174</v>
      </c>
      <c r="H60" s="110">
        <f t="shared" si="2"/>
        <v>0.2171681469282041</v>
      </c>
      <c r="I60" s="111">
        <f t="shared" si="3"/>
        <v>0.31433629385640832</v>
      </c>
      <c r="J60" s="111">
        <f t="shared" si="4"/>
        <v>0.39433629385640828</v>
      </c>
      <c r="K60" s="112">
        <f t="shared" si="7"/>
        <v>0.35433629385640836</v>
      </c>
      <c r="L60" s="112">
        <f t="shared" si="8"/>
        <v>0.2171681469282041</v>
      </c>
      <c r="M60" s="112">
        <f t="shared" si="9"/>
        <v>0.2171681469282041</v>
      </c>
      <c r="N60" s="112">
        <f t="shared" si="10"/>
        <v>0.11302391984394948</v>
      </c>
      <c r="O60" s="112">
        <f t="shared" si="11"/>
        <v>0.25216814692820411</v>
      </c>
      <c r="P60" s="112">
        <f t="shared" si="12"/>
        <v>0.36933629385640832</v>
      </c>
      <c r="Q60" s="112">
        <f t="shared" si="13"/>
        <v>0.45933629385640834</v>
      </c>
      <c r="R60" s="112">
        <f t="shared" si="14"/>
        <v>0.41433629385640841</v>
      </c>
      <c r="S60" s="112">
        <f t="shared" si="15"/>
        <v>0.25216814692820411</v>
      </c>
      <c r="T60" s="112">
        <f t="shared" si="16"/>
        <v>0.25216814692820411</v>
      </c>
      <c r="U60" s="112">
        <f t="shared" si="17"/>
        <v>0.13135725317728281</v>
      </c>
      <c r="V60" s="93"/>
      <c r="W60" s="93"/>
      <c r="X60" s="93"/>
      <c r="Y60" s="113">
        <v>0.15</v>
      </c>
      <c r="Z60" s="114">
        <f t="shared" si="18"/>
        <v>0.1</v>
      </c>
      <c r="AA60" s="114">
        <v>0.1</v>
      </c>
      <c r="AB60" s="113">
        <f t="shared" si="19"/>
        <v>0.11666666666666667</v>
      </c>
      <c r="AC60" s="92">
        <v>400</v>
      </c>
      <c r="AD60" s="280">
        <f t="shared" si="20"/>
        <v>15.748031496062993</v>
      </c>
      <c r="AE60" s="280">
        <f t="shared" si="21"/>
        <v>15.7</v>
      </c>
    </row>
    <row r="61" spans="1:31">
      <c r="A61" s="94">
        <v>17.7</v>
      </c>
      <c r="B61" s="265">
        <v>415.6</v>
      </c>
      <c r="C61" s="91">
        <f t="shared" si="22"/>
        <v>450</v>
      </c>
      <c r="D61" s="93">
        <f>17.2/1000</f>
        <v>1.72E-2</v>
      </c>
      <c r="E61" s="91">
        <v>0.85</v>
      </c>
      <c r="F61" s="91">
        <f t="shared" si="5"/>
        <v>0.95</v>
      </c>
      <c r="G61" s="93">
        <f t="shared" si="6"/>
        <v>0.15904312808798329</v>
      </c>
      <c r="H61" s="110">
        <f t="shared" si="2"/>
        <v>0.23922843595600835</v>
      </c>
      <c r="I61" s="111">
        <f t="shared" si="3"/>
        <v>0.35095687191201674</v>
      </c>
      <c r="J61" s="111">
        <f t="shared" si="4"/>
        <v>0.43595687191201671</v>
      </c>
      <c r="K61" s="112">
        <f t="shared" si="7"/>
        <v>0.41470687191201672</v>
      </c>
      <c r="L61" s="112">
        <f t="shared" si="8"/>
        <v>0.23922843595600835</v>
      </c>
      <c r="M61" s="112">
        <f t="shared" si="9"/>
        <v>0.23922843595600835</v>
      </c>
      <c r="N61" s="112">
        <f t="shared" si="10"/>
        <v>0.13273339855249852</v>
      </c>
      <c r="O61" s="112">
        <f t="shared" si="11"/>
        <v>0.27672843595600832</v>
      </c>
      <c r="P61" s="112">
        <f t="shared" si="12"/>
        <v>0.41095687191201669</v>
      </c>
      <c r="Q61" s="112">
        <f t="shared" si="13"/>
        <v>0.50595687191201666</v>
      </c>
      <c r="R61" s="112">
        <f t="shared" si="14"/>
        <v>0.48220687191201672</v>
      </c>
      <c r="S61" s="112">
        <f t="shared" si="15"/>
        <v>0.27672843595600832</v>
      </c>
      <c r="T61" s="112">
        <f t="shared" si="16"/>
        <v>0.27672843595600832</v>
      </c>
      <c r="U61" s="112">
        <f t="shared" si="17"/>
        <v>0.15335839855249853</v>
      </c>
      <c r="V61" s="93"/>
      <c r="W61" s="93"/>
      <c r="X61" s="93"/>
      <c r="Y61" s="113">
        <v>0.15</v>
      </c>
      <c r="Z61" s="114">
        <f t="shared" si="18"/>
        <v>0.1125</v>
      </c>
      <c r="AA61" s="114">
        <v>0.11</v>
      </c>
      <c r="AB61" s="113">
        <f t="shared" si="19"/>
        <v>0.13125000000000001</v>
      </c>
      <c r="AC61" s="92">
        <v>450</v>
      </c>
      <c r="AD61" s="280">
        <f t="shared" si="20"/>
        <v>17.716535433070867</v>
      </c>
      <c r="AE61" s="280">
        <f t="shared" si="21"/>
        <v>17.7</v>
      </c>
    </row>
    <row r="62" spans="1:31">
      <c r="A62" s="94">
        <v>19.7</v>
      </c>
      <c r="B62" s="91">
        <v>461.8</v>
      </c>
      <c r="C62" s="91">
        <f t="shared" si="22"/>
        <v>500</v>
      </c>
      <c r="D62" s="93">
        <f>19.1/1000</f>
        <v>1.9100000000000002E-2</v>
      </c>
      <c r="E62" s="91">
        <v>0.9</v>
      </c>
      <c r="F62" s="91">
        <f t="shared" si="5"/>
        <v>1</v>
      </c>
      <c r="G62" s="93">
        <f t="shared" si="6"/>
        <v>0.19634954084936207</v>
      </c>
      <c r="H62" s="110">
        <f t="shared" si="2"/>
        <v>0.26182522957531901</v>
      </c>
      <c r="I62" s="111">
        <f t="shared" si="3"/>
        <v>0.38865045915063801</v>
      </c>
      <c r="J62" s="111">
        <f t="shared" si="4"/>
        <v>0.47865045915063797</v>
      </c>
      <c r="K62" s="112">
        <f t="shared" si="7"/>
        <v>0.47865045915063797</v>
      </c>
      <c r="L62" s="112">
        <f t="shared" si="8"/>
        <v>0.26182522957531901</v>
      </c>
      <c r="M62" s="112">
        <f t="shared" si="9"/>
        <v>0.26182522957531901</v>
      </c>
      <c r="N62" s="112">
        <f t="shared" si="10"/>
        <v>0.15368320808950431</v>
      </c>
      <c r="O62" s="112">
        <f t="shared" si="11"/>
        <v>0.30182522957531899</v>
      </c>
      <c r="P62" s="112">
        <f t="shared" si="12"/>
        <v>0.45365045915063795</v>
      </c>
      <c r="Q62" s="112">
        <f t="shared" si="13"/>
        <v>0.55365045915063793</v>
      </c>
      <c r="R62" s="112">
        <f t="shared" si="14"/>
        <v>0.55365045915063793</v>
      </c>
      <c r="S62" s="112">
        <f t="shared" si="15"/>
        <v>0.30182522957531899</v>
      </c>
      <c r="T62" s="112">
        <f t="shared" si="16"/>
        <v>0.30182522957531899</v>
      </c>
      <c r="U62" s="112">
        <f t="shared" si="17"/>
        <v>0.176599874756171</v>
      </c>
      <c r="V62" s="93"/>
      <c r="W62" s="93"/>
      <c r="X62" s="93"/>
      <c r="Y62" s="113">
        <v>0.15</v>
      </c>
      <c r="Z62" s="114">
        <f t="shared" si="18"/>
        <v>0.125</v>
      </c>
      <c r="AA62" s="114">
        <v>0.13</v>
      </c>
      <c r="AB62" s="113">
        <f t="shared" si="19"/>
        <v>0.14583333333333331</v>
      </c>
      <c r="AC62" s="92">
        <v>500</v>
      </c>
      <c r="AD62" s="280">
        <f t="shared" si="20"/>
        <v>19.685039370078741</v>
      </c>
      <c r="AE62" s="280">
        <f t="shared" si="21"/>
        <v>19.7</v>
      </c>
    </row>
    <row r="63" spans="1:31">
      <c r="A63" s="94">
        <v>22</v>
      </c>
      <c r="B63" s="91">
        <v>517.20000000000005</v>
      </c>
      <c r="C63" s="91">
        <f t="shared" si="22"/>
        <v>560</v>
      </c>
      <c r="D63" s="93">
        <f>21.4/1000</f>
        <v>2.1399999999999999E-2</v>
      </c>
      <c r="E63" s="91">
        <v>1.05</v>
      </c>
      <c r="F63" s="91">
        <f t="shared" si="5"/>
        <v>1.1500000000000001</v>
      </c>
      <c r="G63" s="93">
        <f t="shared" si="6"/>
        <v>0.2463008640414398</v>
      </c>
      <c r="H63" s="110">
        <f t="shared" si="2"/>
        <v>0.32834956797928017</v>
      </c>
      <c r="I63" s="111">
        <f t="shared" si="3"/>
        <v>0.49919913595856036</v>
      </c>
      <c r="J63" s="111">
        <f t="shared" si="4"/>
        <v>0.60419913595856034</v>
      </c>
      <c r="K63" s="112">
        <f t="shared" si="7"/>
        <v>0.63569913595856031</v>
      </c>
      <c r="L63" s="112">
        <f t="shared" si="8"/>
        <v>0.32834956797928017</v>
      </c>
      <c r="M63" s="112">
        <f t="shared" si="9"/>
        <v>0.32834956797928017</v>
      </c>
      <c r="N63" s="112">
        <f t="shared" si="10"/>
        <v>0.20356021622747428</v>
      </c>
      <c r="O63" s="112">
        <f t="shared" si="11"/>
        <v>0.3713495679792802</v>
      </c>
      <c r="P63" s="112">
        <f t="shared" si="12"/>
        <v>0.57019913595856042</v>
      </c>
      <c r="Q63" s="112">
        <f t="shared" si="13"/>
        <v>0.68519913595856041</v>
      </c>
      <c r="R63" s="112">
        <f t="shared" si="14"/>
        <v>0.71969913595856039</v>
      </c>
      <c r="S63" s="112">
        <f t="shared" si="15"/>
        <v>0.3713495679792802</v>
      </c>
      <c r="T63" s="112">
        <f t="shared" si="16"/>
        <v>0.3713495679792802</v>
      </c>
      <c r="U63" s="112">
        <f t="shared" si="17"/>
        <v>0.22922688289414095</v>
      </c>
      <c r="V63" s="93"/>
      <c r="W63" s="93"/>
      <c r="X63" s="93"/>
      <c r="Y63" s="113">
        <v>0.15</v>
      </c>
      <c r="Z63" s="114">
        <f t="shared" si="18"/>
        <v>0.14000000000000001</v>
      </c>
      <c r="AA63" s="114">
        <v>0.14000000000000001</v>
      </c>
      <c r="AB63" s="113">
        <f t="shared" si="19"/>
        <v>0.16333333333333333</v>
      </c>
      <c r="AC63" s="92">
        <v>560</v>
      </c>
      <c r="AD63" s="280">
        <f t="shared" si="20"/>
        <v>22.047244094488189</v>
      </c>
      <c r="AE63" s="280">
        <f t="shared" si="21"/>
        <v>22</v>
      </c>
    </row>
    <row r="64" spans="1:31">
      <c r="A64" s="94">
        <v>24.8</v>
      </c>
      <c r="B64" s="91">
        <v>581.79999999999995</v>
      </c>
      <c r="C64" s="91">
        <f t="shared" si="22"/>
        <v>630</v>
      </c>
      <c r="D64" s="93">
        <f>24.1/1000</f>
        <v>2.41E-2</v>
      </c>
      <c r="E64" s="91">
        <v>1.1499999999999999</v>
      </c>
      <c r="F64" s="91">
        <f>+E64+0.1</f>
        <v>1.25</v>
      </c>
      <c r="G64" s="93">
        <f t="shared" si="6"/>
        <v>0.31172453105244724</v>
      </c>
      <c r="H64" s="110">
        <f t="shared" si="2"/>
        <v>0.37888773447377633</v>
      </c>
      <c r="I64" s="111">
        <f t="shared" si="3"/>
        <v>0.58527546894755267</v>
      </c>
      <c r="J64" s="111">
        <f t="shared" si="4"/>
        <v>0.70027546894755277</v>
      </c>
      <c r="K64" s="112">
        <f t="shared" si="7"/>
        <v>0.77502546894755264</v>
      </c>
      <c r="L64" s="112">
        <f t="shared" si="8"/>
        <v>0.37888773447377633</v>
      </c>
      <c r="M64" s="112">
        <f t="shared" si="9"/>
        <v>0.37888773447377633</v>
      </c>
      <c r="N64" s="112">
        <f t="shared" si="10"/>
        <v>0.24860746116289711</v>
      </c>
      <c r="O64" s="112">
        <f t="shared" si="11"/>
        <v>0.42538773447377631</v>
      </c>
      <c r="P64" s="112">
        <f t="shared" si="12"/>
        <v>0.66327546894755285</v>
      </c>
      <c r="Q64" s="112">
        <f t="shared" si="13"/>
        <v>0.78827546894755285</v>
      </c>
      <c r="R64" s="112">
        <f t="shared" si="14"/>
        <v>0.86952546894755289</v>
      </c>
      <c r="S64" s="112">
        <f t="shared" si="15"/>
        <v>0.42538773447377631</v>
      </c>
      <c r="T64" s="112">
        <f t="shared" si="16"/>
        <v>0.42538773447377631</v>
      </c>
      <c r="U64" s="112">
        <f t="shared" si="17"/>
        <v>0.27748246116289715</v>
      </c>
      <c r="V64" s="93"/>
      <c r="W64" s="93"/>
      <c r="X64" s="93"/>
      <c r="Y64" s="113">
        <v>0.15</v>
      </c>
      <c r="Z64" s="114">
        <f t="shared" si="18"/>
        <v>0.1575</v>
      </c>
      <c r="AA64" s="114">
        <v>0.15</v>
      </c>
      <c r="AB64" s="113">
        <f t="shared" si="19"/>
        <v>0.18375</v>
      </c>
      <c r="AC64" s="92">
        <v>630</v>
      </c>
      <c r="AD64" s="280">
        <f>+AC64/25.4</f>
        <v>24.803149606299215</v>
      </c>
      <c r="AE64" s="280">
        <f t="shared" si="21"/>
        <v>24.8</v>
      </c>
    </row>
    <row r="65" spans="1:31" s="291" customFormat="1">
      <c r="A65" s="281">
        <v>31.5</v>
      </c>
      <c r="B65" s="282">
        <v>785</v>
      </c>
      <c r="C65" s="282">
        <f t="shared" si="22"/>
        <v>800</v>
      </c>
      <c r="D65" s="283">
        <f>7.5/1000</f>
        <v>7.4999999999999997E-3</v>
      </c>
      <c r="E65" s="282">
        <v>1.25</v>
      </c>
      <c r="F65" s="282">
        <f>+E65+0.1</f>
        <v>1.35</v>
      </c>
      <c r="G65" s="283">
        <f>+PI()/4*(C65/1000)^2</f>
        <v>0.50265482457436694</v>
      </c>
      <c r="H65" s="284">
        <f>(E65*(Y65+(C65/2000))-G65/2)</f>
        <v>1.6861725877128162</v>
      </c>
      <c r="I65" s="285">
        <f>(E65*(Y65+(C65/1000))-G65)</f>
        <v>1.9348451754256331</v>
      </c>
      <c r="J65" s="285">
        <f>(E65*(Y65+(C65/1000)+0.1)-G65)</f>
        <v>2.0598451754256333</v>
      </c>
      <c r="K65" s="286">
        <f>(Z65*2+(C65/1000))*E65-G65</f>
        <v>0.99734517542563328</v>
      </c>
      <c r="L65" s="286">
        <f>(E65*(Y65+C65/2000)-G65/2)</f>
        <v>1.6861725877128162</v>
      </c>
      <c r="M65" s="286">
        <f>(E65*(Y65+C65/2000)-G65/2)</f>
        <v>1.6861725877128162</v>
      </c>
      <c r="N65" s="286">
        <f>+E65*(AB65+C65/6000)-ACOS(2/3)/4*(C65/1000)^2</f>
        <v>0.32376234604246451</v>
      </c>
      <c r="O65" s="286">
        <f>(F65*(Y65+C65/2000)-G65/2)</f>
        <v>1.8411725877128164</v>
      </c>
      <c r="P65" s="286">
        <f>(F65*(Y65+C65/1000)-G65)</f>
        <v>2.1298451754256336</v>
      </c>
      <c r="Q65" s="286">
        <f>(F65*(Y65+(C65/1000)+0.1)-G65)</f>
        <v>2.2648451754256334</v>
      </c>
      <c r="R65" s="286">
        <f>(Z65*2+C65/1000)*F65-G65</f>
        <v>1.1173451754256334</v>
      </c>
      <c r="S65" s="286">
        <f>(F65*(Y65+C65/2000)-G65/2)</f>
        <v>1.8411725877128164</v>
      </c>
      <c r="T65" s="286">
        <f>(F65*(Y65+C65/2000)-G65/2)</f>
        <v>1.8411725877128164</v>
      </c>
      <c r="U65" s="286">
        <f>+F65*(AB65+C65/6000)-ACOS(2/3)/4*(C65/1000)^2</f>
        <v>0.36042901270913119</v>
      </c>
      <c r="V65" s="283"/>
      <c r="W65" s="283"/>
      <c r="X65" s="283"/>
      <c r="Y65" s="287">
        <v>1.1499999999999999</v>
      </c>
      <c r="Z65" s="288">
        <f>IF(C65/4000&lt;0.1,0.1,C65/4000)</f>
        <v>0.2</v>
      </c>
      <c r="AA65" s="288">
        <v>1.1499999999999999</v>
      </c>
      <c r="AB65" s="287">
        <f>IF((C65/8000+C65/6000)&lt;0.1,0.1,C65/8000+C65/6000)</f>
        <v>0.23333333333333334</v>
      </c>
      <c r="AC65" s="289">
        <v>800</v>
      </c>
      <c r="AD65" s="290">
        <f t="shared" si="20"/>
        <v>31.496062992125985</v>
      </c>
      <c r="AE65" s="280">
        <f t="shared" si="21"/>
        <v>31.5</v>
      </c>
    </row>
    <row r="66" spans="1:31">
      <c r="A66" s="274"/>
      <c r="B66" s="274"/>
      <c r="C66" s="274"/>
      <c r="D66" s="274"/>
      <c r="E66" s="274"/>
      <c r="F66" s="274"/>
      <c r="G66" s="276"/>
      <c r="H66" s="277"/>
      <c r="I66" s="278"/>
      <c r="J66" s="278"/>
      <c r="K66" s="80"/>
      <c r="L66" s="80"/>
      <c r="M66" s="80"/>
      <c r="N66" s="80"/>
      <c r="O66" s="80"/>
      <c r="P66" s="80"/>
      <c r="Q66" s="80"/>
      <c r="R66" s="80"/>
      <c r="S66" s="80"/>
      <c r="T66" s="80"/>
      <c r="U66" s="80"/>
      <c r="V66" s="276"/>
      <c r="W66" s="276"/>
      <c r="X66" s="276"/>
      <c r="Y66" s="97"/>
      <c r="Z66" s="97"/>
      <c r="AA66" s="97"/>
      <c r="AB66" s="97"/>
      <c r="AC66" s="275"/>
    </row>
    <row r="67" spans="1:31">
      <c r="A67" s="78" t="s">
        <v>145</v>
      </c>
      <c r="B67" s="79"/>
      <c r="C67" s="80"/>
      <c r="D67" s="79"/>
      <c r="E67" s="81"/>
      <c r="F67" s="81"/>
      <c r="G67" s="81"/>
      <c r="H67" s="96"/>
      <c r="I67" s="96"/>
      <c r="J67" s="96"/>
      <c r="K67" s="720"/>
      <c r="L67" s="720"/>
      <c r="M67" s="720"/>
      <c r="N67" s="720"/>
      <c r="O67" s="720"/>
      <c r="P67" s="720"/>
      <c r="Q67" s="720"/>
      <c r="R67" s="720"/>
      <c r="S67" s="720"/>
      <c r="T67" s="720"/>
      <c r="U67" s="720"/>
      <c r="V67" s="720"/>
      <c r="W67" s="720"/>
      <c r="X67" s="720"/>
      <c r="Y67" s="97"/>
      <c r="Z67" s="79"/>
      <c r="AA67" s="79"/>
      <c r="AB67" s="79"/>
    </row>
    <row r="68" spans="1:31" ht="12.75" customHeight="1">
      <c r="A68" s="82" t="s">
        <v>69</v>
      </c>
      <c r="B68" s="82" t="s">
        <v>69</v>
      </c>
      <c r="C68" s="725" t="s">
        <v>68</v>
      </c>
      <c r="D68" s="718" t="s">
        <v>70</v>
      </c>
      <c r="E68" s="82" t="s">
        <v>28</v>
      </c>
      <c r="F68" s="82" t="s">
        <v>28</v>
      </c>
      <c r="G68" s="82" t="s">
        <v>29</v>
      </c>
      <c r="H68" s="98" t="s">
        <v>71</v>
      </c>
      <c r="I68" s="99"/>
      <c r="J68" s="100"/>
      <c r="K68" s="709" t="s">
        <v>159</v>
      </c>
      <c r="L68" s="723"/>
      <c r="M68" s="723"/>
      <c r="N68" s="723"/>
      <c r="O68" s="98" t="s">
        <v>71</v>
      </c>
      <c r="P68" s="99"/>
      <c r="Q68" s="100"/>
      <c r="R68" s="709" t="s">
        <v>12</v>
      </c>
      <c r="S68" s="723"/>
      <c r="T68" s="723"/>
      <c r="U68" s="723"/>
      <c r="V68" s="709" t="s">
        <v>18</v>
      </c>
      <c r="W68" s="723"/>
      <c r="X68" s="710"/>
      <c r="Y68" s="712" t="s">
        <v>25</v>
      </c>
      <c r="Z68" s="713"/>
      <c r="AA68" s="713"/>
      <c r="AB68" s="713"/>
    </row>
    <row r="69" spans="1:31">
      <c r="A69" s="83" t="s">
        <v>146</v>
      </c>
      <c r="B69" s="83" t="s">
        <v>147</v>
      </c>
      <c r="C69" s="726"/>
      <c r="D69" s="719"/>
      <c r="E69" s="83" t="s">
        <v>31</v>
      </c>
      <c r="F69" s="83" t="s">
        <v>32</v>
      </c>
      <c r="G69" s="83" t="s">
        <v>63</v>
      </c>
      <c r="H69" s="101" t="s">
        <v>41</v>
      </c>
      <c r="I69" s="82" t="s">
        <v>41</v>
      </c>
      <c r="J69" s="82" t="s">
        <v>41</v>
      </c>
      <c r="K69" s="709" t="s">
        <v>42</v>
      </c>
      <c r="L69" s="710"/>
      <c r="M69" s="709" t="s">
        <v>13</v>
      </c>
      <c r="N69" s="710"/>
      <c r="O69" s="101" t="s">
        <v>41</v>
      </c>
      <c r="P69" s="82" t="s">
        <v>41</v>
      </c>
      <c r="Q69" s="82" t="s">
        <v>41</v>
      </c>
      <c r="R69" s="709" t="s">
        <v>42</v>
      </c>
      <c r="S69" s="710"/>
      <c r="T69" s="709" t="s">
        <v>13</v>
      </c>
      <c r="U69" s="710"/>
      <c r="V69" s="82" t="s">
        <v>19</v>
      </c>
      <c r="W69" s="82" t="s">
        <v>19</v>
      </c>
      <c r="X69" s="102"/>
      <c r="Y69" s="714" t="s">
        <v>50</v>
      </c>
      <c r="Z69" s="716" t="s">
        <v>51</v>
      </c>
      <c r="AA69" s="718" t="s">
        <v>160</v>
      </c>
      <c r="AB69" s="718" t="s">
        <v>161</v>
      </c>
    </row>
    <row r="70" spans="1:31">
      <c r="A70" s="83"/>
      <c r="B70" s="83"/>
      <c r="C70" s="84"/>
      <c r="D70" s="85"/>
      <c r="E70" s="85"/>
      <c r="F70" s="85"/>
      <c r="G70" s="85"/>
      <c r="H70" s="83" t="s">
        <v>33</v>
      </c>
      <c r="I70" s="83" t="s">
        <v>34</v>
      </c>
      <c r="J70" s="83" t="s">
        <v>35</v>
      </c>
      <c r="K70" s="86" t="s">
        <v>14</v>
      </c>
      <c r="L70" s="86" t="s">
        <v>15</v>
      </c>
      <c r="M70" s="86" t="s">
        <v>16</v>
      </c>
      <c r="N70" s="86" t="s">
        <v>17</v>
      </c>
      <c r="O70" s="83" t="s">
        <v>33</v>
      </c>
      <c r="P70" s="83" t="s">
        <v>34</v>
      </c>
      <c r="Q70" s="83" t="s">
        <v>35</v>
      </c>
      <c r="R70" s="86" t="s">
        <v>14</v>
      </c>
      <c r="S70" s="86" t="s">
        <v>15</v>
      </c>
      <c r="T70" s="86" t="s">
        <v>16</v>
      </c>
      <c r="U70" s="86" t="s">
        <v>17</v>
      </c>
      <c r="V70" s="83" t="s">
        <v>20</v>
      </c>
      <c r="W70" s="83" t="s">
        <v>21</v>
      </c>
      <c r="X70" s="83" t="s">
        <v>22</v>
      </c>
      <c r="Y70" s="715"/>
      <c r="Z70" s="717"/>
      <c r="AA70" s="719"/>
      <c r="AB70" s="719"/>
    </row>
    <row r="71" spans="1:31" ht="13.5">
      <c r="A71" s="86" t="s">
        <v>30</v>
      </c>
      <c r="B71" s="86" t="s">
        <v>148</v>
      </c>
      <c r="C71" s="87" t="s">
        <v>148</v>
      </c>
      <c r="D71" s="86" t="s">
        <v>7</v>
      </c>
      <c r="E71" s="86" t="s">
        <v>7</v>
      </c>
      <c r="F71" s="86" t="s">
        <v>7</v>
      </c>
      <c r="G71" s="86" t="s">
        <v>47</v>
      </c>
      <c r="H71" s="86" t="s">
        <v>47</v>
      </c>
      <c r="I71" s="86" t="s">
        <v>47</v>
      </c>
      <c r="J71" s="86" t="s">
        <v>47</v>
      </c>
      <c r="K71" s="103"/>
      <c r="L71" s="104"/>
      <c r="M71" s="104"/>
      <c r="N71" s="104"/>
      <c r="O71" s="86" t="s">
        <v>47</v>
      </c>
      <c r="P71" s="86" t="s">
        <v>47</v>
      </c>
      <c r="Q71" s="86" t="s">
        <v>47</v>
      </c>
      <c r="R71" s="104"/>
      <c r="S71" s="104"/>
      <c r="T71" s="104"/>
      <c r="U71" s="105"/>
      <c r="V71" s="83" t="s">
        <v>23</v>
      </c>
      <c r="W71" s="83" t="s">
        <v>23</v>
      </c>
      <c r="X71" s="83" t="s">
        <v>162</v>
      </c>
      <c r="Y71" s="106" t="s">
        <v>7</v>
      </c>
      <c r="Z71" s="86"/>
      <c r="AA71" s="86" t="s">
        <v>7</v>
      </c>
      <c r="AB71" s="81" t="s">
        <v>7</v>
      </c>
    </row>
    <row r="72" spans="1:31">
      <c r="A72" s="79"/>
      <c r="B72" s="88"/>
      <c r="C72" s="89"/>
      <c r="D72" s="81"/>
      <c r="E72" s="81"/>
      <c r="F72" s="81"/>
      <c r="G72" s="81"/>
      <c r="H72" s="81"/>
      <c r="I72" s="81"/>
      <c r="J72" s="107"/>
      <c r="K72" s="82" t="s">
        <v>51</v>
      </c>
      <c r="L72" s="82" t="s">
        <v>50</v>
      </c>
      <c r="M72" s="82" t="s">
        <v>52</v>
      </c>
      <c r="N72" s="82" t="s">
        <v>53</v>
      </c>
      <c r="O72" s="82"/>
      <c r="P72" s="82"/>
      <c r="Q72" s="82"/>
      <c r="R72" s="82" t="s">
        <v>163</v>
      </c>
      <c r="S72" s="82" t="s">
        <v>164</v>
      </c>
      <c r="T72" s="82" t="s">
        <v>165</v>
      </c>
      <c r="U72" s="82" t="s">
        <v>166</v>
      </c>
      <c r="V72" s="108"/>
      <c r="W72" s="108"/>
      <c r="X72" s="109"/>
      <c r="Y72" s="97"/>
      <c r="Z72" s="79"/>
      <c r="AA72" s="79"/>
      <c r="AB72" s="79"/>
    </row>
    <row r="73" spans="1:31">
      <c r="A73" s="90">
        <v>4</v>
      </c>
      <c r="B73" s="92">
        <v>99</v>
      </c>
      <c r="C73" s="92">
        <v>110</v>
      </c>
      <c r="D73" s="93">
        <f t="shared" ref="D73:D88" si="23">+(C73-B73)/2000</f>
        <v>5.4999999999999997E-3</v>
      </c>
      <c r="E73" s="91">
        <v>0.5</v>
      </c>
      <c r="F73" s="91">
        <f>+E73+0.1</f>
        <v>0.6</v>
      </c>
      <c r="G73" s="93">
        <f t="shared" ref="G73:G88" si="24">+PI()/4*(C73/1000)^2</f>
        <v>9.5033177771091243E-3</v>
      </c>
      <c r="H73" s="110">
        <f t="shared" ref="H73:H88" si="25">(E73*(Y73+(C73/2000))-G73/2)</f>
        <v>7.274834111144543E-2</v>
      </c>
      <c r="I73" s="111">
        <f t="shared" ref="I73:I88" si="26">(E73*(Y73+(C73/1000))-G73)</f>
        <v>9.5496682222890886E-2</v>
      </c>
      <c r="J73" s="111">
        <f t="shared" ref="J73:J88" si="27">(E73*(Y73+(C73/1000)+0.1)-G73)</f>
        <v>0.14549668222289092</v>
      </c>
      <c r="K73" s="112">
        <f>(Z73*2+(C73/1000))*E73-G73</f>
        <v>0.14549668222289086</v>
      </c>
      <c r="L73" s="112">
        <f>(E73*(Y73+C73/2000)-G73/2)</f>
        <v>7.274834111144543E-2</v>
      </c>
      <c r="M73" s="112">
        <f>(E73*(Y73+C73/2000)-G73/2)</f>
        <v>7.274834111144543E-2</v>
      </c>
      <c r="N73" s="112">
        <f>+E73*(AB73+C73/6000)-ACOS(2/3)/4*(C73/1000)^2</f>
        <v>5.6622433938198685E-2</v>
      </c>
      <c r="O73" s="112">
        <f>(F73*(Y73+C73/2000)-G73/2)</f>
        <v>8.8248341111445444E-2</v>
      </c>
      <c r="P73" s="112">
        <f>(F73*(Y73+C73/1000)-G73)</f>
        <v>0.11649668222289088</v>
      </c>
      <c r="Q73" s="112">
        <f>(F73*(Y73+(C73/1000)+0.1)-G73)</f>
        <v>0.17649668222289089</v>
      </c>
      <c r="R73" s="112">
        <f>(Z73*2+C73/1000)*F73-G73</f>
        <v>0.17649668222289089</v>
      </c>
      <c r="S73" s="112">
        <f>(F73*(Y73+C73/2000)-G73/2)</f>
        <v>8.8248341111445444E-2</v>
      </c>
      <c r="T73" s="112">
        <f>(F73*(Y73+C73/2000)-G73/2)</f>
        <v>8.8248341111445444E-2</v>
      </c>
      <c r="U73" s="112">
        <f>+F73*(AB73+C73/6000)-ACOS(2/3)/4*(C73/1000)^2</f>
        <v>6.845576727153202E-2</v>
      </c>
      <c r="V73" s="93"/>
      <c r="W73" s="93"/>
      <c r="X73" s="92">
        <v>99</v>
      </c>
      <c r="Y73" s="113">
        <v>0.1</v>
      </c>
      <c r="Z73" s="114">
        <f>IF(C73/4000&lt;0.1,0.1,C73/4000)</f>
        <v>0.1</v>
      </c>
      <c r="AA73" s="114">
        <v>0.1</v>
      </c>
      <c r="AB73" s="113">
        <f>IF((C73/8000+C73/6000)&lt;0.1,0.1,C73/8000+C73/6000)</f>
        <v>0.1</v>
      </c>
    </row>
    <row r="74" spans="1:31">
      <c r="A74" s="90">
        <v>6</v>
      </c>
      <c r="B74" s="92">
        <v>145</v>
      </c>
      <c r="C74" s="92">
        <v>160</v>
      </c>
      <c r="D74" s="93">
        <f>+(C74-B74)/2000</f>
        <v>7.4999999999999997E-3</v>
      </c>
      <c r="E74" s="91">
        <v>0.6</v>
      </c>
      <c r="F74" s="91">
        <f t="shared" ref="F74:F88" si="28">+E74+0.1</f>
        <v>0.7</v>
      </c>
      <c r="G74" s="93">
        <f t="shared" si="24"/>
        <v>2.0106192982974676E-2</v>
      </c>
      <c r="H74" s="110">
        <f t="shared" si="25"/>
        <v>9.7946903508512664E-2</v>
      </c>
      <c r="I74" s="111">
        <f t="shared" si="26"/>
        <v>0.13589380701702533</v>
      </c>
      <c r="J74" s="111">
        <f t="shared" si="27"/>
        <v>0.19589380701702533</v>
      </c>
      <c r="K74" s="112">
        <f t="shared" ref="K74:K88" si="29">(Z74*2+(C74/1000))*E74-G74</f>
        <v>0.19589380701702533</v>
      </c>
      <c r="L74" s="112">
        <f t="shared" ref="L74:L88" si="30">(E74*(Y74+C74/2000)-G74/2)</f>
        <v>9.7946903508512664E-2</v>
      </c>
      <c r="M74" s="112">
        <f t="shared" ref="M74:M88" si="31">(E74*(Y74+C74/2000)-G74/2)</f>
        <v>9.7946903508512664E-2</v>
      </c>
      <c r="N74" s="112">
        <f t="shared" ref="N74:N88" si="32">+E74*(AB74+C74/6000)-ACOS(2/3)/4*(C74/1000)^2</f>
        <v>7.0617160508365251E-2</v>
      </c>
      <c r="O74" s="112">
        <f t="shared" ref="O74:O88" si="33">(F74*(Y74+C74/2000)-G74/2)</f>
        <v>0.11594690350851267</v>
      </c>
      <c r="P74" s="112">
        <f t="shared" ref="P74:P88" si="34">(F74*(Y74+C74/1000)-G74)</f>
        <v>0.16189380701702533</v>
      </c>
      <c r="Q74" s="112">
        <f t="shared" ref="Q74:Q88" si="35">(F74*(Y74+(C74/1000)+0.1)-G74)</f>
        <v>0.23189380701702533</v>
      </c>
      <c r="R74" s="112">
        <f t="shared" ref="R74:R88" si="36">(Z74*2+C74/1000)*F74-G74</f>
        <v>0.23189380701702533</v>
      </c>
      <c r="S74" s="112">
        <f t="shared" ref="S74:S88" si="37">(F74*(Y74+C74/2000)-G74/2)</f>
        <v>0.11594690350851267</v>
      </c>
      <c r="T74" s="112">
        <f t="shared" ref="T74:T88" si="38">(F74*(Y74+C74/2000)-G74/2)</f>
        <v>0.11594690350851267</v>
      </c>
      <c r="U74" s="112">
        <f t="shared" ref="U74:U88" si="39">+F74*(AB74+C74/6000)-ACOS(2/3)/4*(C74/1000)^2</f>
        <v>8.3283827175031924E-2</v>
      </c>
      <c r="V74" s="93"/>
      <c r="W74" s="93"/>
      <c r="X74" s="92">
        <v>145</v>
      </c>
      <c r="Y74" s="113">
        <v>0.1</v>
      </c>
      <c r="Z74" s="114">
        <f t="shared" ref="Z74:Z88" si="40">IF(C74/4000&lt;0.1,0.1,C74/4000)</f>
        <v>0.1</v>
      </c>
      <c r="AA74" s="114">
        <v>0.1</v>
      </c>
      <c r="AB74" s="113">
        <f t="shared" ref="AB74:AB88" si="41">IF((C74/8000+C74/6000)&lt;0.1,0.1,C74/8000+C74/6000)</f>
        <v>0.1</v>
      </c>
    </row>
    <row r="75" spans="1:31">
      <c r="A75" s="90">
        <v>8</v>
      </c>
      <c r="B75" s="92">
        <v>182</v>
      </c>
      <c r="C75" s="92">
        <v>200</v>
      </c>
      <c r="D75" s="93">
        <f>+(C75-B75)/2000</f>
        <v>8.9999999999999993E-3</v>
      </c>
      <c r="E75" s="91">
        <v>0.6</v>
      </c>
      <c r="F75" s="91">
        <f t="shared" si="28"/>
        <v>0.7</v>
      </c>
      <c r="G75" s="93">
        <f t="shared" si="24"/>
        <v>3.1415926535897934E-2</v>
      </c>
      <c r="H75" s="110">
        <f t="shared" si="25"/>
        <v>0.10429203673205104</v>
      </c>
      <c r="I75" s="111">
        <f t="shared" si="26"/>
        <v>0.14858407346410207</v>
      </c>
      <c r="J75" s="111">
        <f t="shared" si="27"/>
        <v>0.20858407346410207</v>
      </c>
      <c r="K75" s="112">
        <f t="shared" si="29"/>
        <v>0.20858407346410207</v>
      </c>
      <c r="L75" s="112">
        <f t="shared" si="30"/>
        <v>0.10429203673205104</v>
      </c>
      <c r="M75" s="112">
        <f t="shared" si="31"/>
        <v>0.10429203673205104</v>
      </c>
      <c r="N75" s="112">
        <f t="shared" si="32"/>
        <v>7.1589313294320694E-2</v>
      </c>
      <c r="O75" s="112">
        <f t="shared" si="33"/>
        <v>0.12429203673205103</v>
      </c>
      <c r="P75" s="112">
        <f t="shared" si="34"/>
        <v>0.1785840734641021</v>
      </c>
      <c r="Q75" s="112">
        <f t="shared" si="35"/>
        <v>0.24858407346410205</v>
      </c>
      <c r="R75" s="112">
        <f t="shared" si="36"/>
        <v>0.24858407346410205</v>
      </c>
      <c r="S75" s="112">
        <f t="shared" si="37"/>
        <v>0.12429203673205103</v>
      </c>
      <c r="T75" s="112">
        <f t="shared" si="38"/>
        <v>0.12429203673205103</v>
      </c>
      <c r="U75" s="112">
        <f t="shared" si="39"/>
        <v>8.4922646627654017E-2</v>
      </c>
      <c r="V75" s="93"/>
      <c r="W75" s="93"/>
      <c r="X75" s="92">
        <v>182</v>
      </c>
      <c r="Y75" s="113">
        <v>0.1</v>
      </c>
      <c r="Z75" s="114">
        <f t="shared" si="40"/>
        <v>0.1</v>
      </c>
      <c r="AA75" s="114">
        <v>0.1</v>
      </c>
      <c r="AB75" s="113">
        <f t="shared" si="41"/>
        <v>0.1</v>
      </c>
    </row>
    <row r="76" spans="1:31">
      <c r="A76" s="90">
        <v>10</v>
      </c>
      <c r="B76" s="92">
        <v>227</v>
      </c>
      <c r="C76" s="92">
        <v>250</v>
      </c>
      <c r="D76" s="93">
        <f>+(C76-B76)/2000</f>
        <v>1.15E-2</v>
      </c>
      <c r="E76" s="91">
        <v>0.65</v>
      </c>
      <c r="F76" s="91">
        <f t="shared" si="28"/>
        <v>0.75</v>
      </c>
      <c r="G76" s="93">
        <f t="shared" si="24"/>
        <v>4.9087385212340517E-2</v>
      </c>
      <c r="H76" s="110">
        <f t="shared" si="25"/>
        <v>0.12170630739382976</v>
      </c>
      <c r="I76" s="111">
        <f t="shared" si="26"/>
        <v>0.17841261478765946</v>
      </c>
      <c r="J76" s="111">
        <f t="shared" si="27"/>
        <v>0.24341261478765946</v>
      </c>
      <c r="K76" s="112">
        <f t="shared" si="29"/>
        <v>0.24341261478765952</v>
      </c>
      <c r="L76" s="112">
        <f t="shared" si="30"/>
        <v>0.12170630739382976</v>
      </c>
      <c r="M76" s="112">
        <f t="shared" si="31"/>
        <v>0.12170630739382976</v>
      </c>
      <c r="N76" s="112">
        <f t="shared" si="32"/>
        <v>7.894163535570943E-2</v>
      </c>
      <c r="O76" s="112">
        <f t="shared" si="33"/>
        <v>0.14420630739382975</v>
      </c>
      <c r="P76" s="112">
        <f t="shared" si="34"/>
        <v>0.21341261478765944</v>
      </c>
      <c r="Q76" s="112">
        <f t="shared" si="35"/>
        <v>0.28841261478765945</v>
      </c>
      <c r="R76" s="112">
        <f t="shared" si="36"/>
        <v>0.2884126147876595</v>
      </c>
      <c r="S76" s="112">
        <f t="shared" si="37"/>
        <v>0.14420630739382975</v>
      </c>
      <c r="T76" s="112">
        <f t="shared" si="38"/>
        <v>0.14420630739382975</v>
      </c>
      <c r="U76" s="112">
        <f t="shared" si="39"/>
        <v>9.3108302022376091E-2</v>
      </c>
      <c r="V76" s="93"/>
      <c r="W76" s="93"/>
      <c r="X76" s="92">
        <v>227</v>
      </c>
      <c r="Y76" s="113">
        <v>0.1</v>
      </c>
      <c r="Z76" s="114">
        <f t="shared" si="40"/>
        <v>0.1</v>
      </c>
      <c r="AA76" s="114">
        <v>0.1</v>
      </c>
      <c r="AB76" s="113">
        <f t="shared" si="41"/>
        <v>0.1</v>
      </c>
    </row>
    <row r="77" spans="1:31" s="279" customFormat="1">
      <c r="A77" s="90">
        <v>12</v>
      </c>
      <c r="B77" s="92">
        <v>284</v>
      </c>
      <c r="C77" s="92">
        <v>315</v>
      </c>
      <c r="D77" s="93">
        <f t="shared" si="23"/>
        <v>1.55E-2</v>
      </c>
      <c r="E77" s="91">
        <v>0.7</v>
      </c>
      <c r="F77" s="91">
        <f t="shared" si="28"/>
        <v>0.79999999999999993</v>
      </c>
      <c r="G77" s="93">
        <f t="shared" si="24"/>
        <v>7.793113276311181E-2</v>
      </c>
      <c r="H77" s="110">
        <f t="shared" si="25"/>
        <v>0.14128443361844409</v>
      </c>
      <c r="I77" s="111">
        <f t="shared" si="26"/>
        <v>0.21256886723688817</v>
      </c>
      <c r="J77" s="111">
        <f t="shared" si="27"/>
        <v>0.28256886723688818</v>
      </c>
      <c r="K77" s="112">
        <f t="shared" si="29"/>
        <v>0.28256886723688818</v>
      </c>
      <c r="L77" s="112">
        <f t="shared" si="30"/>
        <v>0.14128443361844409</v>
      </c>
      <c r="M77" s="112">
        <f t="shared" si="31"/>
        <v>0.14128443361844409</v>
      </c>
      <c r="N77" s="112">
        <f t="shared" si="32"/>
        <v>8.5886240290724281E-2</v>
      </c>
      <c r="O77" s="112">
        <f t="shared" si="33"/>
        <v>0.16703443361844408</v>
      </c>
      <c r="P77" s="112">
        <f t="shared" si="34"/>
        <v>0.25406886723688821</v>
      </c>
      <c r="Q77" s="112">
        <f t="shared" si="35"/>
        <v>0.33406886723688817</v>
      </c>
      <c r="R77" s="112">
        <f t="shared" si="36"/>
        <v>0.33406886723688817</v>
      </c>
      <c r="S77" s="112">
        <f t="shared" si="37"/>
        <v>0.16703443361844408</v>
      </c>
      <c r="T77" s="112">
        <f t="shared" si="38"/>
        <v>0.16703443361844408</v>
      </c>
      <c r="U77" s="112">
        <f t="shared" si="39"/>
        <v>0.10113624029072427</v>
      </c>
      <c r="V77" s="93"/>
      <c r="W77" s="93"/>
      <c r="X77" s="92">
        <v>284</v>
      </c>
      <c r="Y77" s="113">
        <v>0.1</v>
      </c>
      <c r="Z77" s="114">
        <f t="shared" si="40"/>
        <v>0.1</v>
      </c>
      <c r="AA77" s="114">
        <v>0.1</v>
      </c>
      <c r="AB77" s="113">
        <f t="shared" si="41"/>
        <v>0.1</v>
      </c>
    </row>
    <row r="78" spans="1:31">
      <c r="A78" s="90">
        <v>14</v>
      </c>
      <c r="B78" s="92">
        <v>327</v>
      </c>
      <c r="C78" s="92">
        <v>355</v>
      </c>
      <c r="D78" s="93">
        <f t="shared" si="23"/>
        <v>1.4E-2</v>
      </c>
      <c r="E78" s="91">
        <v>0.75</v>
      </c>
      <c r="F78" s="91">
        <f t="shared" si="28"/>
        <v>0.85</v>
      </c>
      <c r="G78" s="93">
        <f>+PI()/4*(C78/1000)^2</f>
        <v>9.8979803542163416E-2</v>
      </c>
      <c r="H78" s="110">
        <f>(E78*(Y78+(C78/2000))-G78/2)</f>
        <v>0.19613509822891831</v>
      </c>
      <c r="I78" s="111">
        <f>(E78*(Y78+(C78/1000))-G78)</f>
        <v>0.27977019645783663</v>
      </c>
      <c r="J78" s="111">
        <f>(E78*(Y78+(C78/1000)+0.1)-G78)</f>
        <v>0.35477019645783658</v>
      </c>
      <c r="K78" s="112">
        <f>(Z78*2+(C78/1000))*E78-G78</f>
        <v>0.31727019645783655</v>
      </c>
      <c r="L78" s="112">
        <f>(E78*(Y78+C78/2000)-G78/2)</f>
        <v>0.19613509822891831</v>
      </c>
      <c r="M78" s="112">
        <f>(E78*(Y78+C78/2000)-G78/2)</f>
        <v>0.19613509822891831</v>
      </c>
      <c r="N78" s="112">
        <f>+E78*(AB78+C78/6000)-ACOS(2/3)/4*(C78/1000)^2</f>
        <v>9.5532330197919152E-2</v>
      </c>
      <c r="O78" s="112">
        <f>(F78*(Y78+C78/2000)-G78/2)</f>
        <v>0.22888509822891828</v>
      </c>
      <c r="P78" s="112">
        <f>(F78*(Y78+C78/1000)-G78)</f>
        <v>0.33027019645783656</v>
      </c>
      <c r="Q78" s="112">
        <f>(F78*(Y78+(C78/1000)+0.1)-G78)</f>
        <v>0.41527019645783658</v>
      </c>
      <c r="R78" s="112">
        <f>(Z78*2+C78/1000)*F78-G78</f>
        <v>0.37277019645783654</v>
      </c>
      <c r="S78" s="112">
        <f>(F78*(Y78+C78/2000)-G78/2)</f>
        <v>0.22888509822891828</v>
      </c>
      <c r="T78" s="112">
        <f>(F78*(Y78+C78/2000)-G78/2)</f>
        <v>0.22888509822891828</v>
      </c>
      <c r="U78" s="112">
        <f>+F78*(AB78+C78/6000)-ACOS(2/3)/4*(C78/1000)^2</f>
        <v>0.11180316353125247</v>
      </c>
      <c r="V78" s="93"/>
      <c r="W78" s="93"/>
      <c r="X78" s="92">
        <v>327</v>
      </c>
      <c r="Y78" s="113">
        <v>0.15</v>
      </c>
      <c r="Z78" s="114">
        <f t="shared" si="40"/>
        <v>0.1</v>
      </c>
      <c r="AA78" s="114">
        <v>0.1</v>
      </c>
      <c r="AB78" s="113">
        <f t="shared" si="41"/>
        <v>0.10354166666666667</v>
      </c>
    </row>
    <row r="79" spans="1:31">
      <c r="A79" s="90">
        <v>16</v>
      </c>
      <c r="B79" s="92">
        <v>362</v>
      </c>
      <c r="C79" s="92">
        <v>400</v>
      </c>
      <c r="D79" s="93">
        <f t="shared" si="23"/>
        <v>1.9E-2</v>
      </c>
      <c r="E79" s="91">
        <v>0.8</v>
      </c>
      <c r="F79" s="91">
        <f t="shared" si="28"/>
        <v>0.9</v>
      </c>
      <c r="G79" s="93">
        <f t="shared" si="24"/>
        <v>0.12566370614359174</v>
      </c>
      <c r="H79" s="110">
        <f t="shared" si="25"/>
        <v>0.2171681469282041</v>
      </c>
      <c r="I79" s="111">
        <f t="shared" si="26"/>
        <v>0.31433629385640832</v>
      </c>
      <c r="J79" s="111">
        <f t="shared" si="27"/>
        <v>0.39433629385640828</v>
      </c>
      <c r="K79" s="112">
        <f t="shared" si="29"/>
        <v>0.35433629385640836</v>
      </c>
      <c r="L79" s="112">
        <f t="shared" si="30"/>
        <v>0.2171681469282041</v>
      </c>
      <c r="M79" s="112">
        <f t="shared" si="31"/>
        <v>0.2171681469282041</v>
      </c>
      <c r="N79" s="112">
        <f t="shared" si="32"/>
        <v>0.11302391984394948</v>
      </c>
      <c r="O79" s="112">
        <f t="shared" si="33"/>
        <v>0.25216814692820411</v>
      </c>
      <c r="P79" s="112">
        <f t="shared" si="34"/>
        <v>0.36933629385640832</v>
      </c>
      <c r="Q79" s="112">
        <f t="shared" si="35"/>
        <v>0.45933629385640834</v>
      </c>
      <c r="R79" s="112">
        <f t="shared" si="36"/>
        <v>0.41433629385640841</v>
      </c>
      <c r="S79" s="112">
        <f t="shared" si="37"/>
        <v>0.25216814692820411</v>
      </c>
      <c r="T79" s="112">
        <f t="shared" si="38"/>
        <v>0.25216814692820411</v>
      </c>
      <c r="U79" s="112">
        <f t="shared" si="39"/>
        <v>0.13135725317728281</v>
      </c>
      <c r="V79" s="93"/>
      <c r="W79" s="93"/>
      <c r="X79" s="92">
        <v>362</v>
      </c>
      <c r="Y79" s="113">
        <v>0.15</v>
      </c>
      <c r="Z79" s="114">
        <f t="shared" si="40"/>
        <v>0.1</v>
      </c>
      <c r="AA79" s="114">
        <v>0.1</v>
      </c>
      <c r="AB79" s="113">
        <f t="shared" si="41"/>
        <v>0.11666666666666667</v>
      </c>
    </row>
    <row r="80" spans="1:31">
      <c r="A80" s="90">
        <v>18</v>
      </c>
      <c r="B80" s="92">
        <v>407</v>
      </c>
      <c r="C80" s="92">
        <v>450</v>
      </c>
      <c r="D80" s="93">
        <f t="shared" si="23"/>
        <v>2.1499999999999998E-2</v>
      </c>
      <c r="E80" s="91">
        <v>0.85</v>
      </c>
      <c r="F80" s="91">
        <f t="shared" si="28"/>
        <v>0.95</v>
      </c>
      <c r="G80" s="93">
        <f t="shared" si="24"/>
        <v>0.15904312808798329</v>
      </c>
      <c r="H80" s="110">
        <f t="shared" si="25"/>
        <v>0.23922843595600835</v>
      </c>
      <c r="I80" s="111">
        <f t="shared" si="26"/>
        <v>0.35095687191201674</v>
      </c>
      <c r="J80" s="111">
        <f t="shared" si="27"/>
        <v>0.43595687191201671</v>
      </c>
      <c r="K80" s="112">
        <f t="shared" si="29"/>
        <v>0.41470687191201672</v>
      </c>
      <c r="L80" s="112">
        <f t="shared" si="30"/>
        <v>0.23922843595600835</v>
      </c>
      <c r="M80" s="112">
        <f t="shared" si="31"/>
        <v>0.23922843595600835</v>
      </c>
      <c r="N80" s="112">
        <f t="shared" si="32"/>
        <v>0.13273339855249852</v>
      </c>
      <c r="O80" s="112">
        <f t="shared" si="33"/>
        <v>0.27672843595600832</v>
      </c>
      <c r="P80" s="112">
        <f t="shared" si="34"/>
        <v>0.41095687191201669</v>
      </c>
      <c r="Q80" s="112">
        <f t="shared" si="35"/>
        <v>0.50595687191201666</v>
      </c>
      <c r="R80" s="112">
        <f t="shared" si="36"/>
        <v>0.48220687191201672</v>
      </c>
      <c r="S80" s="112">
        <f t="shared" si="37"/>
        <v>0.27672843595600832</v>
      </c>
      <c r="T80" s="112">
        <f t="shared" si="38"/>
        <v>0.27672843595600832</v>
      </c>
      <c r="U80" s="112">
        <f t="shared" si="39"/>
        <v>0.15335839855249853</v>
      </c>
      <c r="V80" s="93"/>
      <c r="W80" s="93"/>
      <c r="X80" s="92">
        <v>407</v>
      </c>
      <c r="Y80" s="113">
        <v>0.15</v>
      </c>
      <c r="Z80" s="114">
        <f t="shared" si="40"/>
        <v>0.1125</v>
      </c>
      <c r="AA80" s="114">
        <v>0.1</v>
      </c>
      <c r="AB80" s="113">
        <f t="shared" si="41"/>
        <v>0.13125000000000001</v>
      </c>
    </row>
    <row r="81" spans="1:28">
      <c r="A81" s="90">
        <v>20</v>
      </c>
      <c r="B81" s="92">
        <v>452</v>
      </c>
      <c r="C81" s="92">
        <v>500</v>
      </c>
      <c r="D81" s="93">
        <f t="shared" si="23"/>
        <v>2.4E-2</v>
      </c>
      <c r="E81" s="91">
        <v>0.9</v>
      </c>
      <c r="F81" s="91">
        <f t="shared" si="28"/>
        <v>1</v>
      </c>
      <c r="G81" s="93">
        <f t="shared" si="24"/>
        <v>0.19634954084936207</v>
      </c>
      <c r="H81" s="110">
        <f t="shared" si="25"/>
        <v>0.26182522957531901</v>
      </c>
      <c r="I81" s="111">
        <f t="shared" si="26"/>
        <v>0.38865045915063801</v>
      </c>
      <c r="J81" s="111">
        <f t="shared" si="27"/>
        <v>0.47865045915063797</v>
      </c>
      <c r="K81" s="112">
        <f t="shared" si="29"/>
        <v>0.47865045915063797</v>
      </c>
      <c r="L81" s="112">
        <f t="shared" si="30"/>
        <v>0.26182522957531901</v>
      </c>
      <c r="M81" s="112">
        <f t="shared" si="31"/>
        <v>0.26182522957531901</v>
      </c>
      <c r="N81" s="112">
        <f t="shared" si="32"/>
        <v>0.15368320808950431</v>
      </c>
      <c r="O81" s="112">
        <f t="shared" si="33"/>
        <v>0.30182522957531899</v>
      </c>
      <c r="P81" s="112">
        <f t="shared" si="34"/>
        <v>0.45365045915063795</v>
      </c>
      <c r="Q81" s="112">
        <f t="shared" si="35"/>
        <v>0.55365045915063793</v>
      </c>
      <c r="R81" s="112">
        <f t="shared" si="36"/>
        <v>0.55365045915063793</v>
      </c>
      <c r="S81" s="112">
        <f t="shared" si="37"/>
        <v>0.30182522957531899</v>
      </c>
      <c r="T81" s="112">
        <f t="shared" si="38"/>
        <v>0.30182522957531899</v>
      </c>
      <c r="U81" s="112">
        <f t="shared" si="39"/>
        <v>0.176599874756171</v>
      </c>
      <c r="V81" s="93"/>
      <c r="W81" s="93"/>
      <c r="X81" s="92">
        <v>452</v>
      </c>
      <c r="Y81" s="113">
        <v>0.15</v>
      </c>
      <c r="Z81" s="114">
        <f t="shared" si="40"/>
        <v>0.125</v>
      </c>
      <c r="AA81" s="114">
        <v>0.1</v>
      </c>
      <c r="AB81" s="113">
        <f t="shared" si="41"/>
        <v>0.14583333333333331</v>
      </c>
    </row>
    <row r="82" spans="1:28">
      <c r="A82" s="90">
        <v>24</v>
      </c>
      <c r="B82" s="92">
        <v>595.12</v>
      </c>
      <c r="C82" s="92">
        <v>625</v>
      </c>
      <c r="D82" s="93">
        <f t="shared" si="23"/>
        <v>1.4939999999999998E-2</v>
      </c>
      <c r="E82" s="91">
        <v>1.05</v>
      </c>
      <c r="F82" s="91">
        <f t="shared" si="28"/>
        <v>1.1500000000000001</v>
      </c>
      <c r="G82" s="93">
        <f t="shared" si="24"/>
        <v>0.30679615757712825</v>
      </c>
      <c r="H82" s="110">
        <f t="shared" si="25"/>
        <v>0.33222692121143593</v>
      </c>
      <c r="I82" s="111">
        <f t="shared" si="26"/>
        <v>0.50695384242287189</v>
      </c>
      <c r="J82" s="111">
        <f t="shared" si="27"/>
        <v>0.61195384242287187</v>
      </c>
      <c r="K82" s="112">
        <f t="shared" si="29"/>
        <v>0.6775788424228717</v>
      </c>
      <c r="L82" s="112">
        <f t="shared" si="30"/>
        <v>0.33222692121143593</v>
      </c>
      <c r="M82" s="112">
        <f t="shared" si="31"/>
        <v>0.33222692121143593</v>
      </c>
      <c r="N82" s="112">
        <f t="shared" si="32"/>
        <v>0.21864563763985062</v>
      </c>
      <c r="O82" s="112">
        <f t="shared" si="33"/>
        <v>0.37847692121143595</v>
      </c>
      <c r="P82" s="112">
        <f t="shared" si="34"/>
        <v>0.58445384242287179</v>
      </c>
      <c r="Q82" s="112">
        <f t="shared" si="35"/>
        <v>0.69945384242287179</v>
      </c>
      <c r="R82" s="112">
        <f t="shared" si="36"/>
        <v>0.77132884242287192</v>
      </c>
      <c r="S82" s="112">
        <f t="shared" si="37"/>
        <v>0.37847692121143595</v>
      </c>
      <c r="T82" s="112">
        <f t="shared" si="38"/>
        <v>0.37847692121143595</v>
      </c>
      <c r="U82" s="112">
        <f t="shared" si="39"/>
        <v>0.24729147097318399</v>
      </c>
      <c r="V82" s="93"/>
      <c r="W82" s="93"/>
      <c r="X82" s="92">
        <v>595.12</v>
      </c>
      <c r="Y82" s="113">
        <v>0.15</v>
      </c>
      <c r="Z82" s="114">
        <f t="shared" si="40"/>
        <v>0.15625</v>
      </c>
      <c r="AA82" s="114">
        <v>0.1</v>
      </c>
      <c r="AB82" s="113">
        <f t="shared" si="41"/>
        <v>0.18229166666666669</v>
      </c>
    </row>
    <row r="83" spans="1:28">
      <c r="A83" s="90">
        <v>27</v>
      </c>
      <c r="B83" s="92">
        <v>671.01</v>
      </c>
      <c r="C83" s="92">
        <v>710</v>
      </c>
      <c r="D83" s="93">
        <f t="shared" si="23"/>
        <v>1.9495000000000005E-2</v>
      </c>
      <c r="E83" s="91">
        <v>1.1499999999999999</v>
      </c>
      <c r="F83" s="91">
        <f t="shared" si="28"/>
        <v>1.25</v>
      </c>
      <c r="G83" s="93">
        <f t="shared" si="24"/>
        <v>0.39591921416865367</v>
      </c>
      <c r="H83" s="110">
        <f t="shared" si="25"/>
        <v>0.38279039291567318</v>
      </c>
      <c r="I83" s="111">
        <f t="shared" si="26"/>
        <v>0.59308078583134627</v>
      </c>
      <c r="J83" s="111">
        <f t="shared" si="27"/>
        <v>0.70808078583134626</v>
      </c>
      <c r="K83" s="112">
        <f t="shared" si="29"/>
        <v>0.82883078583134617</v>
      </c>
      <c r="L83" s="112">
        <f t="shared" si="30"/>
        <v>0.38279039291567318</v>
      </c>
      <c r="M83" s="112">
        <f t="shared" si="31"/>
        <v>0.38279039291567318</v>
      </c>
      <c r="N83" s="112">
        <f t="shared" si="32"/>
        <v>0.26823348745834324</v>
      </c>
      <c r="O83" s="112">
        <f t="shared" si="33"/>
        <v>0.43329039291567317</v>
      </c>
      <c r="P83" s="112">
        <f t="shared" si="34"/>
        <v>0.67908078583134635</v>
      </c>
      <c r="Q83" s="112">
        <f t="shared" si="35"/>
        <v>0.80408078583134635</v>
      </c>
      <c r="R83" s="112">
        <f t="shared" si="36"/>
        <v>0.93533078583134621</v>
      </c>
      <c r="S83" s="112">
        <f t="shared" si="37"/>
        <v>0.43329039291567317</v>
      </c>
      <c r="T83" s="112">
        <f t="shared" si="38"/>
        <v>0.43329039291567317</v>
      </c>
      <c r="U83" s="112">
        <f t="shared" si="39"/>
        <v>0.30077515412500994</v>
      </c>
      <c r="V83" s="93"/>
      <c r="W83" s="93"/>
      <c r="X83" s="92">
        <v>671.01</v>
      </c>
      <c r="Y83" s="113">
        <v>0.15</v>
      </c>
      <c r="Z83" s="114">
        <f t="shared" si="40"/>
        <v>0.17749999999999999</v>
      </c>
      <c r="AA83" s="114">
        <v>0.11</v>
      </c>
      <c r="AB83" s="113">
        <f t="shared" si="41"/>
        <v>0.20708333333333334</v>
      </c>
    </row>
    <row r="84" spans="1:28">
      <c r="A84" s="90">
        <v>30</v>
      </c>
      <c r="B84" s="92">
        <v>747.01</v>
      </c>
      <c r="C84" s="92">
        <v>786</v>
      </c>
      <c r="D84" s="93">
        <f t="shared" si="23"/>
        <v>1.9495000000000005E-2</v>
      </c>
      <c r="E84" s="91">
        <v>1.2</v>
      </c>
      <c r="F84" s="91">
        <f t="shared" si="28"/>
        <v>1.3</v>
      </c>
      <c r="G84" s="93">
        <f t="shared" si="24"/>
        <v>0.48521584375428994</v>
      </c>
      <c r="H84" s="110">
        <f t="shared" si="25"/>
        <v>0.4089920781228551</v>
      </c>
      <c r="I84" s="111">
        <f t="shared" si="26"/>
        <v>0.63798415624571003</v>
      </c>
      <c r="J84" s="111">
        <f t="shared" si="27"/>
        <v>0.75798415624571014</v>
      </c>
      <c r="K84" s="112">
        <f t="shared" si="29"/>
        <v>0.92958415624571011</v>
      </c>
      <c r="L84" s="112">
        <f t="shared" si="30"/>
        <v>0.4089920781228551</v>
      </c>
      <c r="M84" s="112">
        <f t="shared" si="31"/>
        <v>0.4089920781228551</v>
      </c>
      <c r="N84" s="112">
        <f t="shared" si="32"/>
        <v>0.30239778489945379</v>
      </c>
      <c r="O84" s="112">
        <f t="shared" si="33"/>
        <v>0.46329207812285511</v>
      </c>
      <c r="P84" s="112">
        <f t="shared" si="34"/>
        <v>0.73158415624571016</v>
      </c>
      <c r="Q84" s="112">
        <f t="shared" si="35"/>
        <v>0.86158415624571005</v>
      </c>
      <c r="R84" s="112">
        <f t="shared" si="36"/>
        <v>1.0474841562457102</v>
      </c>
      <c r="S84" s="112">
        <f t="shared" si="37"/>
        <v>0.46329207812285511</v>
      </c>
      <c r="T84" s="112">
        <f t="shared" si="38"/>
        <v>0.46329207812285511</v>
      </c>
      <c r="U84" s="112">
        <f t="shared" si="39"/>
        <v>0.33842278489945377</v>
      </c>
      <c r="V84" s="93"/>
      <c r="W84" s="93"/>
      <c r="X84" s="92">
        <v>747.01</v>
      </c>
      <c r="Y84" s="113">
        <v>0.15</v>
      </c>
      <c r="Z84" s="114">
        <f t="shared" si="40"/>
        <v>0.19650000000000001</v>
      </c>
      <c r="AA84" s="114">
        <v>0.13</v>
      </c>
      <c r="AB84" s="113">
        <f t="shared" si="41"/>
        <v>0.22925000000000001</v>
      </c>
    </row>
    <row r="85" spans="1:28">
      <c r="A85" s="90">
        <v>33</v>
      </c>
      <c r="B85" s="92">
        <v>823.09</v>
      </c>
      <c r="C85" s="92">
        <v>860</v>
      </c>
      <c r="D85" s="93">
        <f t="shared" si="23"/>
        <v>1.8454999999999985E-2</v>
      </c>
      <c r="E85" s="91">
        <v>1.25</v>
      </c>
      <c r="F85" s="91">
        <f t="shared" si="28"/>
        <v>1.35</v>
      </c>
      <c r="G85" s="93">
        <f t="shared" si="24"/>
        <v>0.58088048164875272</v>
      </c>
      <c r="H85" s="110">
        <f t="shared" si="25"/>
        <v>0.43455975917562362</v>
      </c>
      <c r="I85" s="111">
        <f t="shared" si="26"/>
        <v>0.68161951835124723</v>
      </c>
      <c r="J85" s="111">
        <f t="shared" si="27"/>
        <v>0.80661951835124746</v>
      </c>
      <c r="K85" s="112">
        <f t="shared" si="29"/>
        <v>1.0316195183512473</v>
      </c>
      <c r="L85" s="112">
        <f t="shared" si="30"/>
        <v>0.43455975917562362</v>
      </c>
      <c r="M85" s="112">
        <f t="shared" si="31"/>
        <v>0.43455975917562362</v>
      </c>
      <c r="N85" s="112">
        <f t="shared" si="32"/>
        <v>0.33719473614532303</v>
      </c>
      <c r="O85" s="112">
        <f t="shared" si="33"/>
        <v>0.49255975917562367</v>
      </c>
      <c r="P85" s="112">
        <f t="shared" si="34"/>
        <v>0.78261951835124743</v>
      </c>
      <c r="Q85" s="112">
        <f t="shared" si="35"/>
        <v>0.91761951835124744</v>
      </c>
      <c r="R85" s="112">
        <f t="shared" si="36"/>
        <v>1.1606195183512475</v>
      </c>
      <c r="S85" s="112">
        <f t="shared" si="37"/>
        <v>0.49255975917562367</v>
      </c>
      <c r="T85" s="112">
        <f t="shared" si="38"/>
        <v>0.49255975917562367</v>
      </c>
      <c r="U85" s="112">
        <f t="shared" si="39"/>
        <v>0.37661140281198979</v>
      </c>
      <c r="V85" s="93"/>
      <c r="W85" s="93"/>
      <c r="X85" s="92">
        <v>823.09</v>
      </c>
      <c r="Y85" s="113">
        <v>0.15</v>
      </c>
      <c r="Z85" s="114">
        <f t="shared" si="40"/>
        <v>0.215</v>
      </c>
      <c r="AA85" s="114">
        <v>0.14000000000000001</v>
      </c>
      <c r="AB85" s="113">
        <f t="shared" si="41"/>
        <v>0.25083333333333335</v>
      </c>
    </row>
    <row r="86" spans="1:28">
      <c r="A86" s="90">
        <v>36</v>
      </c>
      <c r="B86" s="92">
        <v>899.03</v>
      </c>
      <c r="C86" s="92">
        <v>950</v>
      </c>
      <c r="D86" s="93">
        <f t="shared" si="23"/>
        <v>2.5485000000000015E-2</v>
      </c>
      <c r="E86" s="91">
        <v>1.35</v>
      </c>
      <c r="F86" s="91">
        <f t="shared" si="28"/>
        <v>1.4500000000000002</v>
      </c>
      <c r="G86" s="93">
        <f t="shared" si="24"/>
        <v>0.70882184246619706</v>
      </c>
      <c r="H86" s="110">
        <f t="shared" si="25"/>
        <v>0.48933907876690147</v>
      </c>
      <c r="I86" s="111">
        <f t="shared" si="26"/>
        <v>0.77617815753380281</v>
      </c>
      <c r="J86" s="111">
        <f t="shared" si="27"/>
        <v>0.91117815753380305</v>
      </c>
      <c r="K86" s="112">
        <f t="shared" si="29"/>
        <v>1.2149281575338029</v>
      </c>
      <c r="L86" s="112">
        <f t="shared" si="30"/>
        <v>0.48933907876690147</v>
      </c>
      <c r="M86" s="112">
        <f t="shared" si="31"/>
        <v>0.48933907876690147</v>
      </c>
      <c r="N86" s="112">
        <f t="shared" si="32"/>
        <v>0.39804638120311081</v>
      </c>
      <c r="O86" s="112">
        <f t="shared" si="33"/>
        <v>0.55183907876690164</v>
      </c>
      <c r="P86" s="112">
        <f t="shared" si="34"/>
        <v>0.88617815753380291</v>
      </c>
      <c r="Q86" s="112">
        <f t="shared" si="35"/>
        <v>1.031178157533803</v>
      </c>
      <c r="R86" s="112">
        <f t="shared" si="36"/>
        <v>1.357428157533803</v>
      </c>
      <c r="S86" s="112">
        <f t="shared" si="37"/>
        <v>0.55183907876690164</v>
      </c>
      <c r="T86" s="112">
        <f t="shared" si="38"/>
        <v>0.55183907876690164</v>
      </c>
      <c r="U86" s="112">
        <f t="shared" si="39"/>
        <v>0.44158804786977751</v>
      </c>
      <c r="V86" s="93"/>
      <c r="W86" s="93"/>
      <c r="X86" s="92">
        <v>899.03</v>
      </c>
      <c r="Y86" s="113">
        <v>0.15</v>
      </c>
      <c r="Z86" s="114">
        <f t="shared" si="40"/>
        <v>0.23749999999999999</v>
      </c>
      <c r="AA86" s="114">
        <v>0.15</v>
      </c>
      <c r="AB86" s="113">
        <f t="shared" si="41"/>
        <v>0.27708333333333335</v>
      </c>
    </row>
    <row r="87" spans="1:28">
      <c r="A87" s="90">
        <v>39</v>
      </c>
      <c r="B87" s="92">
        <v>974.98</v>
      </c>
      <c r="C87" s="92">
        <v>1025</v>
      </c>
      <c r="D87" s="93">
        <f t="shared" si="23"/>
        <v>2.5009999999999991E-2</v>
      </c>
      <c r="E87" s="91">
        <v>1.45</v>
      </c>
      <c r="F87" s="91">
        <f t="shared" si="28"/>
        <v>1.55</v>
      </c>
      <c r="G87" s="93">
        <f t="shared" si="24"/>
        <v>0.82515894541944401</v>
      </c>
      <c r="H87" s="110">
        <f t="shared" si="25"/>
        <v>0.62054552729027779</v>
      </c>
      <c r="I87" s="111">
        <f t="shared" si="26"/>
        <v>0.95109105458055565</v>
      </c>
      <c r="J87" s="111">
        <f t="shared" si="27"/>
        <v>1.096091054580556</v>
      </c>
      <c r="K87" s="112">
        <f t="shared" si="29"/>
        <v>1.4042160545805555</v>
      </c>
      <c r="L87" s="112">
        <f t="shared" si="30"/>
        <v>0.62054552729027779</v>
      </c>
      <c r="M87" s="112">
        <f t="shared" si="31"/>
        <v>0.62054552729027779</v>
      </c>
      <c r="N87" s="112">
        <f t="shared" si="32"/>
        <v>0.46028597366280871</v>
      </c>
      <c r="O87" s="112">
        <f t="shared" si="33"/>
        <v>0.69179552729027782</v>
      </c>
      <c r="P87" s="112">
        <f t="shared" si="34"/>
        <v>1.073591054580556</v>
      </c>
      <c r="Q87" s="112">
        <f t="shared" si="35"/>
        <v>1.2285910545805558</v>
      </c>
      <c r="R87" s="112">
        <f t="shared" si="36"/>
        <v>1.5579660545805556</v>
      </c>
      <c r="S87" s="112">
        <f t="shared" si="37"/>
        <v>0.69179552729027782</v>
      </c>
      <c r="T87" s="112">
        <f t="shared" si="38"/>
        <v>0.69179552729027782</v>
      </c>
      <c r="U87" s="112">
        <f t="shared" si="39"/>
        <v>0.50726514032947545</v>
      </c>
      <c r="V87" s="93"/>
      <c r="W87" s="93"/>
      <c r="X87" s="92">
        <v>974.98</v>
      </c>
      <c r="Y87" s="113">
        <v>0.2</v>
      </c>
      <c r="Z87" s="114">
        <f t="shared" si="40"/>
        <v>0.25624999999999998</v>
      </c>
      <c r="AA87" s="114">
        <v>0.18</v>
      </c>
      <c r="AB87" s="113">
        <f t="shared" si="41"/>
        <v>0.29895833333333333</v>
      </c>
    </row>
    <row r="88" spans="1:28">
      <c r="A88" s="90">
        <v>42</v>
      </c>
      <c r="B88" s="92">
        <v>1050.93</v>
      </c>
      <c r="C88" s="92">
        <v>1101</v>
      </c>
      <c r="D88" s="93">
        <f t="shared" si="23"/>
        <v>2.5034999999999967E-2</v>
      </c>
      <c r="E88" s="91">
        <v>1.5</v>
      </c>
      <c r="F88" s="91">
        <f t="shared" si="28"/>
        <v>1.6</v>
      </c>
      <c r="G88" s="93">
        <f t="shared" si="24"/>
        <v>0.95206043906855009</v>
      </c>
      <c r="H88" s="110">
        <f t="shared" si="25"/>
        <v>0.64971978046572498</v>
      </c>
      <c r="I88" s="111">
        <f t="shared" si="26"/>
        <v>0.9994395609314497</v>
      </c>
      <c r="J88" s="111">
        <f t="shared" si="27"/>
        <v>1.1494395609314501</v>
      </c>
      <c r="K88" s="112">
        <f t="shared" si="29"/>
        <v>1.5251895609314496</v>
      </c>
      <c r="L88" s="112">
        <f t="shared" si="30"/>
        <v>0.64971978046572498</v>
      </c>
      <c r="M88" s="112">
        <f t="shared" si="31"/>
        <v>0.64971978046572498</v>
      </c>
      <c r="N88" s="112">
        <f t="shared" si="32"/>
        <v>0.50205142911722112</v>
      </c>
      <c r="O88" s="112">
        <f t="shared" si="33"/>
        <v>0.72476978046572504</v>
      </c>
      <c r="P88" s="112">
        <f t="shared" si="34"/>
        <v>1.1295395609314498</v>
      </c>
      <c r="Q88" s="112">
        <f t="shared" si="35"/>
        <v>1.2895395609314499</v>
      </c>
      <c r="R88" s="112">
        <f t="shared" si="36"/>
        <v>1.6903395609314502</v>
      </c>
      <c r="S88" s="112">
        <f t="shared" si="37"/>
        <v>0.72476978046572504</v>
      </c>
      <c r="T88" s="112">
        <f t="shared" si="38"/>
        <v>0.72476978046572504</v>
      </c>
      <c r="U88" s="112">
        <f t="shared" si="39"/>
        <v>0.55251392911722119</v>
      </c>
      <c r="V88" s="93"/>
      <c r="W88" s="93"/>
      <c r="X88" s="92">
        <v>1050.93</v>
      </c>
      <c r="Y88" s="113">
        <v>0.2</v>
      </c>
      <c r="Z88" s="114">
        <f t="shared" si="40"/>
        <v>0.27524999999999999</v>
      </c>
      <c r="AA88" s="114">
        <v>0.2</v>
      </c>
      <c r="AB88" s="113">
        <f t="shared" si="41"/>
        <v>0.32112499999999999</v>
      </c>
    </row>
    <row r="89" spans="1:28">
      <c r="A89" s="79"/>
      <c r="B89" s="79"/>
      <c r="C89" s="80"/>
      <c r="D89" s="79"/>
      <c r="E89" s="79"/>
      <c r="F89" s="79"/>
      <c r="G89" s="79"/>
      <c r="H89" s="79"/>
      <c r="I89" s="79"/>
      <c r="J89" s="79"/>
      <c r="K89" s="79"/>
      <c r="L89" s="79"/>
      <c r="M89" s="79"/>
      <c r="N89" s="79"/>
      <c r="O89" s="79"/>
      <c r="P89" s="79"/>
      <c r="Q89" s="79"/>
      <c r="R89" s="79"/>
      <c r="S89" s="79"/>
      <c r="T89" s="79"/>
      <c r="U89" s="79"/>
      <c r="V89" s="79"/>
      <c r="W89" s="79"/>
      <c r="X89" s="79"/>
      <c r="Y89" s="97"/>
      <c r="Z89" s="79"/>
      <c r="AA89" s="79"/>
      <c r="AB89" s="79"/>
    </row>
    <row r="90" spans="1:28">
      <c r="A90" s="79"/>
      <c r="B90" s="79"/>
      <c r="C90" s="80"/>
      <c r="D90" s="79"/>
      <c r="E90" s="79"/>
      <c r="F90" s="79"/>
      <c r="G90" s="79"/>
      <c r="H90" s="79"/>
      <c r="I90" s="79"/>
      <c r="J90" s="79"/>
      <c r="K90" s="79"/>
      <c r="L90" s="79"/>
      <c r="M90" s="79"/>
      <c r="N90" s="79"/>
      <c r="O90" s="79"/>
      <c r="P90" s="79"/>
      <c r="Q90" s="79"/>
      <c r="R90" s="79"/>
      <c r="S90" s="79"/>
      <c r="T90" s="79"/>
      <c r="U90" s="79"/>
      <c r="V90" s="79"/>
      <c r="W90" s="79"/>
      <c r="X90" s="79"/>
      <c r="Y90" s="97"/>
      <c r="Z90" s="79"/>
      <c r="AA90" s="79"/>
      <c r="AB90" s="79"/>
    </row>
    <row r="91" spans="1:28" ht="12.75" customHeight="1">
      <c r="B91" s="727" t="s">
        <v>149</v>
      </c>
      <c r="C91" s="727"/>
      <c r="D91" s="727"/>
      <c r="E91" s="79"/>
      <c r="F91" s="79"/>
      <c r="G91" s="79"/>
      <c r="H91" s="79"/>
      <c r="I91" s="79"/>
      <c r="J91" s="79"/>
      <c r="K91" s="79"/>
      <c r="L91" s="79"/>
      <c r="M91" s="79"/>
      <c r="N91" s="79"/>
      <c r="O91" s="79"/>
      <c r="P91" s="79"/>
      <c r="Q91" s="79"/>
      <c r="R91" s="79"/>
      <c r="S91" s="79"/>
      <c r="T91" s="79"/>
      <c r="U91" s="79"/>
      <c r="V91" s="79"/>
      <c r="W91" s="79"/>
      <c r="X91" s="79"/>
      <c r="Y91" s="97"/>
      <c r="Z91" s="79"/>
      <c r="AA91" s="79"/>
      <c r="AB91" s="79"/>
    </row>
    <row r="92" spans="1:28">
      <c r="E92" s="79"/>
      <c r="F92" s="79"/>
      <c r="G92" s="79"/>
      <c r="H92" s="79"/>
      <c r="I92" s="79"/>
      <c r="J92" s="79"/>
      <c r="K92" s="79"/>
      <c r="L92" s="79"/>
      <c r="M92" s="79"/>
      <c r="N92" s="79"/>
      <c r="O92" s="79"/>
      <c r="P92" s="79"/>
      <c r="Q92" s="79"/>
      <c r="R92" s="79"/>
      <c r="S92" s="79"/>
      <c r="T92" s="79"/>
      <c r="U92" s="79"/>
      <c r="V92" s="79"/>
      <c r="W92" s="79"/>
      <c r="X92" s="79"/>
      <c r="Y92" s="97"/>
      <c r="Z92" s="79"/>
      <c r="AA92" s="79"/>
      <c r="AB92" s="79"/>
    </row>
    <row r="93" spans="1:28">
      <c r="C93" s="95" t="s">
        <v>150</v>
      </c>
      <c r="D93" s="95" t="s">
        <v>151</v>
      </c>
      <c r="E93" s="79"/>
      <c r="F93" s="79"/>
      <c r="G93" s="79"/>
      <c r="H93" s="79"/>
      <c r="I93" s="79"/>
      <c r="J93" s="79"/>
      <c r="K93" s="79"/>
      <c r="L93" s="79"/>
      <c r="M93" s="79"/>
      <c r="N93" s="79"/>
      <c r="O93" s="79"/>
      <c r="P93" s="79"/>
      <c r="Q93" s="79"/>
      <c r="R93" s="79"/>
      <c r="S93" s="79"/>
      <c r="T93" s="79"/>
      <c r="U93" s="79"/>
      <c r="V93" s="79"/>
      <c r="W93" s="79"/>
      <c r="X93" s="79"/>
      <c r="Y93" s="97"/>
      <c r="Z93" s="79"/>
      <c r="AA93" s="79"/>
      <c r="AB93" s="79"/>
    </row>
    <row r="94" spans="1:28">
      <c r="B94" t="s">
        <v>152</v>
      </c>
      <c r="C94" t="s">
        <v>153</v>
      </c>
      <c r="D94" t="s">
        <v>154</v>
      </c>
      <c r="E94" s="79"/>
      <c r="F94" s="79"/>
      <c r="G94" s="79"/>
      <c r="H94" s="79"/>
      <c r="I94" s="79"/>
      <c r="J94" s="79"/>
      <c r="K94" s="79"/>
      <c r="L94" s="79"/>
      <c r="M94" s="79"/>
      <c r="N94" s="79"/>
      <c r="O94" s="79"/>
      <c r="P94" s="79"/>
      <c r="Q94" s="79"/>
      <c r="R94" s="79"/>
      <c r="S94" s="79"/>
      <c r="T94" s="79"/>
      <c r="U94" s="79"/>
      <c r="V94" s="79"/>
      <c r="W94" s="79"/>
      <c r="X94" s="79"/>
      <c r="Y94" s="97"/>
      <c r="Z94" s="79"/>
      <c r="AA94" s="79"/>
      <c r="AB94" s="79"/>
    </row>
    <row r="95" spans="1:28">
      <c r="A95">
        <v>1</v>
      </c>
      <c r="B95" t="s">
        <v>155</v>
      </c>
      <c r="C95">
        <v>1</v>
      </c>
      <c r="D95">
        <v>1</v>
      </c>
      <c r="E95" s="79"/>
      <c r="F95" s="79"/>
      <c r="G95" s="79"/>
      <c r="H95" s="79"/>
      <c r="I95" s="79"/>
      <c r="J95" s="79"/>
      <c r="K95" s="79"/>
      <c r="L95" s="79"/>
      <c r="M95" s="79"/>
      <c r="N95" s="79"/>
      <c r="O95" s="79"/>
      <c r="P95" s="79"/>
      <c r="Q95" s="79"/>
      <c r="R95" s="79"/>
      <c r="S95" s="79"/>
      <c r="T95" s="79"/>
      <c r="U95" s="79"/>
      <c r="V95" s="79"/>
      <c r="W95" s="79"/>
      <c r="X95" s="79"/>
      <c r="Y95" s="97"/>
      <c r="Z95" s="79"/>
      <c r="AA95" s="79"/>
      <c r="AB95" s="79"/>
    </row>
    <row r="96" spans="1:28">
      <c r="A96">
        <v>2</v>
      </c>
      <c r="B96" t="s">
        <v>156</v>
      </c>
      <c r="C96">
        <v>0.95</v>
      </c>
      <c r="D96">
        <v>0.15</v>
      </c>
      <c r="E96" s="79"/>
      <c r="F96" s="79"/>
      <c r="G96" s="79"/>
      <c r="H96" s="79"/>
      <c r="I96" s="79"/>
      <c r="J96" s="79"/>
      <c r="K96" s="79"/>
      <c r="L96" s="79"/>
      <c r="M96" s="79"/>
      <c r="N96" s="79"/>
      <c r="O96" s="79"/>
      <c r="P96" s="79"/>
      <c r="Q96" s="79"/>
      <c r="R96" s="79"/>
      <c r="S96" s="79"/>
      <c r="T96" s="79"/>
      <c r="U96" s="79"/>
      <c r="V96" s="79"/>
      <c r="W96" s="79"/>
      <c r="X96" s="79"/>
      <c r="Y96" s="97"/>
      <c r="Z96" s="79"/>
      <c r="AA96" s="79"/>
      <c r="AB96" s="79"/>
    </row>
    <row r="97" spans="1:28">
      <c r="A97">
        <v>3</v>
      </c>
      <c r="B97" t="s">
        <v>157</v>
      </c>
      <c r="C97">
        <v>0.75</v>
      </c>
      <c r="D97">
        <v>7.0000000000000007E-2</v>
      </c>
      <c r="E97" s="79"/>
      <c r="F97" s="79"/>
      <c r="G97" s="79"/>
      <c r="H97" s="79"/>
      <c r="I97" s="79"/>
      <c r="J97" s="79"/>
      <c r="K97" s="79"/>
      <c r="L97" s="79"/>
      <c r="M97" s="79"/>
      <c r="N97" s="79"/>
      <c r="O97" s="79"/>
      <c r="P97" s="79"/>
      <c r="Q97" s="79"/>
      <c r="R97" s="79"/>
      <c r="S97" s="79"/>
      <c r="T97" s="79"/>
      <c r="U97" s="79"/>
      <c r="V97" s="79"/>
      <c r="W97" s="79"/>
      <c r="X97" s="79"/>
      <c r="Y97" s="97"/>
      <c r="Z97" s="79"/>
      <c r="AA97" s="79"/>
      <c r="AB97" s="79"/>
    </row>
    <row r="98" spans="1:28">
      <c r="E98" s="79"/>
      <c r="F98" s="79"/>
      <c r="G98" s="79"/>
      <c r="H98" s="79"/>
      <c r="I98" s="79"/>
      <c r="J98" s="79"/>
      <c r="K98" s="79"/>
      <c r="L98" s="79"/>
      <c r="M98" s="79"/>
      <c r="N98" s="79"/>
      <c r="O98" s="79"/>
      <c r="P98" s="79"/>
      <c r="Q98" s="79"/>
      <c r="R98" s="79"/>
      <c r="S98" s="79"/>
      <c r="T98" s="79"/>
      <c r="U98" s="79"/>
      <c r="V98" s="79"/>
      <c r="W98" s="79"/>
      <c r="X98" s="79"/>
      <c r="Y98" s="97"/>
      <c r="Z98" s="79"/>
      <c r="AA98" s="79"/>
      <c r="AB98" s="79"/>
    </row>
    <row r="99" spans="1:28">
      <c r="B99" t="s">
        <v>158</v>
      </c>
      <c r="C99">
        <v>0.5</v>
      </c>
      <c r="E99" s="79"/>
      <c r="F99" s="79"/>
      <c r="G99" s="79"/>
      <c r="H99" s="79"/>
      <c r="I99" s="79"/>
      <c r="J99" s="79"/>
      <c r="K99" s="79"/>
      <c r="L99" s="79"/>
      <c r="M99" s="79"/>
      <c r="N99" s="79"/>
      <c r="O99" s="79"/>
      <c r="P99" s="79"/>
      <c r="Q99" s="79"/>
      <c r="R99" s="79"/>
      <c r="S99" s="79"/>
      <c r="T99" s="79"/>
      <c r="U99" s="79"/>
      <c r="V99" s="79"/>
      <c r="W99" s="79"/>
      <c r="X99" s="79"/>
      <c r="Y99" s="97"/>
      <c r="Z99" s="79"/>
      <c r="AA99" s="79"/>
      <c r="AB99" s="79"/>
    </row>
    <row r="100" spans="1:28">
      <c r="B100" t="s">
        <v>152</v>
      </c>
      <c r="C100">
        <v>2</v>
      </c>
      <c r="E100" s="79"/>
      <c r="F100" s="79"/>
      <c r="G100" s="79"/>
      <c r="H100" s="79"/>
      <c r="I100" s="79"/>
      <c r="J100" s="79"/>
      <c r="K100" s="79"/>
      <c r="L100" s="79"/>
      <c r="M100" s="79"/>
      <c r="N100" s="79"/>
      <c r="O100" s="79"/>
      <c r="P100" s="79"/>
      <c r="Q100" s="79"/>
      <c r="R100" s="79"/>
      <c r="S100" s="79"/>
      <c r="T100" s="79"/>
      <c r="U100" s="79"/>
      <c r="V100" s="79"/>
      <c r="W100" s="79"/>
      <c r="X100" s="79"/>
      <c r="Y100" s="97"/>
      <c r="Z100" s="79"/>
      <c r="AA100" s="79"/>
      <c r="AB100" s="79"/>
    </row>
    <row r="101" spans="1:28">
      <c r="B101" t="s">
        <v>59</v>
      </c>
      <c r="C101">
        <v>0.5</v>
      </c>
      <c r="E101" s="79"/>
      <c r="F101" s="79"/>
      <c r="G101" s="79"/>
      <c r="H101" s="79"/>
      <c r="I101" s="79"/>
      <c r="J101" s="79"/>
      <c r="K101" s="79"/>
      <c r="L101" s="79"/>
      <c r="M101" s="79"/>
      <c r="N101" s="79"/>
      <c r="O101" s="79"/>
      <c r="P101" s="79"/>
      <c r="Q101" s="79"/>
      <c r="R101" s="79"/>
      <c r="S101" s="79"/>
      <c r="T101" s="79"/>
      <c r="U101" s="79"/>
      <c r="V101" s="79"/>
      <c r="W101" s="79"/>
      <c r="X101" s="79"/>
      <c r="Y101" s="97"/>
      <c r="Z101" s="79"/>
      <c r="AA101" s="79"/>
      <c r="AB101" s="79"/>
    </row>
    <row r="102" spans="1:28">
      <c r="C102">
        <f>IF(C101&gt;1,IF(C99&gt;3.2,LOOKUP(C100,A95:A97,C95:C97),IF(C99&gt;1,IF(C100=1,1,IF(C100=2,0.8*(C99-1)/2.2,0.68*(C99-1)/2.2)),"NO")),IF(C99&lt;1,LOOKUP(C100,A95:A97,D95:D97),IF(C99&lt;3.2,IF(C100=1,1,IF(C100=2,0.8*(C99-1)/2.2,0.68*(C99-1)/2.2)),"NO")))</f>
        <v>0.15</v>
      </c>
      <c r="E102" s="79"/>
      <c r="F102" s="79"/>
      <c r="G102" s="79"/>
      <c r="H102" s="79"/>
      <c r="I102" s="79"/>
      <c r="J102" s="79"/>
      <c r="K102" s="79"/>
      <c r="L102" s="79"/>
      <c r="M102" s="79"/>
      <c r="N102" s="79"/>
      <c r="O102" s="79"/>
      <c r="P102" s="79"/>
      <c r="Q102" s="79"/>
      <c r="R102" s="79"/>
      <c r="S102" s="79"/>
      <c r="T102" s="79"/>
      <c r="U102" s="79"/>
      <c r="V102" s="79"/>
      <c r="W102" s="79"/>
      <c r="X102" s="79"/>
      <c r="Y102" s="97"/>
      <c r="Z102" s="79"/>
      <c r="AA102" s="79"/>
      <c r="AB102" s="79"/>
    </row>
    <row r="103" spans="1:28">
      <c r="A103" s="79"/>
      <c r="B103" s="79"/>
      <c r="C103" s="80"/>
      <c r="D103" s="79"/>
      <c r="E103" s="79"/>
      <c r="F103" s="79"/>
      <c r="G103" s="79"/>
      <c r="H103" s="79"/>
      <c r="I103" s="79"/>
      <c r="J103" s="79"/>
      <c r="K103" s="79"/>
      <c r="L103" s="79"/>
      <c r="M103" s="79"/>
      <c r="N103" s="79"/>
      <c r="O103" s="79"/>
      <c r="P103" s="79"/>
      <c r="Q103" s="79"/>
      <c r="R103" s="79"/>
      <c r="S103" s="79"/>
      <c r="T103" s="79"/>
      <c r="U103" s="79"/>
      <c r="V103" s="79"/>
      <c r="W103" s="79"/>
      <c r="X103" s="79"/>
      <c r="Y103" s="97"/>
      <c r="Z103" s="79"/>
      <c r="AA103" s="79"/>
      <c r="AB103" s="79"/>
    </row>
    <row r="104" spans="1:28">
      <c r="A104" s="79"/>
      <c r="B104" s="79"/>
      <c r="C104" s="80"/>
      <c r="D104" s="79"/>
      <c r="E104" s="79"/>
      <c r="F104" s="79"/>
      <c r="G104" s="79"/>
      <c r="H104" s="79"/>
      <c r="I104" s="79"/>
      <c r="J104" s="79"/>
      <c r="K104" s="79"/>
      <c r="L104" s="79"/>
      <c r="M104" s="79"/>
      <c r="N104" s="79"/>
      <c r="O104" s="79"/>
      <c r="P104" s="79"/>
      <c r="Q104" s="79"/>
      <c r="R104" s="79"/>
      <c r="S104" s="79"/>
      <c r="T104" s="79"/>
      <c r="U104" s="79"/>
      <c r="V104" s="79"/>
      <c r="W104" s="79"/>
      <c r="X104" s="79"/>
      <c r="Y104" s="97"/>
      <c r="Z104" s="79"/>
      <c r="AA104" s="79"/>
      <c r="AB104" s="79"/>
    </row>
    <row r="105" spans="1:28">
      <c r="A105" s="79"/>
      <c r="B105" s="79"/>
      <c r="C105" s="80"/>
      <c r="D105" s="79"/>
      <c r="E105" s="79"/>
      <c r="F105" s="79"/>
      <c r="G105" s="79"/>
      <c r="H105" s="79"/>
      <c r="I105" s="79"/>
      <c r="J105" s="79"/>
      <c r="K105" s="79"/>
      <c r="L105" s="79"/>
      <c r="M105" s="79"/>
      <c r="N105" s="79"/>
      <c r="O105" s="79"/>
      <c r="P105" s="79"/>
      <c r="Q105" s="79"/>
      <c r="R105" s="79"/>
      <c r="S105" s="79"/>
      <c r="T105" s="79"/>
      <c r="U105" s="79"/>
      <c r="V105" s="79"/>
      <c r="W105" s="79"/>
      <c r="X105" s="79"/>
      <c r="Y105" s="97"/>
      <c r="Z105" s="79"/>
      <c r="AA105" s="79"/>
      <c r="AB105" s="79"/>
    </row>
    <row r="106" spans="1:28">
      <c r="A106" s="79"/>
      <c r="B106" s="79"/>
      <c r="C106" s="80"/>
      <c r="D106" s="79"/>
      <c r="E106" s="79"/>
      <c r="F106" s="79"/>
      <c r="G106" s="79"/>
      <c r="H106" s="79"/>
      <c r="I106" s="79"/>
      <c r="J106" s="79"/>
      <c r="K106" s="79"/>
      <c r="L106" s="79"/>
      <c r="M106" s="79"/>
      <c r="N106" s="79"/>
      <c r="O106" s="79"/>
      <c r="P106" s="79"/>
      <c r="Q106" s="79"/>
      <c r="R106" s="79"/>
      <c r="S106" s="79"/>
      <c r="T106" s="79"/>
      <c r="U106" s="79"/>
      <c r="V106" s="79"/>
      <c r="W106" s="79"/>
      <c r="X106" s="79"/>
      <c r="Y106" s="97"/>
      <c r="Z106" s="79"/>
      <c r="AA106" s="79"/>
      <c r="AB106" s="79"/>
    </row>
    <row r="107" spans="1:28">
      <c r="A107" s="79"/>
      <c r="B107" s="79"/>
      <c r="C107" s="80"/>
      <c r="D107" s="79"/>
      <c r="E107" s="79"/>
      <c r="F107" s="79"/>
      <c r="G107" s="79"/>
      <c r="H107" s="79"/>
      <c r="I107" s="79"/>
      <c r="J107" s="79"/>
      <c r="K107" s="79"/>
      <c r="L107" s="79"/>
      <c r="M107" s="79"/>
      <c r="N107" s="79"/>
      <c r="O107" s="79"/>
      <c r="P107" s="79"/>
      <c r="Q107" s="79"/>
      <c r="R107" s="79"/>
      <c r="S107" s="79"/>
      <c r="T107" s="79"/>
      <c r="U107" s="79"/>
      <c r="V107" s="79"/>
      <c r="W107" s="79"/>
      <c r="X107" s="79"/>
      <c r="Y107" s="97"/>
      <c r="Z107" s="79"/>
      <c r="AA107" s="79"/>
      <c r="AB107" s="79"/>
    </row>
    <row r="108" spans="1:28">
      <c r="A108" s="79"/>
      <c r="B108" s="79"/>
      <c r="C108" s="80"/>
      <c r="D108" s="79"/>
      <c r="E108" s="79"/>
      <c r="F108" s="79"/>
      <c r="G108" s="79"/>
      <c r="H108" s="79"/>
      <c r="I108" s="79"/>
      <c r="J108" s="79"/>
      <c r="K108" s="79"/>
      <c r="L108" s="79"/>
      <c r="M108" s="79"/>
      <c r="N108" s="79"/>
      <c r="O108" s="79"/>
      <c r="P108" s="79"/>
      <c r="Q108" s="79"/>
      <c r="R108" s="79"/>
      <c r="S108" s="79"/>
      <c r="T108" s="79"/>
      <c r="U108" s="79"/>
      <c r="V108" s="79"/>
      <c r="W108" s="79"/>
      <c r="X108" s="79"/>
      <c r="Y108" s="97"/>
      <c r="Z108" s="79"/>
      <c r="AA108" s="79"/>
      <c r="AB108" s="79"/>
    </row>
    <row r="109" spans="1:28">
      <c r="A109" s="79"/>
      <c r="B109" s="79"/>
      <c r="C109" s="80"/>
      <c r="D109" s="79"/>
      <c r="E109" s="79"/>
      <c r="F109" s="79"/>
      <c r="G109" s="79"/>
      <c r="H109" s="79"/>
      <c r="I109" s="79"/>
      <c r="J109" s="79"/>
      <c r="K109" s="79"/>
      <c r="L109" s="79"/>
      <c r="M109" s="79"/>
      <c r="N109" s="79"/>
      <c r="O109" s="79"/>
      <c r="P109" s="79"/>
      <c r="Q109" s="79"/>
      <c r="R109" s="79"/>
      <c r="S109" s="79"/>
      <c r="T109" s="79"/>
      <c r="U109" s="79"/>
      <c r="V109" s="79"/>
      <c r="W109" s="79"/>
      <c r="X109" s="79"/>
      <c r="Y109" s="97"/>
      <c r="Z109" s="79"/>
      <c r="AA109" s="79"/>
      <c r="AB109" s="79"/>
    </row>
    <row r="110" spans="1:28">
      <c r="A110" s="79"/>
      <c r="B110" s="79"/>
      <c r="C110" s="80"/>
      <c r="D110" s="79"/>
      <c r="E110" s="79"/>
      <c r="F110" s="79"/>
      <c r="G110" s="79"/>
      <c r="H110" s="79"/>
      <c r="I110" s="79"/>
      <c r="J110" s="79"/>
      <c r="K110" s="79"/>
      <c r="L110" s="79"/>
      <c r="M110" s="79"/>
      <c r="N110" s="79"/>
      <c r="O110" s="79"/>
      <c r="P110" s="79"/>
      <c r="Q110" s="79"/>
      <c r="R110" s="79"/>
      <c r="S110" s="79"/>
      <c r="T110" s="79"/>
      <c r="U110" s="79"/>
      <c r="V110" s="79"/>
      <c r="W110" s="79"/>
      <c r="X110" s="79"/>
      <c r="Y110" s="97"/>
      <c r="Z110" s="79"/>
      <c r="AA110" s="79"/>
      <c r="AB110" s="79"/>
    </row>
    <row r="111" spans="1:28">
      <c r="A111" s="79"/>
      <c r="B111" s="79"/>
      <c r="C111" s="115"/>
      <c r="D111" s="79"/>
      <c r="E111" s="79"/>
      <c r="F111" s="79"/>
      <c r="G111" s="79"/>
      <c r="H111" s="79"/>
      <c r="I111" s="79"/>
      <c r="J111" s="79"/>
      <c r="K111" s="79"/>
      <c r="L111" s="79"/>
      <c r="M111" s="79"/>
      <c r="N111" s="79"/>
      <c r="O111" s="79"/>
      <c r="P111" s="79"/>
      <c r="Q111" s="79"/>
      <c r="R111" s="79"/>
      <c r="S111" s="79"/>
      <c r="T111" s="79"/>
      <c r="U111" s="79"/>
      <c r="V111" s="79"/>
      <c r="W111" s="79"/>
      <c r="X111" s="79"/>
      <c r="Y111" s="97"/>
      <c r="Z111" s="79"/>
      <c r="AA111" s="79"/>
      <c r="AB111" s="79"/>
    </row>
    <row r="112" spans="1:28">
      <c r="A112" s="79"/>
      <c r="B112" s="79"/>
      <c r="C112" s="115"/>
      <c r="D112" s="79"/>
      <c r="E112" s="79"/>
      <c r="F112" s="79"/>
      <c r="G112" s="79"/>
      <c r="H112" s="79"/>
      <c r="I112" s="79"/>
      <c r="J112" s="79"/>
      <c r="K112" s="79"/>
      <c r="L112" s="79"/>
      <c r="M112" s="79"/>
      <c r="N112" s="79"/>
      <c r="O112" s="79"/>
      <c r="P112" s="79"/>
      <c r="Q112" s="79"/>
      <c r="R112" s="79"/>
      <c r="S112" s="79"/>
      <c r="T112" s="79"/>
      <c r="U112" s="79"/>
      <c r="V112" s="79"/>
      <c r="W112" s="79"/>
      <c r="X112" s="79"/>
      <c r="Y112" s="97"/>
      <c r="Z112" s="79"/>
      <c r="AA112" s="79"/>
      <c r="AB112" s="79"/>
    </row>
    <row r="113" spans="1:28">
      <c r="A113" s="79"/>
      <c r="B113" s="79"/>
      <c r="C113" s="724" t="s">
        <v>149</v>
      </c>
      <c r="D113" s="724"/>
      <c r="E113" s="724"/>
      <c r="F113" s="79"/>
      <c r="G113" s="79"/>
      <c r="H113" s="79"/>
      <c r="I113" s="79"/>
      <c r="J113" s="79"/>
      <c r="K113" s="79"/>
      <c r="L113" s="79"/>
      <c r="M113" s="79"/>
      <c r="N113" s="79"/>
      <c r="O113" s="79"/>
      <c r="P113" s="79"/>
      <c r="Q113" s="79"/>
      <c r="R113" s="79"/>
      <c r="S113" s="79"/>
      <c r="T113" s="79"/>
      <c r="U113" s="79"/>
      <c r="V113" s="79"/>
      <c r="W113" s="79"/>
      <c r="X113" s="79"/>
      <c r="Y113" s="97"/>
      <c r="Z113" s="79"/>
      <c r="AA113" s="79"/>
      <c r="AB113" s="79"/>
    </row>
    <row r="114" spans="1:28">
      <c r="A114" s="79"/>
      <c r="B114" s="79"/>
      <c r="C114" s="80"/>
      <c r="D114" s="79"/>
      <c r="E114" s="79"/>
      <c r="F114" s="79"/>
      <c r="G114" s="79"/>
      <c r="H114" s="79"/>
      <c r="I114" s="79"/>
      <c r="J114" s="79"/>
      <c r="K114" s="79"/>
      <c r="L114" s="79"/>
      <c r="M114" s="79"/>
      <c r="N114" s="79"/>
      <c r="O114" s="79"/>
      <c r="P114" s="79"/>
      <c r="Q114" s="79"/>
      <c r="R114" s="79"/>
      <c r="S114" s="79"/>
      <c r="T114" s="79"/>
      <c r="U114" s="79"/>
      <c r="V114" s="79"/>
      <c r="W114" s="79"/>
      <c r="X114" s="79"/>
      <c r="Y114" s="97"/>
      <c r="Z114" s="79"/>
      <c r="AA114" s="79"/>
      <c r="AB114" s="79"/>
    </row>
    <row r="115" spans="1:28">
      <c r="A115" s="79"/>
      <c r="B115" s="79"/>
      <c r="C115" s="80"/>
      <c r="D115" s="116" t="s">
        <v>150</v>
      </c>
      <c r="E115" s="116" t="s">
        <v>151</v>
      </c>
      <c r="F115" s="79"/>
      <c r="G115" s="79"/>
      <c r="H115" s="79"/>
      <c r="I115" s="79"/>
      <c r="J115" s="79"/>
      <c r="K115" s="79"/>
      <c r="L115" s="79"/>
      <c r="M115" s="79"/>
      <c r="N115" s="79"/>
      <c r="O115" s="79"/>
      <c r="P115" s="79"/>
      <c r="Q115" s="79"/>
      <c r="R115" s="79"/>
      <c r="S115" s="79"/>
      <c r="T115" s="79"/>
      <c r="U115" s="79"/>
      <c r="V115" s="79"/>
      <c r="W115" s="79"/>
      <c r="X115" s="79"/>
      <c r="Y115" s="97"/>
      <c r="Z115" s="79"/>
      <c r="AA115" s="79"/>
      <c r="AB115" s="79"/>
    </row>
    <row r="116" spans="1:28">
      <c r="A116" s="79"/>
      <c r="B116" s="79"/>
      <c r="C116" s="80" t="s">
        <v>152</v>
      </c>
      <c r="D116" s="79" t="s">
        <v>153</v>
      </c>
      <c r="E116" s="79" t="s">
        <v>154</v>
      </c>
      <c r="F116" s="79"/>
      <c r="G116" s="79"/>
      <c r="H116" s="79"/>
      <c r="I116" s="79"/>
      <c r="J116" s="79"/>
      <c r="K116" s="79"/>
      <c r="L116" s="79"/>
      <c r="M116" s="79"/>
      <c r="N116" s="79"/>
      <c r="O116" s="79"/>
      <c r="P116" s="79"/>
      <c r="Q116" s="79"/>
      <c r="R116" s="79"/>
      <c r="S116" s="79"/>
      <c r="T116" s="79"/>
      <c r="U116" s="79"/>
      <c r="V116" s="79"/>
      <c r="W116" s="79"/>
      <c r="X116" s="79"/>
      <c r="Y116" s="97"/>
      <c r="Z116" s="79"/>
      <c r="AA116" s="79"/>
      <c r="AB116" s="79"/>
    </row>
    <row r="117" spans="1:28">
      <c r="A117" s="79"/>
      <c r="B117" s="79">
        <v>1</v>
      </c>
      <c r="C117" s="80" t="s">
        <v>155</v>
      </c>
      <c r="D117" s="79">
        <v>1</v>
      </c>
      <c r="E117" s="79">
        <v>1</v>
      </c>
      <c r="F117" s="79"/>
      <c r="G117" s="79"/>
      <c r="H117" s="79"/>
      <c r="I117" s="79"/>
      <c r="J117" s="79"/>
      <c r="K117" s="79"/>
      <c r="L117" s="79"/>
      <c r="M117" s="79"/>
      <c r="N117" s="79"/>
      <c r="O117" s="79"/>
      <c r="P117" s="79"/>
      <c r="Q117" s="79"/>
      <c r="R117" s="79"/>
      <c r="S117" s="79"/>
      <c r="T117" s="79"/>
      <c r="U117" s="79"/>
      <c r="V117" s="79"/>
      <c r="W117" s="79"/>
      <c r="X117" s="79"/>
      <c r="Y117" s="97"/>
      <c r="Z117" s="79"/>
      <c r="AA117" s="79"/>
      <c r="AB117" s="79"/>
    </row>
    <row r="118" spans="1:28">
      <c r="A118" s="79"/>
      <c r="B118" s="79">
        <v>2</v>
      </c>
      <c r="C118" s="80" t="s">
        <v>156</v>
      </c>
      <c r="D118" s="79">
        <v>0.95</v>
      </c>
      <c r="E118" s="79">
        <v>0.15</v>
      </c>
      <c r="F118" s="79"/>
      <c r="G118" s="79"/>
      <c r="H118" s="79"/>
      <c r="I118" s="79"/>
      <c r="J118" s="79"/>
      <c r="K118" s="79"/>
      <c r="L118" s="79"/>
      <c r="M118" s="79"/>
      <c r="N118" s="79"/>
      <c r="O118" s="79"/>
      <c r="P118" s="79"/>
      <c r="Q118" s="79"/>
      <c r="R118" s="79"/>
      <c r="S118" s="79"/>
      <c r="T118" s="79"/>
      <c r="U118" s="79"/>
      <c r="V118" s="79"/>
      <c r="W118" s="79"/>
      <c r="X118" s="79"/>
      <c r="Y118" s="97"/>
      <c r="Z118" s="79"/>
      <c r="AA118" s="79"/>
      <c r="AB118" s="79"/>
    </row>
  </sheetData>
  <mergeCells count="41">
    <mergeCell ref="C113:E113"/>
    <mergeCell ref="K45:N45"/>
    <mergeCell ref="O45:R45"/>
    <mergeCell ref="S45:U45"/>
    <mergeCell ref="V45:X45"/>
    <mergeCell ref="C46:C47"/>
    <mergeCell ref="D46:D47"/>
    <mergeCell ref="K46:N46"/>
    <mergeCell ref="R46:U46"/>
    <mergeCell ref="V46:X46"/>
    <mergeCell ref="S67:U67"/>
    <mergeCell ref="V67:X67"/>
    <mergeCell ref="C68:C69"/>
    <mergeCell ref="D68:D69"/>
    <mergeCell ref="B91:D91"/>
    <mergeCell ref="K67:N67"/>
    <mergeCell ref="Y68:AB68"/>
    <mergeCell ref="K69:L69"/>
    <mergeCell ref="M69:N69"/>
    <mergeCell ref="R69:S69"/>
    <mergeCell ref="T69:U69"/>
    <mergeCell ref="Y69:Y70"/>
    <mergeCell ref="Z69:Z70"/>
    <mergeCell ref="AA69:AA70"/>
    <mergeCell ref="AB69:AB70"/>
    <mergeCell ref="K68:N68"/>
    <mergeCell ref="R68:U68"/>
    <mergeCell ref="V68:X68"/>
    <mergeCell ref="O67:R67"/>
    <mergeCell ref="B3:B4"/>
    <mergeCell ref="C3:C4"/>
    <mergeCell ref="K47:L47"/>
    <mergeCell ref="M47:N47"/>
    <mergeCell ref="R47:S47"/>
    <mergeCell ref="T47:U47"/>
    <mergeCell ref="AC46:AC49"/>
    <mergeCell ref="Y46:AB46"/>
    <mergeCell ref="Y47:Y48"/>
    <mergeCell ref="Z47:Z48"/>
    <mergeCell ref="AA47:AA48"/>
    <mergeCell ref="AB47:AB48"/>
  </mergeCells>
  <phoneticPr fontId="0" type="noConversion"/>
  <printOptions gridLines="1" gridLinesSet="0"/>
  <pageMargins left="0.19685039370078741" right="0.19685039370078741" top="0.19685039370078741" bottom="0.19685039370078741" header="0" footer="0"/>
  <pageSetup paperSize="5" scale="50" orientation="landscape" r:id="rId1"/>
  <headerFooter alignWithMargins="0">
    <oddHeader>&amp;A</oddHead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O257"/>
  <sheetViews>
    <sheetView view="pageBreakPreview" topLeftCell="A4" zoomScaleNormal="100" zoomScaleSheetLayoutView="100" workbookViewId="0">
      <selection activeCell="D10" sqref="D10"/>
    </sheetView>
  </sheetViews>
  <sheetFormatPr baseColWidth="10" defaultRowHeight="15" customHeight="1"/>
  <cols>
    <col min="1" max="1" width="13" style="66" customWidth="1"/>
    <col min="2" max="2" width="15.85546875" style="65" customWidth="1"/>
    <col min="3" max="3" width="15.42578125" style="65" customWidth="1"/>
    <col min="4" max="4" width="13.85546875" style="64" customWidth="1"/>
    <col min="5" max="5" width="11.42578125" style="63" customWidth="1"/>
    <col min="6" max="6" width="18.85546875" style="63" customWidth="1"/>
    <col min="7" max="7" width="17.7109375" style="63" customWidth="1"/>
    <col min="8" max="8" width="17.28515625" style="64" customWidth="1"/>
    <col min="9" max="9" width="15.140625" style="63" bestFit="1" customWidth="1"/>
    <col min="10" max="10" width="12.7109375" style="63" bestFit="1" customWidth="1"/>
    <col min="11" max="14" width="11.42578125" style="63" customWidth="1"/>
    <col min="15" max="15" width="15.42578125" style="65" customWidth="1"/>
    <col min="16" max="255" width="11.42578125" style="63"/>
    <col min="256" max="256" width="8.42578125" style="63" customWidth="1"/>
    <col min="257" max="257" width="12.140625" style="63" customWidth="1"/>
    <col min="258" max="258" width="10.28515625" style="63" customWidth="1"/>
    <col min="259" max="259" width="6.5703125" style="63" customWidth="1"/>
    <col min="260" max="511" width="11.42578125" style="63"/>
    <col min="512" max="512" width="8.42578125" style="63" customWidth="1"/>
    <col min="513" max="513" width="12.140625" style="63" customWidth="1"/>
    <col min="514" max="514" width="10.28515625" style="63" customWidth="1"/>
    <col min="515" max="515" width="6.5703125" style="63" customWidth="1"/>
    <col min="516" max="767" width="11.42578125" style="63"/>
    <col min="768" max="768" width="8.42578125" style="63" customWidth="1"/>
    <col min="769" max="769" width="12.140625" style="63" customWidth="1"/>
    <col min="770" max="770" width="10.28515625" style="63" customWidth="1"/>
    <col min="771" max="771" width="6.5703125" style="63" customWidth="1"/>
    <col min="772" max="1023" width="11.42578125" style="63"/>
    <col min="1024" max="1024" width="8.42578125" style="63" customWidth="1"/>
    <col min="1025" max="1025" width="12.140625" style="63" customWidth="1"/>
    <col min="1026" max="1026" width="10.28515625" style="63" customWidth="1"/>
    <col min="1027" max="1027" width="6.5703125" style="63" customWidth="1"/>
    <col min="1028" max="1279" width="11.42578125" style="63"/>
    <col min="1280" max="1280" width="8.42578125" style="63" customWidth="1"/>
    <col min="1281" max="1281" width="12.140625" style="63" customWidth="1"/>
    <col min="1282" max="1282" width="10.28515625" style="63" customWidth="1"/>
    <col min="1283" max="1283" width="6.5703125" style="63" customWidth="1"/>
    <col min="1284" max="1535" width="11.42578125" style="63"/>
    <col min="1536" max="1536" width="8.42578125" style="63" customWidth="1"/>
    <col min="1537" max="1537" width="12.140625" style="63" customWidth="1"/>
    <col min="1538" max="1538" width="10.28515625" style="63" customWidth="1"/>
    <col min="1539" max="1539" width="6.5703125" style="63" customWidth="1"/>
    <col min="1540" max="1791" width="11.42578125" style="63"/>
    <col min="1792" max="1792" width="8.42578125" style="63" customWidth="1"/>
    <col min="1793" max="1793" width="12.140625" style="63" customWidth="1"/>
    <col min="1794" max="1794" width="10.28515625" style="63" customWidth="1"/>
    <col min="1795" max="1795" width="6.5703125" style="63" customWidth="1"/>
    <col min="1796" max="2047" width="11.42578125" style="63"/>
    <col min="2048" max="2048" width="8.42578125" style="63" customWidth="1"/>
    <col min="2049" max="2049" width="12.140625" style="63" customWidth="1"/>
    <col min="2050" max="2050" width="10.28515625" style="63" customWidth="1"/>
    <col min="2051" max="2051" width="6.5703125" style="63" customWidth="1"/>
    <col min="2052" max="2303" width="11.42578125" style="63"/>
    <col min="2304" max="2304" width="8.42578125" style="63" customWidth="1"/>
    <col min="2305" max="2305" width="12.140625" style="63" customWidth="1"/>
    <col min="2306" max="2306" width="10.28515625" style="63" customWidth="1"/>
    <col min="2307" max="2307" width="6.5703125" style="63" customWidth="1"/>
    <col min="2308" max="2559" width="11.42578125" style="63"/>
    <col min="2560" max="2560" width="8.42578125" style="63" customWidth="1"/>
    <col min="2561" max="2561" width="12.140625" style="63" customWidth="1"/>
    <col min="2562" max="2562" width="10.28515625" style="63" customWidth="1"/>
    <col min="2563" max="2563" width="6.5703125" style="63" customWidth="1"/>
    <col min="2564" max="2815" width="11.42578125" style="63"/>
    <col min="2816" max="2816" width="8.42578125" style="63" customWidth="1"/>
    <col min="2817" max="2817" width="12.140625" style="63" customWidth="1"/>
    <col min="2818" max="2818" width="10.28515625" style="63" customWidth="1"/>
    <col min="2819" max="2819" width="6.5703125" style="63" customWidth="1"/>
    <col min="2820" max="3071" width="11.42578125" style="63"/>
    <col min="3072" max="3072" width="8.42578125" style="63" customWidth="1"/>
    <col min="3073" max="3073" width="12.140625" style="63" customWidth="1"/>
    <col min="3074" max="3074" width="10.28515625" style="63" customWidth="1"/>
    <col min="3075" max="3075" width="6.5703125" style="63" customWidth="1"/>
    <col min="3076" max="3327" width="11.42578125" style="63"/>
    <col min="3328" max="3328" width="8.42578125" style="63" customWidth="1"/>
    <col min="3329" max="3329" width="12.140625" style="63" customWidth="1"/>
    <col min="3330" max="3330" width="10.28515625" style="63" customWidth="1"/>
    <col min="3331" max="3331" width="6.5703125" style="63" customWidth="1"/>
    <col min="3332" max="3583" width="11.42578125" style="63"/>
    <col min="3584" max="3584" width="8.42578125" style="63" customWidth="1"/>
    <col min="3585" max="3585" width="12.140625" style="63" customWidth="1"/>
    <col min="3586" max="3586" width="10.28515625" style="63" customWidth="1"/>
    <col min="3587" max="3587" width="6.5703125" style="63" customWidth="1"/>
    <col min="3588" max="3839" width="11.42578125" style="63"/>
    <col min="3840" max="3840" width="8.42578125" style="63" customWidth="1"/>
    <col min="3841" max="3841" width="12.140625" style="63" customWidth="1"/>
    <col min="3842" max="3842" width="10.28515625" style="63" customWidth="1"/>
    <col min="3843" max="3843" width="6.5703125" style="63" customWidth="1"/>
    <col min="3844" max="4095" width="11.42578125" style="63"/>
    <col min="4096" max="4096" width="8.42578125" style="63" customWidth="1"/>
    <col min="4097" max="4097" width="12.140625" style="63" customWidth="1"/>
    <col min="4098" max="4098" width="10.28515625" style="63" customWidth="1"/>
    <col min="4099" max="4099" width="6.5703125" style="63" customWidth="1"/>
    <col min="4100" max="4351" width="11.42578125" style="63"/>
    <col min="4352" max="4352" width="8.42578125" style="63" customWidth="1"/>
    <col min="4353" max="4353" width="12.140625" style="63" customWidth="1"/>
    <col min="4354" max="4354" width="10.28515625" style="63" customWidth="1"/>
    <col min="4355" max="4355" width="6.5703125" style="63" customWidth="1"/>
    <col min="4356" max="4607" width="11.42578125" style="63"/>
    <col min="4608" max="4608" width="8.42578125" style="63" customWidth="1"/>
    <col min="4609" max="4609" width="12.140625" style="63" customWidth="1"/>
    <col min="4610" max="4610" width="10.28515625" style="63" customWidth="1"/>
    <col min="4611" max="4611" width="6.5703125" style="63" customWidth="1"/>
    <col min="4612" max="4863" width="11.42578125" style="63"/>
    <col min="4864" max="4864" width="8.42578125" style="63" customWidth="1"/>
    <col min="4865" max="4865" width="12.140625" style="63" customWidth="1"/>
    <col min="4866" max="4866" width="10.28515625" style="63" customWidth="1"/>
    <col min="4867" max="4867" width="6.5703125" style="63" customWidth="1"/>
    <col min="4868" max="5119" width="11.42578125" style="63"/>
    <col min="5120" max="5120" width="8.42578125" style="63" customWidth="1"/>
    <col min="5121" max="5121" width="12.140625" style="63" customWidth="1"/>
    <col min="5122" max="5122" width="10.28515625" style="63" customWidth="1"/>
    <col min="5123" max="5123" width="6.5703125" style="63" customWidth="1"/>
    <col min="5124" max="5375" width="11.42578125" style="63"/>
    <col min="5376" max="5376" width="8.42578125" style="63" customWidth="1"/>
    <col min="5377" max="5377" width="12.140625" style="63" customWidth="1"/>
    <col min="5378" max="5378" width="10.28515625" style="63" customWidth="1"/>
    <col min="5379" max="5379" width="6.5703125" style="63" customWidth="1"/>
    <col min="5380" max="5631" width="11.42578125" style="63"/>
    <col min="5632" max="5632" width="8.42578125" style="63" customWidth="1"/>
    <col min="5633" max="5633" width="12.140625" style="63" customWidth="1"/>
    <col min="5634" max="5634" width="10.28515625" style="63" customWidth="1"/>
    <col min="5635" max="5635" width="6.5703125" style="63" customWidth="1"/>
    <col min="5636" max="5887" width="11.42578125" style="63"/>
    <col min="5888" max="5888" width="8.42578125" style="63" customWidth="1"/>
    <col min="5889" max="5889" width="12.140625" style="63" customWidth="1"/>
    <col min="5890" max="5890" width="10.28515625" style="63" customWidth="1"/>
    <col min="5891" max="5891" width="6.5703125" style="63" customWidth="1"/>
    <col min="5892" max="6143" width="11.42578125" style="63"/>
    <col min="6144" max="6144" width="8.42578125" style="63" customWidth="1"/>
    <col min="6145" max="6145" width="12.140625" style="63" customWidth="1"/>
    <col min="6146" max="6146" width="10.28515625" style="63" customWidth="1"/>
    <col min="6147" max="6147" width="6.5703125" style="63" customWidth="1"/>
    <col min="6148" max="6399" width="11.42578125" style="63"/>
    <col min="6400" max="6400" width="8.42578125" style="63" customWidth="1"/>
    <col min="6401" max="6401" width="12.140625" style="63" customWidth="1"/>
    <col min="6402" max="6402" width="10.28515625" style="63" customWidth="1"/>
    <col min="6403" max="6403" width="6.5703125" style="63" customWidth="1"/>
    <col min="6404" max="6655" width="11.42578125" style="63"/>
    <col min="6656" max="6656" width="8.42578125" style="63" customWidth="1"/>
    <col min="6657" max="6657" width="12.140625" style="63" customWidth="1"/>
    <col min="6658" max="6658" width="10.28515625" style="63" customWidth="1"/>
    <col min="6659" max="6659" width="6.5703125" style="63" customWidth="1"/>
    <col min="6660" max="6911" width="11.42578125" style="63"/>
    <col min="6912" max="6912" width="8.42578125" style="63" customWidth="1"/>
    <col min="6913" max="6913" width="12.140625" style="63" customWidth="1"/>
    <col min="6914" max="6914" width="10.28515625" style="63" customWidth="1"/>
    <col min="6915" max="6915" width="6.5703125" style="63" customWidth="1"/>
    <col min="6916" max="7167" width="11.42578125" style="63"/>
    <col min="7168" max="7168" width="8.42578125" style="63" customWidth="1"/>
    <col min="7169" max="7169" width="12.140625" style="63" customWidth="1"/>
    <col min="7170" max="7170" width="10.28515625" style="63" customWidth="1"/>
    <col min="7171" max="7171" width="6.5703125" style="63" customWidth="1"/>
    <col min="7172" max="7423" width="11.42578125" style="63"/>
    <col min="7424" max="7424" width="8.42578125" style="63" customWidth="1"/>
    <col min="7425" max="7425" width="12.140625" style="63" customWidth="1"/>
    <col min="7426" max="7426" width="10.28515625" style="63" customWidth="1"/>
    <col min="7427" max="7427" width="6.5703125" style="63" customWidth="1"/>
    <col min="7428" max="7679" width="11.42578125" style="63"/>
    <col min="7680" max="7680" width="8.42578125" style="63" customWidth="1"/>
    <col min="7681" max="7681" width="12.140625" style="63" customWidth="1"/>
    <col min="7682" max="7682" width="10.28515625" style="63" customWidth="1"/>
    <col min="7683" max="7683" width="6.5703125" style="63" customWidth="1"/>
    <col min="7684" max="7935" width="11.42578125" style="63"/>
    <col min="7936" max="7936" width="8.42578125" style="63" customWidth="1"/>
    <col min="7937" max="7937" width="12.140625" style="63" customWidth="1"/>
    <col min="7938" max="7938" width="10.28515625" style="63" customWidth="1"/>
    <col min="7939" max="7939" width="6.5703125" style="63" customWidth="1"/>
    <col min="7940" max="8191" width="11.42578125" style="63"/>
    <col min="8192" max="8192" width="8.42578125" style="63" customWidth="1"/>
    <col min="8193" max="8193" width="12.140625" style="63" customWidth="1"/>
    <col min="8194" max="8194" width="10.28515625" style="63" customWidth="1"/>
    <col min="8195" max="8195" width="6.5703125" style="63" customWidth="1"/>
    <col min="8196" max="8447" width="11.42578125" style="63"/>
    <col min="8448" max="8448" width="8.42578125" style="63" customWidth="1"/>
    <col min="8449" max="8449" width="12.140625" style="63" customWidth="1"/>
    <col min="8450" max="8450" width="10.28515625" style="63" customWidth="1"/>
    <col min="8451" max="8451" width="6.5703125" style="63" customWidth="1"/>
    <col min="8452" max="8703" width="11.42578125" style="63"/>
    <col min="8704" max="8704" width="8.42578125" style="63" customWidth="1"/>
    <col min="8705" max="8705" width="12.140625" style="63" customWidth="1"/>
    <col min="8706" max="8706" width="10.28515625" style="63" customWidth="1"/>
    <col min="8707" max="8707" width="6.5703125" style="63" customWidth="1"/>
    <col min="8708" max="8959" width="11.42578125" style="63"/>
    <col min="8960" max="8960" width="8.42578125" style="63" customWidth="1"/>
    <col min="8961" max="8961" width="12.140625" style="63" customWidth="1"/>
    <col min="8962" max="8962" width="10.28515625" style="63" customWidth="1"/>
    <col min="8963" max="8963" width="6.5703125" style="63" customWidth="1"/>
    <col min="8964" max="9215" width="11.42578125" style="63"/>
    <col min="9216" max="9216" width="8.42578125" style="63" customWidth="1"/>
    <col min="9217" max="9217" width="12.140625" style="63" customWidth="1"/>
    <col min="9218" max="9218" width="10.28515625" style="63" customWidth="1"/>
    <col min="9219" max="9219" width="6.5703125" style="63" customWidth="1"/>
    <col min="9220" max="9471" width="11.42578125" style="63"/>
    <col min="9472" max="9472" width="8.42578125" style="63" customWidth="1"/>
    <col min="9473" max="9473" width="12.140625" style="63" customWidth="1"/>
    <col min="9474" max="9474" width="10.28515625" style="63" customWidth="1"/>
    <col min="9475" max="9475" width="6.5703125" style="63" customWidth="1"/>
    <col min="9476" max="9727" width="11.42578125" style="63"/>
    <col min="9728" max="9728" width="8.42578125" style="63" customWidth="1"/>
    <col min="9729" max="9729" width="12.140625" style="63" customWidth="1"/>
    <col min="9730" max="9730" width="10.28515625" style="63" customWidth="1"/>
    <col min="9731" max="9731" width="6.5703125" style="63" customWidth="1"/>
    <col min="9732" max="9983" width="11.42578125" style="63"/>
    <col min="9984" max="9984" width="8.42578125" style="63" customWidth="1"/>
    <col min="9985" max="9985" width="12.140625" style="63" customWidth="1"/>
    <col min="9986" max="9986" width="10.28515625" style="63" customWidth="1"/>
    <col min="9987" max="9987" width="6.5703125" style="63" customWidth="1"/>
    <col min="9988" max="10239" width="11.42578125" style="63"/>
    <col min="10240" max="10240" width="8.42578125" style="63" customWidth="1"/>
    <col min="10241" max="10241" width="12.140625" style="63" customWidth="1"/>
    <col min="10242" max="10242" width="10.28515625" style="63" customWidth="1"/>
    <col min="10243" max="10243" width="6.5703125" style="63" customWidth="1"/>
    <col min="10244" max="10495" width="11.42578125" style="63"/>
    <col min="10496" max="10496" width="8.42578125" style="63" customWidth="1"/>
    <col min="10497" max="10497" width="12.140625" style="63" customWidth="1"/>
    <col min="10498" max="10498" width="10.28515625" style="63" customWidth="1"/>
    <col min="10499" max="10499" width="6.5703125" style="63" customWidth="1"/>
    <col min="10500" max="10751" width="11.42578125" style="63"/>
    <col min="10752" max="10752" width="8.42578125" style="63" customWidth="1"/>
    <col min="10753" max="10753" width="12.140625" style="63" customWidth="1"/>
    <col min="10754" max="10754" width="10.28515625" style="63" customWidth="1"/>
    <col min="10755" max="10755" width="6.5703125" style="63" customWidth="1"/>
    <col min="10756" max="11007" width="11.42578125" style="63"/>
    <col min="11008" max="11008" width="8.42578125" style="63" customWidth="1"/>
    <col min="11009" max="11009" width="12.140625" style="63" customWidth="1"/>
    <col min="11010" max="11010" width="10.28515625" style="63" customWidth="1"/>
    <col min="11011" max="11011" width="6.5703125" style="63" customWidth="1"/>
    <col min="11012" max="11263" width="11.42578125" style="63"/>
    <col min="11264" max="11264" width="8.42578125" style="63" customWidth="1"/>
    <col min="11265" max="11265" width="12.140625" style="63" customWidth="1"/>
    <col min="11266" max="11266" width="10.28515625" style="63" customWidth="1"/>
    <col min="11267" max="11267" width="6.5703125" style="63" customWidth="1"/>
    <col min="11268" max="11519" width="11.42578125" style="63"/>
    <col min="11520" max="11520" width="8.42578125" style="63" customWidth="1"/>
    <col min="11521" max="11521" width="12.140625" style="63" customWidth="1"/>
    <col min="11522" max="11522" width="10.28515625" style="63" customWidth="1"/>
    <col min="11523" max="11523" width="6.5703125" style="63" customWidth="1"/>
    <col min="11524" max="11775" width="11.42578125" style="63"/>
    <col min="11776" max="11776" width="8.42578125" style="63" customWidth="1"/>
    <col min="11777" max="11777" width="12.140625" style="63" customWidth="1"/>
    <col min="11778" max="11778" width="10.28515625" style="63" customWidth="1"/>
    <col min="11779" max="11779" width="6.5703125" style="63" customWidth="1"/>
    <col min="11780" max="12031" width="11.42578125" style="63"/>
    <col min="12032" max="12032" width="8.42578125" style="63" customWidth="1"/>
    <col min="12033" max="12033" width="12.140625" style="63" customWidth="1"/>
    <col min="12034" max="12034" width="10.28515625" style="63" customWidth="1"/>
    <col min="12035" max="12035" width="6.5703125" style="63" customWidth="1"/>
    <col min="12036" max="12287" width="11.42578125" style="63"/>
    <col min="12288" max="12288" width="8.42578125" style="63" customWidth="1"/>
    <col min="12289" max="12289" width="12.140625" style="63" customWidth="1"/>
    <col min="12290" max="12290" width="10.28515625" style="63" customWidth="1"/>
    <col min="12291" max="12291" width="6.5703125" style="63" customWidth="1"/>
    <col min="12292" max="12543" width="11.42578125" style="63"/>
    <col min="12544" max="12544" width="8.42578125" style="63" customWidth="1"/>
    <col min="12545" max="12545" width="12.140625" style="63" customWidth="1"/>
    <col min="12546" max="12546" width="10.28515625" style="63" customWidth="1"/>
    <col min="12547" max="12547" width="6.5703125" style="63" customWidth="1"/>
    <col min="12548" max="12799" width="11.42578125" style="63"/>
    <col min="12800" max="12800" width="8.42578125" style="63" customWidth="1"/>
    <col min="12801" max="12801" width="12.140625" style="63" customWidth="1"/>
    <col min="12802" max="12802" width="10.28515625" style="63" customWidth="1"/>
    <col min="12803" max="12803" width="6.5703125" style="63" customWidth="1"/>
    <col min="12804" max="13055" width="11.42578125" style="63"/>
    <col min="13056" max="13056" width="8.42578125" style="63" customWidth="1"/>
    <col min="13057" max="13057" width="12.140625" style="63" customWidth="1"/>
    <col min="13058" max="13058" width="10.28515625" style="63" customWidth="1"/>
    <col min="13059" max="13059" width="6.5703125" style="63" customWidth="1"/>
    <col min="13060" max="13311" width="11.42578125" style="63"/>
    <col min="13312" max="13312" width="8.42578125" style="63" customWidth="1"/>
    <col min="13313" max="13313" width="12.140625" style="63" customWidth="1"/>
    <col min="13314" max="13314" width="10.28515625" style="63" customWidth="1"/>
    <col min="13315" max="13315" width="6.5703125" style="63" customWidth="1"/>
    <col min="13316" max="13567" width="11.42578125" style="63"/>
    <col min="13568" max="13568" width="8.42578125" style="63" customWidth="1"/>
    <col min="13569" max="13569" width="12.140625" style="63" customWidth="1"/>
    <col min="13570" max="13570" width="10.28515625" style="63" customWidth="1"/>
    <col min="13571" max="13571" width="6.5703125" style="63" customWidth="1"/>
    <col min="13572" max="13823" width="11.42578125" style="63"/>
    <col min="13824" max="13824" width="8.42578125" style="63" customWidth="1"/>
    <col min="13825" max="13825" width="12.140625" style="63" customWidth="1"/>
    <col min="13826" max="13826" width="10.28515625" style="63" customWidth="1"/>
    <col min="13827" max="13827" width="6.5703125" style="63" customWidth="1"/>
    <col min="13828" max="14079" width="11.42578125" style="63"/>
    <col min="14080" max="14080" width="8.42578125" style="63" customWidth="1"/>
    <col min="14081" max="14081" width="12.140625" style="63" customWidth="1"/>
    <col min="14082" max="14082" width="10.28515625" style="63" customWidth="1"/>
    <col min="14083" max="14083" width="6.5703125" style="63" customWidth="1"/>
    <col min="14084" max="14335" width="11.42578125" style="63"/>
    <col min="14336" max="14336" width="8.42578125" style="63" customWidth="1"/>
    <col min="14337" max="14337" width="12.140625" style="63" customWidth="1"/>
    <col min="14338" max="14338" width="10.28515625" style="63" customWidth="1"/>
    <col min="14339" max="14339" width="6.5703125" style="63" customWidth="1"/>
    <col min="14340" max="14591" width="11.42578125" style="63"/>
    <col min="14592" max="14592" width="8.42578125" style="63" customWidth="1"/>
    <col min="14593" max="14593" width="12.140625" style="63" customWidth="1"/>
    <col min="14594" max="14594" width="10.28515625" style="63" customWidth="1"/>
    <col min="14595" max="14595" width="6.5703125" style="63" customWidth="1"/>
    <col min="14596" max="14847" width="11.42578125" style="63"/>
    <col min="14848" max="14848" width="8.42578125" style="63" customWidth="1"/>
    <col min="14849" max="14849" width="12.140625" style="63" customWidth="1"/>
    <col min="14850" max="14850" width="10.28515625" style="63" customWidth="1"/>
    <col min="14851" max="14851" width="6.5703125" style="63" customWidth="1"/>
    <col min="14852" max="15103" width="11.42578125" style="63"/>
    <col min="15104" max="15104" width="8.42578125" style="63" customWidth="1"/>
    <col min="15105" max="15105" width="12.140625" style="63" customWidth="1"/>
    <col min="15106" max="15106" width="10.28515625" style="63" customWidth="1"/>
    <col min="15107" max="15107" width="6.5703125" style="63" customWidth="1"/>
    <col min="15108" max="15359" width="11.42578125" style="63"/>
    <col min="15360" max="15360" width="8.42578125" style="63" customWidth="1"/>
    <col min="15361" max="15361" width="12.140625" style="63" customWidth="1"/>
    <col min="15362" max="15362" width="10.28515625" style="63" customWidth="1"/>
    <col min="15363" max="15363" width="6.5703125" style="63" customWidth="1"/>
    <col min="15364" max="15615" width="11.42578125" style="63"/>
    <col min="15616" max="15616" width="8.42578125" style="63" customWidth="1"/>
    <col min="15617" max="15617" width="12.140625" style="63" customWidth="1"/>
    <col min="15618" max="15618" width="10.28515625" style="63" customWidth="1"/>
    <col min="15619" max="15619" width="6.5703125" style="63" customWidth="1"/>
    <col min="15620" max="15871" width="11.42578125" style="63"/>
    <col min="15872" max="15872" width="8.42578125" style="63" customWidth="1"/>
    <col min="15873" max="15873" width="12.140625" style="63" customWidth="1"/>
    <col min="15874" max="15874" width="10.28515625" style="63" customWidth="1"/>
    <col min="15875" max="15875" width="6.5703125" style="63" customWidth="1"/>
    <col min="15876" max="16127" width="11.42578125" style="63"/>
    <col min="16128" max="16128" width="8.42578125" style="63" customWidth="1"/>
    <col min="16129" max="16129" width="12.140625" style="63" customWidth="1"/>
    <col min="16130" max="16130" width="10.28515625" style="63" customWidth="1"/>
    <col min="16131" max="16131" width="6.5703125" style="63" customWidth="1"/>
    <col min="16132" max="16384" width="11.42578125" style="63"/>
  </cols>
  <sheetData>
    <row r="1" spans="1:15" s="62" customFormat="1" ht="15" customHeight="1">
      <c r="A1" s="60" t="s">
        <v>138</v>
      </c>
      <c r="B1" s="61" t="s">
        <v>139</v>
      </c>
      <c r="C1" s="61" t="s">
        <v>140</v>
      </c>
      <c r="D1" s="61" t="s">
        <v>141</v>
      </c>
      <c r="F1" s="62" t="s">
        <v>653</v>
      </c>
      <c r="G1" s="267" t="s">
        <v>654</v>
      </c>
      <c r="H1" s="268"/>
      <c r="I1" s="63"/>
      <c r="O1" s="63"/>
    </row>
    <row r="2" spans="1:15" s="62" customFormat="1" ht="15" customHeight="1">
      <c r="A2" s="578" t="s">
        <v>650</v>
      </c>
      <c r="B2" s="698">
        <v>4721947.7313000001</v>
      </c>
      <c r="C2" s="698">
        <v>2284388.4147999999</v>
      </c>
      <c r="D2" s="698">
        <v>2277.7224000000001</v>
      </c>
      <c r="F2" s="699"/>
      <c r="G2" s="676"/>
      <c r="H2" s="268"/>
      <c r="I2" s="65"/>
      <c r="O2" s="63"/>
    </row>
    <row r="3" spans="1:15" ht="15" customHeight="1">
      <c r="A3" s="578" t="s">
        <v>651</v>
      </c>
      <c r="B3" s="698">
        <v>4721934.7369999997</v>
      </c>
      <c r="C3" s="698">
        <v>2284370.7559000002</v>
      </c>
      <c r="D3" s="698">
        <v>2277.5124999999998</v>
      </c>
      <c r="E3" s="65"/>
      <c r="F3" s="699"/>
      <c r="G3" s="699"/>
      <c r="H3" s="268"/>
      <c r="I3" s="65"/>
      <c r="J3" s="269"/>
      <c r="K3" s="269"/>
      <c r="L3" s="269"/>
      <c r="O3" s="63"/>
    </row>
    <row r="4" spans="1:15" ht="16.5" customHeight="1">
      <c r="A4" s="578" t="s">
        <v>683</v>
      </c>
      <c r="B4" s="698">
        <v>4721941.7434999999</v>
      </c>
      <c r="C4" s="698">
        <v>2284370.1866000001</v>
      </c>
      <c r="D4" s="698">
        <v>2277.4774000000002</v>
      </c>
      <c r="E4" s="65"/>
      <c r="F4" s="699">
        <v>1.95</v>
      </c>
      <c r="G4" s="699">
        <f>+Cálculo_Diseño!AU21-'Base de Diseño'!F4</f>
        <v>0.87999999999999967</v>
      </c>
      <c r="H4" s="268"/>
      <c r="I4" s="65"/>
      <c r="J4" s="269"/>
      <c r="K4" s="269"/>
      <c r="L4" s="269"/>
    </row>
    <row r="5" spans="1:15" ht="15" customHeight="1">
      <c r="A5" s="578" t="s">
        <v>685</v>
      </c>
      <c r="B5" s="698">
        <v>4721946.523</v>
      </c>
      <c r="C5" s="698">
        <v>2284362.7636000002</v>
      </c>
      <c r="D5" s="698">
        <v>2277.4774000000002</v>
      </c>
      <c r="E5" s="65"/>
      <c r="F5" s="699">
        <v>1.84</v>
      </c>
      <c r="G5" s="699">
        <f>+Cálculo_Diseño!AU22-'Base de Diseño'!F5</f>
        <v>1.1899999999999997</v>
      </c>
      <c r="H5" s="268"/>
      <c r="I5" s="65"/>
      <c r="J5" s="269"/>
      <c r="K5" s="269"/>
      <c r="L5" s="269"/>
    </row>
    <row r="6" spans="1:15" ht="15" customHeight="1">
      <c r="A6" s="578" t="s">
        <v>649</v>
      </c>
      <c r="B6" s="698">
        <v>4721957.6813000003</v>
      </c>
      <c r="C6" s="698">
        <v>2284345.1984999999</v>
      </c>
      <c r="D6" s="698">
        <v>2277.3557999999998</v>
      </c>
      <c r="E6" s="65"/>
      <c r="F6" s="699">
        <v>1.9</v>
      </c>
      <c r="G6" s="699">
        <f>+Cálculo_Diseño!AU23-'Base de Diseño'!F6</f>
        <v>1.33</v>
      </c>
      <c r="H6" s="268"/>
      <c r="I6" s="65"/>
      <c r="J6" s="269"/>
      <c r="K6" s="269"/>
      <c r="L6" s="269"/>
    </row>
    <row r="7" spans="1:15" ht="15" customHeight="1">
      <c r="A7" s="578" t="s">
        <v>648</v>
      </c>
      <c r="B7" s="698">
        <v>4721968.5976999998</v>
      </c>
      <c r="C7" s="698">
        <v>2284348.5155000002</v>
      </c>
      <c r="D7" s="698">
        <v>2277.2208000000001</v>
      </c>
      <c r="E7" s="65"/>
      <c r="F7" s="699"/>
      <c r="G7" s="676"/>
      <c r="H7" s="268"/>
      <c r="I7" s="65"/>
      <c r="J7" s="269"/>
      <c r="K7" s="269"/>
      <c r="L7" s="269"/>
    </row>
    <row r="8" spans="1:15" ht="15" customHeight="1">
      <c r="A8" s="578" t="s">
        <v>647</v>
      </c>
      <c r="B8" s="698">
        <v>4721998.8310000002</v>
      </c>
      <c r="C8" s="698">
        <v>2284367.7428000001</v>
      </c>
      <c r="D8" s="698">
        <v>2276.3270000000002</v>
      </c>
      <c r="E8" s="65"/>
      <c r="F8" s="699"/>
      <c r="G8" s="676"/>
      <c r="H8" s="268"/>
      <c r="I8" s="65"/>
      <c r="J8" s="269"/>
      <c r="K8" s="269"/>
      <c r="L8" s="269"/>
    </row>
    <row r="9" spans="1:15" ht="15" customHeight="1">
      <c r="A9" s="578" t="s">
        <v>646</v>
      </c>
      <c r="B9" s="698">
        <v>4722011.7600999996</v>
      </c>
      <c r="C9" s="698">
        <v>2284362.4449</v>
      </c>
      <c r="D9" s="698">
        <v>2277.63</v>
      </c>
      <c r="E9" s="65"/>
      <c r="F9" s="699"/>
      <c r="G9" s="676"/>
      <c r="H9" s="268"/>
      <c r="I9" s="65"/>
      <c r="J9" s="269"/>
      <c r="K9" s="269"/>
      <c r="L9" s="269"/>
    </row>
    <row r="10" spans="1:15" ht="15" customHeight="1">
      <c r="A10" s="578" t="s">
        <v>682</v>
      </c>
      <c r="B10" s="698">
        <v>4721998.2165000001</v>
      </c>
      <c r="C10" s="698">
        <v>2284365.0668000001</v>
      </c>
      <c r="D10" s="698">
        <v>2277</v>
      </c>
      <c r="E10" s="65"/>
      <c r="F10" s="699"/>
      <c r="G10" s="676"/>
      <c r="H10" s="268"/>
      <c r="I10" s="65"/>
      <c r="J10" s="269"/>
      <c r="K10" s="269"/>
      <c r="L10" s="269"/>
    </row>
    <row r="11" spans="1:15" ht="15" customHeight="1">
      <c r="A11" s="578" t="s">
        <v>645</v>
      </c>
      <c r="B11" s="698">
        <v>4722087.4924999997</v>
      </c>
      <c r="C11" s="698">
        <v>2284334.2618999998</v>
      </c>
      <c r="D11" s="698">
        <v>2276.9899999999998</v>
      </c>
      <c r="E11" s="65"/>
      <c r="F11" s="699"/>
      <c r="G11" s="676"/>
      <c r="H11" s="268"/>
      <c r="I11" s="65"/>
      <c r="J11" s="269"/>
      <c r="K11" s="269"/>
      <c r="L11" s="269"/>
    </row>
    <row r="12" spans="1:15" ht="15" customHeight="1">
      <c r="A12" s="578" t="s">
        <v>644</v>
      </c>
      <c r="B12" s="698">
        <v>4722141.8624999998</v>
      </c>
      <c r="C12" s="698">
        <v>2284302.2395000001</v>
      </c>
      <c r="D12" s="698">
        <v>2280</v>
      </c>
      <c r="E12" s="65"/>
      <c r="F12" s="699"/>
      <c r="G12" s="676"/>
      <c r="H12" s="268"/>
      <c r="I12" s="65"/>
      <c r="J12" s="269"/>
      <c r="K12" s="269"/>
      <c r="L12" s="269"/>
    </row>
    <row r="13" spans="1:15" ht="15" customHeight="1">
      <c r="A13" s="578" t="s">
        <v>643</v>
      </c>
      <c r="B13" s="698">
        <v>4722186.2209000001</v>
      </c>
      <c r="C13" s="698">
        <v>2284236.6324</v>
      </c>
      <c r="D13" s="698">
        <v>2276.0700000000002</v>
      </c>
      <c r="E13" s="65"/>
      <c r="F13" s="699"/>
      <c r="G13" s="676"/>
      <c r="H13" s="268"/>
      <c r="I13" s="65"/>
      <c r="J13" s="269"/>
      <c r="K13" s="269"/>
      <c r="L13" s="269"/>
    </row>
    <row r="14" spans="1:15" ht="15" customHeight="1">
      <c r="A14" s="578" t="s">
        <v>642</v>
      </c>
      <c r="B14" s="698">
        <v>4722269.1217999998</v>
      </c>
      <c r="C14" s="698">
        <v>2284172.1011999999</v>
      </c>
      <c r="D14" s="700">
        <v>2277.34</v>
      </c>
      <c r="E14" s="65"/>
      <c r="F14" s="699">
        <v>2.79</v>
      </c>
      <c r="G14" s="699">
        <f>+Cálculo_Diseño!AU27-'Base de Diseño'!F14</f>
        <v>-0.96</v>
      </c>
      <c r="H14" s="268"/>
      <c r="I14" s="65"/>
      <c r="J14" s="269"/>
      <c r="K14" s="269"/>
      <c r="L14" s="269"/>
    </row>
    <row r="15" spans="1:15" ht="15" customHeight="1">
      <c r="A15" s="578" t="s">
        <v>655</v>
      </c>
      <c r="B15" s="698">
        <v>4722346.9633999998</v>
      </c>
      <c r="C15" s="698">
        <v>2284170.0545000001</v>
      </c>
      <c r="D15" s="700">
        <v>2275.66</v>
      </c>
      <c r="E15" s="65"/>
      <c r="F15" s="699"/>
      <c r="G15" s="699"/>
      <c r="H15" s="268"/>
      <c r="I15" s="65"/>
      <c r="J15" s="269"/>
      <c r="K15" s="269"/>
      <c r="L15" s="269"/>
    </row>
    <row r="16" spans="1:15" ht="15" customHeight="1">
      <c r="A16" s="578" t="s">
        <v>641</v>
      </c>
      <c r="B16" s="698">
        <v>4722407.3990000002</v>
      </c>
      <c r="C16" s="698">
        <v>2284181.2606000002</v>
      </c>
      <c r="D16" s="700">
        <v>2274.67</v>
      </c>
      <c r="E16" s="65"/>
      <c r="F16" s="699"/>
      <c r="G16" s="676"/>
      <c r="H16" s="268"/>
      <c r="I16" s="65"/>
      <c r="J16" s="269"/>
      <c r="K16" s="269"/>
      <c r="L16" s="269"/>
    </row>
    <row r="17" spans="1:12" ht="15" customHeight="1">
      <c r="A17" s="578" t="s">
        <v>640</v>
      </c>
      <c r="B17" s="698">
        <v>4722501.2275999999</v>
      </c>
      <c r="C17" s="698">
        <v>2284150.2713000001</v>
      </c>
      <c r="D17" s="700">
        <v>2274.5100000000002</v>
      </c>
      <c r="E17" s="65"/>
      <c r="F17" s="699"/>
      <c r="G17" s="676"/>
      <c r="H17" s="268"/>
      <c r="I17" s="65"/>
      <c r="J17" s="269"/>
      <c r="K17" s="269"/>
      <c r="L17" s="269"/>
    </row>
    <row r="18" spans="1:12" ht="15" customHeight="1">
      <c r="A18" s="578" t="s">
        <v>639</v>
      </c>
      <c r="B18" s="698">
        <v>4722567.5385999996</v>
      </c>
      <c r="C18" s="698">
        <v>2284148.8796000001</v>
      </c>
      <c r="D18" s="700">
        <v>2274.1320000000001</v>
      </c>
      <c r="E18" s="65"/>
      <c r="F18" s="699"/>
      <c r="G18" s="676"/>
      <c r="H18" s="268"/>
      <c r="I18" s="65"/>
      <c r="J18" s="269"/>
      <c r="K18" s="269"/>
      <c r="L18" s="269"/>
    </row>
    <row r="19" spans="1:12" ht="15" customHeight="1">
      <c r="A19" s="578" t="s">
        <v>652</v>
      </c>
      <c r="B19" s="698">
        <v>4722581.0526000001</v>
      </c>
      <c r="C19" s="698">
        <v>2284148.7647000002</v>
      </c>
      <c r="D19" s="700">
        <v>2272.6799999999998</v>
      </c>
      <c r="E19" s="65"/>
      <c r="F19" s="699"/>
      <c r="G19" s="676"/>
      <c r="H19" s="268"/>
      <c r="I19" s="65"/>
      <c r="J19" s="269"/>
      <c r="K19" s="269"/>
      <c r="L19" s="269"/>
    </row>
    <row r="20" spans="1:12" ht="15" customHeight="1">
      <c r="A20" s="578" t="s">
        <v>656</v>
      </c>
      <c r="B20" s="698">
        <v>4722374.7843000004</v>
      </c>
      <c r="C20" s="698">
        <v>2284061.9630999998</v>
      </c>
      <c r="D20" s="700">
        <v>2281.9</v>
      </c>
      <c r="E20" s="65"/>
      <c r="F20" s="699"/>
      <c r="G20" s="676"/>
      <c r="H20" s="268"/>
      <c r="I20" s="65"/>
      <c r="J20" s="269"/>
      <c r="K20" s="269"/>
      <c r="L20" s="269"/>
    </row>
    <row r="21" spans="1:12" ht="15" customHeight="1">
      <c r="A21" s="578" t="s">
        <v>53</v>
      </c>
      <c r="B21" s="698">
        <v>4722295.0160999997</v>
      </c>
      <c r="C21" s="698">
        <v>2284167.7818999998</v>
      </c>
      <c r="D21" s="700">
        <v>2277.9</v>
      </c>
      <c r="E21" s="65"/>
      <c r="F21" s="699"/>
      <c r="G21" s="676"/>
      <c r="H21" s="268"/>
      <c r="I21" s="65"/>
      <c r="J21" s="269"/>
      <c r="K21" s="269"/>
      <c r="L21" s="269"/>
    </row>
    <row r="22" spans="1:12" ht="15" customHeight="1">
      <c r="A22" s="578" t="s">
        <v>657</v>
      </c>
      <c r="B22" s="698">
        <v>4722317.6310999999</v>
      </c>
      <c r="C22" s="698">
        <v>2284181.8426000001</v>
      </c>
      <c r="D22" s="700">
        <v>2276.6799999999998</v>
      </c>
      <c r="F22" s="699"/>
      <c r="G22" s="676"/>
      <c r="H22" s="268"/>
      <c r="I22" s="65"/>
    </row>
    <row r="23" spans="1:12" ht="15" customHeight="1">
      <c r="A23" s="578" t="s">
        <v>658</v>
      </c>
      <c r="B23" s="698">
        <v>4722340.6239</v>
      </c>
      <c r="C23" s="698">
        <v>2284203.0844000001</v>
      </c>
      <c r="D23" s="700">
        <v>2275.3000000000002</v>
      </c>
      <c r="F23" s="699"/>
      <c r="G23" s="676"/>
      <c r="H23" s="268"/>
      <c r="I23" s="65"/>
    </row>
    <row r="24" spans="1:12" ht="15" customHeight="1">
      <c r="A24" s="578" t="s">
        <v>659</v>
      </c>
      <c r="B24" s="698">
        <v>4722350.2282999996</v>
      </c>
      <c r="C24" s="698">
        <v>2284208.6543000001</v>
      </c>
      <c r="D24" s="700">
        <v>2275.17</v>
      </c>
      <c r="F24" s="705"/>
      <c r="G24" s="676"/>
      <c r="H24" s="268"/>
      <c r="I24" s="65"/>
    </row>
    <row r="25" spans="1:12" ht="15" customHeight="1">
      <c r="A25" s="578" t="s">
        <v>660</v>
      </c>
      <c r="B25" s="698">
        <v>4722361.5109000001</v>
      </c>
      <c r="C25" s="698">
        <v>2284210.3739999998</v>
      </c>
      <c r="D25" s="700">
        <v>2275.14</v>
      </c>
      <c r="F25" s="676"/>
      <c r="G25" s="676"/>
      <c r="H25" s="268"/>
      <c r="I25" s="65"/>
    </row>
    <row r="26" spans="1:12" ht="15" customHeight="1">
      <c r="A26" s="578" t="s">
        <v>661</v>
      </c>
      <c r="B26" s="698">
        <v>4722377.9025999997</v>
      </c>
      <c r="C26" s="698">
        <v>2284208.7247000001</v>
      </c>
      <c r="D26" s="700">
        <v>2275.0300000000002</v>
      </c>
      <c r="F26" s="676"/>
      <c r="G26" s="676"/>
      <c r="H26" s="268"/>
      <c r="I26" s="65"/>
    </row>
    <row r="27" spans="1:12" ht="15" customHeight="1">
      <c r="A27" s="578" t="s">
        <v>662</v>
      </c>
      <c r="B27" s="698">
        <v>4722394.0209999997</v>
      </c>
      <c r="C27" s="698">
        <v>2284201.8095999998</v>
      </c>
      <c r="D27" s="700">
        <v>2275.17</v>
      </c>
      <c r="F27" s="676"/>
      <c r="G27" s="676"/>
      <c r="H27" s="268"/>
      <c r="I27" s="65"/>
    </row>
    <row r="28" spans="1:12" ht="15" customHeight="1">
      <c r="A28" s="578" t="s">
        <v>663</v>
      </c>
      <c r="B28" s="698">
        <v>4722408.2618000004</v>
      </c>
      <c r="C28" s="698">
        <v>2284199.6395999999</v>
      </c>
      <c r="D28" s="700">
        <v>2275.1799999999998</v>
      </c>
      <c r="F28" s="676"/>
      <c r="G28" s="676"/>
      <c r="H28" s="268"/>
      <c r="I28" s="65"/>
    </row>
    <row r="29" spans="1:12" ht="15" customHeight="1">
      <c r="A29" s="578" t="s">
        <v>664</v>
      </c>
      <c r="B29" s="698">
        <v>4722425.7353999997</v>
      </c>
      <c r="C29" s="698">
        <v>2284198.1395</v>
      </c>
      <c r="D29" s="700">
        <v>2275.0700000000002</v>
      </c>
      <c r="F29" s="676"/>
      <c r="G29" s="676"/>
      <c r="H29" s="268"/>
      <c r="I29" s="65"/>
    </row>
    <row r="30" spans="1:12" ht="15" customHeight="1">
      <c r="A30" s="578" t="s">
        <v>665</v>
      </c>
      <c r="B30" s="698">
        <v>4722445.9784000004</v>
      </c>
      <c r="C30" s="698">
        <v>2284191.9405999999</v>
      </c>
      <c r="D30" s="700">
        <v>2274.83</v>
      </c>
      <c r="F30" s="676"/>
      <c r="G30" s="676"/>
      <c r="H30" s="268"/>
      <c r="I30" s="65"/>
    </row>
    <row r="31" spans="1:12" ht="15" customHeight="1">
      <c r="A31" s="578" t="s">
        <v>666</v>
      </c>
      <c r="B31" s="707">
        <v>4722462.4002999999</v>
      </c>
      <c r="C31" s="698">
        <v>2284183.9541000002</v>
      </c>
      <c r="D31" s="700">
        <v>2274.75</v>
      </c>
      <c r="F31" s="676"/>
      <c r="G31" s="676"/>
      <c r="H31" s="268"/>
      <c r="I31" s="676"/>
      <c r="J31" s="676"/>
    </row>
    <row r="32" spans="1:12" ht="15" customHeight="1">
      <c r="A32" s="578" t="s">
        <v>667</v>
      </c>
      <c r="B32" s="698">
        <v>4722484.1326000001</v>
      </c>
      <c r="C32" s="698">
        <v>2284157.3602999998</v>
      </c>
      <c r="D32" s="700">
        <v>2275.3000000000002</v>
      </c>
      <c r="F32" s="676"/>
      <c r="G32" s="676"/>
      <c r="H32" s="268"/>
      <c r="I32" s="65"/>
    </row>
    <row r="33" spans="1:10" ht="15" customHeight="1">
      <c r="A33" s="578" t="s">
        <v>668</v>
      </c>
      <c r="B33" s="698">
        <v>4722494.1836000001</v>
      </c>
      <c r="C33" s="698">
        <v>2284152.9791999999</v>
      </c>
      <c r="D33" s="700">
        <v>2275</v>
      </c>
      <c r="F33" s="676"/>
      <c r="G33" s="676"/>
      <c r="H33" s="268"/>
      <c r="I33" s="65"/>
    </row>
    <row r="34" spans="1:10" ht="15" customHeight="1">
      <c r="A34" s="578" t="s">
        <v>669</v>
      </c>
      <c r="B34" s="698">
        <v>4722504.9044000003</v>
      </c>
      <c r="C34" s="698">
        <v>2284154.4668000001</v>
      </c>
      <c r="D34" s="700">
        <v>2274.6999999999998</v>
      </c>
      <c r="F34" s="676"/>
      <c r="G34" s="699"/>
      <c r="H34" s="268"/>
      <c r="I34" s="65"/>
    </row>
    <row r="35" spans="1:10" ht="15" customHeight="1">
      <c r="A35" s="578" t="s">
        <v>670</v>
      </c>
      <c r="B35" s="698">
        <v>4722532.0758999996</v>
      </c>
      <c r="C35" s="698">
        <v>2284166.3158</v>
      </c>
      <c r="D35" s="700">
        <v>2273.83</v>
      </c>
      <c r="F35" s="676"/>
      <c r="G35" s="676"/>
      <c r="H35" s="268"/>
      <c r="I35" s="65"/>
    </row>
    <row r="36" spans="1:10" ht="15" customHeight="1">
      <c r="A36" s="578" t="s">
        <v>672</v>
      </c>
      <c r="B36" s="698">
        <v>4722177.0527999997</v>
      </c>
      <c r="C36" s="698">
        <v>2284223.1129999999</v>
      </c>
      <c r="D36" s="700">
        <v>2278</v>
      </c>
      <c r="F36" s="676"/>
      <c r="G36" s="676"/>
      <c r="H36" s="268"/>
      <c r="I36" s="65"/>
    </row>
    <row r="37" spans="1:10" ht="15" customHeight="1">
      <c r="A37" s="578" t="s">
        <v>673</v>
      </c>
      <c r="B37" s="698">
        <v>4722094.0595000004</v>
      </c>
      <c r="C37" s="698">
        <v>2284271.3432999998</v>
      </c>
      <c r="D37" s="700">
        <v>2282</v>
      </c>
      <c r="F37" s="676"/>
      <c r="G37" s="676"/>
      <c r="H37" s="268"/>
      <c r="I37" s="65"/>
    </row>
    <row r="38" spans="1:10" ht="15" customHeight="1">
      <c r="A38" s="578" t="s">
        <v>674</v>
      </c>
      <c r="B38" s="698">
        <v>4722052.1030000001</v>
      </c>
      <c r="C38" s="698">
        <v>2284297.2259</v>
      </c>
      <c r="D38" s="700">
        <v>2282</v>
      </c>
      <c r="F38" s="680"/>
      <c r="G38" s="676"/>
      <c r="H38" s="268"/>
      <c r="I38" s="65"/>
    </row>
    <row r="39" spans="1:10" ht="15" customHeight="1">
      <c r="A39" s="578" t="s">
        <v>675</v>
      </c>
      <c r="B39" s="698">
        <v>4721987.5126</v>
      </c>
      <c r="C39" s="698">
        <v>2284322.9925000002</v>
      </c>
      <c r="D39" s="700">
        <v>2277.5509999999999</v>
      </c>
      <c r="F39" s="676" t="s">
        <v>680</v>
      </c>
      <c r="G39" s="676" t="s">
        <v>681</v>
      </c>
      <c r="H39" s="268"/>
      <c r="I39" s="65"/>
    </row>
    <row r="40" spans="1:10" ht="15" customHeight="1">
      <c r="A40" s="578" t="s">
        <v>676</v>
      </c>
      <c r="B40" s="698">
        <v>4721984.8541000001</v>
      </c>
      <c r="C40" s="698">
        <v>2284326.4569999999</v>
      </c>
      <c r="D40" s="700">
        <v>2277.4870000000001</v>
      </c>
      <c r="F40" s="676" t="s">
        <v>678</v>
      </c>
      <c r="G40" s="676" t="s">
        <v>679</v>
      </c>
      <c r="H40" s="268"/>
      <c r="I40" s="65"/>
    </row>
    <row r="41" spans="1:10" ht="15" customHeight="1">
      <c r="A41" s="578" t="s">
        <v>677</v>
      </c>
      <c r="B41" s="698">
        <v>4721943.3563999999</v>
      </c>
      <c r="C41" s="698">
        <v>2284344.7215</v>
      </c>
      <c r="D41" s="700">
        <v>2277.5509999999999</v>
      </c>
      <c r="F41" s="699">
        <v>2275.84</v>
      </c>
      <c r="G41" s="676">
        <v>2275.7399999999998</v>
      </c>
      <c r="H41" s="268"/>
      <c r="I41" s="65"/>
    </row>
    <row r="42" spans="1:10" ht="15" customHeight="1">
      <c r="A42" s="578" t="s">
        <v>671</v>
      </c>
      <c r="B42" s="698">
        <v>4721932.4440000001</v>
      </c>
      <c r="C42" s="698">
        <v>2284358.8110000002</v>
      </c>
      <c r="D42" s="700">
        <v>2277.48</v>
      </c>
      <c r="F42" s="515"/>
      <c r="G42" s="515"/>
      <c r="H42" s="268"/>
      <c r="I42" s="65"/>
    </row>
    <row r="43" spans="1:10" ht="15" customHeight="1">
      <c r="A43" s="578"/>
      <c r="B43" s="698"/>
      <c r="C43" s="698"/>
      <c r="D43" s="698"/>
      <c r="F43" s="515"/>
      <c r="G43" s="515"/>
      <c r="H43" s="268"/>
      <c r="I43" s="65"/>
    </row>
    <row r="44" spans="1:10" ht="15" customHeight="1">
      <c r="A44" s="578"/>
      <c r="B44" s="698"/>
      <c r="C44" s="698"/>
      <c r="D44" s="701"/>
      <c r="F44" s="515"/>
      <c r="G44" s="515"/>
      <c r="H44" s="268"/>
      <c r="I44" s="65"/>
      <c r="J44" s="680"/>
    </row>
    <row r="45" spans="1:10" ht="15" customHeight="1">
      <c r="A45" s="578"/>
      <c r="B45" s="698"/>
      <c r="C45" s="698"/>
      <c r="D45" s="698"/>
      <c r="F45" s="515"/>
      <c r="G45" s="515"/>
      <c r="H45" s="268"/>
      <c r="I45" s="65"/>
    </row>
    <row r="46" spans="1:10" ht="15" customHeight="1">
      <c r="A46" s="578"/>
      <c r="B46" s="698"/>
      <c r="C46" s="698"/>
      <c r="D46" s="701"/>
      <c r="F46" s="515"/>
      <c r="G46" s="515"/>
      <c r="H46" s="268"/>
      <c r="I46" s="65"/>
    </row>
    <row r="47" spans="1:10" ht="15" customHeight="1">
      <c r="A47" s="578"/>
      <c r="B47" s="698"/>
      <c r="C47" s="698"/>
      <c r="D47" s="701"/>
      <c r="F47" s="515"/>
      <c r="G47" s="515"/>
      <c r="H47" s="268"/>
      <c r="I47" s="65"/>
    </row>
    <row r="48" spans="1:10" ht="15" customHeight="1">
      <c r="A48" s="578"/>
      <c r="B48" s="698"/>
      <c r="C48" s="698"/>
      <c r="D48" s="701"/>
      <c r="F48" s="698"/>
      <c r="G48" s="515"/>
      <c r="H48" s="268"/>
      <c r="I48" s="65"/>
    </row>
    <row r="49" spans="1:7" ht="15" customHeight="1">
      <c r="A49" s="578"/>
      <c r="B49" s="698"/>
      <c r="C49" s="698"/>
      <c r="D49" s="698"/>
      <c r="F49" s="680"/>
      <c r="G49" s="680"/>
    </row>
    <row r="50" spans="1:7" ht="15" customHeight="1">
      <c r="A50" s="578"/>
      <c r="B50" s="676"/>
      <c r="C50" s="676"/>
      <c r="D50" s="678"/>
      <c r="F50" s="680"/>
      <c r="G50" s="680"/>
    </row>
    <row r="51" spans="1:7" ht="15" customHeight="1">
      <c r="A51" s="578"/>
      <c r="B51" s="579"/>
      <c r="C51" s="579"/>
      <c r="D51" s="580"/>
    </row>
    <row r="52" spans="1:7" ht="15" customHeight="1">
      <c r="A52" s="578"/>
      <c r="B52" s="579"/>
      <c r="C52" s="579"/>
      <c r="D52" s="580"/>
    </row>
    <row r="53" spans="1:7" ht="15" customHeight="1">
      <c r="A53" s="578"/>
      <c r="B53" s="579"/>
      <c r="C53" s="579"/>
      <c r="D53" s="580"/>
    </row>
    <row r="54" spans="1:7" ht="15" customHeight="1">
      <c r="A54" s="578"/>
      <c r="B54" s="579"/>
      <c r="C54" s="579"/>
      <c r="D54" s="580"/>
    </row>
    <row r="55" spans="1:7" ht="15" customHeight="1">
      <c r="A55" s="578"/>
      <c r="B55" s="579"/>
      <c r="C55" s="579"/>
      <c r="D55" s="580"/>
    </row>
    <row r="56" spans="1:7" ht="15" customHeight="1">
      <c r="A56" s="578"/>
      <c r="B56" s="579"/>
      <c r="C56" s="579"/>
      <c r="D56" s="580"/>
    </row>
    <row r="57" spans="1:7" ht="15" customHeight="1">
      <c r="A57" s="578"/>
      <c r="B57" s="579"/>
      <c r="C57" s="579"/>
      <c r="D57" s="580"/>
    </row>
    <row r="58" spans="1:7" ht="15" customHeight="1">
      <c r="A58" s="578"/>
      <c r="B58" s="579"/>
      <c r="C58" s="579"/>
      <c r="D58" s="580"/>
    </row>
    <row r="59" spans="1:7" ht="15" customHeight="1">
      <c r="A59" s="578"/>
      <c r="B59" s="579"/>
      <c r="C59" s="579"/>
      <c r="D59" s="580"/>
    </row>
    <row r="60" spans="1:7" ht="15" customHeight="1">
      <c r="A60" s="578"/>
      <c r="B60" s="579"/>
      <c r="C60" s="579"/>
      <c r="D60" s="580"/>
    </row>
    <row r="61" spans="1:7" ht="15" customHeight="1">
      <c r="A61" s="578"/>
      <c r="B61" s="579"/>
      <c r="C61" s="579"/>
      <c r="D61" s="580"/>
    </row>
    <row r="62" spans="1:7" ht="15" customHeight="1">
      <c r="A62" s="578"/>
      <c r="B62" s="579"/>
      <c r="C62" s="579"/>
    </row>
    <row r="63" spans="1:7" ht="15" customHeight="1">
      <c r="A63" s="578"/>
      <c r="B63" s="579"/>
      <c r="C63" s="579"/>
      <c r="D63" s="580"/>
    </row>
    <row r="64" spans="1:7" ht="15" customHeight="1">
      <c r="A64" s="578"/>
      <c r="B64" s="579"/>
      <c r="C64" s="579"/>
      <c r="D64" s="580"/>
    </row>
    <row r="65" spans="1:4" ht="15" customHeight="1">
      <c r="A65" s="578"/>
      <c r="B65" s="579"/>
      <c r="C65" s="579"/>
      <c r="D65" s="580"/>
    </row>
    <row r="66" spans="1:4" ht="15" customHeight="1">
      <c r="A66" s="578"/>
      <c r="B66" s="579"/>
      <c r="C66" s="579"/>
      <c r="D66" s="580"/>
    </row>
    <row r="67" spans="1:4" ht="15" customHeight="1">
      <c r="A67" s="578"/>
      <c r="B67" s="579"/>
      <c r="C67" s="579"/>
      <c r="D67" s="580"/>
    </row>
    <row r="68" spans="1:4" ht="15" customHeight="1">
      <c r="A68" s="578"/>
      <c r="B68" s="579"/>
      <c r="C68" s="579"/>
      <c r="D68" s="580"/>
    </row>
    <row r="69" spans="1:4" ht="15" customHeight="1">
      <c r="A69" s="578"/>
      <c r="B69" s="579"/>
      <c r="C69" s="579"/>
      <c r="D69" s="580"/>
    </row>
    <row r="70" spans="1:4" ht="15" customHeight="1">
      <c r="A70" s="578"/>
      <c r="B70" s="579"/>
      <c r="C70" s="579"/>
      <c r="D70" s="580"/>
    </row>
    <row r="71" spans="1:4" ht="15" customHeight="1">
      <c r="A71" s="578"/>
      <c r="B71" s="579"/>
      <c r="C71" s="579"/>
      <c r="D71" s="580"/>
    </row>
    <row r="72" spans="1:4" ht="15" customHeight="1">
      <c r="A72" s="578"/>
      <c r="B72" s="581"/>
      <c r="C72" s="581"/>
      <c r="D72" s="580"/>
    </row>
    <row r="73" spans="1:4" ht="15" customHeight="1">
      <c r="A73" s="578"/>
      <c r="B73" s="581"/>
      <c r="C73" s="581"/>
      <c r="D73" s="580"/>
    </row>
    <row r="74" spans="1:4" ht="15" customHeight="1">
      <c r="A74" s="578"/>
      <c r="B74" s="579"/>
      <c r="C74" s="579"/>
      <c r="D74" s="580"/>
    </row>
    <row r="75" spans="1:4" ht="15" customHeight="1">
      <c r="A75" s="578"/>
      <c r="B75" s="579"/>
      <c r="C75" s="579"/>
      <c r="D75" s="580"/>
    </row>
    <row r="76" spans="1:4" ht="15" customHeight="1">
      <c r="A76" s="578"/>
      <c r="B76" s="579"/>
      <c r="C76" s="579"/>
      <c r="D76" s="580"/>
    </row>
    <row r="77" spans="1:4" ht="15" customHeight="1">
      <c r="A77" s="578"/>
      <c r="B77" s="579"/>
      <c r="C77" s="579"/>
      <c r="D77" s="580"/>
    </row>
    <row r="78" spans="1:4" ht="15" customHeight="1">
      <c r="A78" s="578"/>
      <c r="B78" s="579"/>
      <c r="C78" s="579"/>
      <c r="D78" s="580"/>
    </row>
    <row r="79" spans="1:4" ht="15" customHeight="1">
      <c r="A79" s="578"/>
      <c r="B79" s="579"/>
      <c r="C79" s="579"/>
      <c r="D79" s="580"/>
    </row>
    <row r="80" spans="1:4" ht="15" customHeight="1">
      <c r="A80" s="578"/>
      <c r="B80" s="579"/>
      <c r="C80" s="579"/>
      <c r="D80" s="580"/>
    </row>
    <row r="81" spans="1:4" ht="15" customHeight="1">
      <c r="A81" s="578"/>
      <c r="B81" s="579"/>
      <c r="C81" s="579"/>
      <c r="D81" s="580"/>
    </row>
    <row r="82" spans="1:4" ht="15" customHeight="1">
      <c r="A82" s="578"/>
      <c r="B82" s="579"/>
      <c r="C82" s="579"/>
      <c r="D82" s="580"/>
    </row>
    <row r="83" spans="1:4" ht="15" customHeight="1">
      <c r="A83" s="578"/>
      <c r="B83" s="579"/>
      <c r="C83" s="579"/>
      <c r="D83" s="580"/>
    </row>
    <row r="84" spans="1:4" ht="15" customHeight="1">
      <c r="A84" s="578"/>
      <c r="B84" s="579"/>
      <c r="C84" s="579"/>
      <c r="D84" s="580"/>
    </row>
    <row r="85" spans="1:4" ht="15" customHeight="1">
      <c r="A85" s="578"/>
      <c r="B85" s="579"/>
      <c r="C85" s="579"/>
      <c r="D85" s="580"/>
    </row>
    <row r="86" spans="1:4" ht="15" customHeight="1">
      <c r="A86" s="578"/>
      <c r="B86" s="579"/>
      <c r="C86" s="579"/>
      <c r="D86" s="580"/>
    </row>
    <row r="87" spans="1:4" ht="15" customHeight="1">
      <c r="A87" s="578"/>
      <c r="B87" s="579"/>
      <c r="C87" s="579"/>
      <c r="D87" s="580"/>
    </row>
    <row r="88" spans="1:4" ht="15" customHeight="1">
      <c r="A88" s="578"/>
      <c r="B88" s="579"/>
      <c r="C88" s="579"/>
      <c r="D88" s="580"/>
    </row>
    <row r="89" spans="1:4" ht="15" customHeight="1">
      <c r="A89" s="578"/>
      <c r="B89" s="579"/>
      <c r="C89" s="579"/>
      <c r="D89" s="580"/>
    </row>
    <row r="90" spans="1:4" ht="15" customHeight="1">
      <c r="A90" s="578"/>
      <c r="B90" s="579"/>
      <c r="C90" s="579"/>
      <c r="D90" s="580"/>
    </row>
    <row r="91" spans="1:4" ht="15" customHeight="1">
      <c r="A91" s="578"/>
      <c r="B91" s="579"/>
      <c r="C91" s="579"/>
      <c r="D91" s="580"/>
    </row>
    <row r="92" spans="1:4" ht="15" customHeight="1">
      <c r="A92" s="578"/>
      <c r="B92" s="579"/>
      <c r="C92" s="579"/>
      <c r="D92" s="580"/>
    </row>
    <row r="93" spans="1:4" ht="15" customHeight="1">
      <c r="A93" s="578"/>
      <c r="B93" s="579"/>
      <c r="C93" s="579"/>
      <c r="D93" s="580"/>
    </row>
    <row r="94" spans="1:4" ht="15" customHeight="1">
      <c r="A94" s="578"/>
      <c r="B94" s="579"/>
      <c r="C94" s="579"/>
      <c r="D94" s="580"/>
    </row>
    <row r="95" spans="1:4" ht="15" customHeight="1">
      <c r="A95" s="578"/>
      <c r="B95" s="579"/>
      <c r="C95" s="579"/>
      <c r="D95" s="580"/>
    </row>
    <row r="96" spans="1:4" ht="15" customHeight="1">
      <c r="A96" s="578"/>
      <c r="B96" s="579"/>
      <c r="C96" s="579"/>
      <c r="D96" s="580"/>
    </row>
    <row r="97" spans="1:4" ht="15" customHeight="1">
      <c r="A97" s="578"/>
      <c r="B97" s="579"/>
      <c r="C97" s="579"/>
      <c r="D97" s="580"/>
    </row>
    <row r="98" spans="1:4" ht="15" customHeight="1">
      <c r="A98" s="578"/>
      <c r="B98" s="579"/>
      <c r="C98" s="579"/>
      <c r="D98" s="580"/>
    </row>
    <row r="99" spans="1:4" ht="15" customHeight="1">
      <c r="A99" s="578"/>
      <c r="B99" s="579"/>
      <c r="C99" s="579"/>
      <c r="D99" s="580"/>
    </row>
    <row r="100" spans="1:4" ht="15" customHeight="1">
      <c r="A100" s="578"/>
      <c r="B100" s="579"/>
      <c r="C100" s="579"/>
      <c r="D100" s="580"/>
    </row>
    <row r="101" spans="1:4" ht="15" customHeight="1">
      <c r="A101" s="578"/>
      <c r="B101" s="579"/>
      <c r="C101" s="579"/>
      <c r="D101" s="580"/>
    </row>
    <row r="102" spans="1:4" ht="15" customHeight="1">
      <c r="A102" s="578"/>
      <c r="B102" s="579"/>
      <c r="C102" s="579"/>
      <c r="D102" s="580"/>
    </row>
    <row r="103" spans="1:4" ht="15" customHeight="1">
      <c r="A103" s="578"/>
      <c r="B103" s="579"/>
      <c r="C103" s="579"/>
      <c r="D103" s="580"/>
    </row>
    <row r="104" spans="1:4" ht="15" customHeight="1">
      <c r="A104" s="578"/>
      <c r="B104" s="579"/>
      <c r="C104" s="579"/>
      <c r="D104" s="580"/>
    </row>
    <row r="105" spans="1:4" ht="15" customHeight="1">
      <c r="A105" s="578"/>
      <c r="B105" s="579"/>
      <c r="C105" s="579"/>
      <c r="D105" s="580"/>
    </row>
    <row r="106" spans="1:4" ht="15" customHeight="1">
      <c r="A106" s="578"/>
      <c r="B106" s="579"/>
      <c r="C106" s="579"/>
      <c r="D106" s="580"/>
    </row>
    <row r="107" spans="1:4" ht="15" customHeight="1">
      <c r="A107" s="578"/>
      <c r="B107" s="579"/>
      <c r="C107" s="579"/>
      <c r="D107" s="580"/>
    </row>
    <row r="108" spans="1:4" ht="15" customHeight="1">
      <c r="A108" s="578"/>
      <c r="B108" s="579"/>
      <c r="C108" s="579"/>
      <c r="D108" s="580"/>
    </row>
    <row r="109" spans="1:4" ht="15" customHeight="1">
      <c r="A109" s="578"/>
      <c r="B109" s="579"/>
      <c r="C109" s="579"/>
      <c r="D109" s="580"/>
    </row>
    <row r="110" spans="1:4" ht="15" customHeight="1">
      <c r="A110" s="578"/>
      <c r="B110" s="579"/>
      <c r="C110" s="579"/>
      <c r="D110" s="580"/>
    </row>
    <row r="111" spans="1:4" ht="15" customHeight="1">
      <c r="A111" s="578"/>
      <c r="B111" s="579"/>
      <c r="C111" s="579"/>
      <c r="D111" s="580"/>
    </row>
    <row r="112" spans="1:4" ht="15" customHeight="1">
      <c r="A112" s="578"/>
      <c r="B112" s="579"/>
      <c r="C112" s="579"/>
      <c r="D112" s="580"/>
    </row>
    <row r="113" spans="1:4" ht="15" customHeight="1">
      <c r="A113" s="578"/>
      <c r="B113" s="579"/>
      <c r="C113" s="579"/>
      <c r="D113" s="580"/>
    </row>
    <row r="114" spans="1:4" ht="15" customHeight="1">
      <c r="A114" s="578"/>
      <c r="B114" s="579"/>
      <c r="C114" s="579"/>
      <c r="D114" s="580"/>
    </row>
    <row r="115" spans="1:4" ht="15" customHeight="1">
      <c r="A115" s="578"/>
      <c r="B115" s="579"/>
      <c r="C115" s="579"/>
      <c r="D115" s="580"/>
    </row>
    <row r="116" spans="1:4" ht="15" customHeight="1">
      <c r="A116" s="578"/>
      <c r="B116" s="579"/>
      <c r="C116" s="579"/>
      <c r="D116" s="580"/>
    </row>
    <row r="117" spans="1:4" ht="15" customHeight="1">
      <c r="A117" s="578"/>
      <c r="B117" s="579"/>
      <c r="C117" s="579"/>
      <c r="D117" s="580"/>
    </row>
    <row r="118" spans="1:4" ht="15" customHeight="1">
      <c r="A118" s="578"/>
      <c r="B118" s="579"/>
      <c r="C118" s="579"/>
      <c r="D118" s="580"/>
    </row>
    <row r="119" spans="1:4" ht="15" customHeight="1">
      <c r="A119" s="578"/>
      <c r="B119" s="579"/>
      <c r="C119" s="579"/>
      <c r="D119" s="580"/>
    </row>
    <row r="120" spans="1:4" ht="15" customHeight="1">
      <c r="A120" s="578"/>
      <c r="B120" s="579"/>
      <c r="C120" s="579"/>
      <c r="D120" s="580"/>
    </row>
    <row r="121" spans="1:4" ht="15" customHeight="1">
      <c r="A121" s="578"/>
      <c r="B121" s="579"/>
      <c r="C121" s="579"/>
      <c r="D121" s="580"/>
    </row>
    <row r="122" spans="1:4" ht="15" customHeight="1">
      <c r="A122" s="578"/>
      <c r="B122" s="579"/>
      <c r="C122" s="579"/>
      <c r="D122" s="580"/>
    </row>
    <row r="123" spans="1:4" ht="15" customHeight="1">
      <c r="A123" s="578"/>
      <c r="B123" s="579"/>
      <c r="C123" s="579"/>
      <c r="D123" s="580"/>
    </row>
    <row r="124" spans="1:4" ht="15" customHeight="1">
      <c r="A124" s="578"/>
      <c r="B124" s="579"/>
      <c r="C124" s="579"/>
      <c r="D124" s="580"/>
    </row>
    <row r="125" spans="1:4" ht="15" customHeight="1">
      <c r="A125" s="578"/>
      <c r="B125" s="579"/>
      <c r="C125" s="579"/>
      <c r="D125" s="580"/>
    </row>
    <row r="126" spans="1:4" ht="15" customHeight="1">
      <c r="A126" s="578"/>
      <c r="B126" s="579"/>
      <c r="C126" s="579"/>
      <c r="D126" s="580"/>
    </row>
    <row r="127" spans="1:4" ht="15" customHeight="1">
      <c r="A127" s="578"/>
      <c r="B127" s="579"/>
      <c r="C127" s="579"/>
      <c r="D127" s="580"/>
    </row>
    <row r="128" spans="1:4" ht="15" customHeight="1">
      <c r="A128" s="578"/>
      <c r="B128" s="579"/>
      <c r="C128" s="579"/>
      <c r="D128" s="580"/>
    </row>
    <row r="129" spans="1:4" ht="15" customHeight="1">
      <c r="A129" s="578"/>
      <c r="B129" s="579"/>
      <c r="C129" s="579"/>
      <c r="D129" s="580"/>
    </row>
    <row r="130" spans="1:4" ht="15" customHeight="1">
      <c r="A130" s="578"/>
      <c r="B130" s="579"/>
      <c r="C130" s="579"/>
      <c r="D130" s="580"/>
    </row>
    <row r="131" spans="1:4" ht="15" customHeight="1">
      <c r="A131" s="578"/>
      <c r="B131" s="579"/>
      <c r="C131" s="579"/>
      <c r="D131" s="580"/>
    </row>
    <row r="132" spans="1:4" ht="15" customHeight="1">
      <c r="A132" s="578"/>
      <c r="B132" s="579"/>
      <c r="C132" s="579"/>
      <c r="D132" s="580"/>
    </row>
    <row r="133" spans="1:4" ht="15" customHeight="1">
      <c r="A133" s="578"/>
      <c r="B133" s="579"/>
      <c r="C133" s="579"/>
      <c r="D133" s="580"/>
    </row>
    <row r="134" spans="1:4" ht="15" customHeight="1">
      <c r="A134" s="578"/>
      <c r="B134" s="579"/>
      <c r="C134" s="579"/>
      <c r="D134" s="580"/>
    </row>
    <row r="135" spans="1:4" ht="15" customHeight="1">
      <c r="A135" s="578"/>
      <c r="B135" s="579"/>
      <c r="C135" s="579"/>
      <c r="D135" s="580"/>
    </row>
    <row r="136" spans="1:4" ht="15" customHeight="1">
      <c r="A136" s="578"/>
      <c r="B136" s="579"/>
      <c r="C136" s="579"/>
      <c r="D136" s="580"/>
    </row>
    <row r="137" spans="1:4" ht="15" customHeight="1">
      <c r="A137" s="578"/>
      <c r="B137" s="579"/>
      <c r="C137" s="579"/>
      <c r="D137" s="580"/>
    </row>
    <row r="138" spans="1:4" ht="15" customHeight="1">
      <c r="A138" s="578"/>
      <c r="B138" s="579"/>
      <c r="C138" s="579"/>
      <c r="D138" s="580"/>
    </row>
    <row r="139" spans="1:4" ht="15" customHeight="1">
      <c r="A139" s="578"/>
      <c r="B139" s="579"/>
      <c r="C139" s="579"/>
      <c r="D139" s="580"/>
    </row>
    <row r="140" spans="1:4" ht="15" customHeight="1">
      <c r="A140" s="578"/>
      <c r="B140" s="579"/>
      <c r="C140" s="579"/>
      <c r="D140" s="580"/>
    </row>
    <row r="141" spans="1:4" ht="15" customHeight="1">
      <c r="A141" s="578"/>
      <c r="B141" s="579"/>
      <c r="C141" s="579"/>
      <c r="D141" s="580"/>
    </row>
    <row r="142" spans="1:4" ht="15" customHeight="1">
      <c r="A142" s="578"/>
      <c r="B142" s="579"/>
      <c r="C142" s="579"/>
      <c r="D142" s="580"/>
    </row>
    <row r="143" spans="1:4" ht="15" customHeight="1">
      <c r="A143" s="578"/>
      <c r="B143" s="579"/>
      <c r="C143" s="579"/>
      <c r="D143" s="580"/>
    </row>
    <row r="144" spans="1:4" ht="15" customHeight="1">
      <c r="A144" s="578"/>
      <c r="B144" s="579"/>
      <c r="C144" s="579"/>
      <c r="D144" s="580"/>
    </row>
    <row r="145" spans="1:4" ht="15" customHeight="1">
      <c r="A145" s="578"/>
      <c r="B145" s="579"/>
      <c r="C145" s="579"/>
      <c r="D145" s="580"/>
    </row>
    <row r="146" spans="1:4" ht="15" customHeight="1">
      <c r="A146" s="578"/>
      <c r="B146" s="579"/>
      <c r="C146" s="579"/>
      <c r="D146" s="580"/>
    </row>
    <row r="147" spans="1:4" ht="15" customHeight="1">
      <c r="A147" s="578"/>
      <c r="B147" s="579"/>
      <c r="C147" s="579"/>
      <c r="D147" s="580"/>
    </row>
    <row r="148" spans="1:4" ht="15" customHeight="1">
      <c r="A148" s="578"/>
      <c r="B148" s="579"/>
      <c r="C148" s="579"/>
      <c r="D148" s="580"/>
    </row>
    <row r="149" spans="1:4" ht="15" customHeight="1">
      <c r="A149" s="578"/>
      <c r="B149" s="579"/>
      <c r="C149" s="579"/>
      <c r="D149" s="580"/>
    </row>
    <row r="150" spans="1:4" ht="15" customHeight="1">
      <c r="A150" s="578"/>
      <c r="B150" s="579"/>
      <c r="C150" s="579"/>
      <c r="D150" s="580"/>
    </row>
    <row r="151" spans="1:4" ht="15" customHeight="1">
      <c r="A151" s="578"/>
      <c r="B151" s="579"/>
      <c r="C151" s="579"/>
      <c r="D151" s="580"/>
    </row>
    <row r="152" spans="1:4" ht="15" customHeight="1">
      <c r="A152" s="578"/>
      <c r="B152" s="579"/>
      <c r="C152" s="579"/>
      <c r="D152" s="580"/>
    </row>
    <row r="153" spans="1:4" ht="15" customHeight="1">
      <c r="A153" s="578"/>
      <c r="B153" s="579"/>
      <c r="C153" s="579"/>
      <c r="D153" s="580"/>
    </row>
    <row r="154" spans="1:4" ht="15" customHeight="1">
      <c r="A154" s="578"/>
      <c r="B154" s="579"/>
      <c r="C154" s="579"/>
      <c r="D154" s="580"/>
    </row>
    <row r="155" spans="1:4" ht="15" customHeight="1">
      <c r="A155" s="578"/>
      <c r="B155" s="579"/>
      <c r="C155" s="579"/>
      <c r="D155" s="580"/>
    </row>
    <row r="156" spans="1:4" ht="15" customHeight="1">
      <c r="A156" s="578"/>
      <c r="B156" s="579"/>
      <c r="C156" s="579"/>
      <c r="D156" s="580"/>
    </row>
    <row r="157" spans="1:4" ht="15" customHeight="1">
      <c r="A157" s="578"/>
      <c r="B157" s="579"/>
      <c r="C157" s="579"/>
      <c r="D157" s="580"/>
    </row>
    <row r="158" spans="1:4" ht="15" customHeight="1">
      <c r="A158" s="578"/>
      <c r="B158" s="579"/>
      <c r="C158" s="579"/>
      <c r="D158" s="580"/>
    </row>
    <row r="159" spans="1:4" ht="15" customHeight="1">
      <c r="A159" s="578"/>
      <c r="B159" s="579"/>
      <c r="C159" s="579"/>
      <c r="D159" s="580"/>
    </row>
    <row r="160" spans="1:4" ht="15" customHeight="1">
      <c r="A160" s="578"/>
      <c r="B160" s="579"/>
      <c r="C160" s="579"/>
      <c r="D160" s="580"/>
    </row>
    <row r="161" spans="1:4" ht="15" customHeight="1">
      <c r="A161" s="578"/>
      <c r="B161" s="579"/>
      <c r="C161" s="579"/>
      <c r="D161" s="580"/>
    </row>
    <row r="162" spans="1:4" ht="15" customHeight="1">
      <c r="A162" s="578"/>
      <c r="B162" s="579"/>
      <c r="C162" s="579"/>
      <c r="D162" s="580"/>
    </row>
    <row r="163" spans="1:4" ht="15" customHeight="1">
      <c r="A163" s="578"/>
      <c r="B163" s="579"/>
      <c r="C163" s="579"/>
      <c r="D163" s="580"/>
    </row>
    <row r="164" spans="1:4" ht="15" customHeight="1">
      <c r="A164" s="578"/>
      <c r="B164" s="579"/>
      <c r="C164" s="579"/>
      <c r="D164" s="580"/>
    </row>
    <row r="165" spans="1:4" ht="15" customHeight="1">
      <c r="A165" s="578"/>
      <c r="B165" s="579"/>
      <c r="C165" s="579"/>
      <c r="D165" s="580"/>
    </row>
    <row r="166" spans="1:4" ht="15" customHeight="1">
      <c r="A166" s="578"/>
      <c r="B166" s="579"/>
      <c r="C166" s="579"/>
      <c r="D166" s="580"/>
    </row>
    <row r="167" spans="1:4" ht="15" customHeight="1">
      <c r="A167" s="578"/>
      <c r="B167" s="579"/>
      <c r="C167" s="579"/>
      <c r="D167" s="580"/>
    </row>
    <row r="168" spans="1:4" ht="15" customHeight="1">
      <c r="A168" s="578"/>
      <c r="B168" s="579"/>
      <c r="C168" s="579"/>
      <c r="D168" s="580"/>
    </row>
    <row r="169" spans="1:4" ht="15" customHeight="1">
      <c r="A169" s="578"/>
      <c r="B169" s="579"/>
      <c r="C169" s="579"/>
      <c r="D169" s="580"/>
    </row>
    <row r="170" spans="1:4" ht="15" customHeight="1">
      <c r="A170" s="578"/>
      <c r="B170" s="579"/>
      <c r="C170" s="579"/>
      <c r="D170" s="580"/>
    </row>
    <row r="171" spans="1:4" ht="15" customHeight="1">
      <c r="A171" s="578"/>
      <c r="B171" s="579"/>
      <c r="C171" s="579"/>
      <c r="D171" s="580"/>
    </row>
    <row r="172" spans="1:4" ht="15" customHeight="1">
      <c r="A172" s="578"/>
      <c r="B172" s="579"/>
      <c r="C172" s="579"/>
      <c r="D172" s="580"/>
    </row>
    <row r="173" spans="1:4" ht="15" customHeight="1">
      <c r="A173" s="578"/>
      <c r="B173" s="579"/>
      <c r="C173" s="579"/>
      <c r="D173" s="580"/>
    </row>
    <row r="174" spans="1:4" ht="15" customHeight="1">
      <c r="A174" s="578"/>
      <c r="B174" s="579"/>
      <c r="C174" s="579"/>
      <c r="D174" s="580"/>
    </row>
    <row r="175" spans="1:4" ht="15" customHeight="1">
      <c r="A175" s="578"/>
      <c r="B175" s="579"/>
      <c r="C175" s="579"/>
      <c r="D175" s="580"/>
    </row>
    <row r="176" spans="1:4" ht="15" customHeight="1">
      <c r="A176" s="578"/>
      <c r="B176" s="579"/>
      <c r="C176" s="579"/>
      <c r="D176" s="580"/>
    </row>
    <row r="177" spans="1:4" ht="15" customHeight="1">
      <c r="A177" s="578"/>
      <c r="B177" s="579"/>
      <c r="C177" s="579"/>
      <c r="D177" s="580"/>
    </row>
    <row r="178" spans="1:4" ht="15" customHeight="1">
      <c r="A178" s="578"/>
      <c r="B178" s="579"/>
      <c r="C178" s="579"/>
      <c r="D178" s="580"/>
    </row>
    <row r="179" spans="1:4" ht="15" customHeight="1">
      <c r="A179" s="578"/>
      <c r="B179" s="579"/>
      <c r="C179" s="579"/>
      <c r="D179" s="580"/>
    </row>
    <row r="180" spans="1:4" ht="15" customHeight="1">
      <c r="A180" s="578"/>
      <c r="B180" s="579"/>
      <c r="C180" s="579"/>
      <c r="D180" s="580"/>
    </row>
    <row r="181" spans="1:4" ht="15" customHeight="1">
      <c r="A181" s="578"/>
      <c r="B181" s="579"/>
      <c r="C181" s="579"/>
      <c r="D181" s="580"/>
    </row>
    <row r="182" spans="1:4" ht="15" customHeight="1">
      <c r="A182" s="578"/>
      <c r="B182" s="579"/>
      <c r="C182" s="579"/>
      <c r="D182" s="580"/>
    </row>
    <row r="183" spans="1:4" ht="15" customHeight="1">
      <c r="A183" s="578"/>
      <c r="B183" s="579"/>
      <c r="C183" s="579"/>
      <c r="D183" s="580"/>
    </row>
    <row r="184" spans="1:4" ht="15" customHeight="1">
      <c r="A184" s="578"/>
      <c r="B184" s="579"/>
      <c r="C184" s="579"/>
      <c r="D184" s="580"/>
    </row>
    <row r="185" spans="1:4" ht="15" customHeight="1">
      <c r="A185" s="578"/>
      <c r="B185" s="579"/>
      <c r="C185" s="579"/>
      <c r="D185" s="580"/>
    </row>
    <row r="186" spans="1:4" ht="15" customHeight="1">
      <c r="A186" s="578"/>
      <c r="B186" s="579"/>
      <c r="C186" s="579"/>
      <c r="D186" s="580"/>
    </row>
    <row r="187" spans="1:4" ht="15" customHeight="1">
      <c r="A187" s="578"/>
      <c r="B187" s="579"/>
      <c r="C187" s="579"/>
      <c r="D187" s="580"/>
    </row>
    <row r="188" spans="1:4" ht="15" customHeight="1">
      <c r="A188" s="578"/>
      <c r="B188" s="579"/>
      <c r="C188" s="579"/>
      <c r="D188" s="580"/>
    </row>
    <row r="189" spans="1:4" ht="15" customHeight="1">
      <c r="A189" s="578"/>
      <c r="B189" s="579"/>
      <c r="C189" s="579"/>
      <c r="D189" s="580"/>
    </row>
    <row r="190" spans="1:4" ht="15" customHeight="1">
      <c r="A190" s="578"/>
      <c r="B190" s="579"/>
      <c r="C190" s="579"/>
      <c r="D190" s="580"/>
    </row>
    <row r="191" spans="1:4" ht="15" customHeight="1">
      <c r="A191" s="578"/>
      <c r="B191" s="579"/>
      <c r="C191" s="579"/>
      <c r="D191" s="580"/>
    </row>
    <row r="192" spans="1:4" ht="15" customHeight="1">
      <c r="A192" s="578"/>
      <c r="B192" s="579"/>
      <c r="C192" s="579"/>
      <c r="D192" s="580"/>
    </row>
    <row r="193" spans="1:4" ht="15" customHeight="1">
      <c r="A193" s="578"/>
      <c r="B193" s="579"/>
      <c r="C193" s="579"/>
      <c r="D193" s="580"/>
    </row>
    <row r="194" spans="1:4" ht="15" customHeight="1">
      <c r="A194" s="578"/>
      <c r="B194" s="579"/>
      <c r="C194" s="579"/>
      <c r="D194" s="580"/>
    </row>
    <row r="195" spans="1:4" ht="15" customHeight="1">
      <c r="A195" s="578"/>
      <c r="B195" s="579"/>
      <c r="C195" s="579"/>
      <c r="D195" s="580"/>
    </row>
    <row r="196" spans="1:4" ht="15" customHeight="1">
      <c r="A196" s="578"/>
      <c r="B196" s="579"/>
      <c r="C196" s="579"/>
      <c r="D196" s="580"/>
    </row>
    <row r="197" spans="1:4" ht="15" customHeight="1">
      <c r="A197" s="578"/>
      <c r="B197" s="579"/>
      <c r="C197" s="579"/>
      <c r="D197" s="580"/>
    </row>
    <row r="198" spans="1:4" ht="15" customHeight="1">
      <c r="A198" s="578"/>
      <c r="B198" s="579"/>
      <c r="C198" s="579"/>
      <c r="D198" s="580"/>
    </row>
    <row r="199" spans="1:4" ht="15" customHeight="1">
      <c r="A199" s="578"/>
      <c r="B199" s="579"/>
      <c r="C199" s="579"/>
      <c r="D199" s="580"/>
    </row>
    <row r="200" spans="1:4" ht="15" customHeight="1">
      <c r="A200" s="578"/>
      <c r="B200" s="579"/>
      <c r="C200" s="579"/>
      <c r="D200" s="580"/>
    </row>
    <row r="201" spans="1:4" ht="15" customHeight="1">
      <c r="A201" s="578"/>
      <c r="B201" s="579"/>
      <c r="C201" s="579"/>
      <c r="D201" s="580"/>
    </row>
    <row r="202" spans="1:4" ht="15" customHeight="1">
      <c r="A202" s="578"/>
      <c r="B202" s="579"/>
      <c r="C202" s="579"/>
      <c r="D202" s="580"/>
    </row>
    <row r="203" spans="1:4" ht="15" customHeight="1">
      <c r="A203" s="578"/>
      <c r="B203" s="579"/>
      <c r="C203" s="579"/>
      <c r="D203" s="580"/>
    </row>
    <row r="204" spans="1:4" ht="15" customHeight="1">
      <c r="A204" s="578"/>
      <c r="B204" s="579"/>
      <c r="C204" s="579"/>
      <c r="D204" s="580"/>
    </row>
    <row r="205" spans="1:4" ht="15" customHeight="1">
      <c r="A205" s="578"/>
      <c r="B205" s="579"/>
      <c r="C205" s="579"/>
      <c r="D205" s="580"/>
    </row>
    <row r="206" spans="1:4" ht="15" customHeight="1">
      <c r="A206" s="578"/>
      <c r="B206" s="579"/>
      <c r="C206" s="579"/>
      <c r="D206" s="580"/>
    </row>
    <row r="207" spans="1:4" ht="15" customHeight="1">
      <c r="A207" s="578"/>
      <c r="B207" s="579"/>
      <c r="C207" s="579"/>
      <c r="D207" s="580"/>
    </row>
    <row r="208" spans="1:4" ht="15" customHeight="1">
      <c r="A208" s="578"/>
      <c r="B208" s="579"/>
      <c r="C208" s="579"/>
      <c r="D208" s="580"/>
    </row>
    <row r="209" spans="1:4" ht="15" customHeight="1">
      <c r="A209" s="578"/>
      <c r="B209" s="579"/>
      <c r="C209" s="579"/>
      <c r="D209" s="580"/>
    </row>
    <row r="210" spans="1:4" ht="15" customHeight="1">
      <c r="A210" s="578"/>
      <c r="B210" s="579"/>
      <c r="C210" s="579"/>
      <c r="D210" s="580"/>
    </row>
    <row r="211" spans="1:4" ht="15" customHeight="1">
      <c r="A211" s="578"/>
      <c r="B211" s="579"/>
      <c r="C211" s="579"/>
      <c r="D211" s="580"/>
    </row>
    <row r="212" spans="1:4" ht="15" customHeight="1">
      <c r="A212" s="578"/>
      <c r="B212" s="579"/>
      <c r="C212" s="579"/>
      <c r="D212" s="580"/>
    </row>
    <row r="213" spans="1:4" ht="15" customHeight="1">
      <c r="A213" s="578"/>
      <c r="B213" s="579"/>
      <c r="C213" s="579"/>
      <c r="D213" s="580"/>
    </row>
    <row r="214" spans="1:4" ht="15" customHeight="1">
      <c r="A214" s="578"/>
      <c r="B214" s="579"/>
      <c r="C214" s="579"/>
      <c r="D214" s="580"/>
    </row>
    <row r="215" spans="1:4" ht="15" customHeight="1">
      <c r="A215" s="578"/>
      <c r="B215" s="579"/>
      <c r="C215" s="579"/>
      <c r="D215" s="580"/>
    </row>
    <row r="216" spans="1:4" ht="15" customHeight="1">
      <c r="A216" s="578"/>
      <c r="B216" s="579"/>
      <c r="C216" s="579"/>
      <c r="D216" s="580"/>
    </row>
    <row r="217" spans="1:4" ht="15" customHeight="1">
      <c r="A217" s="578"/>
      <c r="B217" s="579"/>
      <c r="C217" s="579"/>
      <c r="D217" s="580"/>
    </row>
    <row r="218" spans="1:4" ht="15" customHeight="1">
      <c r="A218" s="578"/>
      <c r="B218" s="579"/>
      <c r="C218" s="579"/>
      <c r="D218" s="580"/>
    </row>
    <row r="219" spans="1:4" ht="15" customHeight="1">
      <c r="A219" s="578"/>
      <c r="B219" s="579"/>
      <c r="C219" s="579"/>
      <c r="D219" s="580"/>
    </row>
    <row r="220" spans="1:4" ht="15" customHeight="1">
      <c r="A220" s="578"/>
      <c r="B220" s="579"/>
      <c r="C220" s="579"/>
      <c r="D220" s="580"/>
    </row>
    <row r="221" spans="1:4" ht="15" customHeight="1">
      <c r="A221" s="578"/>
      <c r="B221" s="579"/>
      <c r="C221" s="579"/>
      <c r="D221" s="580"/>
    </row>
    <row r="222" spans="1:4" ht="15" customHeight="1">
      <c r="A222" s="578"/>
      <c r="B222" s="579"/>
      <c r="C222" s="579"/>
      <c r="D222" s="580"/>
    </row>
    <row r="223" spans="1:4" ht="15" customHeight="1">
      <c r="A223" s="578"/>
      <c r="B223" s="579"/>
      <c r="C223" s="579"/>
      <c r="D223" s="580"/>
    </row>
    <row r="224" spans="1:4" ht="15" customHeight="1">
      <c r="A224" s="578"/>
      <c r="B224" s="579"/>
      <c r="C224" s="579"/>
      <c r="D224" s="580"/>
    </row>
    <row r="225" spans="1:4" ht="15" customHeight="1">
      <c r="A225" s="578"/>
      <c r="B225" s="579"/>
      <c r="C225" s="579"/>
      <c r="D225" s="580"/>
    </row>
    <row r="226" spans="1:4" ht="15" customHeight="1">
      <c r="A226" s="578"/>
      <c r="B226" s="579"/>
      <c r="C226" s="579"/>
      <c r="D226" s="580"/>
    </row>
    <row r="227" spans="1:4" ht="15" customHeight="1">
      <c r="A227" s="578"/>
      <c r="B227" s="579"/>
      <c r="C227" s="579"/>
      <c r="D227" s="580"/>
    </row>
    <row r="228" spans="1:4" ht="15" customHeight="1">
      <c r="A228" s="578"/>
      <c r="B228" s="579"/>
      <c r="C228" s="579"/>
      <c r="D228" s="580"/>
    </row>
    <row r="229" spans="1:4" ht="15" customHeight="1">
      <c r="A229" s="578"/>
      <c r="B229" s="579"/>
      <c r="C229" s="579"/>
      <c r="D229" s="580"/>
    </row>
    <row r="230" spans="1:4" ht="15" customHeight="1">
      <c r="A230" s="578"/>
      <c r="B230" s="581"/>
      <c r="C230" s="581"/>
      <c r="D230" s="580"/>
    </row>
    <row r="231" spans="1:4" ht="15" customHeight="1">
      <c r="A231" s="578"/>
      <c r="B231" s="581"/>
      <c r="C231" s="581"/>
      <c r="D231" s="580"/>
    </row>
    <row r="232" spans="1:4" ht="15" customHeight="1">
      <c r="A232" s="578"/>
      <c r="B232" s="581"/>
      <c r="C232" s="581"/>
      <c r="D232" s="580"/>
    </row>
    <row r="233" spans="1:4" ht="15" customHeight="1">
      <c r="A233" s="578"/>
      <c r="B233" s="581"/>
      <c r="C233" s="581"/>
      <c r="D233" s="580"/>
    </row>
    <row r="234" spans="1:4" ht="15" customHeight="1">
      <c r="A234" s="578"/>
      <c r="B234" s="581"/>
      <c r="C234" s="581"/>
      <c r="D234" s="580"/>
    </row>
    <row r="235" spans="1:4" ht="15" customHeight="1">
      <c r="A235" s="578"/>
      <c r="B235" s="581"/>
      <c r="C235" s="581"/>
      <c r="D235" s="580"/>
    </row>
    <row r="236" spans="1:4" ht="15" customHeight="1">
      <c r="A236" s="578"/>
      <c r="B236" s="581"/>
      <c r="C236" s="581"/>
      <c r="D236" s="580"/>
    </row>
    <row r="237" spans="1:4" ht="15" customHeight="1">
      <c r="A237" s="578"/>
      <c r="B237" s="581"/>
      <c r="C237" s="581"/>
      <c r="D237" s="580"/>
    </row>
    <row r="238" spans="1:4" ht="15" customHeight="1">
      <c r="A238" s="578"/>
      <c r="B238" s="581"/>
      <c r="C238" s="581"/>
      <c r="D238" s="580"/>
    </row>
    <row r="239" spans="1:4" ht="15" customHeight="1">
      <c r="A239" s="578"/>
      <c r="B239" s="581"/>
      <c r="C239" s="581"/>
      <c r="D239" s="580"/>
    </row>
    <row r="240" spans="1:4" ht="15" customHeight="1">
      <c r="A240" s="578"/>
      <c r="B240" s="581"/>
      <c r="C240" s="581"/>
      <c r="D240" s="580"/>
    </row>
    <row r="241" spans="1:4" ht="15" customHeight="1">
      <c r="A241" s="578"/>
      <c r="B241" s="581"/>
      <c r="C241" s="581"/>
      <c r="D241" s="580"/>
    </row>
    <row r="242" spans="1:4" ht="15" customHeight="1">
      <c r="A242" s="578"/>
      <c r="B242" s="581"/>
      <c r="C242" s="581"/>
      <c r="D242" s="580"/>
    </row>
    <row r="243" spans="1:4" ht="15" customHeight="1">
      <c r="A243" s="578"/>
      <c r="B243" s="581"/>
      <c r="C243" s="581"/>
      <c r="D243" s="580"/>
    </row>
    <row r="244" spans="1:4" ht="15" customHeight="1">
      <c r="A244" s="578"/>
      <c r="B244" s="581"/>
      <c r="C244" s="581"/>
      <c r="D244" s="580"/>
    </row>
    <row r="245" spans="1:4" ht="15" customHeight="1">
      <c r="A245" s="578"/>
      <c r="B245" s="581"/>
      <c r="C245" s="581"/>
      <c r="D245" s="580"/>
    </row>
    <row r="246" spans="1:4" ht="15" customHeight="1">
      <c r="A246" s="578"/>
      <c r="B246" s="581"/>
      <c r="C246" s="581"/>
      <c r="D246" s="580"/>
    </row>
    <row r="247" spans="1:4" ht="15" customHeight="1">
      <c r="A247" s="578"/>
      <c r="B247" s="581"/>
      <c r="C247" s="581"/>
      <c r="D247" s="580"/>
    </row>
    <row r="248" spans="1:4" ht="15" customHeight="1">
      <c r="A248" s="578"/>
      <c r="B248" s="581"/>
      <c r="C248" s="581"/>
      <c r="D248" s="580"/>
    </row>
    <row r="249" spans="1:4" ht="15" customHeight="1">
      <c r="A249" s="578"/>
      <c r="B249" s="579"/>
      <c r="C249" s="579"/>
      <c r="D249" s="580"/>
    </row>
    <row r="250" spans="1:4" ht="15" customHeight="1">
      <c r="A250" s="578"/>
      <c r="B250" s="579"/>
      <c r="C250" s="579"/>
      <c r="D250" s="580"/>
    </row>
    <row r="251" spans="1:4" ht="15" customHeight="1">
      <c r="A251" s="578"/>
      <c r="B251" s="579"/>
      <c r="C251" s="579"/>
      <c r="D251" s="580"/>
    </row>
    <row r="252" spans="1:4" ht="15" customHeight="1">
      <c r="A252" s="578"/>
      <c r="B252" s="64"/>
      <c r="C252" s="64"/>
    </row>
    <row r="253" spans="1:4" ht="15" customHeight="1">
      <c r="A253" s="578"/>
    </row>
    <row r="254" spans="1:4" ht="15" customHeight="1">
      <c r="A254" s="578"/>
    </row>
    <row r="255" spans="1:4" ht="15" customHeight="1">
      <c r="A255" s="578"/>
    </row>
    <row r="256" spans="1:4" ht="15" customHeight="1">
      <c r="A256" s="578"/>
    </row>
    <row r="257" spans="1:1" ht="15" customHeight="1">
      <c r="A257" s="467"/>
    </row>
  </sheetData>
  <autoFilter ref="A1:D251" xr:uid="{00000000-0009-0000-0000-000001000000}"/>
  <sortState xmlns:xlrd2="http://schemas.microsoft.com/office/spreadsheetml/2017/richdata2" ref="A14:D21">
    <sortCondition ref="A14:A21"/>
  </sortState>
  <phoneticPr fontId="11" type="noConversion"/>
  <printOptions horizontalCentered="1" verticalCentered="1"/>
  <pageMargins left="0.19685039370078741" right="0.19685039370078741" top="0.19685039370078741" bottom="0.19685039370078741" header="0" footer="0"/>
  <pageSetup scale="67"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CN164"/>
  <sheetViews>
    <sheetView tabSelected="1" view="pageBreakPreview" topLeftCell="A3" zoomScale="128" zoomScaleNormal="85" zoomScaleSheetLayoutView="85" workbookViewId="0">
      <pane xSplit="4" ySplit="7" topLeftCell="J11" activePane="bottomRight" state="frozen"/>
      <selection activeCell="A3" sqref="A3"/>
      <selection pane="topRight" activeCell="E3" sqref="E3"/>
      <selection pane="bottomLeft" activeCell="A10" sqref="A10"/>
      <selection pane="bottomRight" activeCell="Q12" sqref="Q12"/>
    </sheetView>
  </sheetViews>
  <sheetFormatPr baseColWidth="10" defaultRowHeight="11.25"/>
  <cols>
    <col min="1" max="1" width="8.7109375" style="31" customWidth="1"/>
    <col min="2" max="2" width="9" style="30" customWidth="1"/>
    <col min="3" max="3" width="10.42578125" style="53" customWidth="1"/>
    <col min="4" max="4" width="9.140625" style="53" customWidth="1"/>
    <col min="5" max="5" width="8.85546875" style="500" customWidth="1"/>
    <col min="6" max="6" width="7.28515625" style="500" customWidth="1"/>
    <col min="7" max="7" width="8.140625" style="33" customWidth="1"/>
    <col min="8" max="9" width="10" style="33" customWidth="1"/>
    <col min="10" max="10" width="7.5703125" style="33" customWidth="1"/>
    <col min="11" max="11" width="8.85546875" style="33" customWidth="1"/>
    <col min="12" max="12" width="10.28515625" style="33" customWidth="1"/>
    <col min="13" max="13" width="8.7109375" style="33" customWidth="1"/>
    <col min="14" max="14" width="8.28515625" style="31" customWidth="1"/>
    <col min="15" max="15" width="8" style="31" customWidth="1"/>
    <col min="16" max="17" width="7.28515625" style="31" customWidth="1"/>
    <col min="18" max="18" width="11.7109375" style="31" customWidth="1"/>
    <col min="19" max="19" width="10.140625" style="31" customWidth="1"/>
    <col min="20" max="20" width="15.42578125" style="31" customWidth="1"/>
    <col min="21" max="21" width="11.42578125" style="31" customWidth="1"/>
    <col min="22" max="22" width="13.7109375" style="31" customWidth="1"/>
    <col min="23" max="23" width="8.42578125" style="31" customWidth="1"/>
    <col min="24" max="24" width="11.5703125" style="31" customWidth="1"/>
    <col min="25" max="25" width="12.140625" style="31" customWidth="1"/>
    <col min="26" max="26" width="11.28515625" style="31" customWidth="1"/>
    <col min="27" max="27" width="11.42578125" style="31" customWidth="1"/>
    <col min="28" max="28" width="11.7109375" style="31" customWidth="1"/>
    <col min="29" max="29" width="9.5703125" style="31" customWidth="1"/>
    <col min="30" max="30" width="9.85546875" style="31" customWidth="1"/>
    <col min="31" max="31" width="13.28515625" style="31" customWidth="1"/>
    <col min="32" max="32" width="17.140625" style="31" customWidth="1"/>
    <col min="33" max="33" width="11.42578125" style="31" customWidth="1"/>
    <col min="34" max="34" width="10.5703125" style="31" customWidth="1"/>
    <col min="35" max="35" width="10.7109375" style="33" customWidth="1"/>
    <col min="36" max="36" width="11.140625" style="31" customWidth="1"/>
    <col min="37" max="37" width="10.28515625" style="31" customWidth="1"/>
    <col min="38" max="38" width="10.85546875" style="31" customWidth="1"/>
    <col min="39" max="39" width="11.7109375" style="444" customWidth="1"/>
    <col min="40" max="40" width="10.140625" style="571" customWidth="1"/>
    <col min="41" max="41" width="10.85546875" style="31" customWidth="1"/>
    <col min="42" max="42" width="12.7109375" style="31" customWidth="1"/>
    <col min="43" max="44" width="11.7109375" style="441" customWidth="1"/>
    <col min="45" max="48" width="11.7109375" style="30" customWidth="1"/>
    <col min="49" max="50" width="11.7109375" style="436" customWidth="1"/>
    <col min="51" max="51" width="14.7109375" style="35" customWidth="1"/>
    <col min="52" max="52" width="13.28515625" style="31" customWidth="1"/>
    <col min="53" max="53" width="12.140625" style="31" customWidth="1"/>
    <col min="54" max="54" width="13" style="31" customWidth="1"/>
    <col min="55" max="55" width="15.140625" style="573" customWidth="1"/>
    <col min="56" max="75" width="11.28515625" style="31" customWidth="1"/>
    <col min="76" max="76" width="12.7109375" style="31" customWidth="1"/>
    <col min="77" max="77" width="11" style="30" customWidth="1"/>
    <col min="78" max="78" width="6.85546875" style="31" customWidth="1"/>
    <col min="79" max="79" width="8.5703125" style="31" customWidth="1"/>
    <col min="80" max="80" width="9.28515625" style="31" customWidth="1"/>
    <col min="81" max="81" width="12.5703125" style="31" customWidth="1"/>
    <col min="82" max="82" width="12.7109375" style="31" customWidth="1"/>
    <col min="83" max="83" width="11.42578125" style="31" customWidth="1"/>
    <col min="84" max="84" width="7.5703125" style="31" customWidth="1"/>
    <col min="85" max="85" width="6.7109375" style="30" customWidth="1"/>
    <col min="86" max="86" width="12.85546875" style="30" customWidth="1"/>
    <col min="87" max="87" width="13.140625" style="30" customWidth="1"/>
    <col min="88" max="88" width="11.42578125" style="31" customWidth="1"/>
    <col min="89" max="89" width="11.42578125" style="30" customWidth="1"/>
    <col min="90" max="90" width="13.140625" style="30" customWidth="1"/>
    <col min="91" max="91" width="13.5703125" style="31" customWidth="1"/>
    <col min="92" max="92" width="11.85546875" style="31" customWidth="1"/>
    <col min="93" max="16384" width="11.42578125" style="31"/>
  </cols>
  <sheetData>
    <row r="1" spans="1:92" ht="37.5" customHeight="1">
      <c r="A1" s="764"/>
      <c r="B1" s="764"/>
      <c r="C1" s="764"/>
      <c r="D1" s="764"/>
      <c r="E1" s="763"/>
      <c r="F1" s="763"/>
      <c r="G1" s="763"/>
      <c r="H1" s="763"/>
      <c r="I1" s="763"/>
      <c r="J1" s="763"/>
      <c r="K1" s="763"/>
      <c r="L1" s="763"/>
      <c r="M1" s="763"/>
      <c r="N1" s="763"/>
      <c r="O1" s="763"/>
      <c r="P1" s="765"/>
      <c r="Q1" s="765"/>
      <c r="R1" s="765"/>
      <c r="S1" s="763"/>
      <c r="T1" s="763"/>
      <c r="U1" s="763"/>
      <c r="V1" s="763"/>
      <c r="W1" s="763"/>
      <c r="X1" s="763"/>
      <c r="Y1" s="763"/>
      <c r="Z1" s="763"/>
      <c r="AA1" s="763"/>
      <c r="AB1" s="765"/>
      <c r="AC1" s="765"/>
      <c r="AD1" s="765"/>
      <c r="AE1" s="763"/>
      <c r="AF1" s="763"/>
      <c r="AG1" s="763"/>
      <c r="AH1" s="763"/>
      <c r="AI1" s="763"/>
      <c r="AJ1" s="763"/>
      <c r="AK1" s="763"/>
      <c r="AL1" s="763"/>
      <c r="AM1" s="763"/>
      <c r="AN1" s="765"/>
      <c r="AO1" s="765"/>
      <c r="AP1" s="765"/>
      <c r="AQ1" s="763"/>
      <c r="AR1" s="763"/>
      <c r="AS1" s="763"/>
      <c r="AT1" s="763"/>
      <c r="AU1" s="763"/>
      <c r="AV1" s="763"/>
      <c r="AW1" s="763"/>
      <c r="AX1" s="763"/>
      <c r="AY1" s="763"/>
      <c r="AZ1" s="765"/>
      <c r="BA1" s="765"/>
      <c r="BB1" s="765"/>
      <c r="BC1" s="763"/>
      <c r="BD1" s="763"/>
      <c r="BE1" s="763"/>
      <c r="BF1" s="763"/>
      <c r="BG1" s="763"/>
      <c r="BH1" s="763"/>
      <c r="BI1" s="763"/>
      <c r="BJ1" s="763"/>
      <c r="BK1" s="763"/>
      <c r="BL1" s="763"/>
      <c r="BM1" s="765"/>
      <c r="BN1" s="765"/>
      <c r="BO1" s="765"/>
      <c r="BP1" s="763"/>
      <c r="BQ1" s="763"/>
      <c r="BR1" s="763"/>
      <c r="BS1" s="763"/>
      <c r="BT1" s="763"/>
      <c r="BU1" s="763"/>
      <c r="BV1" s="763"/>
      <c r="BW1" s="763"/>
      <c r="BX1" s="763"/>
      <c r="BY1" s="763"/>
      <c r="BZ1" s="763"/>
      <c r="CA1" s="763"/>
      <c r="CB1" s="765"/>
      <c r="CC1" s="765"/>
      <c r="CD1" s="765"/>
    </row>
    <row r="2" spans="1:92" ht="15">
      <c r="A2" s="764"/>
      <c r="B2" s="764"/>
      <c r="C2" s="764"/>
      <c r="D2" s="764"/>
      <c r="E2" s="763"/>
      <c r="F2" s="763"/>
      <c r="G2" s="763"/>
      <c r="H2" s="763"/>
      <c r="I2" s="763"/>
      <c r="J2" s="763"/>
      <c r="K2" s="763"/>
      <c r="L2" s="763"/>
      <c r="M2" s="763"/>
      <c r="N2" s="763"/>
      <c r="O2" s="763"/>
      <c r="P2" s="765"/>
      <c r="Q2" s="765"/>
      <c r="R2" s="765"/>
      <c r="S2" s="763"/>
      <c r="T2" s="763"/>
      <c r="U2" s="763"/>
      <c r="V2" s="763"/>
      <c r="W2" s="763"/>
      <c r="X2" s="763"/>
      <c r="Y2" s="763"/>
      <c r="Z2" s="763"/>
      <c r="AA2" s="763"/>
      <c r="AB2" s="765"/>
      <c r="AC2" s="765"/>
      <c r="AD2" s="765"/>
      <c r="AE2" s="763"/>
      <c r="AF2" s="763"/>
      <c r="AG2" s="763"/>
      <c r="AH2" s="763"/>
      <c r="AI2" s="763"/>
      <c r="AJ2" s="763"/>
      <c r="AK2" s="763"/>
      <c r="AL2" s="763"/>
      <c r="AM2" s="763"/>
      <c r="AN2" s="765"/>
      <c r="AO2" s="765"/>
      <c r="AP2" s="765"/>
      <c r="AQ2" s="763"/>
      <c r="AR2" s="763"/>
      <c r="AS2" s="763"/>
      <c r="AT2" s="763"/>
      <c r="AU2" s="763"/>
      <c r="AV2" s="763"/>
      <c r="AW2" s="763"/>
      <c r="AX2" s="763"/>
      <c r="AY2" s="763"/>
      <c r="AZ2" s="765"/>
      <c r="BA2" s="765"/>
      <c r="BB2" s="765"/>
      <c r="BC2" s="763"/>
      <c r="BD2" s="763"/>
      <c r="BE2" s="763"/>
      <c r="BF2" s="763"/>
      <c r="BG2" s="763"/>
      <c r="BH2" s="763"/>
      <c r="BI2" s="763"/>
      <c r="BJ2" s="763"/>
      <c r="BK2" s="763"/>
      <c r="BL2" s="763"/>
      <c r="BM2" s="765"/>
      <c r="BN2" s="765"/>
      <c r="BO2" s="765"/>
      <c r="BP2" s="763"/>
      <c r="BQ2" s="763"/>
      <c r="BR2" s="763"/>
      <c r="BS2" s="763"/>
      <c r="BT2" s="763"/>
      <c r="BU2" s="763"/>
      <c r="BV2" s="763"/>
      <c r="BW2" s="763"/>
      <c r="BX2" s="763"/>
      <c r="BY2" s="763"/>
      <c r="BZ2" s="763"/>
      <c r="CA2" s="763"/>
      <c r="CB2" s="765"/>
      <c r="CC2" s="765"/>
      <c r="CD2" s="765"/>
    </row>
    <row r="3" spans="1:92" ht="18" customHeight="1">
      <c r="A3" s="764"/>
      <c r="B3" s="764"/>
      <c r="C3" s="764"/>
      <c r="D3" s="764"/>
      <c r="E3" s="763"/>
      <c r="F3" s="763"/>
      <c r="G3" s="763"/>
      <c r="H3" s="769"/>
      <c r="I3" s="769"/>
      <c r="J3" s="763"/>
      <c r="K3" s="763"/>
      <c r="L3" s="763"/>
      <c r="M3" s="770" t="s">
        <v>626</v>
      </c>
      <c r="N3" s="770"/>
      <c r="O3" s="770"/>
      <c r="P3" s="765"/>
      <c r="Q3" s="765"/>
      <c r="R3" s="765"/>
      <c r="S3" s="763"/>
      <c r="T3" s="763"/>
      <c r="U3" s="763"/>
      <c r="V3" s="763"/>
      <c r="W3" s="763"/>
      <c r="X3" s="763"/>
      <c r="Y3" s="763"/>
      <c r="Z3" s="763"/>
      <c r="AA3" s="672" t="s">
        <v>626</v>
      </c>
      <c r="AB3" s="765"/>
      <c r="AC3" s="765"/>
      <c r="AD3" s="765"/>
      <c r="AE3" s="771"/>
      <c r="AF3" s="772"/>
      <c r="AG3" s="772"/>
      <c r="AH3" s="773"/>
      <c r="AI3" s="763"/>
      <c r="AJ3" s="763"/>
      <c r="AK3" s="763"/>
      <c r="AL3" s="763"/>
      <c r="AM3" s="672" t="s">
        <v>626</v>
      </c>
      <c r="AN3" s="765"/>
      <c r="AO3" s="765"/>
      <c r="AP3" s="765"/>
      <c r="AQ3" s="763"/>
      <c r="AR3" s="763"/>
      <c r="AS3" s="763"/>
      <c r="AT3" s="763"/>
      <c r="AU3" s="763"/>
      <c r="AV3" s="763"/>
      <c r="AW3" s="763"/>
      <c r="AX3" s="763"/>
      <c r="AY3" s="672" t="s">
        <v>626</v>
      </c>
      <c r="AZ3" s="765"/>
      <c r="BA3" s="765"/>
      <c r="BB3" s="765"/>
      <c r="BC3" s="763"/>
      <c r="BD3" s="763"/>
      <c r="BE3" s="763"/>
      <c r="BF3" s="763"/>
      <c r="BG3" s="763"/>
      <c r="BH3" s="763"/>
      <c r="BI3" s="763"/>
      <c r="BJ3" s="763"/>
      <c r="BK3" s="763"/>
      <c r="BL3" s="672" t="s">
        <v>626</v>
      </c>
      <c r="BM3" s="765"/>
      <c r="BN3" s="765"/>
      <c r="BO3" s="765"/>
      <c r="BP3" s="763"/>
      <c r="BQ3" s="763"/>
      <c r="BR3" s="763"/>
      <c r="BS3" s="763"/>
      <c r="BT3" s="763"/>
      <c r="BU3" s="763"/>
      <c r="BV3" s="763"/>
      <c r="BW3" s="763"/>
      <c r="BX3" s="763"/>
      <c r="BY3" s="673"/>
      <c r="BZ3" s="673"/>
      <c r="CA3" s="672" t="s">
        <v>626</v>
      </c>
      <c r="CB3" s="765"/>
      <c r="CC3" s="765"/>
      <c r="CD3" s="765"/>
    </row>
    <row r="4" spans="1:92">
      <c r="C4" s="30"/>
      <c r="D4" s="30"/>
      <c r="E4" s="33"/>
      <c r="F4" s="33"/>
    </row>
    <row r="5" spans="1:92">
      <c r="C5" s="30"/>
      <c r="D5" s="30"/>
      <c r="E5" s="33"/>
      <c r="F5" s="33"/>
    </row>
    <row r="6" spans="1:92" ht="18.95" customHeight="1">
      <c r="A6" s="728" t="s">
        <v>49</v>
      </c>
      <c r="B6" s="728" t="s">
        <v>101</v>
      </c>
      <c r="C6" s="728" t="s">
        <v>56</v>
      </c>
      <c r="D6" s="728"/>
      <c r="E6" s="734" t="s">
        <v>86</v>
      </c>
      <c r="F6" s="734"/>
      <c r="G6" s="734"/>
      <c r="H6" s="735" t="s">
        <v>143</v>
      </c>
      <c r="I6" s="735" t="s">
        <v>631</v>
      </c>
      <c r="J6" s="734" t="s">
        <v>87</v>
      </c>
      <c r="K6" s="734"/>
      <c r="L6" s="734"/>
      <c r="M6" s="735" t="s">
        <v>438</v>
      </c>
      <c r="N6" s="728" t="s">
        <v>97</v>
      </c>
      <c r="O6" s="729" t="s">
        <v>109</v>
      </c>
      <c r="P6" s="728"/>
      <c r="Q6" s="728"/>
      <c r="R6" s="729" t="s">
        <v>108</v>
      </c>
      <c r="S6" s="728" t="s">
        <v>46</v>
      </c>
      <c r="T6" s="729" t="s">
        <v>107</v>
      </c>
      <c r="U6" s="729" t="s">
        <v>106</v>
      </c>
      <c r="V6" s="729" t="s">
        <v>105</v>
      </c>
      <c r="W6" s="728" t="s">
        <v>39</v>
      </c>
      <c r="X6" s="728" t="s">
        <v>133</v>
      </c>
      <c r="Y6" s="728" t="s">
        <v>40</v>
      </c>
      <c r="Z6" s="729" t="s">
        <v>111</v>
      </c>
      <c r="AA6" s="729" t="s">
        <v>117</v>
      </c>
      <c r="AB6" s="729" t="s">
        <v>112</v>
      </c>
      <c r="AC6" s="731" t="s">
        <v>113</v>
      </c>
      <c r="AD6" s="721" t="s">
        <v>73</v>
      </c>
      <c r="AE6" s="731" t="s">
        <v>119</v>
      </c>
      <c r="AF6" s="731" t="s">
        <v>132</v>
      </c>
      <c r="AG6" s="731" t="s">
        <v>118</v>
      </c>
      <c r="AH6" s="731" t="s">
        <v>120</v>
      </c>
      <c r="AI6" s="746" t="s">
        <v>121</v>
      </c>
      <c r="AJ6" s="731" t="s">
        <v>2</v>
      </c>
      <c r="AK6" s="728" t="s">
        <v>81</v>
      </c>
      <c r="AL6" s="740" t="s">
        <v>64</v>
      </c>
      <c r="AM6" s="749" t="s">
        <v>126</v>
      </c>
      <c r="AN6" s="756" t="s">
        <v>125</v>
      </c>
      <c r="AO6" s="729" t="s">
        <v>0</v>
      </c>
      <c r="AP6" s="728" t="s">
        <v>134</v>
      </c>
      <c r="AQ6" s="759" t="s">
        <v>57</v>
      </c>
      <c r="AR6" s="759"/>
      <c r="AS6" s="758" t="s">
        <v>93</v>
      </c>
      <c r="AT6" s="758"/>
      <c r="AU6" s="758" t="s">
        <v>76</v>
      </c>
      <c r="AV6" s="758"/>
      <c r="AW6" s="730" t="s">
        <v>58</v>
      </c>
      <c r="AX6" s="730"/>
      <c r="AY6" s="737" t="s">
        <v>168</v>
      </c>
      <c r="AZ6" s="729" t="s">
        <v>116</v>
      </c>
      <c r="BA6" s="729" t="s">
        <v>115</v>
      </c>
      <c r="BB6" s="728" t="s">
        <v>135</v>
      </c>
      <c r="BC6" s="745" t="s">
        <v>114</v>
      </c>
      <c r="BD6" s="758" t="s">
        <v>59</v>
      </c>
      <c r="BE6" s="758"/>
      <c r="BF6" s="728" t="s">
        <v>60</v>
      </c>
      <c r="BG6" s="728"/>
      <c r="BH6" s="728" t="s">
        <v>80</v>
      </c>
      <c r="BI6" s="728"/>
      <c r="BJ6" s="728" t="s">
        <v>83</v>
      </c>
      <c r="BK6" s="728"/>
      <c r="BL6" s="729" t="s">
        <v>124</v>
      </c>
      <c r="BM6" s="728"/>
      <c r="BN6" s="728" t="s">
        <v>61</v>
      </c>
      <c r="BO6" s="728"/>
      <c r="BP6" s="729" t="s">
        <v>123</v>
      </c>
      <c r="BQ6" s="728"/>
      <c r="BR6" s="729" t="s">
        <v>122</v>
      </c>
      <c r="BS6" s="728"/>
      <c r="BT6" s="728" t="s">
        <v>55</v>
      </c>
      <c r="BU6" s="728"/>
      <c r="BV6" s="728"/>
      <c r="BW6" s="728"/>
      <c r="BX6" s="729" t="s">
        <v>3</v>
      </c>
      <c r="BY6" s="758" t="s">
        <v>62</v>
      </c>
      <c r="BZ6" s="758"/>
      <c r="CA6" s="729" t="s">
        <v>127</v>
      </c>
      <c r="CB6" s="728"/>
      <c r="CC6" s="729" t="s">
        <v>128</v>
      </c>
      <c r="CD6" s="721" t="s">
        <v>136</v>
      </c>
      <c r="CE6" s="760" t="s">
        <v>355</v>
      </c>
      <c r="CF6" s="761" t="s">
        <v>356</v>
      </c>
      <c r="CG6" s="761"/>
      <c r="CH6" s="762" t="s">
        <v>357</v>
      </c>
      <c r="CI6" s="762" t="s">
        <v>358</v>
      </c>
      <c r="CJ6" s="728" t="s">
        <v>373</v>
      </c>
      <c r="CK6" s="762" t="s">
        <v>524</v>
      </c>
      <c r="CL6" s="753" t="s">
        <v>625</v>
      </c>
    </row>
    <row r="7" spans="1:92" ht="27" customHeight="1">
      <c r="A7" s="728"/>
      <c r="B7" s="728"/>
      <c r="C7" s="728"/>
      <c r="D7" s="728"/>
      <c r="E7" s="734"/>
      <c r="F7" s="734"/>
      <c r="G7" s="734"/>
      <c r="H7" s="736"/>
      <c r="I7" s="736"/>
      <c r="J7" s="734"/>
      <c r="K7" s="734"/>
      <c r="L7" s="734"/>
      <c r="M7" s="736"/>
      <c r="N7" s="728"/>
      <c r="O7" s="728"/>
      <c r="P7" s="728"/>
      <c r="Q7" s="728"/>
      <c r="R7" s="728"/>
      <c r="S7" s="728"/>
      <c r="T7" s="728"/>
      <c r="U7" s="728"/>
      <c r="V7" s="728"/>
      <c r="W7" s="728"/>
      <c r="X7" s="728"/>
      <c r="Y7" s="728"/>
      <c r="Z7" s="728"/>
      <c r="AA7" s="728"/>
      <c r="AB7" s="728"/>
      <c r="AC7" s="732"/>
      <c r="AD7" s="751"/>
      <c r="AE7" s="732"/>
      <c r="AF7" s="732"/>
      <c r="AG7" s="732"/>
      <c r="AH7" s="732"/>
      <c r="AI7" s="747"/>
      <c r="AJ7" s="732"/>
      <c r="AK7" s="728"/>
      <c r="AL7" s="740"/>
      <c r="AM7" s="750"/>
      <c r="AN7" s="757"/>
      <c r="AO7" s="728"/>
      <c r="AP7" s="729"/>
      <c r="AQ7" s="759"/>
      <c r="AR7" s="759"/>
      <c r="AS7" s="758"/>
      <c r="AT7" s="758"/>
      <c r="AU7" s="758"/>
      <c r="AV7" s="758"/>
      <c r="AW7" s="730"/>
      <c r="AX7" s="730"/>
      <c r="AY7" s="737"/>
      <c r="AZ7" s="728"/>
      <c r="BA7" s="728"/>
      <c r="BB7" s="728"/>
      <c r="BC7" s="730"/>
      <c r="BD7" s="758"/>
      <c r="BE7" s="758"/>
      <c r="BF7" s="728"/>
      <c r="BG7" s="728"/>
      <c r="BH7" s="728"/>
      <c r="BI7" s="728"/>
      <c r="BJ7" s="728"/>
      <c r="BK7" s="728"/>
      <c r="BL7" s="728"/>
      <c r="BM7" s="728"/>
      <c r="BN7" s="728"/>
      <c r="BO7" s="728"/>
      <c r="BP7" s="728"/>
      <c r="BQ7" s="728"/>
      <c r="BR7" s="728"/>
      <c r="BS7" s="728"/>
      <c r="BT7" s="728" t="s">
        <v>43</v>
      </c>
      <c r="BU7" s="728"/>
      <c r="BV7" s="728" t="s">
        <v>65</v>
      </c>
      <c r="BW7" s="728"/>
      <c r="BX7" s="729"/>
      <c r="BY7" s="758"/>
      <c r="BZ7" s="758"/>
      <c r="CA7" s="728"/>
      <c r="CB7" s="728"/>
      <c r="CC7" s="728"/>
      <c r="CD7" s="751"/>
      <c r="CE7" s="760"/>
      <c r="CF7" s="761"/>
      <c r="CG7" s="761"/>
      <c r="CH7" s="762"/>
      <c r="CI7" s="762"/>
      <c r="CJ7" s="758"/>
      <c r="CK7" s="762"/>
      <c r="CL7" s="754"/>
      <c r="CM7" s="766" t="s">
        <v>627</v>
      </c>
    </row>
    <row r="8" spans="1:92" ht="29.25" customHeight="1">
      <c r="A8" s="728"/>
      <c r="B8" s="728"/>
      <c r="C8" s="728" t="s">
        <v>92</v>
      </c>
      <c r="D8" s="728" t="s">
        <v>98</v>
      </c>
      <c r="E8" s="49" t="s">
        <v>94</v>
      </c>
      <c r="F8" s="49" t="s">
        <v>4</v>
      </c>
      <c r="G8" s="49" t="s">
        <v>142</v>
      </c>
      <c r="H8" s="736"/>
      <c r="I8" s="736"/>
      <c r="J8" s="49" t="s">
        <v>94</v>
      </c>
      <c r="K8" s="49" t="s">
        <v>4</v>
      </c>
      <c r="L8" s="49" t="s">
        <v>142</v>
      </c>
      <c r="M8" s="736"/>
      <c r="N8" s="728"/>
      <c r="O8" s="123" t="s">
        <v>94</v>
      </c>
      <c r="P8" s="123" t="s">
        <v>4</v>
      </c>
      <c r="Q8" s="123" t="s">
        <v>6</v>
      </c>
      <c r="R8" s="728"/>
      <c r="S8" s="728"/>
      <c r="T8" s="728"/>
      <c r="U8" s="728"/>
      <c r="V8" s="728"/>
      <c r="W8" s="728"/>
      <c r="X8" s="728"/>
      <c r="Y8" s="728"/>
      <c r="Z8" s="728"/>
      <c r="AA8" s="728"/>
      <c r="AB8" s="728"/>
      <c r="AC8" s="733"/>
      <c r="AD8" s="752"/>
      <c r="AE8" s="733"/>
      <c r="AF8" s="733"/>
      <c r="AG8" s="733"/>
      <c r="AH8" s="733"/>
      <c r="AI8" s="748"/>
      <c r="AJ8" s="733"/>
      <c r="AK8" s="728"/>
      <c r="AL8" s="740"/>
      <c r="AM8" s="750"/>
      <c r="AN8" s="757"/>
      <c r="AO8" s="728"/>
      <c r="AP8" s="729"/>
      <c r="AQ8" s="671" t="s">
        <v>77</v>
      </c>
      <c r="AR8" s="671" t="s">
        <v>78</v>
      </c>
      <c r="AS8" s="123" t="s">
        <v>77</v>
      </c>
      <c r="AT8" s="123" t="s">
        <v>78</v>
      </c>
      <c r="AU8" s="123" t="s">
        <v>77</v>
      </c>
      <c r="AV8" s="123" t="s">
        <v>78</v>
      </c>
      <c r="AW8" s="666" t="s">
        <v>77</v>
      </c>
      <c r="AX8" s="666" t="s">
        <v>78</v>
      </c>
      <c r="AY8" s="737"/>
      <c r="AZ8" s="728"/>
      <c r="BA8" s="728"/>
      <c r="BB8" s="728"/>
      <c r="BC8" s="730"/>
      <c r="BD8" s="123" t="s">
        <v>59</v>
      </c>
      <c r="BE8" s="123" t="s">
        <v>45</v>
      </c>
      <c r="BF8" s="123" t="s">
        <v>44</v>
      </c>
      <c r="BG8" s="123" t="s">
        <v>45</v>
      </c>
      <c r="BH8" s="123" t="s">
        <v>44</v>
      </c>
      <c r="BI8" s="123" t="s">
        <v>45</v>
      </c>
      <c r="BJ8" s="123" t="s">
        <v>44</v>
      </c>
      <c r="BK8" s="123" t="s">
        <v>45</v>
      </c>
      <c r="BL8" s="123" t="s">
        <v>44</v>
      </c>
      <c r="BM8" s="123" t="s">
        <v>45</v>
      </c>
      <c r="BN8" s="123" t="s">
        <v>44</v>
      </c>
      <c r="BO8" s="123" t="s">
        <v>45</v>
      </c>
      <c r="BP8" s="123" t="s">
        <v>44</v>
      </c>
      <c r="BQ8" s="123" t="s">
        <v>45</v>
      </c>
      <c r="BR8" s="123" t="s">
        <v>44</v>
      </c>
      <c r="BS8" s="123" t="s">
        <v>45</v>
      </c>
      <c r="BT8" s="124" t="s">
        <v>84</v>
      </c>
      <c r="BU8" s="124" t="s">
        <v>85</v>
      </c>
      <c r="BV8" s="123" t="s">
        <v>91</v>
      </c>
      <c r="BW8" s="124" t="s">
        <v>85</v>
      </c>
      <c r="BX8" s="729"/>
      <c r="BY8" s="758"/>
      <c r="BZ8" s="758"/>
      <c r="CA8" s="728"/>
      <c r="CB8" s="728"/>
      <c r="CC8" s="728"/>
      <c r="CD8" s="751"/>
      <c r="CE8" s="760"/>
      <c r="CF8" s="555" t="s">
        <v>359</v>
      </c>
      <c r="CG8" s="555" t="s">
        <v>360</v>
      </c>
      <c r="CH8" s="762"/>
      <c r="CI8" s="762"/>
      <c r="CJ8" s="758"/>
      <c r="CK8" s="762"/>
      <c r="CL8" s="754"/>
      <c r="CM8" s="767"/>
    </row>
    <row r="9" spans="1:92" s="30" customFormat="1" ht="12" customHeight="1">
      <c r="A9" s="728"/>
      <c r="B9" s="728"/>
      <c r="C9" s="728"/>
      <c r="D9" s="728"/>
      <c r="E9" s="49" t="s">
        <v>8</v>
      </c>
      <c r="F9" s="49" t="s">
        <v>8</v>
      </c>
      <c r="G9" s="49" t="s">
        <v>8</v>
      </c>
      <c r="H9" s="68" t="s">
        <v>8</v>
      </c>
      <c r="I9" s="68" t="s">
        <v>8</v>
      </c>
      <c r="J9" s="54" t="s">
        <v>8</v>
      </c>
      <c r="K9" s="49" t="s">
        <v>8</v>
      </c>
      <c r="L9" s="49" t="s">
        <v>8</v>
      </c>
      <c r="M9" s="49"/>
      <c r="N9" s="123" t="s">
        <v>9</v>
      </c>
      <c r="O9" s="123" t="s">
        <v>10</v>
      </c>
      <c r="P9" s="123" t="s">
        <v>10</v>
      </c>
      <c r="Q9" s="123" t="s">
        <v>10</v>
      </c>
      <c r="R9" s="123" t="s">
        <v>54</v>
      </c>
      <c r="S9" s="123" t="s">
        <v>37</v>
      </c>
      <c r="T9" s="123" t="s">
        <v>37</v>
      </c>
      <c r="U9" s="123" t="s">
        <v>37</v>
      </c>
      <c r="V9" s="123" t="s">
        <v>36</v>
      </c>
      <c r="W9" s="123" t="s">
        <v>37</v>
      </c>
      <c r="X9" s="123" t="s">
        <v>37</v>
      </c>
      <c r="Y9" s="123" t="s">
        <v>37</v>
      </c>
      <c r="Z9" s="123" t="s">
        <v>36</v>
      </c>
      <c r="AA9" s="123" t="s">
        <v>88</v>
      </c>
      <c r="AB9" s="123" t="s">
        <v>36</v>
      </c>
      <c r="AC9" s="123" t="s">
        <v>38</v>
      </c>
      <c r="AD9" s="123" t="s">
        <v>72</v>
      </c>
      <c r="AE9" s="123" t="s">
        <v>72</v>
      </c>
      <c r="AF9" s="123" t="s">
        <v>72</v>
      </c>
      <c r="AG9" s="123" t="s">
        <v>74</v>
      </c>
      <c r="AH9" s="123" t="s">
        <v>72</v>
      </c>
      <c r="AI9" s="49" t="s">
        <v>36</v>
      </c>
      <c r="AJ9" s="123" t="s">
        <v>36</v>
      </c>
      <c r="AK9" s="123" t="s">
        <v>37</v>
      </c>
      <c r="AL9" s="123" t="s">
        <v>37</v>
      </c>
      <c r="AM9" s="670" t="s">
        <v>75</v>
      </c>
      <c r="AN9" s="569" t="s">
        <v>67</v>
      </c>
      <c r="AO9" s="297" t="s">
        <v>1</v>
      </c>
      <c r="AP9" s="123" t="s">
        <v>36</v>
      </c>
      <c r="AQ9" s="671" t="s">
        <v>75</v>
      </c>
      <c r="AR9" s="671" t="s">
        <v>75</v>
      </c>
      <c r="AS9" s="123" t="s">
        <v>75</v>
      </c>
      <c r="AT9" s="123" t="s">
        <v>75</v>
      </c>
      <c r="AU9" s="123" t="s">
        <v>75</v>
      </c>
      <c r="AV9" s="123" t="s">
        <v>75</v>
      </c>
      <c r="AW9" s="666" t="s">
        <v>75</v>
      </c>
      <c r="AX9" s="666" t="s">
        <v>75</v>
      </c>
      <c r="AY9" s="53" t="s">
        <v>75</v>
      </c>
      <c r="AZ9" s="123" t="s">
        <v>79</v>
      </c>
      <c r="BA9" s="123" t="s">
        <v>79</v>
      </c>
      <c r="BB9" s="123" t="s">
        <v>74</v>
      </c>
      <c r="BC9" s="666" t="s">
        <v>37</v>
      </c>
      <c r="BD9" s="123" t="s">
        <v>36</v>
      </c>
      <c r="BE9" s="123" t="s">
        <v>36</v>
      </c>
      <c r="BF9" s="123" t="s">
        <v>36</v>
      </c>
      <c r="BG9" s="123" t="s">
        <v>36</v>
      </c>
      <c r="BH9" s="123" t="s">
        <v>74</v>
      </c>
      <c r="BI9" s="123" t="s">
        <v>74</v>
      </c>
      <c r="BJ9" s="123" t="s">
        <v>36</v>
      </c>
      <c r="BK9" s="123" t="s">
        <v>36</v>
      </c>
      <c r="BL9" s="123" t="s">
        <v>82</v>
      </c>
      <c r="BM9" s="123" t="s">
        <v>82</v>
      </c>
      <c r="BN9" s="123" t="s">
        <v>36</v>
      </c>
      <c r="BO9" s="123" t="s">
        <v>36</v>
      </c>
      <c r="BP9" s="123" t="s">
        <v>75</v>
      </c>
      <c r="BQ9" s="123" t="s">
        <v>75</v>
      </c>
      <c r="BR9" s="123" t="s">
        <v>110</v>
      </c>
      <c r="BS9" s="123" t="s">
        <v>110</v>
      </c>
      <c r="BT9" s="123" t="s">
        <v>74</v>
      </c>
      <c r="BU9" s="123" t="s">
        <v>74</v>
      </c>
      <c r="BV9" s="123" t="s">
        <v>66</v>
      </c>
      <c r="BW9" s="123" t="s">
        <v>66</v>
      </c>
      <c r="BX9" s="123" t="s">
        <v>89</v>
      </c>
      <c r="BY9" s="758"/>
      <c r="BZ9" s="758"/>
      <c r="CA9" s="728" t="s">
        <v>89</v>
      </c>
      <c r="CB9" s="728"/>
      <c r="CC9" s="123" t="s">
        <v>90</v>
      </c>
      <c r="CD9" s="752"/>
      <c r="CE9" s="68" t="s">
        <v>75</v>
      </c>
      <c r="CF9" s="212" t="s">
        <v>75</v>
      </c>
      <c r="CG9" s="212" t="s">
        <v>75</v>
      </c>
      <c r="CH9" s="211" t="s">
        <v>75</v>
      </c>
      <c r="CI9" s="762"/>
      <c r="CJ9" s="758"/>
      <c r="CK9" s="762"/>
      <c r="CL9" s="755"/>
      <c r="CM9" s="123" t="s">
        <v>628</v>
      </c>
    </row>
    <row r="10" spans="1:92" s="30" customFormat="1" ht="12" customHeight="1">
      <c r="A10" s="271"/>
      <c r="B10" s="271"/>
      <c r="C10" s="52"/>
      <c r="D10" s="52"/>
      <c r="E10" s="28"/>
      <c r="F10" s="28"/>
      <c r="G10" s="28"/>
      <c r="H10" s="28"/>
      <c r="I10" s="28"/>
      <c r="J10" s="28"/>
      <c r="K10" s="37"/>
      <c r="L10" s="28"/>
      <c r="M10" s="28"/>
      <c r="N10" s="25"/>
      <c r="O10" s="25"/>
      <c r="P10" s="25"/>
      <c r="Q10" s="25"/>
      <c r="R10" s="25"/>
      <c r="S10" s="25"/>
      <c r="T10" s="25"/>
      <c r="U10" s="25"/>
      <c r="V10" s="25"/>
      <c r="W10" s="25"/>
      <c r="X10" s="25" t="s">
        <v>444</v>
      </c>
      <c r="Y10" s="25"/>
      <c r="Z10" s="25"/>
      <c r="AA10" s="25"/>
      <c r="AB10" s="25"/>
      <c r="AC10" s="25"/>
      <c r="AD10" s="25"/>
      <c r="AE10" s="25"/>
      <c r="AF10" s="25"/>
      <c r="AG10" s="25"/>
      <c r="AH10" s="25"/>
      <c r="AI10" s="37"/>
      <c r="AJ10" s="25"/>
      <c r="AK10" s="25"/>
      <c r="AL10" s="25"/>
      <c r="AM10" s="443"/>
      <c r="AN10" s="570"/>
      <c r="AQ10" s="441"/>
      <c r="AR10" s="441"/>
      <c r="AS10" s="28"/>
      <c r="AT10" s="28"/>
      <c r="AU10" s="28"/>
      <c r="AV10" s="38"/>
      <c r="AW10" s="437"/>
      <c r="AX10" s="438"/>
      <c r="BA10" s="36"/>
      <c r="BB10" s="38"/>
      <c r="BC10" s="667"/>
      <c r="BD10" s="25"/>
      <c r="BE10" s="25"/>
      <c r="BF10" s="25"/>
      <c r="BG10" s="25"/>
      <c r="BH10" s="25"/>
      <c r="BI10" s="25"/>
      <c r="BJ10" s="25"/>
      <c r="BK10" s="25"/>
      <c r="BL10" s="25"/>
      <c r="BM10" s="25"/>
      <c r="BN10" s="25"/>
      <c r="BO10" s="25"/>
      <c r="BP10" s="25"/>
      <c r="BQ10" s="25"/>
      <c r="BR10" s="25"/>
      <c r="BS10" s="25"/>
      <c r="BT10" s="25"/>
      <c r="BU10" s="25"/>
      <c r="BV10" s="25"/>
      <c r="BW10" s="25"/>
      <c r="BX10" s="25"/>
      <c r="BY10" s="25"/>
      <c r="BZ10" s="26"/>
      <c r="CA10" s="271"/>
      <c r="CB10" s="271"/>
      <c r="CC10" s="25"/>
    </row>
    <row r="11" spans="1:92" s="30" customFormat="1" ht="11.25" customHeight="1">
      <c r="A11" s="271"/>
      <c r="B11" s="271"/>
      <c r="C11" s="739" t="s">
        <v>95</v>
      </c>
      <c r="D11" s="739"/>
      <c r="E11" s="739"/>
      <c r="F11" s="739"/>
      <c r="G11" s="739"/>
      <c r="H11" s="52"/>
      <c r="I11" s="52"/>
      <c r="J11" s="28"/>
      <c r="K11" s="37"/>
      <c r="L11" s="28"/>
      <c r="M11" s="28"/>
      <c r="N11" s="39" t="s">
        <v>102</v>
      </c>
      <c r="O11" s="25"/>
      <c r="P11" s="25"/>
      <c r="Q11" s="28">
        <f>+H13/(E47+F47)</f>
        <v>235.11751703539605</v>
      </c>
      <c r="R11" s="28"/>
      <c r="S11" s="744" t="s">
        <v>167</v>
      </c>
      <c r="T11" s="744"/>
      <c r="U11" s="294" t="s">
        <v>440</v>
      </c>
      <c r="W11" s="25"/>
      <c r="X11" s="123" t="s">
        <v>519</v>
      </c>
      <c r="Y11" s="703">
        <v>234</v>
      </c>
      <c r="Z11" s="25"/>
      <c r="AA11" s="25"/>
      <c r="AB11" s="25"/>
      <c r="AC11" s="674"/>
      <c r="AD11" s="674"/>
      <c r="AE11" s="674"/>
      <c r="AF11" s="674"/>
      <c r="AG11" s="25"/>
      <c r="AH11" s="25"/>
      <c r="AI11" s="37"/>
      <c r="AJ11" s="25"/>
      <c r="AK11" s="25"/>
      <c r="AL11" s="25"/>
      <c r="AM11" s="443"/>
      <c r="AN11" s="570"/>
      <c r="AQ11" s="441"/>
      <c r="AR11" s="441"/>
      <c r="AS11" s="28"/>
      <c r="AT11" s="28"/>
      <c r="AU11" s="28"/>
      <c r="AV11" s="28"/>
      <c r="AW11" s="439"/>
      <c r="AX11" s="438"/>
      <c r="BA11" s="36"/>
      <c r="BB11" s="38"/>
      <c r="BC11" s="675">
        <v>0.01</v>
      </c>
      <c r="BD11" s="25"/>
      <c r="BE11" s="25"/>
      <c r="BF11" s="25"/>
      <c r="BG11" s="25"/>
      <c r="BH11" s="25"/>
      <c r="BI11" s="25"/>
      <c r="BJ11" s="25"/>
      <c r="BK11" s="25"/>
      <c r="BL11" s="25"/>
      <c r="BM11" s="25"/>
      <c r="BN11" s="25"/>
      <c r="BO11" s="25"/>
      <c r="BP11" s="25"/>
      <c r="BQ11" s="25"/>
      <c r="BR11" s="25"/>
      <c r="BS11" s="25"/>
      <c r="BT11" s="25"/>
      <c r="BU11" s="25"/>
      <c r="BV11" s="25"/>
      <c r="BW11" s="25"/>
      <c r="BX11" s="25"/>
      <c r="BY11" s="25"/>
      <c r="BZ11" s="26"/>
      <c r="CA11" s="271"/>
      <c r="CB11" s="271"/>
      <c r="CC11" s="25"/>
    </row>
    <row r="12" spans="1:92" s="30" customFormat="1" ht="11.25" customHeight="1">
      <c r="A12" s="271"/>
      <c r="B12" s="271"/>
      <c r="C12" s="738" t="s">
        <v>96</v>
      </c>
      <c r="D12" s="739"/>
      <c r="E12" s="739"/>
      <c r="F12" s="739"/>
      <c r="G12" s="739"/>
      <c r="H12" s="257">
        <v>15215</v>
      </c>
      <c r="I12" s="257"/>
      <c r="J12" s="28"/>
      <c r="K12" s="28" t="s">
        <v>619</v>
      </c>
      <c r="L12" s="28"/>
      <c r="M12" s="28"/>
      <c r="N12" s="39" t="s">
        <v>103</v>
      </c>
      <c r="O12" s="25"/>
      <c r="P12" s="40"/>
      <c r="Q12" s="28">
        <v>3.2</v>
      </c>
      <c r="R12" s="28"/>
      <c r="U12" s="295" t="s">
        <v>441</v>
      </c>
      <c r="W12" s="25"/>
      <c r="X12" s="123" t="s">
        <v>7</v>
      </c>
      <c r="Y12" s="703">
        <v>0.13</v>
      </c>
      <c r="Z12" s="259"/>
      <c r="AA12" s="41"/>
      <c r="AB12" s="25"/>
      <c r="AC12" s="674"/>
      <c r="AD12" s="674"/>
      <c r="AE12" s="674"/>
      <c r="AF12" s="674"/>
      <c r="AG12" s="25"/>
      <c r="AH12" s="25"/>
      <c r="AI12" s="37"/>
      <c r="AJ12" s="42"/>
      <c r="AK12" s="25"/>
      <c r="AL12" s="43"/>
      <c r="AM12" s="443"/>
      <c r="AN12" s="570"/>
      <c r="AQ12" s="441"/>
      <c r="AR12" s="441"/>
      <c r="AS12" s="28"/>
      <c r="AT12" s="28"/>
      <c r="AU12" s="28"/>
      <c r="AV12" s="28"/>
      <c r="AW12" s="439"/>
      <c r="AX12" s="438"/>
      <c r="BA12" s="36"/>
      <c r="BB12" s="38"/>
      <c r="BC12" s="667"/>
      <c r="BD12" s="25"/>
      <c r="BE12" s="25"/>
      <c r="BF12" s="25"/>
      <c r="BG12" s="25"/>
      <c r="BH12" s="25"/>
      <c r="BI12" s="25"/>
      <c r="BJ12" s="25"/>
      <c r="BK12" s="25"/>
      <c r="BL12" s="25"/>
      <c r="BM12" s="25"/>
      <c r="BN12" s="25"/>
      <c r="BO12" s="25"/>
      <c r="BP12" s="25"/>
      <c r="BQ12" s="25"/>
      <c r="BR12" s="25"/>
      <c r="BS12" s="25"/>
      <c r="BT12" s="25"/>
      <c r="BU12" s="25"/>
      <c r="BV12" s="25"/>
      <c r="BW12" s="25"/>
      <c r="BX12" s="25"/>
      <c r="BY12" s="25"/>
      <c r="BZ12" s="26"/>
      <c r="CA12" s="271"/>
      <c r="CB12" s="271"/>
      <c r="CC12" s="25"/>
    </row>
    <row r="13" spans="1:92" s="30" customFormat="1" ht="12.75" customHeight="1">
      <c r="A13" s="271"/>
      <c r="B13" s="271"/>
      <c r="C13" s="741" t="s">
        <v>477</v>
      </c>
      <c r="D13" s="739"/>
      <c r="E13" s="739"/>
      <c r="F13" s="739"/>
      <c r="G13" s="739"/>
      <c r="H13" s="257">
        <f>+H12/Q12</f>
        <v>4754.6875</v>
      </c>
      <c r="I13" s="257"/>
      <c r="J13" s="28"/>
      <c r="K13" s="28" t="s">
        <v>620</v>
      </c>
      <c r="L13" s="28"/>
      <c r="M13" s="28"/>
      <c r="N13" s="31" t="s">
        <v>104</v>
      </c>
      <c r="O13" s="25"/>
      <c r="P13" s="25"/>
      <c r="Q13" s="28">
        <f>+Q12*Q11</f>
        <v>752.37605451326738</v>
      </c>
      <c r="R13" s="37"/>
      <c r="S13" s="258" t="s">
        <v>367</v>
      </c>
      <c r="T13" s="25"/>
      <c r="U13" s="25" t="s">
        <v>368</v>
      </c>
      <c r="V13" s="45"/>
      <c r="X13" s="49" t="s">
        <v>520</v>
      </c>
      <c r="Y13" s="703">
        <v>0.57999999999999996</v>
      </c>
      <c r="Z13" s="25"/>
      <c r="AA13" s="25"/>
      <c r="AB13" s="25"/>
      <c r="AE13" s="25"/>
      <c r="AF13" s="25"/>
      <c r="AG13" s="25"/>
      <c r="AH13" s="25"/>
      <c r="AI13" s="37"/>
      <c r="AJ13" s="25"/>
      <c r="AK13" s="25"/>
      <c r="AL13" s="25"/>
      <c r="AM13" s="443"/>
      <c r="AN13" s="570"/>
      <c r="AQ13" s="441"/>
      <c r="AR13" s="441"/>
      <c r="AS13" s="28"/>
      <c r="AT13" s="28"/>
      <c r="AU13" s="28"/>
      <c r="AV13" s="28"/>
      <c r="AW13" s="439"/>
      <c r="AX13" s="438"/>
      <c r="AZ13" s="675">
        <f>146.5/240</f>
        <v>0.61041666666666672</v>
      </c>
      <c r="BA13" s="36"/>
      <c r="BB13" s="38"/>
      <c r="BC13" s="667"/>
      <c r="BD13" s="25"/>
      <c r="BE13" s="25"/>
      <c r="BF13" s="25"/>
      <c r="BG13" s="25"/>
      <c r="BH13" s="25"/>
      <c r="BI13" s="25"/>
      <c r="BJ13" s="25"/>
      <c r="BK13" s="25"/>
      <c r="BL13" s="25"/>
      <c r="BM13" s="25"/>
      <c r="BN13" s="25"/>
      <c r="BO13" s="25"/>
      <c r="BP13" s="25"/>
      <c r="BQ13" s="25"/>
      <c r="BS13" s="25"/>
      <c r="BT13" s="25"/>
      <c r="BU13" s="25"/>
      <c r="BV13" s="25"/>
      <c r="BW13" s="25"/>
      <c r="BX13" s="25"/>
      <c r="BY13" s="25"/>
      <c r="BZ13" s="26"/>
      <c r="CA13" s="271"/>
      <c r="CB13" s="271"/>
      <c r="CC13" s="25"/>
      <c r="CM13" s="768" t="s">
        <v>630</v>
      </c>
    </row>
    <row r="14" spans="1:92" s="30" customFormat="1" ht="11.25" customHeight="1">
      <c r="A14" s="271"/>
      <c r="B14" s="271"/>
      <c r="C14" s="738" t="s">
        <v>131</v>
      </c>
      <c r="D14" s="739"/>
      <c r="E14" s="739"/>
      <c r="F14" s="739"/>
      <c r="G14" s="739"/>
      <c r="H14" s="52"/>
      <c r="I14" s="52"/>
      <c r="J14" s="28"/>
      <c r="K14" s="28" t="s">
        <v>621</v>
      </c>
      <c r="L14" s="28"/>
      <c r="M14" s="28"/>
      <c r="N14" s="743" t="s">
        <v>130</v>
      </c>
      <c r="O14" s="743"/>
      <c r="P14" s="743"/>
      <c r="Q14" s="28">
        <f>+H15/(1-0.25)</f>
        <v>160</v>
      </c>
      <c r="R14" s="28"/>
      <c r="S14" s="37"/>
      <c r="T14" s="25"/>
      <c r="U14" s="25" t="s">
        <v>369</v>
      </c>
      <c r="V14" s="45"/>
      <c r="W14" s="33"/>
      <c r="X14" s="123" t="s">
        <v>443</v>
      </c>
      <c r="Y14" s="704">
        <v>0.25</v>
      </c>
      <c r="Z14" s="260"/>
      <c r="AA14" s="262"/>
      <c r="AE14" s="25"/>
      <c r="AF14" s="25"/>
      <c r="AG14" s="25"/>
      <c r="AH14" s="25"/>
      <c r="AI14" s="37"/>
      <c r="AJ14" s="25"/>
      <c r="AK14" s="25"/>
      <c r="AL14" s="25"/>
      <c r="AM14" s="443"/>
      <c r="AN14" s="570"/>
      <c r="AO14" s="36"/>
      <c r="AP14" s="36"/>
      <c r="AQ14" s="441"/>
      <c r="AR14" s="441"/>
      <c r="AS14" s="28"/>
      <c r="AT14" s="28"/>
      <c r="AU14" s="28"/>
      <c r="AV14" s="28"/>
      <c r="AW14" s="439"/>
      <c r="AX14" s="438"/>
      <c r="BA14" s="36"/>
      <c r="BB14" s="38"/>
      <c r="BC14" s="667"/>
      <c r="BD14" s="41"/>
      <c r="BE14" s="41"/>
      <c r="BF14" s="41"/>
      <c r="BG14" s="41"/>
      <c r="BH14" s="25"/>
      <c r="BI14" s="25"/>
      <c r="BJ14" s="25"/>
      <c r="BK14" s="25"/>
      <c r="BL14" s="25"/>
      <c r="BM14" s="25"/>
      <c r="BN14" s="25"/>
      <c r="BO14" s="25"/>
      <c r="BP14" s="25"/>
      <c r="BQ14" s="25"/>
      <c r="BR14" s="25"/>
      <c r="BS14" s="25"/>
      <c r="BT14" s="25"/>
      <c r="BU14" s="25"/>
      <c r="BV14" s="25"/>
      <c r="BW14" s="25"/>
      <c r="BX14" s="25"/>
      <c r="BY14" s="25"/>
      <c r="BZ14" s="26"/>
      <c r="CA14" s="271"/>
      <c r="CB14" s="271"/>
      <c r="CC14" s="25"/>
      <c r="CM14" s="768"/>
    </row>
    <row r="15" spans="1:92" s="30" customFormat="1" ht="11.25" customHeight="1">
      <c r="A15" s="271"/>
      <c r="B15" s="271"/>
      <c r="C15" s="738" t="s">
        <v>129</v>
      </c>
      <c r="D15" s="739"/>
      <c r="E15" s="739"/>
      <c r="F15" s="739"/>
      <c r="G15" s="739"/>
      <c r="H15" s="28">
        <v>120</v>
      </c>
      <c r="I15" s="28"/>
      <c r="K15" s="28"/>
      <c r="L15" s="28"/>
      <c r="M15" s="28"/>
      <c r="N15" s="743" t="s">
        <v>99</v>
      </c>
      <c r="O15" s="743"/>
      <c r="P15" s="743"/>
      <c r="Q15" s="28">
        <v>0.85</v>
      </c>
      <c r="R15" s="28"/>
      <c r="S15" s="25"/>
      <c r="T15" s="25"/>
      <c r="U15" s="25"/>
      <c r="V15" s="293"/>
      <c r="W15" s="33"/>
      <c r="X15" s="123" t="s">
        <v>521</v>
      </c>
      <c r="Y15" s="703">
        <v>5</v>
      </c>
      <c r="Z15" s="260"/>
      <c r="AA15" s="262"/>
      <c r="AC15" s="28"/>
      <c r="AE15" s="25"/>
      <c r="AF15" s="25"/>
      <c r="AG15" s="25"/>
      <c r="AH15" s="25"/>
      <c r="AI15" s="37"/>
      <c r="AJ15" s="25"/>
      <c r="AK15" s="25"/>
      <c r="AL15" s="25"/>
      <c r="AM15" s="443"/>
      <c r="AN15" s="570"/>
      <c r="AO15" s="36"/>
      <c r="AP15" s="36"/>
      <c r="AQ15" s="441"/>
      <c r="AR15" s="441"/>
      <c r="AS15" s="28"/>
      <c r="AT15" s="28"/>
      <c r="AU15" s="28"/>
      <c r="AV15" s="28"/>
      <c r="AW15" s="439"/>
      <c r="AX15" s="438"/>
      <c r="BA15" s="36"/>
      <c r="BB15" s="38"/>
      <c r="BC15" s="667"/>
      <c r="BD15" s="41"/>
      <c r="BE15" s="41"/>
      <c r="BF15" s="41"/>
      <c r="BG15" s="41"/>
      <c r="BH15" s="25"/>
      <c r="BI15" s="25"/>
      <c r="BJ15" s="25"/>
      <c r="BK15" s="25"/>
      <c r="BL15" s="25"/>
      <c r="BM15" s="25"/>
      <c r="BN15" s="25"/>
      <c r="BO15" s="25"/>
      <c r="BP15" s="25"/>
      <c r="BQ15" s="25"/>
      <c r="BR15" s="25"/>
      <c r="BS15" s="25"/>
      <c r="BT15" s="25"/>
      <c r="BU15" s="25"/>
      <c r="BV15" s="25"/>
      <c r="BW15" s="25"/>
      <c r="BX15" s="25"/>
      <c r="BY15" s="25"/>
      <c r="BZ15" s="26"/>
      <c r="CA15" s="271"/>
      <c r="CB15" s="271"/>
      <c r="CC15" s="25"/>
      <c r="CM15" s="679">
        <v>9800</v>
      </c>
      <c r="CN15" s="679" t="s">
        <v>629</v>
      </c>
    </row>
    <row r="16" spans="1:92" ht="11.25" customHeight="1">
      <c r="C16" s="738" t="s">
        <v>137</v>
      </c>
      <c r="D16" s="739"/>
      <c r="E16" s="739"/>
      <c r="F16" s="739"/>
      <c r="G16" s="739"/>
      <c r="H16" s="663"/>
      <c r="I16" s="663"/>
      <c r="J16" s="28"/>
      <c r="K16" s="44"/>
      <c r="N16" s="742" t="s">
        <v>439</v>
      </c>
      <c r="O16" s="743"/>
      <c r="P16" s="743"/>
      <c r="Q16" s="36">
        <f>+H12/Q12</f>
        <v>4754.6875</v>
      </c>
      <c r="R16" s="28"/>
      <c r="S16" s="31" t="s">
        <v>437</v>
      </c>
      <c r="T16" s="35"/>
      <c r="U16" s="31">
        <v>120</v>
      </c>
      <c r="V16" s="31" t="s">
        <v>7</v>
      </c>
      <c r="W16" s="33"/>
      <c r="X16" s="261" t="s">
        <v>637</v>
      </c>
      <c r="Y16" s="38" t="s">
        <v>684</v>
      </c>
      <c r="Z16" s="260"/>
      <c r="AA16" s="262"/>
      <c r="AB16" s="260"/>
      <c r="AC16" s="30"/>
      <c r="AD16" s="30"/>
      <c r="AK16" s="33"/>
      <c r="AL16" s="266"/>
      <c r="AM16" s="439"/>
      <c r="AO16" s="36"/>
      <c r="AP16" s="36"/>
      <c r="AS16" s="28"/>
      <c r="AT16" s="28"/>
      <c r="AU16" s="28"/>
      <c r="AV16" s="28"/>
      <c r="AW16" s="439"/>
      <c r="AX16" s="438"/>
      <c r="AY16" s="30"/>
      <c r="AZ16" s="30"/>
      <c r="BA16" s="36"/>
      <c r="BB16" s="38"/>
      <c r="BC16" s="667"/>
      <c r="BE16" s="46"/>
      <c r="BI16" s="47"/>
      <c r="BT16" s="45"/>
      <c r="BU16" s="45"/>
      <c r="BV16" s="45"/>
      <c r="BW16" s="45"/>
      <c r="BX16" s="27"/>
    </row>
    <row r="17" spans="1:92" ht="11.25" customHeight="1">
      <c r="C17" s="738" t="s">
        <v>100</v>
      </c>
      <c r="D17" s="739"/>
      <c r="E17" s="739"/>
      <c r="F17" s="739"/>
      <c r="G17" s="739"/>
      <c r="H17" s="28">
        <v>3</v>
      </c>
      <c r="I17" s="28"/>
      <c r="K17" s="44"/>
      <c r="N17" s="743" t="s">
        <v>144</v>
      </c>
      <c r="O17" s="743"/>
      <c r="P17" s="743"/>
      <c r="Q17" s="28">
        <v>0.9</v>
      </c>
      <c r="S17" s="31" t="s">
        <v>436</v>
      </c>
      <c r="T17" s="35"/>
      <c r="U17" s="31">
        <v>80</v>
      </c>
      <c r="V17" s="31" t="s">
        <v>7</v>
      </c>
      <c r="W17" s="33"/>
      <c r="X17" s="261"/>
      <c r="Y17" s="38"/>
      <c r="Z17" s="260"/>
      <c r="AA17" s="262"/>
      <c r="AC17" s="48"/>
      <c r="AD17" s="30"/>
      <c r="AJ17" s="33"/>
      <c r="AL17" s="35"/>
      <c r="AO17" s="30"/>
      <c r="AP17" s="30"/>
      <c r="AS17" s="28"/>
      <c r="AT17" s="28"/>
      <c r="AU17" s="28"/>
      <c r="AV17" s="28"/>
      <c r="AW17" s="439"/>
      <c r="AX17" s="438"/>
      <c r="AY17" s="30"/>
      <c r="AZ17" s="30"/>
      <c r="BA17" s="36"/>
      <c r="BB17" s="38"/>
      <c r="BC17" s="667"/>
      <c r="BE17" s="46"/>
      <c r="BT17" s="45"/>
      <c r="BU17" s="45"/>
      <c r="BV17" s="45"/>
      <c r="BW17" s="45"/>
      <c r="BX17" s="27"/>
    </row>
    <row r="18" spans="1:92" s="34" customFormat="1" ht="11.25" customHeight="1">
      <c r="A18" s="26"/>
      <c r="C18" s="30"/>
      <c r="D18" s="30"/>
      <c r="E18" s="31"/>
      <c r="F18" s="28"/>
      <c r="G18" s="272"/>
      <c r="H18" s="272"/>
      <c r="I18" s="272"/>
      <c r="J18" s="28"/>
      <c r="K18" s="67"/>
      <c r="L18" s="272"/>
      <c r="M18" s="272"/>
      <c r="N18" s="37"/>
      <c r="O18" s="67"/>
      <c r="P18" s="67"/>
      <c r="Q18" s="67"/>
      <c r="R18" s="67"/>
      <c r="S18" s="37"/>
      <c r="T18" s="67"/>
      <c r="U18" s="67"/>
      <c r="V18" s="67"/>
      <c r="W18" s="37"/>
      <c r="X18" s="37"/>
      <c r="Y18" s="67"/>
      <c r="Z18" s="565"/>
      <c r="AA18" s="565"/>
      <c r="AB18" s="67"/>
      <c r="AC18" s="28"/>
      <c r="AD18" s="264"/>
      <c r="AE18" s="264"/>
      <c r="AF18" s="264"/>
      <c r="AG18" s="264"/>
      <c r="AH18" s="264"/>
      <c r="AI18" s="67"/>
      <c r="AJ18" s="67"/>
      <c r="AK18" s="37"/>
      <c r="AL18" s="67"/>
      <c r="AM18" s="445"/>
      <c r="AN18" s="572"/>
      <c r="AO18" s="30"/>
      <c r="AP18" s="30"/>
      <c r="AQ18" s="441"/>
      <c r="AR18" s="441"/>
      <c r="AS18" s="28"/>
      <c r="AT18" s="28"/>
      <c r="AU18" s="28"/>
      <c r="AV18" s="28"/>
      <c r="AW18" s="439"/>
      <c r="AX18" s="438"/>
      <c r="AY18" s="67">
        <v>0.75</v>
      </c>
      <c r="AZ18" s="30"/>
      <c r="BA18" s="36"/>
      <c r="BB18" s="38"/>
      <c r="BC18" s="667"/>
      <c r="BD18" s="67">
        <v>0.85</v>
      </c>
      <c r="BE18" s="42"/>
      <c r="BF18" s="42"/>
      <c r="BG18" s="42"/>
      <c r="BH18" s="42"/>
      <c r="BI18" s="42"/>
      <c r="BJ18" s="42"/>
      <c r="BK18" s="42"/>
      <c r="BL18" s="42"/>
      <c r="BM18" s="42"/>
      <c r="BN18" s="42"/>
      <c r="BO18" s="42"/>
      <c r="BP18" s="271"/>
      <c r="BQ18" s="271"/>
      <c r="BR18" s="566"/>
      <c r="BS18" s="566"/>
      <c r="BT18" s="566"/>
      <c r="BU18" s="566"/>
      <c r="BV18" s="566"/>
      <c r="BW18" s="566"/>
      <c r="BX18" s="27"/>
      <c r="BY18" s="25"/>
      <c r="CA18" s="52"/>
      <c r="CB18" s="567"/>
      <c r="CC18" s="272"/>
      <c r="CK18" s="25"/>
      <c r="CL18" s="25"/>
    </row>
    <row r="19" spans="1:92" ht="16.5" customHeight="1">
      <c r="A19" s="677">
        <v>1</v>
      </c>
      <c r="B19" s="498">
        <v>1</v>
      </c>
      <c r="C19" s="516" t="s">
        <v>682</v>
      </c>
      <c r="D19" s="501" t="s">
        <v>648</v>
      </c>
      <c r="E19" s="568">
        <v>0.15859999999999999</v>
      </c>
      <c r="G19" s="499">
        <f>IF(B19=1,0,SUMIF($D$19:$D$46,C19,$H$19:$H$46))</f>
        <v>0</v>
      </c>
      <c r="H19" s="59">
        <f>+E19+F23+G19</f>
        <v>6.9076000000000004</v>
      </c>
      <c r="I19" s="59">
        <f>+E19*0.01</f>
        <v>1.586E-3</v>
      </c>
      <c r="J19" s="214">
        <f>+E19</f>
        <v>0.15859999999999999</v>
      </c>
      <c r="K19" s="50"/>
      <c r="L19" s="50">
        <f>IF(B19=1,0,SUMIF($D$19:$D$46,C19,$M$19:$M$46))</f>
        <v>0</v>
      </c>
      <c r="M19" s="50">
        <f t="shared" ref="M19:M20" si="0">+J19+K19+L19</f>
        <v>0.15859999999999999</v>
      </c>
      <c r="N19" s="24">
        <f t="shared" ref="N19:N42" si="1">+$Q$13</f>
        <v>752.37605451326738</v>
      </c>
      <c r="O19" s="57">
        <f t="shared" ref="O19:O20" si="2">N19*E19</f>
        <v>119.3268422458042</v>
      </c>
      <c r="P19" s="57">
        <f>N19*F23</f>
        <v>5077.785991910042</v>
      </c>
      <c r="Q19" s="57">
        <f t="shared" ref="Q19:Q20" si="3">N19*H19</f>
        <v>5197.112834155846</v>
      </c>
      <c r="R19" s="24">
        <f t="shared" ref="R19:R42" si="4">+$H$15</f>
        <v>120</v>
      </c>
      <c r="S19" s="24">
        <f t="shared" ref="S19:S20" si="5">R19*Q19*$Q$15/86400</f>
        <v>6.1354804292117624</v>
      </c>
      <c r="T19" s="24">
        <f t="shared" ref="T19:T23" si="6">IF(I19=0,0,0.1*I19)</f>
        <v>1.5860000000000001E-4</v>
      </c>
      <c r="U19" s="24">
        <f t="shared" ref="U19:U20" si="7">IF(M19=0,0.2*H19,0)</f>
        <v>0</v>
      </c>
      <c r="V19" s="24">
        <f t="shared" ref="V19:V20" si="8">IF((3.7/S19^0.0733)&lt;=1.4,1.4,IF((3.7/S19^0.0733)&gt;=3.8,3.8,(3.7/S19^0.0733)))</f>
        <v>3.2393093420724242</v>
      </c>
      <c r="W19" s="24">
        <f t="shared" ref="W19:W20" si="9">S19*V19</f>
        <v>19.87471907244819</v>
      </c>
      <c r="X19" s="24"/>
      <c r="Y19" s="24">
        <f t="shared" ref="Y19:Y20" si="10">IF(H19="","",IF(W19+T19+U19&lt;1.5,1.5,W19+T19+U19))</f>
        <v>19.874877672448189</v>
      </c>
      <c r="Z19" s="24">
        <v>0.75</v>
      </c>
      <c r="AA19" s="263">
        <f t="shared" ref="AA19:AA20" si="11">+AZ19/100</f>
        <v>6.5075154730343011E-3</v>
      </c>
      <c r="AB19" s="24">
        <f t="shared" ref="AB19:AB30" si="12">IF(Z19=0," ",0.14+0.65*Z19+0.05*AA19)</f>
        <v>0.62782537577365183</v>
      </c>
      <c r="AC19" s="313">
        <f>(100/36)*(($Y$11*($Y$15^$Y$12))/(($Y$14+AF19)^$Y$13))</f>
        <v>207.75888950762226</v>
      </c>
      <c r="AD19" s="313">
        <f>IF(B19=1,IF((0.702*(1.1-AB19)*SQRT(CB19))/((CC19)^(1/3))&lt;5,5,(0.702*(1.1-AB19)*SQRT(CB19))/((CC19)^(1/3))),AF18)</f>
        <v>5</v>
      </c>
      <c r="AE19" s="313">
        <f t="shared" ref="AE19:AE42" si="13">((1/60)*$AM19/$AG19)</f>
        <v>0.435</v>
      </c>
      <c r="AF19" s="313">
        <f t="shared" ref="AF19:AF23" si="14">IF(B19=1,IF(($AD19+$AE19)&lt;10,10,IF(($AD19+$AE19)&gt;20,20,($AD19+$AE19))),($AD19+$AE19))</f>
        <v>10</v>
      </c>
      <c r="AG19" s="24">
        <v>1.3</v>
      </c>
      <c r="AH19" s="702">
        <f t="shared" ref="AH19:AH30" si="15">IFERROR(IF(OR($Y$16="",AM19=""),"",AM19/(60*BG19*BB19)),"")</f>
        <v>0.42485832981040988</v>
      </c>
      <c r="AI19" s="313">
        <f t="shared" ref="AI19:AI30" si="16">+AE19/AH19</f>
        <v>1.0238707104886369</v>
      </c>
      <c r="AJ19" s="24" t="str">
        <f t="shared" ref="AJ19:AJ30" si="17">IF(AI19&lt;0.9,"Disminuir vel.",IF(AI19&gt;1.1,"Aumentar vel.","Cumple"))</f>
        <v>Cumple</v>
      </c>
      <c r="AK19" s="24">
        <f t="shared" ref="AK19:AK27" si="18">AB19*AC19*M19</f>
        <v>20.687197636044715</v>
      </c>
      <c r="AL19" s="24">
        <f>IF((Y19+AK19)&gt;AL18,ROUND(AK19+Y19,2),AL18)</f>
        <v>40.56</v>
      </c>
      <c r="AM19" s="54">
        <f>IF(OR(C19="",D19=""),"",ROUND(((VLOOKUP(C19,'Base de Diseño'!$A$2:$C$623,2,FALSE)-VLOOKUP(D19,'Base de Diseño'!$A$2:$C$623,2,FALSE))^2+(VLOOKUP(C19,'Base de Diseño'!$A$2:$C$623,3,0)-VLOOKUP(D19,'Base de Diseño'!$A$2:$C$623,3,FALSE))^2)^0.5,2))</f>
        <v>33.93</v>
      </c>
      <c r="AN19" s="569">
        <v>14</v>
      </c>
      <c r="AO19" s="292">
        <f>IF(AND(M19="",H19=""),"",IF(AND(AP19&lt;&gt;4,AP19&lt;&gt;5),VLOOKUP(AN19,TABLA!$A$9:$C$43,2),IF(AP19=4,VLOOKUP(AN19,TABLA!$A$73:$B$88,2),VLOOKUP(AO19,TABLA!$A$73:$B$88,2))))</f>
        <v>327</v>
      </c>
      <c r="AP19" s="569">
        <v>4</v>
      </c>
      <c r="AQ19" s="54">
        <f>IF(OR(C19="",D19=""),"",VLOOKUP(C19,'Base de Diseño'!$A$2:$D$623,4,FALSE))</f>
        <v>2277</v>
      </c>
      <c r="AR19" s="54">
        <f>IF(OR(C19="",D19=""),"",VLOOKUP(D19,'Base de Diseño'!$A$2:$D$623,4,FALSE))</f>
        <v>2277.2208000000001</v>
      </c>
      <c r="AS19" s="54">
        <f t="shared" ref="AS19:AS23" si="19">+AU19-(AO19/1000)+CJ19</f>
        <v>1.6870000000000001</v>
      </c>
      <c r="AT19" s="54">
        <v>1.98</v>
      </c>
      <c r="AU19" s="556">
        <v>2</v>
      </c>
      <c r="AV19" s="121">
        <v>2.5</v>
      </c>
      <c r="AW19" s="574">
        <f t="shared" ref="AW19:AW23" si="20">+AQ19-AU19</f>
        <v>2275</v>
      </c>
      <c r="AX19" s="574">
        <f t="shared" ref="AX19:AX23" si="21">+AR19-AV19</f>
        <v>2274.7208000000001</v>
      </c>
      <c r="AY19" s="50">
        <f>IF(A19="",0,AX19-AW20)</f>
        <v>3.0000000000200089E-2</v>
      </c>
      <c r="AZ19" s="575">
        <f t="shared" ref="AZ19:AZ23" si="22">ABS((AQ19-AR19)/AM19)*100</f>
        <v>0.6507515473034301</v>
      </c>
      <c r="BA19" s="29">
        <f t="shared" ref="BA19:BA23" si="23">((AW19-AX19)/AM19)*100</f>
        <v>0.82287061597390554</v>
      </c>
      <c r="BB19" s="29">
        <f t="shared" ref="BB19:BB27" si="24">IF(AND(M19="",H19=""),"",IF(AP19=4,(1/0.009)*((AO19/4000)^(2/3))*((BA19/100)^(0.5)),(1/0.013)*((AO19/4000)^(2/3))*((BA19/100)^(0.5))))</f>
        <v>1.8985197028134995</v>
      </c>
      <c r="BC19" s="575">
        <f t="shared" ref="BC19:BC27" si="25">IF(AND(M19="",H19=""),"",BB19*PI()/4*((AO19/1000)^2)*1000)</f>
        <v>159.4411783246731</v>
      </c>
      <c r="BD19" s="54">
        <f t="shared" ref="BD19:BD27" si="26">Y19/BC19</f>
        <v>0.12465335417916065</v>
      </c>
      <c r="BE19" s="587">
        <f t="shared" ref="BE19:BE27" si="27">IF(M19=0," ",AL19/BC19)</f>
        <v>0.25438848625043964</v>
      </c>
      <c r="BF19" s="58">
        <f t="shared" ref="BF19:BF27" si="28">IF($BD19&gt;0 =AND($BD19&lt;=0.06),10^(0.029806+0.29095*LOG($BD19)),IF($BD19&gt;0.06 =AND($BD19&lt;=0.26),10^(0.013778+0.282597*LOG($BD19)),IF($BD19&gt;0.26 =AND($BD19&lt;=0.91),10^(0.021763+0.28995*LOG($BD19)),1)))</f>
        <v>0.57309504629788932</v>
      </c>
      <c r="BG19" s="58">
        <f t="shared" ref="BG19:BG27" si="29">IF($BE19&gt;0 =AND($BE19&lt;=0.06),10^(0.029806+0.29095*LOG($BE19)),IF($BE19&gt;0.06 =AND($BE19&lt;=0.26),10^(0.013778+0.282597*LOG($BE19)),IF($BE19&gt;0.26 =AND($BE19&lt;=2),10^(0.021763+0.28995*LOG($BE19))," ")))</f>
        <v>0.7010893390585905</v>
      </c>
      <c r="BH19" s="29">
        <f t="shared" ref="BH19:BH23" si="30">BB19*BF19</f>
        <v>1.0880322369813575</v>
      </c>
      <c r="BI19" s="29">
        <f t="shared" ref="BI19:BI27" si="31">IF(BE19=" "," ",(BB19*BG19))</f>
        <v>1.3310319236352279</v>
      </c>
      <c r="BJ19" s="29">
        <f t="shared" ref="BJ19" si="32">IF(BD19&lt;=0.11,0.3827+0.0645*LN(BD19),IF(BD19&lt;=0.21,0.60025+0.15471*LN(BD19),IF(BD19&lt;1,0.225+0.6666666667*BD19,0)))</f>
        <v>0.27810996649007808</v>
      </c>
      <c r="BK19" s="29">
        <f t="shared" ref="BK19:BK23" si="33">IF(BE19&lt;=0.11,0.3827+0.0645*LN(BE19),IF(BE19&lt;=0.21,0.60025+0.15471*LN(BE19),IF(BE19&lt;1,0.225+0.6666666667*BE19," ")))</f>
        <v>0.39459232417543938</v>
      </c>
      <c r="BL19" s="29">
        <f t="shared" ref="BL19:BL23" si="34">2*ACOS(1-2*(BJ19))</f>
        <v>2.2219677033581449</v>
      </c>
      <c r="BM19" s="29">
        <f t="shared" ref="BM19:BM23" si="35">IF(BE19=" "," ",(2*ACOS(1-2*(BK19))))</f>
        <v>2.7167746894278717</v>
      </c>
      <c r="BN19" s="29">
        <f t="shared" ref="BN19:BN23" si="36">(1/4)*(1-(SIN(BL19))/BL19)</f>
        <v>0.16051013588376944</v>
      </c>
      <c r="BO19" s="29">
        <f t="shared" ref="BO19:BO23" si="37">IF(BE19=" "," ",((1/4)*(1-(SIN(BM19))/BM19)))</f>
        <v>0.21207313999782632</v>
      </c>
      <c r="BP19" s="24">
        <f t="shared" ref="BP19:BP23" si="38">BN19*AO19/1000</f>
        <v>5.2486814433992605E-2</v>
      </c>
      <c r="BQ19" s="24">
        <f t="shared" ref="BQ19:BQ23" si="39">IF(BE19=" "," ",(BO19*AO19/1000))</f>
        <v>6.9347916779289212E-2</v>
      </c>
      <c r="BR19" s="24">
        <f t="shared" ref="BR19:BR23" si="40">1000*BA19*BP19/100</f>
        <v>0.43189857323807573</v>
      </c>
      <c r="BS19" s="24">
        <f t="shared" ref="BS19:BS27" si="41">IF(BE19=" "," ",(1000*BA19*BQ19/100))</f>
        <v>0.57064362996680851</v>
      </c>
      <c r="BT19" s="24" t="str">
        <f t="shared" ref="BT19:BT23" si="42">IF(BH19&lt;0.45,"No cumple",IF(BH19&gt;5,"No cumple","O.K"))</f>
        <v>O.K</v>
      </c>
      <c r="BU19" s="24" t="str">
        <f t="shared" ref="BU19:BU27" si="43">IF(BI19&lt;0.45,"No cumple",IF(BI19&gt;5,"No cumple","O.K"))</f>
        <v>O.K</v>
      </c>
      <c r="BV19" s="24" t="str">
        <f t="shared" ref="BV19:BV23" si="44">IF(BH19&lt;0.45,IF(BR19&gt;0.12,"OK","V.C.H."),"OK")</f>
        <v>OK</v>
      </c>
      <c r="BW19" s="24" t="str">
        <f t="shared" ref="BW19:BW27" si="45">IF(BI19&lt;0.45,IF(BS19&gt;0.12,"OK","V.C.H."),"OK")</f>
        <v>OK</v>
      </c>
      <c r="BX19" s="29">
        <f t="shared" ref="BX19:BX30" si="46">+AY19</f>
        <v>3.0000000000200089E-2</v>
      </c>
      <c r="BY19" s="53" t="s">
        <v>372</v>
      </c>
      <c r="BZ19" s="53">
        <f t="shared" ref="BZ19:BZ23" si="47">IF(BA19&gt;15,"AxP",0)</f>
        <v>0</v>
      </c>
      <c r="CA19" s="130" t="str">
        <f t="shared" ref="CA19:CA27" si="48">IF(B19=1,"dato"," ")</f>
        <v>dato</v>
      </c>
      <c r="CB19" s="314">
        <v>2</v>
      </c>
      <c r="CC19" s="51">
        <v>1</v>
      </c>
      <c r="CD19" s="32" t="s">
        <v>638</v>
      </c>
      <c r="CE19" s="213">
        <f t="shared" ref="CE19:CE23" si="49">IF(AP19="","",AM19-((CF19/2)+(CG19/2)))</f>
        <v>32.729999999999997</v>
      </c>
      <c r="CF19" s="54">
        <v>1.2</v>
      </c>
      <c r="CG19" s="54">
        <v>1.2</v>
      </c>
      <c r="CH19" s="54">
        <f t="shared" ref="CH19:CH27" si="50">IF($AP19="","",SQRT((AW19-AX19)^2+$CE19^2))</f>
        <v>32.731190822211154</v>
      </c>
      <c r="CI19" s="53" t="s">
        <v>687</v>
      </c>
      <c r="CJ19" s="53">
        <f>IF(AND(M19="",H19=""),"",IF(AND(AP19&lt;&gt;4,AP19&lt;&gt;5),VLOOKUP(AN19,TABLA!$A$9:$D$43,4),IF(AP19=4,VLOOKUP(AN19,TABLA!$A$73:$D$88,4),VLOOKUP(AN19,TABLA!$A$73:$D$88,4))))</f>
        <v>1.4E-2</v>
      </c>
      <c r="CK19" s="53"/>
      <c r="CL19" s="53"/>
      <c r="CM19" s="681">
        <f>+$CM$15*BP19*SIN(ATAN((BA19/100)))</f>
        <v>4.2324627267364177</v>
      </c>
      <c r="CN19" s="31" t="str">
        <f>+IF(CM19&lt;1,"NO CUMPLE","OK")</f>
        <v>OK</v>
      </c>
    </row>
    <row r="20" spans="1:92" ht="16.5" customHeight="1">
      <c r="A20" s="677">
        <f t="shared" ref="A20:A42" si="51">+A19+1</f>
        <v>2</v>
      </c>
      <c r="B20" s="498"/>
      <c r="C20" s="516" t="str">
        <f t="shared" ref="C20:C23" si="52">+D19</f>
        <v>MH22</v>
      </c>
      <c r="D20" s="501" t="s">
        <v>649</v>
      </c>
      <c r="E20" s="568">
        <v>0</v>
      </c>
      <c r="F20" s="70"/>
      <c r="G20" s="499">
        <f>IF(B20=1,0,SUMIF($D$19:$D$46,C20,$H$19:$H$46))</f>
        <v>6.9076000000000004</v>
      </c>
      <c r="H20" s="59">
        <f t="shared" ref="H20:H30" si="53">+E20+F20+G20</f>
        <v>6.9076000000000004</v>
      </c>
      <c r="I20" s="59">
        <f t="shared" ref="I20:I31" si="54">+E20*0.01</f>
        <v>0</v>
      </c>
      <c r="J20" s="214">
        <v>0</v>
      </c>
      <c r="K20" s="50"/>
      <c r="L20" s="50">
        <f>IF(B20=1,0,SUMIF($D$19:$D$46,C20,$M$19:$M$46))</f>
        <v>0.15859999999999999</v>
      </c>
      <c r="M20" s="50">
        <f t="shared" si="0"/>
        <v>0.15859999999999999</v>
      </c>
      <c r="N20" s="24">
        <f t="shared" si="1"/>
        <v>752.37605451326738</v>
      </c>
      <c r="O20" s="57">
        <f t="shared" si="2"/>
        <v>0</v>
      </c>
      <c r="P20" s="57">
        <f t="shared" ref="P20" si="55">N20*F20</f>
        <v>0</v>
      </c>
      <c r="Q20" s="57">
        <f t="shared" si="3"/>
        <v>5197.112834155846</v>
      </c>
      <c r="R20" s="24">
        <f t="shared" si="4"/>
        <v>120</v>
      </c>
      <c r="S20" s="24">
        <f t="shared" si="5"/>
        <v>6.1354804292117624</v>
      </c>
      <c r="T20" s="24">
        <f t="shared" si="6"/>
        <v>0</v>
      </c>
      <c r="U20" s="24">
        <f t="shared" si="7"/>
        <v>0</v>
      </c>
      <c r="V20" s="24">
        <f t="shared" si="8"/>
        <v>3.2393093420724242</v>
      </c>
      <c r="W20" s="24">
        <f t="shared" si="9"/>
        <v>19.87471907244819</v>
      </c>
      <c r="X20" s="24"/>
      <c r="Y20" s="24">
        <f t="shared" si="10"/>
        <v>19.87471907244819</v>
      </c>
      <c r="Z20" s="24">
        <v>0.75</v>
      </c>
      <c r="AA20" s="263">
        <f t="shared" si="11"/>
        <v>1.1831726555632211E-2</v>
      </c>
      <c r="AB20" s="24">
        <f t="shared" si="12"/>
        <v>0.62809158632778161</v>
      </c>
      <c r="AC20" s="313">
        <f>(100/36)*(($Y$11*($Y$15^$Y$12))/(($Y$14+AF20)^$Y$13))</f>
        <v>206.28288552382347</v>
      </c>
      <c r="AD20" s="313">
        <f t="shared" ref="AD20:AD23" si="56">IF(B20=1,IF((0.702*(1.1-AB20)*SQRT(CB20))/((CC20)^(1/3))&lt;5,5,(0.702*(1.1-AB20)*SQRT(CB20))/((CC20)^(1/3))),AF19)</f>
        <v>10</v>
      </c>
      <c r="AE20" s="313">
        <f t="shared" si="13"/>
        <v>0.12677777777777779</v>
      </c>
      <c r="AF20" s="313">
        <f t="shared" si="14"/>
        <v>10.126777777777777</v>
      </c>
      <c r="AG20" s="24">
        <v>1.5</v>
      </c>
      <c r="AH20" s="702">
        <f t="shared" si="15"/>
        <v>0.12542171995130424</v>
      </c>
      <c r="AI20" s="313">
        <f t="shared" si="16"/>
        <v>1.0108119855715585</v>
      </c>
      <c r="AJ20" s="24" t="str">
        <f t="shared" si="17"/>
        <v>Cumple</v>
      </c>
      <c r="AK20" s="24">
        <f t="shared" si="18"/>
        <v>20.548936805427569</v>
      </c>
      <c r="AL20" s="24">
        <f t="shared" ref="AL20:AL23" si="57">IF((Y20+AK20)&gt;AL19,ROUND(AK20+Y20,2),AL19)</f>
        <v>40.56</v>
      </c>
      <c r="AM20" s="54">
        <f>IF(OR(C20="",D20=""),"",ROUND(((VLOOKUP(C20,'Base de Diseño'!$A$2:$C$623,2,FALSE)-VLOOKUP(D20,'Base de Diseño'!$A$2:$C$623,2,FALSE))^2+(VLOOKUP(C20,'Base de Diseño'!$A$2:$C$623,3,0)-VLOOKUP(D20,'Base de Diseño'!$A$2:$C$623,3,FALSE))^2)^0.5,2))</f>
        <v>11.41</v>
      </c>
      <c r="AN20" s="569">
        <v>14</v>
      </c>
      <c r="AO20" s="292">
        <f>IF(AND(M20="",H20=""),"",IF(AND(AP20&lt;&gt;4,AP20&lt;&gt;5),VLOOKUP(AN20,TABLA!$A$9:$C$43,2),IF(AP20=4,VLOOKUP(AN20,TABLA!$A$73:$B$88,2),VLOOKUP(AO20,TABLA!$A$73:$B$88,2))))</f>
        <v>327</v>
      </c>
      <c r="AP20" s="569">
        <v>4</v>
      </c>
      <c r="AQ20" s="54">
        <f>IF(OR(C20="",D20=""),"",VLOOKUP(C20,'Base de Diseño'!$A$2:$D$623,4,FALSE))</f>
        <v>2277.2208000000001</v>
      </c>
      <c r="AR20" s="54">
        <f>IF(OR(C20="",D20=""),"",VLOOKUP(D20,'Base de Diseño'!$A$2:$D$623,4,FALSE))</f>
        <v>2277.3557999999998</v>
      </c>
      <c r="AS20" s="54">
        <f t="shared" si="19"/>
        <v>2.2169999999999996</v>
      </c>
      <c r="AT20" s="54">
        <f t="shared" ref="AT20:AT23" si="58">+AV20-(AO20/1000)+CJ20</f>
        <v>2.4869999999999997</v>
      </c>
      <c r="AU20" s="556">
        <f>+AV19+0.03</f>
        <v>2.5299999999999998</v>
      </c>
      <c r="AV20" s="121">
        <v>2.8</v>
      </c>
      <c r="AW20" s="574">
        <f t="shared" si="20"/>
        <v>2274.6907999999999</v>
      </c>
      <c r="AX20" s="574">
        <f t="shared" si="21"/>
        <v>2274.5557999999996</v>
      </c>
      <c r="AY20" s="50">
        <f t="shared" ref="AY20:AY41" si="59">IF(A20="",0,AX20-AW21)</f>
        <v>2.9999999999745341E-2</v>
      </c>
      <c r="AZ20" s="575">
        <f t="shared" si="22"/>
        <v>1.1831726555632212</v>
      </c>
      <c r="BA20" s="29">
        <f t="shared" si="23"/>
        <v>1.1831726555672066</v>
      </c>
      <c r="BB20" s="29">
        <f t="shared" si="24"/>
        <v>2.2765300822688967</v>
      </c>
      <c r="BC20" s="575">
        <f t="shared" si="25"/>
        <v>191.18718561130174</v>
      </c>
      <c r="BD20" s="214">
        <f t="shared" si="26"/>
        <v>0.1039542425863992</v>
      </c>
      <c r="BE20" s="587">
        <f t="shared" si="27"/>
        <v>0.21214810956243482</v>
      </c>
      <c r="BF20" s="58">
        <f t="shared" si="28"/>
        <v>0.54442813474947449</v>
      </c>
      <c r="BG20" s="58">
        <f t="shared" si="29"/>
        <v>0.66602149919591802</v>
      </c>
      <c r="BH20" s="29">
        <f t="shared" si="30"/>
        <v>1.2394070263907231</v>
      </c>
      <c r="BI20" s="29">
        <f t="shared" si="31"/>
        <v>1.5162179783573373</v>
      </c>
      <c r="BJ20" s="29">
        <f>ABS(IF(BD20&lt;=0.11,0.3827+0.0645*LN(BD20),IF(BD20&lt;=0.21,0.60025+0.15471*LN(BD20),IF(BD20&lt;1,0.225+0.6666666667*BD20,0))))</f>
        <v>0.23668461285960957</v>
      </c>
      <c r="BK20" s="29">
        <f t="shared" si="33"/>
        <v>0.36643207304869485</v>
      </c>
      <c r="BL20" s="29">
        <f t="shared" si="34"/>
        <v>2.0323280110426034</v>
      </c>
      <c r="BM20" s="29">
        <f t="shared" si="35"/>
        <v>2.6007533655120425</v>
      </c>
      <c r="BN20" s="29">
        <f t="shared" si="36"/>
        <v>0.1398588892258727</v>
      </c>
      <c r="BO20" s="29">
        <f t="shared" si="37"/>
        <v>0.20050898693561339</v>
      </c>
      <c r="BP20" s="24">
        <f t="shared" si="38"/>
        <v>4.5733856776860371E-2</v>
      </c>
      <c r="BQ20" s="24">
        <f t="shared" si="39"/>
        <v>6.5566438727945583E-2</v>
      </c>
      <c r="BR20" s="24">
        <f t="shared" si="40"/>
        <v>0.54111048772008175</v>
      </c>
      <c r="BS20" s="24">
        <f t="shared" si="41"/>
        <v>0.77576417425827926</v>
      </c>
      <c r="BT20" s="24" t="str">
        <f t="shared" si="42"/>
        <v>O.K</v>
      </c>
      <c r="BU20" s="24" t="str">
        <f t="shared" si="43"/>
        <v>O.K</v>
      </c>
      <c r="BV20" s="24" t="str">
        <f t="shared" si="44"/>
        <v>OK</v>
      </c>
      <c r="BW20" s="24" t="str">
        <f t="shared" si="45"/>
        <v>OK</v>
      </c>
      <c r="BX20" s="29">
        <f t="shared" si="46"/>
        <v>2.9999999999745341E-2</v>
      </c>
      <c r="BY20" s="53" t="s">
        <v>372</v>
      </c>
      <c r="BZ20" s="53">
        <f t="shared" si="47"/>
        <v>0</v>
      </c>
      <c r="CA20" s="130" t="str">
        <f t="shared" si="48"/>
        <v xml:space="preserve"> </v>
      </c>
      <c r="CB20" s="314">
        <v>2</v>
      </c>
      <c r="CC20" s="51">
        <v>1</v>
      </c>
      <c r="CD20" s="32" t="s">
        <v>638</v>
      </c>
      <c r="CE20" s="213">
        <f t="shared" si="49"/>
        <v>10.210000000000001</v>
      </c>
      <c r="CF20" s="54">
        <v>1.2</v>
      </c>
      <c r="CG20" s="54">
        <v>1.2</v>
      </c>
      <c r="CH20" s="54">
        <f t="shared" si="50"/>
        <v>10.21089246833988</v>
      </c>
      <c r="CI20" s="53" t="s">
        <v>687</v>
      </c>
      <c r="CJ20" s="53">
        <f>IF(AND(M20="",H20=""),"",IF(AND(AP20&lt;&gt;4,AP20&lt;&gt;5),VLOOKUP(AN20,TABLA!$A$9:$D$43,4),IF(AP20=4,VLOOKUP(AN20,TABLA!$A$73:$D$88,4),VLOOKUP(AN20,TABLA!$A$73:$D$88,4))))</f>
        <v>1.4E-2</v>
      </c>
      <c r="CK20" s="53"/>
      <c r="CL20" s="53"/>
      <c r="CM20" s="681">
        <f t="shared" ref="CM20:CM31" si="60">+$CM$15*BP20*SIN(ATAN((BA20/100)))</f>
        <v>5.302511643996719</v>
      </c>
      <c r="CN20" s="31" t="str">
        <f t="shared" ref="CN20:CN31" si="61">+IF(CM20&lt;1,"NO CUMPLE","OK")</f>
        <v>OK</v>
      </c>
    </row>
    <row r="21" spans="1:92" ht="16.5" customHeight="1">
      <c r="A21" s="677">
        <f t="shared" si="51"/>
        <v>3</v>
      </c>
      <c r="B21" s="498"/>
      <c r="C21" s="516" t="str">
        <f t="shared" si="52"/>
        <v>MH23</v>
      </c>
      <c r="D21" s="501" t="s">
        <v>685</v>
      </c>
      <c r="E21" s="568">
        <v>0</v>
      </c>
      <c r="F21" s="70"/>
      <c r="G21" s="499">
        <f>IF(B21=1,0,SUMIF($D$19:$D$46,C21,$H$19:$H$46))</f>
        <v>6.9076000000000004</v>
      </c>
      <c r="H21" s="59">
        <f t="shared" si="53"/>
        <v>6.9076000000000004</v>
      </c>
      <c r="I21" s="59">
        <f t="shared" si="54"/>
        <v>0</v>
      </c>
      <c r="J21" s="214">
        <v>0</v>
      </c>
      <c r="K21" s="50"/>
      <c r="L21" s="50">
        <f>IF(B21=1,0,SUMIF($D$19:$D$46,C21,$M$19:$M$46))</f>
        <v>0.15859999999999999</v>
      </c>
      <c r="M21" s="50">
        <f t="shared" ref="M21:M23" si="62">+J21+K21+L21</f>
        <v>0.15859999999999999</v>
      </c>
      <c r="N21" s="24">
        <f t="shared" si="1"/>
        <v>752.37605451326738</v>
      </c>
      <c r="O21" s="57">
        <f t="shared" ref="O21:O23" si="63">N21*E21</f>
        <v>0</v>
      </c>
      <c r="P21" s="57">
        <f t="shared" ref="P21:P23" si="64">N21*F21</f>
        <v>0</v>
      </c>
      <c r="Q21" s="57">
        <f t="shared" ref="Q21:Q23" si="65">N21*H21</f>
        <v>5197.112834155846</v>
      </c>
      <c r="R21" s="24">
        <f t="shared" si="4"/>
        <v>120</v>
      </c>
      <c r="S21" s="24">
        <f t="shared" ref="S21:S23" si="66">R21*Q21*$Q$15/86400</f>
        <v>6.1354804292117624</v>
      </c>
      <c r="T21" s="24">
        <f t="shared" si="6"/>
        <v>0</v>
      </c>
      <c r="U21" s="24">
        <f t="shared" ref="U21:U23" si="67">IF(M21=0,0.2*H21,0)</f>
        <v>0</v>
      </c>
      <c r="V21" s="24">
        <f t="shared" ref="V21:V23" si="68">IF((3.7/S21^0.0733)&lt;=1.4,1.4,IF((3.7/S21^0.0733)&gt;=3.8,3.8,(3.7/S21^0.0733)))</f>
        <v>3.2393093420724242</v>
      </c>
      <c r="W21" s="24">
        <f t="shared" ref="W21:W23" si="69">S21*V21</f>
        <v>19.87471907244819</v>
      </c>
      <c r="X21" s="24"/>
      <c r="Y21" s="24">
        <f t="shared" ref="Y21:Y23" si="70">IF(H21="","",IF(W21+T21+U21&lt;1.5,1.5,W21+T21+U21))</f>
        <v>19.87471907244819</v>
      </c>
      <c r="Z21" s="24">
        <v>0.75</v>
      </c>
      <c r="AA21" s="263">
        <f t="shared" ref="AA21:AA23" si="71">+AZ21/100</f>
        <v>5.8433445459105593E-3</v>
      </c>
      <c r="AB21" s="24">
        <f t="shared" si="12"/>
        <v>0.62779216722729558</v>
      </c>
      <c r="AC21" s="313">
        <f t="shared" ref="AC21:AC23" si="72">(100/36)*(($Y$11*($Y$15^$Y$12))/(($Y$14+AF21)^$Y$13))</f>
        <v>201.44343168568417</v>
      </c>
      <c r="AD21" s="313">
        <f t="shared" si="56"/>
        <v>10.126777777777777</v>
      </c>
      <c r="AE21" s="313">
        <f t="shared" si="13"/>
        <v>0.43354166666666666</v>
      </c>
      <c r="AF21" s="313">
        <f t="shared" si="14"/>
        <v>10.560319444444444</v>
      </c>
      <c r="AG21" s="24">
        <v>0.8</v>
      </c>
      <c r="AH21" s="702">
        <f t="shared" si="15"/>
        <v>0.41425454145731594</v>
      </c>
      <c r="AI21" s="313">
        <f t="shared" si="16"/>
        <v>1.0465586331087646</v>
      </c>
      <c r="AJ21" s="24" t="str">
        <f t="shared" si="17"/>
        <v>Cumple</v>
      </c>
      <c r="AK21" s="24">
        <f>AB21*AC21*M21</f>
        <v>20.057286916293169</v>
      </c>
      <c r="AL21" s="24">
        <f t="shared" si="57"/>
        <v>40.56</v>
      </c>
      <c r="AM21" s="54">
        <f>IF(OR(C21="",D21=""),"",ROUND(((VLOOKUP(C21,'Base de Diseño'!$A$2:$C$623,2,FALSE)-VLOOKUP(D21,'Base de Diseño'!$A$2:$C$623,2,FALSE))^2+(VLOOKUP(C21,'Base de Diseño'!$A$2:$C$623,3,0)-VLOOKUP(D21,'Base de Diseño'!$A$2:$C$623,3,FALSE))^2)^0.5,2))</f>
        <v>20.81</v>
      </c>
      <c r="AN21" s="569">
        <v>18</v>
      </c>
      <c r="AO21" s="292">
        <f>IF(AND(M21="",H21=""),"",IF(AND(AP21&lt;&gt;4,AP21&lt;&gt;5),VLOOKUP(AN21,TABLA!$A$9:$C$43,2),IF(AP21=4,VLOOKUP(AN21,TABLA!$A$73:$B$88,2),VLOOKUP(AO21,TABLA!$A$73:$B$88,2))))</f>
        <v>407</v>
      </c>
      <c r="AP21" s="569">
        <v>4</v>
      </c>
      <c r="AQ21" s="54">
        <f>IF(OR(C21="",D21=""),"",VLOOKUP(C21,'Base de Diseño'!$A$2:$D$623,4,FALSE))</f>
        <v>2277.3557999999998</v>
      </c>
      <c r="AR21" s="54">
        <f>IF(OR(C21="",D21=""),"",VLOOKUP(D21,'Base de Diseño'!$A$2:$D$623,4,FALSE))</f>
        <v>2277.4774000000002</v>
      </c>
      <c r="AS21" s="54">
        <f t="shared" si="19"/>
        <v>2.4444999999999997</v>
      </c>
      <c r="AT21" s="54">
        <f t="shared" si="58"/>
        <v>2.6145</v>
      </c>
      <c r="AU21" s="556">
        <f t="shared" ref="AU21:AU23" si="73">+AV20+0.03</f>
        <v>2.8299999999999996</v>
      </c>
      <c r="AV21" s="121">
        <v>3</v>
      </c>
      <c r="AW21" s="574">
        <f t="shared" si="20"/>
        <v>2274.5257999999999</v>
      </c>
      <c r="AX21" s="574">
        <f t="shared" si="21"/>
        <v>2274.4774000000002</v>
      </c>
      <c r="AY21" s="50">
        <f t="shared" si="59"/>
        <v>3.0000000000200089E-2</v>
      </c>
      <c r="AZ21" s="575">
        <f t="shared" si="22"/>
        <v>0.58433445459105593</v>
      </c>
      <c r="BA21" s="29">
        <f t="shared" si="23"/>
        <v>0.23258049014740048</v>
      </c>
      <c r="BB21" s="29">
        <f t="shared" si="24"/>
        <v>1.1678858857039036</v>
      </c>
      <c r="BC21" s="575">
        <f t="shared" si="25"/>
        <v>151.94244467266051</v>
      </c>
      <c r="BD21" s="54">
        <f t="shared" si="26"/>
        <v>0.13080426022672986</v>
      </c>
      <c r="BE21" s="587">
        <f t="shared" si="27"/>
        <v>0.2669431842259814</v>
      </c>
      <c r="BF21" s="58">
        <f t="shared" si="28"/>
        <v>0.58094898324360522</v>
      </c>
      <c r="BG21" s="58">
        <f t="shared" si="29"/>
        <v>0.71689102226146817</v>
      </c>
      <c r="BH21" s="29">
        <f t="shared" si="30"/>
        <v>0.67848211784424017</v>
      </c>
      <c r="BI21" s="29">
        <f t="shared" si="31"/>
        <v>0.83724690648701161</v>
      </c>
      <c r="BJ21" s="29">
        <f t="shared" ref="BJ21:BJ23" si="74">ABS(IF(BD21&lt;=0.11,0.3827+0.0645*LN(BD21),IF(BD21&lt;=0.21,0.60025+0.15471*LN(BD21),IF(BD21&lt;1,0.225+0.6666666667*BD21,0))))</f>
        <v>0.28556161860623674</v>
      </c>
      <c r="BK21" s="29">
        <f t="shared" si="33"/>
        <v>0.40296212282621902</v>
      </c>
      <c r="BL21" s="29">
        <f t="shared" si="34"/>
        <v>2.2550946251492165</v>
      </c>
      <c r="BM21" s="29">
        <f t="shared" si="35"/>
        <v>2.750962247901088</v>
      </c>
      <c r="BN21" s="29">
        <f t="shared" si="36"/>
        <v>0.16409863743063968</v>
      </c>
      <c r="BO21" s="29">
        <f t="shared" si="37"/>
        <v>0.21539652554643929</v>
      </c>
      <c r="BP21" s="24">
        <f t="shared" si="38"/>
        <v>6.6788145434270349E-2</v>
      </c>
      <c r="BQ21" s="24">
        <f t="shared" si="39"/>
        <v>8.7666385897400792E-2</v>
      </c>
      <c r="BR21" s="24">
        <f t="shared" si="40"/>
        <v>0.15533619601138465</v>
      </c>
      <c r="BS21" s="24">
        <f t="shared" si="41"/>
        <v>0.20389491001468632</v>
      </c>
      <c r="BT21" s="24" t="str">
        <f t="shared" si="42"/>
        <v>O.K</v>
      </c>
      <c r="BU21" s="24" t="str">
        <f t="shared" si="43"/>
        <v>O.K</v>
      </c>
      <c r="BV21" s="24" t="str">
        <f t="shared" si="44"/>
        <v>OK</v>
      </c>
      <c r="BW21" s="24" t="str">
        <f t="shared" si="45"/>
        <v>OK</v>
      </c>
      <c r="BX21" s="29">
        <f t="shared" si="46"/>
        <v>3.0000000000200089E-2</v>
      </c>
      <c r="BY21" s="53" t="s">
        <v>372</v>
      </c>
      <c r="BZ21" s="53">
        <f t="shared" si="47"/>
        <v>0</v>
      </c>
      <c r="CA21" s="130" t="str">
        <f t="shared" si="48"/>
        <v xml:space="preserve"> </v>
      </c>
      <c r="CB21" s="314">
        <v>2</v>
      </c>
      <c r="CC21" s="51">
        <v>1</v>
      </c>
      <c r="CD21" s="32" t="s">
        <v>638</v>
      </c>
      <c r="CE21" s="213">
        <f t="shared" si="49"/>
        <v>19.61</v>
      </c>
      <c r="CF21" s="54">
        <v>1.2</v>
      </c>
      <c r="CG21" s="54">
        <v>1.2</v>
      </c>
      <c r="CH21" s="54">
        <f t="shared" si="50"/>
        <v>19.610059728618879</v>
      </c>
      <c r="CI21" s="53" t="s">
        <v>237</v>
      </c>
      <c r="CJ21" s="53">
        <f>IF(AND(M21="",H21=""),"",IF(AND(AP21&lt;&gt;4,AP21&lt;&gt;5),VLOOKUP(AN21,TABLA!$A$9:$D$43,4),IF(AP21=4,VLOOKUP(AN21,TABLA!$A$73:$D$88,4),VLOOKUP(AN21,TABLA!$A$73:$D$88,4))))</f>
        <v>2.1499999999999998E-2</v>
      </c>
      <c r="CK21" s="53"/>
      <c r="CL21" s="53"/>
      <c r="CM21" s="681">
        <f t="shared" si="60"/>
        <v>1.5222906036017638</v>
      </c>
      <c r="CN21" s="31" t="str">
        <f t="shared" si="61"/>
        <v>OK</v>
      </c>
    </row>
    <row r="22" spans="1:92" ht="16.5" customHeight="1">
      <c r="A22" s="677">
        <f t="shared" si="51"/>
        <v>4</v>
      </c>
      <c r="B22" s="498"/>
      <c r="C22" s="516" t="str">
        <f t="shared" si="52"/>
        <v>ALIV24</v>
      </c>
      <c r="D22" s="501" t="s">
        <v>683</v>
      </c>
      <c r="E22" s="568">
        <v>5.399</v>
      </c>
      <c r="F22" s="70"/>
      <c r="G22" s="499">
        <f>IF(B22=1,0,SUMIF($D$19:$D$46,C22,$H$19:$H$46))</f>
        <v>6.9076000000000004</v>
      </c>
      <c r="H22" s="59">
        <f t="shared" si="53"/>
        <v>12.3066</v>
      </c>
      <c r="I22" s="59">
        <f t="shared" si="54"/>
        <v>5.3990000000000003E-2</v>
      </c>
      <c r="J22" s="214">
        <v>0</v>
      </c>
      <c r="K22" s="50">
        <f>16.757+11.903</f>
        <v>28.660000000000004</v>
      </c>
      <c r="L22" s="50">
        <f>+K22+J22</f>
        <v>28.660000000000004</v>
      </c>
      <c r="M22" s="50">
        <v>0</v>
      </c>
      <c r="N22" s="24">
        <f t="shared" si="1"/>
        <v>752.37605451326738</v>
      </c>
      <c r="O22" s="57">
        <f t="shared" si="63"/>
        <v>4062.0783183171307</v>
      </c>
      <c r="P22" s="57">
        <f t="shared" si="64"/>
        <v>0</v>
      </c>
      <c r="Q22" s="57">
        <f t="shared" si="65"/>
        <v>9259.1911524729767</v>
      </c>
      <c r="R22" s="24">
        <f t="shared" si="4"/>
        <v>120</v>
      </c>
      <c r="S22" s="24">
        <f t="shared" si="66"/>
        <v>10.930989555002819</v>
      </c>
      <c r="T22" s="24">
        <f t="shared" si="6"/>
        <v>5.399000000000001E-3</v>
      </c>
      <c r="U22" s="24">
        <f t="shared" si="67"/>
        <v>2.4613200000000002</v>
      </c>
      <c r="V22" s="24">
        <f t="shared" si="68"/>
        <v>3.1050456123168892</v>
      </c>
      <c r="W22" s="24">
        <f t="shared" si="69"/>
        <v>33.941221156043248</v>
      </c>
      <c r="X22" s="24"/>
      <c r="Y22" s="24">
        <f t="shared" si="70"/>
        <v>36.407940156043246</v>
      </c>
      <c r="Z22" s="24">
        <v>0.75</v>
      </c>
      <c r="AA22" s="263">
        <f t="shared" si="71"/>
        <v>0</v>
      </c>
      <c r="AB22" s="24">
        <f t="shared" si="12"/>
        <v>0.62750000000000006</v>
      </c>
      <c r="AC22" s="313">
        <f t="shared" si="72"/>
        <v>201.17881139049663</v>
      </c>
      <c r="AD22" s="313">
        <f t="shared" si="56"/>
        <v>10.560319444444444</v>
      </c>
      <c r="AE22" s="313">
        <f t="shared" si="13"/>
        <v>2.4527777777777777E-2</v>
      </c>
      <c r="AF22" s="313">
        <f t="shared" si="14"/>
        <v>10.584847222222221</v>
      </c>
      <c r="AG22" s="24">
        <v>6</v>
      </c>
      <c r="AH22" s="702" t="str">
        <f t="shared" si="15"/>
        <v/>
      </c>
      <c r="AI22" s="313" t="e">
        <f t="shared" si="16"/>
        <v>#VALUE!</v>
      </c>
      <c r="AJ22" s="24" t="e">
        <f t="shared" si="17"/>
        <v>#VALUE!</v>
      </c>
      <c r="AK22" s="24">
        <f t="shared" si="18"/>
        <v>0</v>
      </c>
      <c r="AL22" s="24">
        <f t="shared" si="57"/>
        <v>40.56</v>
      </c>
      <c r="AM22" s="54">
        <f>IF(OR(C22="",D22=""),"",ROUND(((VLOOKUP(C22,'Base de Diseño'!$A$2:$C$623,2,FALSE)-VLOOKUP(D22,'Base de Diseño'!$A$2:$C$623,2,FALSE))^2+(VLOOKUP(C22,'Base de Diseño'!$A$2:$C$623,3,0)-VLOOKUP(D22,'Base de Diseño'!$A$2:$C$623,3,FALSE))^2)^0.5,2))</f>
        <v>8.83</v>
      </c>
      <c r="AN22" s="569">
        <v>14</v>
      </c>
      <c r="AO22" s="292">
        <f>IF(AND(M22="",H22=""),"",IF(AND(AP22&lt;&gt;4,AP22&lt;&gt;5),VLOOKUP(AN22,TABLA!$A$9:$C$43,2),IF(AP22=4,VLOOKUP(AN22,TABLA!$A$73:$B$88,2),VLOOKUP(AO22,TABLA!$A$73:$B$88,2))))</f>
        <v>327</v>
      </c>
      <c r="AP22" s="569">
        <v>4</v>
      </c>
      <c r="AQ22" s="54">
        <f>IF(OR(C22="",D22=""),"",VLOOKUP(C22,'Base de Diseño'!$A$2:$D$623,4,FALSE))</f>
        <v>2277.4774000000002</v>
      </c>
      <c r="AR22" s="54">
        <f>IF(OR(C22="",D22=""),"",VLOOKUP(D22,'Base de Diseño'!$A$2:$D$623,4,FALSE))</f>
        <v>2277.4774000000002</v>
      </c>
      <c r="AS22" s="54">
        <f t="shared" si="19"/>
        <v>2.7169999999999996</v>
      </c>
      <c r="AT22" s="54">
        <f t="shared" si="58"/>
        <v>2.887</v>
      </c>
      <c r="AU22" s="556">
        <f t="shared" si="73"/>
        <v>3.03</v>
      </c>
      <c r="AV22" s="121">
        <v>3.2</v>
      </c>
      <c r="AW22" s="574">
        <f t="shared" si="20"/>
        <v>2274.4474</v>
      </c>
      <c r="AX22" s="574">
        <f t="shared" si="21"/>
        <v>2274.2774000000004</v>
      </c>
      <c r="AY22" s="50">
        <f t="shared" si="59"/>
        <v>3.0000000000200089E-2</v>
      </c>
      <c r="AZ22" s="575">
        <f t="shared" si="22"/>
        <v>0</v>
      </c>
      <c r="BA22" s="29">
        <f t="shared" si="23"/>
        <v>1.9252548131327067</v>
      </c>
      <c r="BB22" s="29">
        <f t="shared" si="24"/>
        <v>2.9039787919869133</v>
      </c>
      <c r="BC22" s="575">
        <f t="shared" si="25"/>
        <v>243.8814828932741</v>
      </c>
      <c r="BD22" s="54">
        <f t="shared" si="26"/>
        <v>0.1492853812602733</v>
      </c>
      <c r="BE22" s="587" t="str">
        <f t="shared" si="27"/>
        <v xml:space="preserve"> </v>
      </c>
      <c r="BF22" s="58">
        <f t="shared" si="28"/>
        <v>0.60305616520689942</v>
      </c>
      <c r="BG22" s="58" t="str">
        <f t="shared" si="29"/>
        <v xml:space="preserve"> </v>
      </c>
      <c r="BH22" s="29">
        <f t="shared" si="30"/>
        <v>1.7512623141377923</v>
      </c>
      <c r="BI22" s="29" t="str">
        <f t="shared" si="31"/>
        <v xml:space="preserve"> </v>
      </c>
      <c r="BJ22" s="29">
        <f t="shared" si="74"/>
        <v>0.30600774805620018</v>
      </c>
      <c r="BK22" s="29" t="str">
        <f t="shared" si="33"/>
        <v xml:space="preserve"> </v>
      </c>
      <c r="BL22" s="29">
        <f t="shared" si="34"/>
        <v>2.3447050803722531</v>
      </c>
      <c r="BM22" s="29" t="str">
        <f t="shared" si="35"/>
        <v xml:space="preserve"> </v>
      </c>
      <c r="BN22" s="29">
        <f t="shared" si="36"/>
        <v>0.17374476248821136</v>
      </c>
      <c r="BO22" s="29" t="str">
        <f t="shared" si="37"/>
        <v xml:space="preserve"> </v>
      </c>
      <c r="BP22" s="24">
        <f t="shared" si="38"/>
        <v>5.681453733364511E-2</v>
      </c>
      <c r="BQ22" s="24" t="str">
        <f t="shared" si="39"/>
        <v xml:space="preserve"> </v>
      </c>
      <c r="BR22" s="24">
        <f t="shared" si="40"/>
        <v>1.093824614575081</v>
      </c>
      <c r="BS22" s="24" t="str">
        <f t="shared" si="41"/>
        <v xml:space="preserve"> </v>
      </c>
      <c r="BT22" s="24" t="str">
        <f t="shared" si="42"/>
        <v>O.K</v>
      </c>
      <c r="BU22" s="24"/>
      <c r="BV22" s="24" t="str">
        <f t="shared" si="44"/>
        <v>OK</v>
      </c>
      <c r="BW22" s="24" t="str">
        <f t="shared" si="45"/>
        <v>OK</v>
      </c>
      <c r="BX22" s="29">
        <f t="shared" si="46"/>
        <v>3.0000000000200089E-2</v>
      </c>
      <c r="BY22" s="53" t="s">
        <v>372</v>
      </c>
      <c r="BZ22" s="53">
        <f t="shared" si="47"/>
        <v>0</v>
      </c>
      <c r="CA22" s="130" t="str">
        <f t="shared" si="48"/>
        <v xml:space="preserve"> </v>
      </c>
      <c r="CB22" s="314">
        <v>2</v>
      </c>
      <c r="CC22" s="51">
        <v>1</v>
      </c>
      <c r="CD22" s="32" t="s">
        <v>638</v>
      </c>
      <c r="CE22" s="213">
        <f t="shared" si="49"/>
        <v>7.63</v>
      </c>
      <c r="CF22" s="54">
        <v>1.2</v>
      </c>
      <c r="CG22" s="54">
        <v>1.2</v>
      </c>
      <c r="CH22" s="54">
        <f t="shared" si="50"/>
        <v>7.6318936051284068</v>
      </c>
      <c r="CI22" s="53" t="s">
        <v>237</v>
      </c>
      <c r="CJ22" s="53">
        <f>IF(AND(M22="",H22=""),"",IF(AND(AP22&lt;&gt;4,AP22&lt;&gt;5),VLOOKUP(AN22,TABLA!$A$9:$D$43,4),IF(AP22=4,VLOOKUP(AN22,TABLA!$A$73:$D$88,4),VLOOKUP(AN22,TABLA!$A$73:$D$88,4))))</f>
        <v>1.4E-2</v>
      </c>
      <c r="CK22" s="53"/>
      <c r="CL22" s="53"/>
      <c r="CM22" s="681">
        <f t="shared" si="60"/>
        <v>10.717495130221415</v>
      </c>
      <c r="CN22" s="31" t="str">
        <f t="shared" si="61"/>
        <v>OK</v>
      </c>
    </row>
    <row r="23" spans="1:92" ht="16.5" customHeight="1">
      <c r="A23" s="677">
        <f t="shared" si="51"/>
        <v>5</v>
      </c>
      <c r="B23" s="498"/>
      <c r="C23" s="516" t="str">
        <f t="shared" si="52"/>
        <v>ALIV25</v>
      </c>
      <c r="D23" s="501" t="s">
        <v>671</v>
      </c>
      <c r="E23" s="568">
        <v>0</v>
      </c>
      <c r="F23" s="70">
        <f>0.199+5.61+0.94</f>
        <v>6.7490000000000006</v>
      </c>
      <c r="G23" s="499">
        <f>IF(B23=1,0,SUMIF($D$19:$D$46,C23,$H$19:$H$46))</f>
        <v>12.3066</v>
      </c>
      <c r="H23" s="59">
        <f t="shared" si="53"/>
        <v>19.055599999999998</v>
      </c>
      <c r="I23" s="59">
        <f t="shared" si="54"/>
        <v>0</v>
      </c>
      <c r="J23" s="214">
        <v>0</v>
      </c>
      <c r="K23" s="50"/>
      <c r="L23" s="50">
        <v>0</v>
      </c>
      <c r="M23" s="50">
        <f t="shared" si="62"/>
        <v>0</v>
      </c>
      <c r="N23" s="24">
        <f t="shared" si="1"/>
        <v>752.37605451326738</v>
      </c>
      <c r="O23" s="57">
        <f t="shared" si="63"/>
        <v>0</v>
      </c>
      <c r="P23" s="57">
        <f t="shared" si="64"/>
        <v>5077.785991910042</v>
      </c>
      <c r="Q23" s="57">
        <f t="shared" si="65"/>
        <v>14336.977144383016</v>
      </c>
      <c r="R23" s="24">
        <f t="shared" si="4"/>
        <v>120</v>
      </c>
      <c r="S23" s="24">
        <f t="shared" si="66"/>
        <v>16.925598017674393</v>
      </c>
      <c r="T23" s="24">
        <f t="shared" si="6"/>
        <v>0</v>
      </c>
      <c r="U23" s="24">
        <f t="shared" si="67"/>
        <v>3.8111199999999998</v>
      </c>
      <c r="V23" s="24">
        <f t="shared" si="68"/>
        <v>3.0071109165454035</v>
      </c>
      <c r="W23" s="24">
        <f t="shared" si="69"/>
        <v>50.897150568007909</v>
      </c>
      <c r="X23" s="24"/>
      <c r="Y23" s="24">
        <f t="shared" si="70"/>
        <v>54.708270568007912</v>
      </c>
      <c r="Z23" s="24">
        <v>0.75</v>
      </c>
      <c r="AA23" s="263">
        <f t="shared" si="71"/>
        <v>1.7699115042900575E-4</v>
      </c>
      <c r="AB23" s="24">
        <f t="shared" si="12"/>
        <v>0.62750884955752151</v>
      </c>
      <c r="AC23" s="313">
        <f t="shared" si="72"/>
        <v>200.7406674024194</v>
      </c>
      <c r="AD23" s="313">
        <f t="shared" si="56"/>
        <v>10.584847222222221</v>
      </c>
      <c r="AE23" s="313">
        <f t="shared" si="13"/>
        <v>4.0805555555555553E-2</v>
      </c>
      <c r="AF23" s="313">
        <f t="shared" si="14"/>
        <v>10.625652777777777</v>
      </c>
      <c r="AG23" s="24">
        <v>6</v>
      </c>
      <c r="AH23" s="702" t="str">
        <f t="shared" si="15"/>
        <v/>
      </c>
      <c r="AI23" s="313" t="e">
        <f t="shared" si="16"/>
        <v>#VALUE!</v>
      </c>
      <c r="AJ23" s="24" t="e">
        <f t="shared" si="17"/>
        <v>#VALUE!</v>
      </c>
      <c r="AK23" s="24">
        <f t="shared" si="18"/>
        <v>0</v>
      </c>
      <c r="AL23" s="24">
        <f t="shared" si="57"/>
        <v>54.71</v>
      </c>
      <c r="AM23" s="54">
        <f>IF(OR(C23="",D23=""),"",ROUND(((VLOOKUP(C23,'Base de Diseño'!$A$2:$C$623,2,FALSE)-VLOOKUP(D23,'Base de Diseño'!$A$2:$C$623,2,FALSE))^2+(VLOOKUP(C23,'Base de Diseño'!$A$2:$C$623,3,0)-VLOOKUP(D23,'Base de Diseño'!$A$2:$C$623,3,FALSE))^2)^0.5,2))</f>
        <v>14.69</v>
      </c>
      <c r="AN23" s="569">
        <v>14</v>
      </c>
      <c r="AO23" s="292">
        <f>IF(AND(M23="",H23=""),"",IF(AND(AP23&lt;&gt;4,AP23&lt;&gt;5),VLOOKUP(AN23,TABLA!$A$9:$C$43,2),IF(AP23=4,VLOOKUP(AN23,TABLA!$A$73:$B$88,2),VLOOKUP(AO23,TABLA!$A$73:$B$88,2))))</f>
        <v>327</v>
      </c>
      <c r="AP23" s="569">
        <v>4</v>
      </c>
      <c r="AQ23" s="54">
        <f>IF(OR(C23="",D23=""),"",VLOOKUP(C23,'Base de Diseño'!$A$2:$D$623,4,FALSE))</f>
        <v>2277.4774000000002</v>
      </c>
      <c r="AR23" s="54">
        <f>IF(OR(C23="",D23=""),"",VLOOKUP(D23,'Base de Diseño'!$A$2:$D$623,4,FALSE))</f>
        <v>2277.48</v>
      </c>
      <c r="AS23" s="54">
        <f t="shared" si="19"/>
        <v>2.9169999999999998</v>
      </c>
      <c r="AT23" s="54">
        <f t="shared" si="58"/>
        <v>3.1869999999999998</v>
      </c>
      <c r="AU23" s="556">
        <f t="shared" si="73"/>
        <v>3.23</v>
      </c>
      <c r="AV23" s="121">
        <v>3.5</v>
      </c>
      <c r="AW23" s="574">
        <f t="shared" si="20"/>
        <v>2274.2474000000002</v>
      </c>
      <c r="AX23" s="574">
        <f t="shared" si="21"/>
        <v>2273.98</v>
      </c>
      <c r="AY23" s="50">
        <v>0</v>
      </c>
      <c r="AZ23" s="575">
        <f t="shared" si="22"/>
        <v>1.7699115042900573E-2</v>
      </c>
      <c r="BA23" s="29">
        <f t="shared" si="23"/>
        <v>1.8202859087827075</v>
      </c>
      <c r="BB23" s="29">
        <f t="shared" si="24"/>
        <v>2.8237037787711521</v>
      </c>
      <c r="BC23" s="575">
        <f t="shared" si="25"/>
        <v>237.13983956021727</v>
      </c>
      <c r="BD23" s="54">
        <f t="shared" si="26"/>
        <v>0.23070046209639844</v>
      </c>
      <c r="BE23" s="587" t="str">
        <f t="shared" si="27"/>
        <v xml:space="preserve"> </v>
      </c>
      <c r="BF23" s="58">
        <f t="shared" si="28"/>
        <v>0.68198905818017286</v>
      </c>
      <c r="BG23" s="58" t="str">
        <f t="shared" si="29"/>
        <v xml:space="preserve"> </v>
      </c>
      <c r="BH23" s="29">
        <f t="shared" si="30"/>
        <v>1.9257350806639333</v>
      </c>
      <c r="BI23" s="29" t="str">
        <f t="shared" si="31"/>
        <v xml:space="preserve"> </v>
      </c>
      <c r="BJ23" s="29">
        <f t="shared" si="74"/>
        <v>0.37880030807195564</v>
      </c>
      <c r="BK23" s="29" t="str">
        <f t="shared" si="33"/>
        <v xml:space="preserve"> </v>
      </c>
      <c r="BL23" s="29">
        <f t="shared" si="34"/>
        <v>2.651916190795073</v>
      </c>
      <c r="BM23" s="29" t="str">
        <f t="shared" si="35"/>
        <v xml:space="preserve"> </v>
      </c>
      <c r="BN23" s="29">
        <f t="shared" si="36"/>
        <v>0.20566032613796231</v>
      </c>
      <c r="BO23" s="29" t="str">
        <f t="shared" si="37"/>
        <v xml:space="preserve"> </v>
      </c>
      <c r="BP23" s="24">
        <f t="shared" si="38"/>
        <v>6.7250926647113671E-2</v>
      </c>
      <c r="BQ23" s="24" t="str">
        <f t="shared" si="39"/>
        <v xml:space="preserve"> </v>
      </c>
      <c r="BR23" s="24">
        <f t="shared" si="40"/>
        <v>1.2241591412832051</v>
      </c>
      <c r="BS23" s="24" t="str">
        <f t="shared" si="41"/>
        <v xml:space="preserve"> </v>
      </c>
      <c r="BT23" s="24" t="str">
        <f t="shared" si="42"/>
        <v>O.K</v>
      </c>
      <c r="BU23" s="24"/>
      <c r="BV23" s="24" t="str">
        <f t="shared" si="44"/>
        <v>OK</v>
      </c>
      <c r="BW23" s="24" t="str">
        <f t="shared" si="45"/>
        <v>OK</v>
      </c>
      <c r="BX23" s="29">
        <v>0</v>
      </c>
      <c r="BY23" s="53" t="s">
        <v>372</v>
      </c>
      <c r="BZ23" s="53">
        <f t="shared" si="47"/>
        <v>0</v>
      </c>
      <c r="CA23" s="130" t="str">
        <f t="shared" si="48"/>
        <v xml:space="preserve"> </v>
      </c>
      <c r="CB23" s="314">
        <v>2</v>
      </c>
      <c r="CC23" s="51">
        <v>1</v>
      </c>
      <c r="CD23" s="32" t="s">
        <v>638</v>
      </c>
      <c r="CE23" s="213">
        <f t="shared" si="49"/>
        <v>13.49</v>
      </c>
      <c r="CF23" s="54">
        <v>1.2</v>
      </c>
      <c r="CG23" s="54">
        <v>1.2</v>
      </c>
      <c r="CH23" s="54">
        <f t="shared" si="50"/>
        <v>13.492649953215272</v>
      </c>
      <c r="CI23" s="53" t="s">
        <v>237</v>
      </c>
      <c r="CJ23" s="53">
        <f>IF(AND(M23="",H23=""),"",IF(AND(AP23&lt;&gt;4,AP23&lt;&gt;5),VLOOKUP(AN23,TABLA!$A$9:$D$43,4),IF(AP23=4,VLOOKUP(AN23,TABLA!$A$73:$D$88,4),VLOOKUP(AN23,TABLA!$A$73:$D$88,4))))</f>
        <v>1.4E-2</v>
      </c>
      <c r="CK23" s="53"/>
      <c r="CL23" s="53"/>
      <c r="CM23" s="681">
        <f t="shared" si="60"/>
        <v>11.994772550728106</v>
      </c>
      <c r="CN23" s="31" t="str">
        <f t="shared" si="61"/>
        <v>OK</v>
      </c>
    </row>
    <row r="24" spans="1:92" ht="16.5" customHeight="1">
      <c r="A24" s="677"/>
      <c r="B24" s="498"/>
      <c r="E24" s="568"/>
      <c r="F24" s="70"/>
      <c r="G24" s="499"/>
      <c r="H24" s="59"/>
      <c r="I24" s="59"/>
      <c r="J24" s="214"/>
      <c r="K24" s="50"/>
      <c r="L24" s="50"/>
      <c r="M24" s="50"/>
      <c r="N24" s="24"/>
      <c r="O24" s="57"/>
      <c r="P24" s="57"/>
      <c r="Q24" s="57"/>
      <c r="R24" s="24"/>
      <c r="S24" s="24"/>
      <c r="T24" s="24"/>
      <c r="U24" s="24"/>
      <c r="V24" s="24"/>
      <c r="W24" s="24"/>
      <c r="X24" s="24"/>
      <c r="Y24" s="24"/>
      <c r="Z24" s="24"/>
      <c r="AA24" s="263"/>
      <c r="AB24" s="24"/>
      <c r="AC24" s="313"/>
      <c r="AD24" s="313"/>
      <c r="AE24" s="313"/>
      <c r="AF24" s="313"/>
      <c r="AG24" s="24"/>
      <c r="AH24" s="702"/>
      <c r="AI24" s="313"/>
      <c r="AJ24" s="24"/>
      <c r="AK24" s="24"/>
      <c r="AL24" s="24"/>
      <c r="AM24" s="54"/>
      <c r="AN24" s="569"/>
      <c r="AO24" s="292"/>
      <c r="AP24" s="569"/>
      <c r="AQ24" s="54"/>
      <c r="AR24" s="54"/>
      <c r="AS24" s="54"/>
      <c r="AT24" s="54"/>
      <c r="AU24" s="556"/>
      <c r="AV24" s="121"/>
      <c r="AW24" s="574"/>
      <c r="AX24" s="574"/>
      <c r="AY24" s="50"/>
      <c r="AZ24" s="575"/>
      <c r="BA24" s="29"/>
      <c r="BB24" s="29"/>
      <c r="BC24" s="575"/>
      <c r="BD24" s="54"/>
      <c r="BE24" s="587"/>
      <c r="BF24" s="58"/>
      <c r="BG24" s="58"/>
      <c r="BH24" s="29"/>
      <c r="BI24" s="29"/>
      <c r="BJ24" s="29"/>
      <c r="BK24" s="29"/>
      <c r="BL24" s="29"/>
      <c r="BM24" s="29"/>
      <c r="BN24" s="29"/>
      <c r="BO24" s="29"/>
      <c r="BP24" s="24"/>
      <c r="BQ24" s="24"/>
      <c r="BR24" s="24"/>
      <c r="BS24" s="24"/>
      <c r="BT24" s="24"/>
      <c r="BU24" s="24"/>
      <c r="BV24" s="24"/>
      <c r="BW24" s="24"/>
      <c r="BX24" s="29"/>
      <c r="BY24" s="53"/>
      <c r="BZ24" s="53"/>
      <c r="CA24" s="130"/>
      <c r="CB24" s="314"/>
      <c r="CC24" s="51"/>
      <c r="CD24" s="32"/>
      <c r="CE24" s="213"/>
      <c r="CF24" s="54"/>
      <c r="CG24" s="54"/>
      <c r="CH24" s="54"/>
      <c r="CI24" s="29"/>
      <c r="CJ24" s="53"/>
      <c r="CK24" s="29"/>
      <c r="CL24" s="24"/>
      <c r="CM24" s="681"/>
    </row>
    <row r="25" spans="1:92" ht="16.5" customHeight="1">
      <c r="A25" s="677">
        <f>A23+1</f>
        <v>6</v>
      </c>
      <c r="B25" s="498">
        <v>1</v>
      </c>
      <c r="C25" s="516" t="s">
        <v>673</v>
      </c>
      <c r="D25" s="501" t="s">
        <v>672</v>
      </c>
      <c r="E25" s="568">
        <v>1.1259999999999999</v>
      </c>
      <c r="F25" s="70"/>
      <c r="G25" s="499">
        <f t="shared" ref="G25:G42" si="75">IF(B25=1,0,SUMIF($D$19:$D$46,C25,$H$19:$H$46))</f>
        <v>0</v>
      </c>
      <c r="H25" s="59">
        <f t="shared" si="53"/>
        <v>1.1259999999999999</v>
      </c>
      <c r="I25" s="59">
        <f t="shared" si="54"/>
        <v>1.1259999999999999E-2</v>
      </c>
      <c r="J25" s="214">
        <v>0.2</v>
      </c>
      <c r="K25" s="50"/>
      <c r="L25" s="50">
        <f t="shared" ref="L25:L42" si="76">IF(B25=1,0,SUMIF($D$19:$D$46,C25,$M$19:$M$46))</f>
        <v>0</v>
      </c>
      <c r="M25" s="50">
        <f t="shared" ref="M25:M42" si="77">+J25+K25+L25</f>
        <v>0.2</v>
      </c>
      <c r="N25" s="24">
        <f t="shared" si="1"/>
        <v>752.37605451326738</v>
      </c>
      <c r="O25" s="57">
        <f t="shared" ref="O25:O27" si="78">N25*E25</f>
        <v>847.17543738193899</v>
      </c>
      <c r="P25" s="57">
        <f t="shared" ref="P25:P27" si="79">N25*F25</f>
        <v>0</v>
      </c>
      <c r="Q25" s="57">
        <f t="shared" ref="Q25:Q27" si="80">N25*H25</f>
        <v>847.17543738193899</v>
      </c>
      <c r="R25" s="24">
        <f t="shared" si="4"/>
        <v>120</v>
      </c>
      <c r="S25" s="24">
        <f t="shared" ref="S25:S27" si="81">R25*Q25*$Q$15/86400</f>
        <v>1.0001376691314559</v>
      </c>
      <c r="T25" s="24">
        <f t="shared" ref="T25:T27" si="82">IF(I25=0,0,0.1*I25)</f>
        <v>1.126E-3</v>
      </c>
      <c r="U25" s="24">
        <f t="shared" ref="U25:U27" si="83">IF(M25=0,0.2*H25,0)</f>
        <v>0</v>
      </c>
      <c r="V25" s="24">
        <f t="shared" ref="V25:V27" si="84">IF((3.7/S25^0.0733)&lt;=1.4,1.4,IF((3.7/S25^0.0733)&gt;=3.8,3.8,(3.7/S25^0.0733)))</f>
        <v>3.699962665513076</v>
      </c>
      <c r="W25" s="24">
        <f t="shared" ref="W25:W27" si="85">S25*V25</f>
        <v>3.7004720361596561</v>
      </c>
      <c r="X25" s="24"/>
      <c r="Y25" s="24">
        <f t="shared" ref="Y25:Y27" si="86">IF(H25="","",IF(W25+T25+U25&lt;1.5,1.5,W25+T25+U25))</f>
        <v>3.7015980361596563</v>
      </c>
      <c r="Z25" s="24">
        <v>0.75</v>
      </c>
      <c r="AA25" s="263">
        <f t="shared" ref="AA25:AA27" si="87">+AZ25/100</f>
        <v>4.1671007396603815E-2</v>
      </c>
      <c r="AB25" s="24">
        <f t="shared" si="12"/>
        <v>0.62958355036983027</v>
      </c>
      <c r="AC25" s="313">
        <f t="shared" ref="AC25:AC42" si="88">(100/36)*(($Y$11*($Y$15^$Y$12))/(($Y$14+AF25)^$Y$13))</f>
        <v>207.75888950762226</v>
      </c>
      <c r="AD25" s="313">
        <f>IF(B25=1,IF((0.702*(1.1-AB25)*SQRT(CB25))/((CC25)^(1/3))&lt;5,5,(0.702*(1.1-AB25)*SQRT(CB25))/((CC25)^(1/3))),AF24)</f>
        <v>5</v>
      </c>
      <c r="AE25" s="313">
        <f t="shared" si="13"/>
        <v>0.72719696969696956</v>
      </c>
      <c r="AF25" s="313">
        <f t="shared" ref="AF25:AF27" si="89">IF(B25=1,IF(($AD25+$AE25)&lt;10,10,IF(($AD25+$AE25)&gt;20,20,($AD25+$AE25))),($AD25+$AE25))</f>
        <v>10</v>
      </c>
      <c r="AG25" s="24">
        <v>2.2000000000000002</v>
      </c>
      <c r="AH25" s="702">
        <f t="shared" si="15"/>
        <v>0.72351160361435563</v>
      </c>
      <c r="AI25" s="313">
        <f t="shared" si="16"/>
        <v>1.0050937207699273</v>
      </c>
      <c r="AJ25" s="24" t="str">
        <f t="shared" si="17"/>
        <v>Cumple</v>
      </c>
      <c r="AK25" s="24">
        <f t="shared" si="18"/>
        <v>26.160315855420421</v>
      </c>
      <c r="AL25" s="24">
        <f>IF((Y25+AK25)&gt;AL24,ROUND(AK25+Y25,2),AL24)</f>
        <v>29.86</v>
      </c>
      <c r="AM25" s="54">
        <f>IF(OR(C25="",D25=""),"",ROUND(((VLOOKUP(C25,'Base de Diseño'!$A$2:$C$623,2,FALSE)-VLOOKUP(D25,'Base de Diseño'!$A$2:$C$623,2,FALSE))^2+(VLOOKUP(C25,'Base de Diseño'!$A$2:$C$623,3,0)-VLOOKUP(D25,'Base de Diseño'!$A$2:$C$623,3,FALSE))^2)^0.5,2))</f>
        <v>95.99</v>
      </c>
      <c r="AN25" s="569">
        <v>12</v>
      </c>
      <c r="AO25" s="292">
        <f>IF(AND(M25="",H25=""),"",IF(AND(AP25&lt;&gt;4,AP25&lt;&gt;5),VLOOKUP(AN25,TABLA!$A$9:$C$43,2),IF(AP25=4,VLOOKUP(AN25,TABLA!$A$73:$B$88,2),VLOOKUP(AO25,TABLA!$A$73:$B$88,2))))</f>
        <v>284</v>
      </c>
      <c r="AP25" s="569">
        <v>4</v>
      </c>
      <c r="AQ25" s="54">
        <f>IF(OR(C25="",D25=""),"",VLOOKUP(C25,'Base de Diseño'!$A$2:$D$623,4,FALSE))</f>
        <v>2282</v>
      </c>
      <c r="AR25" s="54">
        <f>IF(OR(C25="",D25=""),"",VLOOKUP(D25,'Base de Diseño'!$A$2:$D$623,4,FALSE))</f>
        <v>2278</v>
      </c>
      <c r="AS25" s="54">
        <f t="shared" ref="AS25:AS27" si="90">+AU25-(AO25/1000)+CJ25</f>
        <v>1.5315000000000001</v>
      </c>
      <c r="AT25" s="54">
        <f t="shared" ref="AT25:AT27" si="91">+AV25-(AO25/1000)+CJ25</f>
        <v>1.5315000000000001</v>
      </c>
      <c r="AU25" s="556">
        <v>1.8</v>
      </c>
      <c r="AV25" s="121">
        <v>1.8</v>
      </c>
      <c r="AW25" s="574">
        <f t="shared" ref="AW25:AW27" si="92">+AQ25-AU25</f>
        <v>2280.1999999999998</v>
      </c>
      <c r="AX25" s="574">
        <f t="shared" ref="AX25:AX27" si="93">+AR25-AV25</f>
        <v>2276.1999999999998</v>
      </c>
      <c r="AY25" s="50">
        <f>IF(A25="",0,AX25-AW27)</f>
        <v>0.68999999999959982</v>
      </c>
      <c r="AZ25" s="575">
        <f t="shared" ref="AZ25:AZ27" si="94">ABS((AQ25-AR25)/AM25)*100</f>
        <v>4.1671007396603814</v>
      </c>
      <c r="BA25" s="29">
        <f t="shared" ref="BA25:BA27" si="95">((AW25-AX25)/AM25)*100</f>
        <v>4.1671007396603814</v>
      </c>
      <c r="BB25" s="29">
        <f t="shared" si="24"/>
        <v>3.8890786210156745</v>
      </c>
      <c r="BC25" s="575">
        <f t="shared" si="25"/>
        <v>246.36175223562194</v>
      </c>
      <c r="BD25" s="54">
        <f t="shared" si="26"/>
        <v>1.5025051586008467E-2</v>
      </c>
      <c r="BE25" s="587">
        <f t="shared" si="27"/>
        <v>0.12120387896673875</v>
      </c>
      <c r="BF25" s="58">
        <f t="shared" si="28"/>
        <v>0.31575526946059235</v>
      </c>
      <c r="BG25" s="58">
        <f t="shared" si="29"/>
        <v>0.56856813687051677</v>
      </c>
      <c r="BH25" s="29">
        <f t="shared" ref="BH25:BH27" si="96">BB25*BF25</f>
        <v>1.2279970679322332</v>
      </c>
      <c r="BI25" s="29">
        <f t="shared" si="31"/>
        <v>2.2112061856938405</v>
      </c>
      <c r="BJ25" s="29">
        <f t="shared" ref="BJ25:BJ27" si="97">IF(BD25&lt;=0.11,0.3827+0.0645*LN(BD25),IF(BD25&lt;=0.21,0.60025+0.15471*LN(BD25),IF(BD25&lt;1,0.225+0.6666666667*BD25,0)))</f>
        <v>0.11192665444319577</v>
      </c>
      <c r="BK25" s="29">
        <f t="shared" ref="BK25:BK27" si="98">IF(BE25&lt;=0.11,0.3827+0.0645*LN(BE25),IF(BE25&lt;=0.21,0.60025+0.15471*LN(BE25),IF(BE25&lt;1,0.225+0.6666666667*BE25," ")))</f>
        <v>0.27376839536497816</v>
      </c>
      <c r="BL25" s="29">
        <f t="shared" ref="BL25:BL27" si="99">2*ACOS(1-2*(BJ25))</f>
        <v>1.364529423029891</v>
      </c>
      <c r="BM25" s="29">
        <f t="shared" ref="BM25:BM27" si="100">IF(BE25=" "," ",(2*ACOS(1-2*(BK25))))</f>
        <v>2.2025415997390776</v>
      </c>
      <c r="BN25" s="29">
        <f t="shared" ref="BN25:BN27" si="101">(1/4)*(1-(SIN(BL25))/BL25)</f>
        <v>7.0670356690560376E-2</v>
      </c>
      <c r="BO25" s="29">
        <f t="shared" ref="BO25:BO27" si="102">IF(BE25=" "," ",((1/4)*(1-(SIN(BM25))/BM25)))</f>
        <v>0.15840149626379985</v>
      </c>
      <c r="BP25" s="24">
        <f t="shared" ref="BP25:BP27" si="103">BN25*AO25/1000</f>
        <v>2.007038130011915E-2</v>
      </c>
      <c r="BQ25" s="24">
        <f t="shared" ref="BQ25:BQ27" si="104">IF(BE25=" "," ",(BO25*AO25/1000))</f>
        <v>4.4986024938919157E-2</v>
      </c>
      <c r="BR25" s="24">
        <f t="shared" ref="BR25:BR27" si="105">1000*BA25*BP25/100</f>
        <v>0.83635300760992404</v>
      </c>
      <c r="BS25" s="24">
        <f t="shared" si="41"/>
        <v>1.8746129779735039</v>
      </c>
      <c r="BT25" s="24" t="str">
        <f t="shared" ref="BT25:BT27" si="106">IF(BH25&lt;0.45,"No cumple",IF(BH25&gt;5,"No cumple","O.K"))</f>
        <v>O.K</v>
      </c>
      <c r="BU25" s="24" t="str">
        <f t="shared" si="43"/>
        <v>O.K</v>
      </c>
      <c r="BV25" s="24" t="str">
        <f t="shared" ref="BV25:BV27" si="107">IF(BH25&lt;0.45,IF(BR25&gt;0.12,"OK","V.C.H."),"OK")</f>
        <v>OK</v>
      </c>
      <c r="BW25" s="24" t="str">
        <f t="shared" si="45"/>
        <v>OK</v>
      </c>
      <c r="BX25" s="29">
        <f t="shared" si="46"/>
        <v>0.68999999999959982</v>
      </c>
      <c r="BY25" s="53" t="s">
        <v>372</v>
      </c>
      <c r="BZ25" s="53">
        <f t="shared" ref="BZ25:BZ27" si="108">IF(BA25&gt;15,"AxP",0)</f>
        <v>0</v>
      </c>
      <c r="CA25" s="130" t="str">
        <f t="shared" si="48"/>
        <v>dato</v>
      </c>
      <c r="CB25" s="314">
        <v>2</v>
      </c>
      <c r="CC25" s="51">
        <v>1</v>
      </c>
      <c r="CD25" s="32" t="s">
        <v>451</v>
      </c>
      <c r="CE25" s="213">
        <f t="shared" ref="CE25:CE30" si="109">IF(AP25="","",AM25-((CF25/2)+(CG25/2)))</f>
        <v>94.789999999999992</v>
      </c>
      <c r="CF25" s="54">
        <v>1.2</v>
      </c>
      <c r="CG25" s="54">
        <v>1.2</v>
      </c>
      <c r="CH25" s="54">
        <f t="shared" si="50"/>
        <v>94.874359549880481</v>
      </c>
      <c r="CI25" s="29" t="s">
        <v>688</v>
      </c>
      <c r="CJ25" s="53">
        <f>IF(AND(M25="",H25=""),"",IF(AND(AP25&lt;&gt;4,AP25&lt;&gt;5),VLOOKUP(AN25,TABLA!$A$9:$D$43,4),IF(AP25=4,VLOOKUP(AN25,TABLA!$A$73:$D$88,4),VLOOKUP(AN25,TABLA!$A$73:$D$88,4))))</f>
        <v>1.55E-2</v>
      </c>
      <c r="CK25" s="29" t="e">
        <f t="shared" ref="CK25:CK27" si="110">IF(CA25=" "," ",((1/4)*(1-(SIN(CI25))/CI25)))</f>
        <v>#VALUE!</v>
      </c>
      <c r="CL25" s="24">
        <f t="shared" ref="CL25:CL27" si="111">CJ25*BK25/1000</f>
        <v>4.2434101281571612E-6</v>
      </c>
      <c r="CM25" s="681">
        <f t="shared" si="60"/>
        <v>8.189152438065932</v>
      </c>
      <c r="CN25" s="31" t="str">
        <f t="shared" si="61"/>
        <v>OK</v>
      </c>
    </row>
    <row r="26" spans="1:92" ht="16.5" customHeight="1">
      <c r="A26" s="677">
        <f>A25+1</f>
        <v>7</v>
      </c>
      <c r="B26" s="498"/>
      <c r="C26" s="516" t="str">
        <f t="shared" ref="C26:C31" si="112">+D25</f>
        <v>MH8A</v>
      </c>
      <c r="D26" s="501" t="s">
        <v>642</v>
      </c>
      <c r="E26" s="568">
        <v>2.1259999999999999</v>
      </c>
      <c r="F26" s="70"/>
      <c r="G26" s="499">
        <f t="shared" si="75"/>
        <v>1.1259999999999999</v>
      </c>
      <c r="H26" s="59">
        <f t="shared" ref="H26" si="113">+E26+F26+G26</f>
        <v>3.2519999999999998</v>
      </c>
      <c r="I26" s="59">
        <f t="shared" ref="I26" si="114">+E26*0.01</f>
        <v>2.1259999999999998E-2</v>
      </c>
      <c r="J26" s="214">
        <v>0.2</v>
      </c>
      <c r="K26" s="50"/>
      <c r="L26" s="50">
        <f t="shared" si="76"/>
        <v>0.2</v>
      </c>
      <c r="M26" s="50">
        <f t="shared" ref="M26" si="115">+J26+K26+L26</f>
        <v>0.4</v>
      </c>
      <c r="N26" s="24">
        <f t="shared" si="1"/>
        <v>752.37605451326738</v>
      </c>
      <c r="O26" s="57">
        <f t="shared" ref="O26" si="116">N26*E26</f>
        <v>1599.5514918952063</v>
      </c>
      <c r="P26" s="57">
        <f t="shared" ref="P26" si="117">N26*F26</f>
        <v>0</v>
      </c>
      <c r="Q26" s="57">
        <f t="shared" ref="Q26" si="118">N26*H26</f>
        <v>2446.7269292771452</v>
      </c>
      <c r="R26" s="24">
        <f t="shared" si="4"/>
        <v>120</v>
      </c>
      <c r="S26" s="24">
        <f t="shared" ref="S26" si="119">R26*Q26*$Q$15/86400</f>
        <v>2.8884970692855183</v>
      </c>
      <c r="T26" s="24">
        <f t="shared" ref="T26" si="120">IF(I26=0,0,0.1*I26)</f>
        <v>2.1259999999999999E-3</v>
      </c>
      <c r="U26" s="24">
        <f t="shared" ref="U26" si="121">IF(M26=0,0.2*H26,0)</f>
        <v>0</v>
      </c>
      <c r="V26" s="24">
        <f t="shared" ref="V26" si="122">IF((3.7/S26^0.0733)&lt;=1.4,1.4,IF((3.7/S26^0.0733)&gt;=3.8,3.8,(3.7/S26^0.0733)))</f>
        <v>3.4232173253885088</v>
      </c>
      <c r="W26" s="24">
        <f t="shared" ref="W26" si="123">S26*V26</f>
        <v>9.8879532119121176</v>
      </c>
      <c r="X26" s="24"/>
      <c r="Y26" s="24">
        <f t="shared" ref="Y26" si="124">IF(H26="","",IF(W26+T26+U26&lt;1.5,1.5,W26+T26+U26))</f>
        <v>9.8900792119121181</v>
      </c>
      <c r="Z26" s="24">
        <v>0.75</v>
      </c>
      <c r="AA26" s="263">
        <f t="shared" ref="AA26" si="125">+AZ26/100</f>
        <v>6.2701881056417864E-3</v>
      </c>
      <c r="AB26" s="24">
        <f t="shared" ref="AB26" si="126">IF(Z26=0," ",0.14+0.65*Z26+0.05*AA26)</f>
        <v>0.62781350940528213</v>
      </c>
      <c r="AC26" s="313">
        <f t="shared" si="88"/>
        <v>195.13848109436555</v>
      </c>
      <c r="AD26" s="313">
        <f t="shared" ref="AD26:AD42" si="127">IF(B26=1,IF((0.702*(1.1-AB26)*SQRT(CB26))/((CC26)^(1/3))&lt;5,5,(0.702*(1.1-AB26)*SQRT(CB26))/((CC26)^(1/3))),AF25)</f>
        <v>10</v>
      </c>
      <c r="AE26" s="313">
        <f t="shared" si="13"/>
        <v>1.1695555555555555</v>
      </c>
      <c r="AF26" s="313">
        <f t="shared" ref="AF26" si="128">IF(B26=1,IF(($AD26+$AE26)&lt;10,10,IF(($AD26+$AE26)&gt;20,20,($AD26+$AE26))),($AD26+$AE26))</f>
        <v>11.169555555555556</v>
      </c>
      <c r="AG26" s="24">
        <v>1.5</v>
      </c>
      <c r="AH26" s="702">
        <f t="shared" ref="AH26" si="129">IFERROR(IF(OR($Y$16="",AM26=""),"",AM26/(60*BG26*BB26)),"")</f>
        <v>1.293943329613499</v>
      </c>
      <c r="AI26" s="313">
        <f t="shared" ref="AI26" si="130">+AE26/AH26</f>
        <v>0.90386922579128859</v>
      </c>
      <c r="AJ26" s="24" t="str">
        <f t="shared" ref="AJ26" si="131">IF(AI26&lt;0.9,"Disminuir vel.",IF(AI26&gt;1.1,"Aumentar vel.","Cumple"))</f>
        <v>Cumple</v>
      </c>
      <c r="AK26" s="24">
        <f t="shared" ref="AK26" si="132">AB26*AC26*M26</f>
        <v>49.004229854347976</v>
      </c>
      <c r="AL26" s="24">
        <f>IF((Y26+AK26)&gt;AL25,ROUND(AK26+Y26,2),AL25)</f>
        <v>58.89</v>
      </c>
      <c r="AM26" s="54">
        <f>IF(OR(C26="",D26=""),"",ROUND(((VLOOKUP(C26,'Base de Diseño'!$A$2:$C$623,2,FALSE)-VLOOKUP(D26,'Base de Diseño'!$A$2:$C$623,2,FALSE))^2+(VLOOKUP(C26,'Base de Diseño'!$A$2:$C$623,3,0)-VLOOKUP(D26,'Base de Diseño'!$A$2:$C$623,3,FALSE))^2)^0.5,2))</f>
        <v>105.26</v>
      </c>
      <c r="AN26" s="569">
        <v>12</v>
      </c>
      <c r="AO26" s="292">
        <f>IF(AND(M26="",H26=""),"",IF(AND(AP26&lt;&gt;4,AP26&lt;&gt;5),VLOOKUP(AN26,TABLA!$A$9:$C$43,2),IF(AP26=4,VLOOKUP(AN26,TABLA!$A$73:$B$88,2),VLOOKUP(AO26,TABLA!$A$73:$B$88,2))))</f>
        <v>284</v>
      </c>
      <c r="AP26" s="569">
        <v>4</v>
      </c>
      <c r="AQ26" s="54">
        <f>IF(OR(C26="",D26=""),"",VLOOKUP(C26,'Base de Diseño'!$A$2:$D$623,4,FALSE))</f>
        <v>2278</v>
      </c>
      <c r="AR26" s="54">
        <f>IF(OR(C26="",D26=""),"",VLOOKUP(D26,'Base de Diseño'!$A$2:$D$623,4,FALSE))</f>
        <v>2277.34</v>
      </c>
      <c r="AS26" s="54">
        <f t="shared" ref="AS26" si="133">+AU26-(AO26/1000)+CJ26</f>
        <v>1.5615000000000001</v>
      </c>
      <c r="AT26" s="54">
        <f t="shared" ref="AT26" si="134">+AV26-(AO26/1000)+CJ26</f>
        <v>1.5315000000000001</v>
      </c>
      <c r="AU26" s="556">
        <f>AV25+0.03</f>
        <v>1.83</v>
      </c>
      <c r="AV26" s="121">
        <v>1.8</v>
      </c>
      <c r="AW26" s="574">
        <f t="shared" ref="AW26" si="135">+AQ26-AU26</f>
        <v>2276.17</v>
      </c>
      <c r="AX26" s="574">
        <f t="shared" ref="AX26" si="136">+AR26-AV26</f>
        <v>2275.54</v>
      </c>
      <c r="AY26" s="50">
        <f>IF(A26="",0,AX26-AW28)</f>
        <v>0.17000000000007276</v>
      </c>
      <c r="AZ26" s="575">
        <f t="shared" si="94"/>
        <v>0.62701881056417863</v>
      </c>
      <c r="BA26" s="29">
        <f t="shared" ref="BA26" si="137">((AW26-AX26)/AM26)*100</f>
        <v>0.59851795553876974</v>
      </c>
      <c r="BB26" s="29">
        <f t="shared" ref="BB26" si="138">IF(AND(M26="",H26=""),"",IF(AP26=4,(1/0.009)*((AO26/4000)^(2/3))*((BA26/100)^(0.5)),(1/0.013)*((AO26/4000)^(2/3))*((BA26/100)^(0.5))))</f>
        <v>1.473901004802856</v>
      </c>
      <c r="BC26" s="575">
        <f t="shared" ref="BC26" si="139">IF(AND(M26="",H26=""),"",BB26*PI()/4*((AO26/1000)^2)*1000)</f>
        <v>93.367316413429734</v>
      </c>
      <c r="BD26" s="54">
        <f t="shared" ref="BD26" si="140">Y26/BC26</f>
        <v>0.10592656608142111</v>
      </c>
      <c r="BE26" s="587">
        <f t="shared" ref="BE26" si="141">IF(M26=0," ",AL26/BC26)</f>
        <v>0.63073463244070926</v>
      </c>
      <c r="BF26" s="58">
        <f t="shared" si="28"/>
        <v>0.54732754848208753</v>
      </c>
      <c r="BG26" s="58">
        <f t="shared" si="29"/>
        <v>0.91987442458408575</v>
      </c>
      <c r="BH26" s="29">
        <f t="shared" ref="BH26" si="142">BB26*BF26</f>
        <v>0.80670662366403267</v>
      </c>
      <c r="BI26" s="29">
        <f t="shared" ref="BI26" si="143">IF(BE26=" "," ",(BB26*BG26))</f>
        <v>1.3558038386869329</v>
      </c>
      <c r="BJ26" s="29">
        <f t="shared" ref="BJ26" si="144">IF(BD26&lt;=0.11,0.3827+0.0645*LN(BD26),IF(BD26&lt;=0.21,0.60025+0.15471*LN(BD26),IF(BD26&lt;1,0.225+0.6666666667*BD26,0)))</f>
        <v>0.23789690674416872</v>
      </c>
      <c r="BK26" s="29">
        <f t="shared" ref="BK26" si="145">IF(BE26&lt;=0.11,0.3827+0.0645*LN(BE26),IF(BE26&lt;=0.21,0.60025+0.15471*LN(BE26),IF(BE26&lt;1,0.225+0.6666666667*BE26," ")))</f>
        <v>0.6454897549814973</v>
      </c>
      <c r="BL26" s="29">
        <f t="shared" ref="BL26" si="146">2*ACOS(1-2*(BJ26))</f>
        <v>2.0380272689132322</v>
      </c>
      <c r="BM26" s="29">
        <f t="shared" ref="BM26" si="147">IF(BE26=" "," ",(2*ACOS(1-2*(BK26))))</f>
        <v>3.7320936327421115</v>
      </c>
      <c r="BN26" s="29">
        <f t="shared" ref="BN26" si="148">(1/4)*(1-(SIN(BL26))/BL26)</f>
        <v>0.1404800060307656</v>
      </c>
      <c r="BO26" s="29">
        <f t="shared" ref="BO26" si="149">IF(BE26=" "," ",((1/4)*(1-(SIN(BM26))/BM26)))</f>
        <v>0.28729657477976733</v>
      </c>
      <c r="BP26" s="24">
        <f t="shared" ref="BP26" si="150">BN26*AO26/1000</f>
        <v>3.989632171273743E-2</v>
      </c>
      <c r="BQ26" s="24">
        <f t="shared" ref="BQ26" si="151">IF(BE26=" "," ",(BO26*AO26/1000))</f>
        <v>8.1592227237453921E-2</v>
      </c>
      <c r="BR26" s="24">
        <f t="shared" ref="BR26" si="152">1000*BA26*BP26/100</f>
        <v>0.23878664905024638</v>
      </c>
      <c r="BS26" s="24">
        <f t="shared" ref="BS26" si="153">IF(BE26=" "," ",(1000*BA26*BQ26/100))</f>
        <v>0.48834413034015645</v>
      </c>
      <c r="BT26" s="24" t="str">
        <f t="shared" ref="BT26" si="154">IF(BH26&lt;0.45,"No cumple",IF(BH26&gt;5,"No cumple","O.K"))</f>
        <v>O.K</v>
      </c>
      <c r="BU26" s="24" t="str">
        <f t="shared" ref="BU26" si="155">IF(BI26&lt;0.45,"No cumple",IF(BI26&gt;5,"No cumple","O.K"))</f>
        <v>O.K</v>
      </c>
      <c r="BV26" s="24" t="str">
        <f t="shared" ref="BV26" si="156">IF(BH26&lt;0.45,IF(BR26&gt;0.12,"OK","V.C.H."),"OK")</f>
        <v>OK</v>
      </c>
      <c r="BW26" s="24" t="str">
        <f t="shared" ref="BW26" si="157">IF(BI26&lt;0.45,IF(BS26&gt;0.12,"OK","V.C.H."),"OK")</f>
        <v>OK</v>
      </c>
      <c r="BX26" s="29">
        <f t="shared" ref="BX26" si="158">+AY26</f>
        <v>0.17000000000007276</v>
      </c>
      <c r="BY26" s="53" t="s">
        <v>372</v>
      </c>
      <c r="BZ26" s="53">
        <f t="shared" ref="BZ26" si="159">IF(BA26&gt;15,"AxP",0)</f>
        <v>0</v>
      </c>
      <c r="CA26" s="130" t="str">
        <f t="shared" ref="CA26" si="160">IF(B26=1,"dato"," ")</f>
        <v xml:space="preserve"> </v>
      </c>
      <c r="CB26" s="314">
        <v>2</v>
      </c>
      <c r="CC26" s="51">
        <v>1</v>
      </c>
      <c r="CD26" s="32" t="s">
        <v>451</v>
      </c>
      <c r="CE26" s="213">
        <f t="shared" ref="CE26" si="161">IF(AP26="","",AM26-((CF26/2)+(CG26/2)))</f>
        <v>104.06</v>
      </c>
      <c r="CF26" s="54">
        <v>1.2</v>
      </c>
      <c r="CG26" s="54">
        <v>1.2</v>
      </c>
      <c r="CH26" s="54">
        <f t="shared" ref="CH26" si="162">IF($AP26="","",SQRT((AW26-AX26)^2+$CE26^2))</f>
        <v>104.06190705536777</v>
      </c>
      <c r="CI26" s="29" t="s">
        <v>688</v>
      </c>
      <c r="CJ26" s="53">
        <f>IF(AND(M26="",H26=""),"",IF(AND(AP26&lt;&gt;4,AP26&lt;&gt;5),VLOOKUP(AN26,TABLA!$A$9:$D$43,4),IF(AP26=4,VLOOKUP(AN26,TABLA!$A$73:$D$88,4),VLOOKUP(AN26,TABLA!$A$73:$D$88,4))))</f>
        <v>1.55E-2</v>
      </c>
      <c r="CK26" s="29" t="str">
        <f t="shared" ref="CK26" si="163">IF(CA26=" "," ",((1/4)*(1-(SIN(CI26))/CI26)))</f>
        <v xml:space="preserve"> </v>
      </c>
      <c r="CL26" s="24">
        <f t="shared" ref="CL26" si="164">CJ26*BK26/1000</f>
        <v>1.0005091202213209E-5</v>
      </c>
      <c r="CM26" s="681">
        <f t="shared" ref="CM26" si="165">+$CM$15*BP26*SIN(ATAN((BA26/100)))</f>
        <v>2.3400672476853384</v>
      </c>
      <c r="CN26" s="31" t="str">
        <f t="shared" ref="CN26" si="166">+IF(CM26&lt;1,"NO CUMPLE","OK")</f>
        <v>OK</v>
      </c>
    </row>
    <row r="27" spans="1:92" ht="16.5" customHeight="1">
      <c r="A27" s="677">
        <f>A26+1</f>
        <v>8</v>
      </c>
      <c r="B27" s="498"/>
      <c r="C27" s="516" t="str">
        <f t="shared" si="112"/>
        <v>MH8</v>
      </c>
      <c r="D27" s="501" t="s">
        <v>53</v>
      </c>
      <c r="E27" s="568">
        <v>4.0970000000000004</v>
      </c>
      <c r="F27" s="70">
        <v>0.27700000000000002</v>
      </c>
      <c r="G27" s="499">
        <f t="shared" si="75"/>
        <v>3.2519999999999998</v>
      </c>
      <c r="H27" s="59">
        <f t="shared" si="53"/>
        <v>7.6260000000000003</v>
      </c>
      <c r="I27" s="59">
        <f t="shared" si="54"/>
        <v>4.0970000000000006E-2</v>
      </c>
      <c r="J27" s="214">
        <v>0.1</v>
      </c>
      <c r="K27" s="50"/>
      <c r="L27" s="50">
        <f t="shared" si="76"/>
        <v>0.4</v>
      </c>
      <c r="M27" s="50">
        <f t="shared" si="77"/>
        <v>0.5</v>
      </c>
      <c r="N27" s="24">
        <f t="shared" si="1"/>
        <v>752.37605451326738</v>
      </c>
      <c r="O27" s="57">
        <f t="shared" si="78"/>
        <v>3082.4846953408569</v>
      </c>
      <c r="P27" s="57">
        <f t="shared" si="79"/>
        <v>208.40816710017509</v>
      </c>
      <c r="Q27" s="57">
        <f t="shared" si="80"/>
        <v>5737.6197917181771</v>
      </c>
      <c r="R27" s="24">
        <f t="shared" si="4"/>
        <v>120</v>
      </c>
      <c r="S27" s="24">
        <f t="shared" si="81"/>
        <v>6.7735789207784034</v>
      </c>
      <c r="T27" s="24">
        <f t="shared" si="82"/>
        <v>4.0970000000000008E-3</v>
      </c>
      <c r="U27" s="24">
        <f t="shared" si="83"/>
        <v>0</v>
      </c>
      <c r="V27" s="24">
        <f t="shared" si="84"/>
        <v>3.2159015896087229</v>
      </c>
      <c r="W27" s="24">
        <f t="shared" si="85"/>
        <v>21.783163218671405</v>
      </c>
      <c r="X27" s="24"/>
      <c r="Y27" s="24">
        <f t="shared" si="86"/>
        <v>21.787260218671406</v>
      </c>
      <c r="Z27" s="24">
        <v>0.75</v>
      </c>
      <c r="AA27" s="263">
        <f t="shared" si="87"/>
        <v>2.1333333333331254E-2</v>
      </c>
      <c r="AB27" s="24">
        <f t="shared" si="12"/>
        <v>0.62856666666666661</v>
      </c>
      <c r="AC27" s="313">
        <f t="shared" si="88"/>
        <v>191.6137642883595</v>
      </c>
      <c r="AD27" s="313">
        <f t="shared" si="127"/>
        <v>11.169555555555556</v>
      </c>
      <c r="AE27" s="313">
        <f t="shared" si="13"/>
        <v>0.36458333333333337</v>
      </c>
      <c r="AF27" s="313">
        <f t="shared" si="89"/>
        <v>11.53413888888889</v>
      </c>
      <c r="AG27" s="24">
        <v>1.2</v>
      </c>
      <c r="AH27" s="702">
        <f t="shared" si="15"/>
        <v>0.33772624376178301</v>
      </c>
      <c r="AI27" s="313">
        <f t="shared" si="16"/>
        <v>1.0795232531307049</v>
      </c>
      <c r="AJ27" s="24" t="str">
        <f t="shared" si="17"/>
        <v>Cumple</v>
      </c>
      <c r="AK27" s="24">
        <f t="shared" si="18"/>
        <v>60.221012553093246</v>
      </c>
      <c r="AL27" s="24">
        <f>IF((Y27+AK27)&gt;AL25,ROUND(AK27+Y27,2),AL25)</f>
        <v>82.01</v>
      </c>
      <c r="AM27" s="54">
        <f>IF(OR(C27="",D27=""),"",ROUND(((VLOOKUP(C27,'Base de Diseño'!$A$2:$C$623,2,FALSE)-VLOOKUP(D27,'Base de Diseño'!$A$2:$C$623,2,FALSE))^2+(VLOOKUP(C27,'Base de Diseño'!$A$2:$C$623,3,0)-VLOOKUP(D27,'Base de Diseño'!$A$2:$C$623,3,FALSE))^2)^0.5,2))</f>
        <v>26.25</v>
      </c>
      <c r="AN27" s="569">
        <v>14</v>
      </c>
      <c r="AO27" s="292">
        <f>IF(AND(M27="",H27=""),"",IF(AND(AP27&lt;&gt;4,AP27&lt;&gt;5),VLOOKUP(AN27,TABLA!$A$9:$C$43,2),IF(AP27=4,VLOOKUP(AN27,TABLA!$A$73:$B$88,2),VLOOKUP(AO27,TABLA!$A$73:$B$88,2))))</f>
        <v>327</v>
      </c>
      <c r="AP27" s="569">
        <v>4</v>
      </c>
      <c r="AQ27" s="54">
        <f>IF(OR(C27="",D27=""),"",VLOOKUP(C27,'Base de Diseño'!$A$2:$D$623,4,FALSE))</f>
        <v>2277.34</v>
      </c>
      <c r="AR27" s="54">
        <f>IF(OR(C27="",D27=""),"",VLOOKUP(D27,'Base de Diseño'!$A$2:$D$623,4,FALSE))</f>
        <v>2277.9</v>
      </c>
      <c r="AS27" s="54">
        <f t="shared" si="90"/>
        <v>1.5170000000000001</v>
      </c>
      <c r="AT27" s="54">
        <f t="shared" si="91"/>
        <v>2.1869999999999998</v>
      </c>
      <c r="AU27" s="556">
        <f>AV26+0.03</f>
        <v>1.83</v>
      </c>
      <c r="AV27" s="121">
        <v>2.5</v>
      </c>
      <c r="AW27" s="574">
        <f t="shared" si="92"/>
        <v>2275.5100000000002</v>
      </c>
      <c r="AX27" s="574">
        <f t="shared" si="93"/>
        <v>2275.4</v>
      </c>
      <c r="AY27" s="50">
        <f t="shared" si="59"/>
        <v>3.0000000000200089E-2</v>
      </c>
      <c r="AZ27" s="575">
        <f t="shared" si="94"/>
        <v>2.1333333333331255</v>
      </c>
      <c r="BA27" s="29">
        <f t="shared" si="95"/>
        <v>0.41904761904810411</v>
      </c>
      <c r="BB27" s="29">
        <f t="shared" si="24"/>
        <v>1.354818193868863</v>
      </c>
      <c r="BC27" s="575">
        <f t="shared" si="25"/>
        <v>113.78012507641432</v>
      </c>
      <c r="BD27" s="54">
        <f t="shared" si="26"/>
        <v>0.19148564131072243</v>
      </c>
      <c r="BE27" s="587">
        <f t="shared" si="27"/>
        <v>0.72077614561350134</v>
      </c>
      <c r="BF27" s="58">
        <f t="shared" si="28"/>
        <v>0.64701127305408379</v>
      </c>
      <c r="BG27" s="58">
        <f t="shared" si="29"/>
        <v>0.95616364588194613</v>
      </c>
      <c r="BH27" s="29">
        <f t="shared" si="96"/>
        <v>0.87658264437192757</v>
      </c>
      <c r="BI27" s="29">
        <f t="shared" si="31"/>
        <v>1.2954279037568455</v>
      </c>
      <c r="BJ27" s="29">
        <f t="shared" si="97"/>
        <v>0.34452327305409536</v>
      </c>
      <c r="BK27" s="29">
        <f t="shared" si="98"/>
        <v>0.70551743043302673</v>
      </c>
      <c r="BL27" s="29">
        <f t="shared" si="99"/>
        <v>2.509200544061299</v>
      </c>
      <c r="BM27" s="29">
        <f t="shared" si="100"/>
        <v>3.9887705763585979</v>
      </c>
      <c r="BN27" s="29">
        <f t="shared" si="101"/>
        <v>0.1911091351185531</v>
      </c>
      <c r="BO27" s="29">
        <f t="shared" si="102"/>
        <v>0.29697029311510742</v>
      </c>
      <c r="BP27" s="24">
        <f t="shared" si="103"/>
        <v>6.2492687183766861E-2</v>
      </c>
      <c r="BQ27" s="24">
        <f t="shared" si="104"/>
        <v>9.710928584864012E-2</v>
      </c>
      <c r="BR27" s="24">
        <f t="shared" si="105"/>
        <v>0.26187411772275476</v>
      </c>
      <c r="BS27" s="24">
        <f t="shared" si="41"/>
        <v>0.40693415022334389</v>
      </c>
      <c r="BT27" s="24" t="str">
        <f t="shared" si="106"/>
        <v>O.K</v>
      </c>
      <c r="BU27" s="24" t="str">
        <f t="shared" si="43"/>
        <v>O.K</v>
      </c>
      <c r="BV27" s="24" t="str">
        <f t="shared" si="107"/>
        <v>OK</v>
      </c>
      <c r="BW27" s="24" t="str">
        <f t="shared" si="45"/>
        <v>OK</v>
      </c>
      <c r="BX27" s="29">
        <f t="shared" si="46"/>
        <v>3.0000000000200089E-2</v>
      </c>
      <c r="BY27" s="53" t="s">
        <v>372</v>
      </c>
      <c r="BZ27" s="53">
        <f t="shared" si="108"/>
        <v>0</v>
      </c>
      <c r="CA27" s="130" t="str">
        <f t="shared" si="48"/>
        <v xml:space="preserve"> </v>
      </c>
      <c r="CB27" s="314">
        <v>2</v>
      </c>
      <c r="CC27" s="51">
        <v>1</v>
      </c>
      <c r="CD27" s="32" t="s">
        <v>451</v>
      </c>
      <c r="CE27" s="213">
        <f t="shared" si="109"/>
        <v>25.05</v>
      </c>
      <c r="CF27" s="54">
        <v>1.2</v>
      </c>
      <c r="CG27" s="54">
        <v>1.2</v>
      </c>
      <c r="CH27" s="54">
        <f t="shared" si="50"/>
        <v>25.050241515801801</v>
      </c>
      <c r="CI27" s="29" t="s">
        <v>688</v>
      </c>
      <c r="CJ27" s="53">
        <f>IF(AND(M27="",H27=""),"",IF(AND(AP27&lt;&gt;4,AP27&lt;&gt;5),VLOOKUP(AN27,TABLA!$A$9:$D$43,4),IF(AP27=4,VLOOKUP(AN27,TABLA!$A$73:$D$88,4),VLOOKUP(AN27,TABLA!$A$73:$D$88,4))))</f>
        <v>1.4E-2</v>
      </c>
      <c r="CK27" s="29" t="str">
        <f t="shared" si="110"/>
        <v xml:space="preserve"> </v>
      </c>
      <c r="CL27" s="24">
        <f t="shared" si="111"/>
        <v>9.877244026062375E-6</v>
      </c>
      <c r="CM27" s="681">
        <f t="shared" si="60"/>
        <v>2.5663438211667766</v>
      </c>
      <c r="CN27" s="31" t="str">
        <f t="shared" si="61"/>
        <v>OK</v>
      </c>
    </row>
    <row r="28" spans="1:92" ht="16.5" customHeight="1">
      <c r="A28" s="677">
        <f t="shared" si="51"/>
        <v>9</v>
      </c>
      <c r="B28" s="498"/>
      <c r="C28" s="516" t="str">
        <f t="shared" si="112"/>
        <v>C1</v>
      </c>
      <c r="D28" s="501" t="s">
        <v>657</v>
      </c>
      <c r="E28" s="568">
        <v>0</v>
      </c>
      <c r="F28" s="70"/>
      <c r="G28" s="499">
        <f t="shared" si="75"/>
        <v>7.6260000000000003</v>
      </c>
      <c r="H28" s="59">
        <f t="shared" si="53"/>
        <v>7.6260000000000003</v>
      </c>
      <c r="I28" s="59">
        <f t="shared" si="54"/>
        <v>0</v>
      </c>
      <c r="J28" s="214">
        <v>0</v>
      </c>
      <c r="K28" s="50"/>
      <c r="L28" s="50">
        <f t="shared" si="76"/>
        <v>0.5</v>
      </c>
      <c r="M28" s="50">
        <f t="shared" si="77"/>
        <v>0.5</v>
      </c>
      <c r="N28" s="24">
        <f t="shared" si="1"/>
        <v>752.37605451326738</v>
      </c>
      <c r="O28" s="57">
        <f t="shared" ref="O28:O30" si="167">N28*E28</f>
        <v>0</v>
      </c>
      <c r="P28" s="57">
        <f t="shared" ref="P28:P30" si="168">N28*F28</f>
        <v>0</v>
      </c>
      <c r="Q28" s="57">
        <f t="shared" ref="Q28:Q30" si="169">N28*H28</f>
        <v>5737.6197917181771</v>
      </c>
      <c r="R28" s="24">
        <f t="shared" si="4"/>
        <v>120</v>
      </c>
      <c r="S28" s="24">
        <f t="shared" ref="S28:S30" si="170">R28*Q28*$Q$15/86400</f>
        <v>6.7735789207784034</v>
      </c>
      <c r="T28" s="24">
        <f t="shared" ref="T28:T30" si="171">IF(I28=0,0,0.1*I28)</f>
        <v>0</v>
      </c>
      <c r="U28" s="24">
        <f t="shared" ref="U28:U30" si="172">IF(M28=0,0.2*H28,0)</f>
        <v>0</v>
      </c>
      <c r="V28" s="24">
        <f t="shared" ref="V28:V30" si="173">IF((3.7/S28^0.0733)&lt;=1.4,1.4,IF((3.7/S28^0.0733)&gt;=3.8,3.8,(3.7/S28^0.0733)))</f>
        <v>3.2159015896087229</v>
      </c>
      <c r="W28" s="24">
        <f t="shared" ref="W28:W30" si="174">S28*V28</f>
        <v>21.783163218671405</v>
      </c>
      <c r="X28" s="24"/>
      <c r="Y28" s="24">
        <f t="shared" ref="Y28:Y30" si="175">IF(H28="","",IF(W28+T28+U28&lt;1.5,1.5,W28+T28+U28))</f>
        <v>21.783163218671405</v>
      </c>
      <c r="Z28" s="24">
        <v>0.75</v>
      </c>
      <c r="AA28" s="263">
        <f>+AZ28/100</f>
        <v>4.5812992865199201E-2</v>
      </c>
      <c r="AB28" s="24">
        <f t="shared" si="12"/>
        <v>0.62979064964326004</v>
      </c>
      <c r="AC28" s="313">
        <f t="shared" si="88"/>
        <v>189.73649470377765</v>
      </c>
      <c r="AD28" s="313">
        <f t="shared" si="127"/>
        <v>11.53413888888889</v>
      </c>
      <c r="AE28" s="313">
        <f t="shared" si="13"/>
        <v>0.20174242424242422</v>
      </c>
      <c r="AF28" s="313">
        <f t="shared" ref="AF28:AF30" si="176">IF(B28=1,IF(($AD28+$AE28)&lt;10,10,IF(($AD28+$AE28)&gt;20,20,($AD28+$AE28))),($AD28+$AE28))</f>
        <v>11.735881313131314</v>
      </c>
      <c r="AG28" s="24">
        <v>2.2000000000000002</v>
      </c>
      <c r="AH28" s="702">
        <f t="shared" si="15"/>
        <v>0.20261950921552485</v>
      </c>
      <c r="AI28" s="313">
        <f t="shared" si="16"/>
        <v>0.99567127086381557</v>
      </c>
      <c r="AJ28" s="24" t="str">
        <f t="shared" si="17"/>
        <v>Cumple</v>
      </c>
      <c r="AK28" s="24">
        <f>AB28*AC28*M28</f>
        <v>59.747135130263544</v>
      </c>
      <c r="AL28" s="24">
        <f t="shared" ref="AL28:AL42" si="177">IF((Y28+AK28)&gt;AL27,ROUND(AK28+Y28,2),AL27)</f>
        <v>82.01</v>
      </c>
      <c r="AM28" s="54">
        <f>IF(OR(C28="",D28=""),"",ROUND(((VLOOKUP(C28,'Base de Diseño'!$A$2:$C$623,2,FALSE)-VLOOKUP(D28,'Base de Diseño'!$A$2:$C$623,2,FALSE))^2+(VLOOKUP(C28,'Base de Diseño'!$A$2:$C$623,3,0)-VLOOKUP(D28,'Base de Diseño'!$A$2:$C$623,3,FALSE))^2)^0.5,2))</f>
        <v>26.63</v>
      </c>
      <c r="AN28" s="569">
        <v>14</v>
      </c>
      <c r="AO28" s="292">
        <f>IF(AND(M28="",H28=""),"",IF(AND(AP28&lt;&gt;4,AP28&lt;&gt;5),VLOOKUP(AN28,TABLA!$A$9:$C$43,2),IF(AP28=4,VLOOKUP(AN28,TABLA!$A$73:$B$88,2),VLOOKUP(AO28,TABLA!$A$73:$B$88,2))))</f>
        <v>327</v>
      </c>
      <c r="AP28" s="569">
        <v>4</v>
      </c>
      <c r="AQ28" s="54">
        <f>IF(OR(C28="",D28=""),"",VLOOKUP(C28,'Base de Diseño'!$A$2:$D$623,4,FALSE))</f>
        <v>2277.9</v>
      </c>
      <c r="AR28" s="54">
        <f>IF(OR(C28="",D28=""),"",VLOOKUP(D28,'Base de Diseño'!$A$2:$D$623,4,FALSE))</f>
        <v>2276.6799999999998</v>
      </c>
      <c r="AS28" s="54">
        <f t="shared" ref="AS28:AS30" si="178">+AU28-(AO28/1000)+CJ28</f>
        <v>2.2169999999999996</v>
      </c>
      <c r="AT28" s="54">
        <f t="shared" ref="AT28:AT30" si="179">+AV28-(AO28/1000)+CJ28</f>
        <v>1.4870000000000001</v>
      </c>
      <c r="AU28" s="556">
        <f t="shared" ref="AU28:AU42" si="180">AV27+0.03</f>
        <v>2.5299999999999998</v>
      </c>
      <c r="AV28" s="121">
        <v>1.8</v>
      </c>
      <c r="AW28" s="574">
        <f t="shared" ref="AW28:AW30" si="181">+AQ28-AU28</f>
        <v>2275.37</v>
      </c>
      <c r="AX28" s="574">
        <f t="shared" ref="AX28:AX30" si="182">+AR28-AV28</f>
        <v>2274.8799999999997</v>
      </c>
      <c r="AY28" s="50">
        <f t="shared" si="59"/>
        <v>2.9999999999745341E-2</v>
      </c>
      <c r="AZ28" s="575">
        <f t="shared" ref="AZ28:AZ30" si="183">ABS((AQ28-AR28)/AM28)*100</f>
        <v>4.5812992865199202</v>
      </c>
      <c r="BA28" s="29">
        <f t="shared" ref="BA28:BA30" si="184">((AW28-AX28)/AM28)*100</f>
        <v>1.8400300413076849</v>
      </c>
      <c r="BB28" s="29">
        <f>IF(AND(M28="",H28=""),"",IF(AP28=4,(1/0.009)*((AO28/4000)^(2/3))*((BA28/100)^(0.5)),(1/0.013)*((AO28/4000)^(2/3))*((BA28/100)^(0.5))))</f>
        <v>2.8389764387649916</v>
      </c>
      <c r="BC28" s="575">
        <f>IF(AND(M28="",H28=""),"",BB28*PI()/4*((AO28/1000)^2)*1000)</f>
        <v>238.42246565146149</v>
      </c>
      <c r="BD28" s="54">
        <f>Y28/BC28</f>
        <v>9.1363719266770685E-2</v>
      </c>
      <c r="BE28" s="587">
        <f>IF(M28=0," ",AL28/BC28)</f>
        <v>0.34396926386914622</v>
      </c>
      <c r="BF28" s="58">
        <f>IF($BD28&gt;0 =AND($BD28&lt;=0.06),10^(0.029806+0.29095*LOG($BD28)),IF($BD28&gt;0.06 =AND($BD28&lt;=0.26),10^(0.013778+0.282597*LOG($BD28)),IF($BD28&gt;0.26 =AND($BD28&lt;=0.91),10^(0.021763+0.28995*LOG($BD28)),1)))</f>
        <v>0.52492322126251634</v>
      </c>
      <c r="BG28" s="58">
        <f>IF($BE28&gt;0 =AND($BE28&lt;=0.06),10^(0.029806+0.29095*LOG($BE28)),IF($BE28&gt;0.06 =AND($BE28&lt;=0.26),10^(0.013778+0.282597*LOG($BE28)),IF($BE28&gt;0.26 =AND($BE28&lt;=2),10^(0.021763+0.28995*LOG($BE28))," ")))</f>
        <v>0.77157272811087263</v>
      </c>
      <c r="BH28" s="29">
        <f t="shared" ref="BH28:BH30" si="185">BB28*BF28</f>
        <v>1.4902446573249064</v>
      </c>
      <c r="BI28" s="29">
        <f t="shared" ref="BI28:BI30" si="186">IF(BE28=" "," ",(BB28*BG28))</f>
        <v>2.1904767959003943</v>
      </c>
      <c r="BJ28" s="29">
        <f t="shared" ref="BJ28:BJ30" si="187">IF(BD28&lt;=0.11,0.3827+0.0645*LN(BD28),IF(BD28&lt;=0.21,0.60025+0.15471*LN(BD28),IF(BD28&lt;1,0.225+0.6666666667*BD28,0)))</f>
        <v>0.22835750985907866</v>
      </c>
      <c r="BK28" s="29">
        <f t="shared" ref="BK28:BK30" si="188">IF(BE28&lt;=0.11,0.3827+0.0645*LN(BE28),IF(BE28&lt;=0.21,0.60025+0.15471*LN(BE28),IF(BE28&lt;1,0.225+0.6666666667*BE28," ")))</f>
        <v>0.45431284259089644</v>
      </c>
      <c r="BL28" s="29">
        <f t="shared" ref="BL28:BL30" si="189">2*ACOS(1-2*(BJ28))</f>
        <v>1.9929027079610797</v>
      </c>
      <c r="BM28" s="29">
        <f t="shared" ref="BM28:BM30" si="190">IF(BE28=" "," ",(2*ACOS(1-2*(BK28))))</f>
        <v>2.9585887609170975</v>
      </c>
      <c r="BN28" s="29">
        <f t="shared" ref="BN28:BN30" si="191">(1/4)*(1-(SIN(BL28))/BL28)</f>
        <v>0.13556541009880282</v>
      </c>
      <c r="BO28" s="29">
        <f t="shared" ref="BO28:BO30" si="192">IF(BE28=" "," ",((1/4)*(1-(SIN(BM28))/BM28)))</f>
        <v>0.23462238783228476</v>
      </c>
      <c r="BP28" s="24">
        <f t="shared" ref="BP28:BP30" si="193">BN28*AO28/1000</f>
        <v>4.432988910230852E-2</v>
      </c>
      <c r="BQ28" s="24">
        <f t="shared" ref="BQ28:BQ30" si="194">IF(BE28=" "," ",(BO28*AO28/1000))</f>
        <v>7.6721520821157116E-2</v>
      </c>
      <c r="BR28" s="24">
        <f t="shared" ref="BR28:BR30" si="195">1000*BA28*BP28/100</f>
        <v>0.81568327676085828</v>
      </c>
      <c r="BS28" s="24">
        <f t="shared" ref="BS28:BS30" si="196">IF(BE28=" "," ",(1000*BA28*BQ28/100))</f>
        <v>1.4116990312574214</v>
      </c>
      <c r="BT28" s="24" t="str">
        <f t="shared" ref="BT28:BT30" si="197">IF(BH28&lt;0.45,"No cumple",IF(BH28&gt;5,"No cumple","O.K"))</f>
        <v>O.K</v>
      </c>
      <c r="BU28" s="24" t="str">
        <f t="shared" ref="BU28:BU30" si="198">IF(BI28&lt;0.45,"No cumple",IF(BI28&gt;5,"No cumple","O.K"))</f>
        <v>O.K</v>
      </c>
      <c r="BV28" s="24" t="str">
        <f t="shared" ref="BV28:BV30" si="199">IF(BH28&lt;0.45,IF(BR28&gt;0.12,"OK","V.C.H."),"OK")</f>
        <v>OK</v>
      </c>
      <c r="BW28" s="24" t="str">
        <f t="shared" ref="BW28:BW30" si="200">IF(BI28&lt;0.45,IF(BS28&gt;0.12,"OK","V.C.H."),"OK")</f>
        <v>OK</v>
      </c>
      <c r="BX28" s="29">
        <f t="shared" si="46"/>
        <v>2.9999999999745341E-2</v>
      </c>
      <c r="BY28" s="53" t="s">
        <v>372</v>
      </c>
      <c r="BZ28" s="53">
        <f t="shared" ref="BZ28:BZ30" si="201">IF(BA28&gt;15,"AxP",0)</f>
        <v>0</v>
      </c>
      <c r="CA28" s="130" t="str">
        <f>IF(B28=1,"dato"," ")</f>
        <v xml:space="preserve"> </v>
      </c>
      <c r="CB28" s="314">
        <v>2</v>
      </c>
      <c r="CC28" s="51">
        <v>1</v>
      </c>
      <c r="CD28" s="32" t="s">
        <v>451</v>
      </c>
      <c r="CE28" s="213">
        <f t="shared" si="109"/>
        <v>25.43</v>
      </c>
      <c r="CF28" s="54">
        <v>1.2</v>
      </c>
      <c r="CG28" s="54">
        <v>1.2</v>
      </c>
      <c r="CH28" s="54">
        <f>IF($AP28="","",SQRT((AW28-AX28)^2+$CE28^2))</f>
        <v>25.434720364100727</v>
      </c>
      <c r="CI28" s="29" t="s">
        <v>177</v>
      </c>
      <c r="CJ28" s="53">
        <f>IF(AND(M28="",H28=""),"",IF(AND(AP28&lt;&gt;4,AP28&lt;&gt;5),VLOOKUP(AN28,TABLA!$A$9:$D$43,4),IF(AP28=4,VLOOKUP(AN28,TABLA!$A$73:$D$88,4),VLOOKUP(AN28,TABLA!$A$73:$D$88,4))))</f>
        <v>1.4E-2</v>
      </c>
      <c r="CK28" s="29" t="str">
        <f t="shared" ref="CK28:CK30" si="202">IF(CA28=" "," ",((1/4)*(1-(SIN(CI28))/CI28)))</f>
        <v xml:space="preserve"> </v>
      </c>
      <c r="CL28" s="24">
        <f t="shared" ref="CL28:CL30" si="203">CJ28*BK28/1000</f>
        <v>6.3603797962725499E-6</v>
      </c>
      <c r="CM28" s="681">
        <f t="shared" si="60"/>
        <v>7.9923432387153852</v>
      </c>
      <c r="CN28" s="31" t="str">
        <f t="shared" si="61"/>
        <v>OK</v>
      </c>
    </row>
    <row r="29" spans="1:92" ht="16.5" customHeight="1">
      <c r="A29" s="677">
        <f t="shared" si="51"/>
        <v>10</v>
      </c>
      <c r="B29" s="498"/>
      <c r="C29" s="516" t="str">
        <f t="shared" si="112"/>
        <v>C2</v>
      </c>
      <c r="D29" s="501" t="s">
        <v>658</v>
      </c>
      <c r="E29" s="568">
        <v>0</v>
      </c>
      <c r="F29" s="70"/>
      <c r="G29" s="499">
        <f t="shared" si="75"/>
        <v>7.6260000000000003</v>
      </c>
      <c r="H29" s="59">
        <f t="shared" si="53"/>
        <v>7.6260000000000003</v>
      </c>
      <c r="I29" s="59">
        <f t="shared" si="54"/>
        <v>0</v>
      </c>
      <c r="J29" s="214">
        <v>0</v>
      </c>
      <c r="K29" s="50"/>
      <c r="L29" s="50">
        <f t="shared" si="76"/>
        <v>0.5</v>
      </c>
      <c r="M29" s="50">
        <f t="shared" si="77"/>
        <v>0.5</v>
      </c>
      <c r="N29" s="24">
        <f t="shared" si="1"/>
        <v>752.37605451326738</v>
      </c>
      <c r="O29" s="57">
        <f t="shared" ref="O29" si="204">N29*E29</f>
        <v>0</v>
      </c>
      <c r="P29" s="57">
        <f t="shared" ref="P29" si="205">N29*F29</f>
        <v>0</v>
      </c>
      <c r="Q29" s="57">
        <f t="shared" ref="Q29" si="206">N29*H29</f>
        <v>5737.6197917181771</v>
      </c>
      <c r="R29" s="24">
        <f t="shared" si="4"/>
        <v>120</v>
      </c>
      <c r="S29" s="24">
        <f t="shared" ref="S29" si="207">R29*Q29*$Q$15/86400</f>
        <v>6.7735789207784034</v>
      </c>
      <c r="T29" s="24">
        <f t="shared" ref="T29" si="208">IF(I29=0,0,0.1*I29)</f>
        <v>0</v>
      </c>
      <c r="U29" s="24">
        <f t="shared" ref="U29" si="209">IF(M29=0,0.2*H29,0)</f>
        <v>0</v>
      </c>
      <c r="V29" s="24">
        <f t="shared" ref="V29" si="210">IF((3.7/S29^0.0733)&lt;=1.4,1.4,IF((3.7/S29^0.0733)&gt;=3.8,3.8,(3.7/S29^0.0733)))</f>
        <v>3.2159015896087229</v>
      </c>
      <c r="W29" s="24">
        <f t="shared" ref="W29" si="211">S29*V29</f>
        <v>21.783163218671405</v>
      </c>
      <c r="X29" s="24"/>
      <c r="Y29" s="24">
        <f t="shared" ref="Y29" si="212">IF(H29="","",IF(W29+T29+U29&lt;1.5,1.5,W29+T29+U29))</f>
        <v>21.783163218671405</v>
      </c>
      <c r="Z29" s="24">
        <v>0.75</v>
      </c>
      <c r="AA29" s="263">
        <f>+AZ29/100</f>
        <v>4.4089456868998539E-2</v>
      </c>
      <c r="AB29" s="24">
        <f t="shared" ref="AB29" si="213">IF(Z29=0," ",0.14+0.65*Z29+0.05*AA29)</f>
        <v>0.62970447284344999</v>
      </c>
      <c r="AC29" s="313">
        <f t="shared" si="88"/>
        <v>188.15802419231605</v>
      </c>
      <c r="AD29" s="313">
        <f t="shared" si="127"/>
        <v>11.735881313131314</v>
      </c>
      <c r="AE29" s="313">
        <f t="shared" si="13"/>
        <v>0.1738888888888889</v>
      </c>
      <c r="AF29" s="313">
        <f t="shared" ref="AF29" si="214">IF(B29=1,IF(($AD29+$AE29)&lt;10,10,IF(($AD29+$AE29)&gt;20,20,($AD29+$AE29))),($AD29+$AE29))</f>
        <v>11.909770202020203</v>
      </c>
      <c r="AG29" s="24">
        <v>3</v>
      </c>
      <c r="AH29" s="702">
        <f t="shared" ref="AH29" si="215">IFERROR(IF(OR($Y$16="",AM29=""),"",AM29/(60*BG29*BB29)),"")</f>
        <v>0.17730648969440516</v>
      </c>
      <c r="AI29" s="313">
        <f t="shared" ref="AI29" si="216">+AE29/AH29</f>
        <v>0.98072489725894052</v>
      </c>
      <c r="AJ29" s="24" t="str">
        <f t="shared" ref="AJ29" si="217">IF(AI29&lt;0.9,"Disminuir vel.",IF(AI29&gt;1.1,"Aumentar vel.","Cumple"))</f>
        <v>Cumple</v>
      </c>
      <c r="AK29" s="24">
        <f>AB29*AC29*M29</f>
        <v>59.241974717643743</v>
      </c>
      <c r="AL29" s="24">
        <f t="shared" si="177"/>
        <v>82.01</v>
      </c>
      <c r="AM29" s="54">
        <f>IF(OR(C29="",D29=""),"",ROUND(((VLOOKUP(C29,'Base de Diseño'!$A$2:$C$623,2,FALSE)-VLOOKUP(D29,'Base de Diseño'!$A$2:$C$623,2,FALSE))^2+(VLOOKUP(C29,'Base de Diseño'!$A$2:$C$623,3,0)-VLOOKUP(D29,'Base de Diseño'!$A$2:$C$623,3,FALSE))^2)^0.5,2))</f>
        <v>31.3</v>
      </c>
      <c r="AN29" s="569">
        <v>14</v>
      </c>
      <c r="AO29" s="292">
        <f>IF(AND(M29="",H29=""),"",IF(AND(AP29&lt;&gt;4,AP29&lt;&gt;5),VLOOKUP(AN29,TABLA!$A$9:$C$43,2),IF(AP29=4,VLOOKUP(AN29,TABLA!$A$73:$B$88,2),VLOOKUP(AO29,TABLA!$A$73:$B$88,2))))</f>
        <v>327</v>
      </c>
      <c r="AP29" s="569">
        <v>4</v>
      </c>
      <c r="AQ29" s="54">
        <f>IF(OR(C29="",D29=""),"",VLOOKUP(C29,'Base de Diseño'!$A$2:$D$623,4,FALSE))</f>
        <v>2276.6799999999998</v>
      </c>
      <c r="AR29" s="54">
        <f>IF(OR(C29="",D29=""),"",VLOOKUP(D29,'Base de Diseño'!$A$2:$D$623,4,FALSE))</f>
        <v>2275.3000000000002</v>
      </c>
      <c r="AS29" s="54">
        <f t="shared" ref="AS29" si="218">+AU29-(AO29/1000)+CJ29</f>
        <v>1.5170000000000001</v>
      </c>
      <c r="AT29" s="54">
        <f t="shared" ref="AT29" si="219">+AV29-(AO29/1000)+CJ29</f>
        <v>1.4870000000000001</v>
      </c>
      <c r="AU29" s="556">
        <f t="shared" si="180"/>
        <v>1.83</v>
      </c>
      <c r="AV29" s="121">
        <v>1.8</v>
      </c>
      <c r="AW29" s="574">
        <f t="shared" ref="AW29" si="220">+AQ29-AU29</f>
        <v>2274.85</v>
      </c>
      <c r="AX29" s="574">
        <f t="shared" ref="AX29" si="221">+AR29-AV29</f>
        <v>2273.5</v>
      </c>
      <c r="AY29" s="50">
        <f t="shared" si="59"/>
        <v>2.9999999999745341E-2</v>
      </c>
      <c r="AZ29" s="575">
        <f t="shared" ref="AZ29" si="222">ABS((AQ29-AR29)/AM29)*100</f>
        <v>4.4089456868998536</v>
      </c>
      <c r="BA29" s="708">
        <f t="shared" ref="BA29" si="223">((AW29-AX29)/AM29)*100</f>
        <v>4.3130990415332553</v>
      </c>
      <c r="BB29" s="29">
        <f>IF(AND(M29="",H29=""),"",IF(AP29=4,(1/0.009)*((AO29/4000)^(2/3))*((BA29/100)^(0.5)),(1/0.013)*((AO29/4000)^(2/3))*((BA29/100)^(0.5))))</f>
        <v>4.346543665554595</v>
      </c>
      <c r="BC29" s="575">
        <f>IF(AND(M29="",H29=""),"",BB29*PI()/4*((AO29/1000)^2)*1000)</f>
        <v>365.03073560345712</v>
      </c>
      <c r="BD29" s="54">
        <f>Y29/BC29</f>
        <v>5.967487417918433E-2</v>
      </c>
      <c r="BE29" s="587">
        <f>IF(M29=0," ",AL29/BC29)</f>
        <v>0.22466601302606395</v>
      </c>
      <c r="BF29" s="58">
        <f>IF($BD29&gt;0 =AND($BD29&lt;=0.06),10^(0.029806+0.29095*LOG($BD29)),IF($BD29&gt;0.06 =AND($BD29&lt;=0.26),10^(0.013778+0.282597*LOG($BD29)),IF($BD29&gt;0.26 =AND($BD29&lt;=0.91),10^(0.021763+0.28995*LOG($BD29)),1)))</f>
        <v>0.47165293402937014</v>
      </c>
      <c r="BG29" s="58">
        <f>IF($BE29&gt;0 =AND($BE29&lt;=0.06),10^(0.029806+0.29095*LOG($BE29)),IF($BE29&gt;0.06 =AND($BE29&lt;=0.26),10^(0.013778+0.282597*LOG($BE29)),IF($BE29&gt;0.26 =AND($BE29&lt;=2),10^(0.021763+0.28995*LOG($BE29))," ")))</f>
        <v>0.67689983540092113</v>
      </c>
      <c r="BH29" s="29">
        <f t="shared" ref="BH29" si="224">BB29*BF29</f>
        <v>2.0500600727455982</v>
      </c>
      <c r="BI29" s="29">
        <f t="shared" ref="BI29" si="225">IF(BE29=" "," ",(BB29*BG29))</f>
        <v>2.9421746917768217</v>
      </c>
      <c r="BJ29" s="29">
        <f t="shared" ref="BJ29" si="226">IF(BD29&lt;=0.11,0.3827+0.0645*LN(BD29),IF(BD29&lt;=0.21,0.60025+0.15471*LN(BD29),IF(BD29&lt;1,0.225+0.6666666667*BD29,0)))</f>
        <v>0.20088454812000334</v>
      </c>
      <c r="BK29" s="29">
        <f t="shared" ref="BK29" si="227">IF(BE29&lt;=0.11,0.3827+0.0645*LN(BE29),IF(BE29&lt;=0.21,0.60025+0.15471*LN(BE29),IF(BE29&lt;1,0.225+0.6666666667*BE29," ")))</f>
        <v>0.37477734202486485</v>
      </c>
      <c r="BL29" s="29">
        <f t="shared" ref="BL29" si="228">2*ACOS(1-2*(BJ29))</f>
        <v>1.8590095186458058</v>
      </c>
      <c r="BM29" s="29">
        <f t="shared" ref="BM29" si="229">IF(BE29=" "," ",(2*ACOS(1-2*(BK29))))</f>
        <v>2.6353122479791771</v>
      </c>
      <c r="BN29" s="29">
        <f t="shared" ref="BN29" si="230">(1/4)*(1-(SIN(BL29))/BL29)</f>
        <v>0.12106665166229794</v>
      </c>
      <c r="BO29" s="29">
        <f t="shared" ref="BO29" si="231">IF(BE29=" "," ",((1/4)*(1-(SIN(BM29))/BM29)))</f>
        <v>0.20399713808954451</v>
      </c>
      <c r="BP29" s="24">
        <f t="shared" ref="BP29" si="232">BN29*AO29/1000</f>
        <v>3.9588795093571424E-2</v>
      </c>
      <c r="BQ29" s="24">
        <f t="shared" ref="BQ29" si="233">IF(BE29=" "," ",(BO29*AO29/1000))</f>
        <v>6.6707064155281062E-2</v>
      </c>
      <c r="BR29" s="24">
        <f t="shared" ref="BR29" si="234">1000*BA29*BP29/100</f>
        <v>1.7075039417353934</v>
      </c>
      <c r="BS29" s="24">
        <f t="shared" ref="BS29" si="235">IF(BE29=" "," ",(1000*BA29*BQ29/100))</f>
        <v>2.8771417447164014</v>
      </c>
      <c r="BT29" s="24" t="str">
        <f t="shared" ref="BT29" si="236">IF(BH29&lt;0.45,"No cumple",IF(BH29&gt;5,"No cumple","O.K"))</f>
        <v>O.K</v>
      </c>
      <c r="BU29" s="24" t="str">
        <f t="shared" ref="BU29" si="237">IF(BI29&lt;0.45,"No cumple",IF(BI29&gt;5,"No cumple","O.K"))</f>
        <v>O.K</v>
      </c>
      <c r="BV29" s="24" t="str">
        <f t="shared" ref="BV29" si="238">IF(BH29&lt;0.45,IF(BR29&gt;0.12,"OK","V.C.H."),"OK")</f>
        <v>OK</v>
      </c>
      <c r="BW29" s="24" t="str">
        <f t="shared" ref="BW29" si="239">IF(BI29&lt;0.45,IF(BS29&gt;0.12,"OK","V.C.H."),"OK")</f>
        <v>OK</v>
      </c>
      <c r="BX29" s="29">
        <f t="shared" ref="BX29" si="240">+AY29</f>
        <v>2.9999999999745341E-2</v>
      </c>
      <c r="BY29" s="53" t="s">
        <v>372</v>
      </c>
      <c r="BZ29" s="53">
        <f t="shared" ref="BZ29" si="241">IF(BA29&gt;15,"AxP",0)</f>
        <v>0</v>
      </c>
      <c r="CA29" s="130" t="str">
        <f>IF(B29=1,"dato"," ")</f>
        <v xml:space="preserve"> </v>
      </c>
      <c r="CB29" s="314">
        <v>2</v>
      </c>
      <c r="CC29" s="51">
        <v>1</v>
      </c>
      <c r="CD29" s="32" t="s">
        <v>451</v>
      </c>
      <c r="CE29" s="213">
        <f t="shared" ref="CE29" si="242">IF(AP29="","",AM29-((CF29/2)+(CG29/2)))</f>
        <v>30.1</v>
      </c>
      <c r="CF29" s="54">
        <v>1.2</v>
      </c>
      <c r="CG29" s="54">
        <v>1.2</v>
      </c>
      <c r="CH29" s="54">
        <f>IF($AP29="","",SQRT((AW29-AX29)^2+$CE29^2))</f>
        <v>30.130258877082351</v>
      </c>
      <c r="CI29" s="29" t="s">
        <v>177</v>
      </c>
      <c r="CJ29" s="53">
        <f>IF(AND(M29="",H29=""),"",IF(AND(AP29&lt;&gt;4,AP29&lt;&gt;5),VLOOKUP(AN29,TABLA!$A$9:$D$43,4),IF(AP29=4,VLOOKUP(AN29,TABLA!$A$73:$D$88,4),VLOOKUP(AN29,TABLA!$A$73:$D$88,4))))</f>
        <v>1.4E-2</v>
      </c>
      <c r="CK29" s="29" t="str">
        <f t="shared" ref="CK29" si="243">IF(CA29=" "," ",((1/4)*(1-(SIN(CI29))/CI29)))</f>
        <v xml:space="preserve"> </v>
      </c>
      <c r="CL29" s="24">
        <f t="shared" ref="CL29" si="244">CJ29*BK29/1000</f>
        <v>5.246882788348108E-6</v>
      </c>
      <c r="CM29" s="681">
        <f t="shared" si="60"/>
        <v>16.717995758094176</v>
      </c>
      <c r="CN29" s="31" t="str">
        <f t="shared" si="61"/>
        <v>OK</v>
      </c>
    </row>
    <row r="30" spans="1:92" ht="16.5" customHeight="1">
      <c r="A30" s="677">
        <f t="shared" si="51"/>
        <v>11</v>
      </c>
      <c r="B30" s="498"/>
      <c r="C30" s="516" t="str">
        <f t="shared" si="112"/>
        <v>C3</v>
      </c>
      <c r="D30" s="501" t="s">
        <v>659</v>
      </c>
      <c r="E30" s="568">
        <v>0</v>
      </c>
      <c r="F30" s="70"/>
      <c r="G30" s="499">
        <f t="shared" si="75"/>
        <v>7.6260000000000003</v>
      </c>
      <c r="H30" s="59">
        <f t="shared" si="53"/>
        <v>7.6260000000000003</v>
      </c>
      <c r="I30" s="59">
        <f t="shared" si="54"/>
        <v>0</v>
      </c>
      <c r="J30" s="214">
        <v>0</v>
      </c>
      <c r="K30" s="50"/>
      <c r="L30" s="50">
        <f t="shared" si="76"/>
        <v>0.5</v>
      </c>
      <c r="M30" s="50">
        <f t="shared" si="77"/>
        <v>0.5</v>
      </c>
      <c r="N30" s="24">
        <f t="shared" si="1"/>
        <v>752.37605451326738</v>
      </c>
      <c r="O30" s="57">
        <f t="shared" si="167"/>
        <v>0</v>
      </c>
      <c r="P30" s="57">
        <f t="shared" si="168"/>
        <v>0</v>
      </c>
      <c r="Q30" s="57">
        <f t="shared" si="169"/>
        <v>5737.6197917181771</v>
      </c>
      <c r="R30" s="24">
        <f t="shared" si="4"/>
        <v>120</v>
      </c>
      <c r="S30" s="24">
        <f t="shared" si="170"/>
        <v>6.7735789207784034</v>
      </c>
      <c r="T30" s="24">
        <f t="shared" si="171"/>
        <v>0</v>
      </c>
      <c r="U30" s="24">
        <f t="shared" si="172"/>
        <v>0</v>
      </c>
      <c r="V30" s="24">
        <f t="shared" si="173"/>
        <v>3.2159015896087229</v>
      </c>
      <c r="W30" s="24">
        <f t="shared" si="174"/>
        <v>21.783163218671405</v>
      </c>
      <c r="X30" s="24"/>
      <c r="Y30" s="24">
        <f t="shared" si="175"/>
        <v>21.783163218671405</v>
      </c>
      <c r="Z30" s="24">
        <v>0.75</v>
      </c>
      <c r="AA30" s="263">
        <f>+AZ30/100</f>
        <v>1.1711711711721544E-2</v>
      </c>
      <c r="AB30" s="24">
        <f t="shared" si="12"/>
        <v>0.62808558558558614</v>
      </c>
      <c r="AC30" s="313">
        <f t="shared" si="88"/>
        <v>187.24172772027643</v>
      </c>
      <c r="AD30" s="313">
        <f t="shared" si="127"/>
        <v>11.909770202020203</v>
      </c>
      <c r="AE30" s="313">
        <f t="shared" si="13"/>
        <v>0.10277777777777777</v>
      </c>
      <c r="AF30" s="313">
        <f t="shared" si="176"/>
        <v>12.012547979797981</v>
      </c>
      <c r="AG30" s="24">
        <v>1.8</v>
      </c>
      <c r="AH30" s="702">
        <f t="shared" si="15"/>
        <v>0.10882867131279861</v>
      </c>
      <c r="AI30" s="313">
        <f t="shared" si="16"/>
        <v>0.94439982164599645</v>
      </c>
      <c r="AJ30" s="24" t="str">
        <f t="shared" si="17"/>
        <v>Cumple</v>
      </c>
      <c r="AK30" s="24">
        <f>AB30*AC30*M30</f>
        <v>58.801915100623347</v>
      </c>
      <c r="AL30" s="24">
        <f t="shared" si="177"/>
        <v>82.01</v>
      </c>
      <c r="AM30" s="54">
        <f>IF(OR(C30="",D30=""),"",ROUND(((VLOOKUP(C30,'Base de Diseño'!$A$2:$C$623,2,FALSE)-VLOOKUP(D30,'Base de Diseño'!$A$2:$C$623,2,FALSE))^2+(VLOOKUP(C30,'Base de Diseño'!$A$2:$C$623,3,0)-VLOOKUP(D30,'Base de Diseño'!$A$2:$C$623,3,FALSE))^2)^0.5,2))</f>
        <v>11.1</v>
      </c>
      <c r="AN30" s="569">
        <v>14</v>
      </c>
      <c r="AO30" s="292">
        <f>IF(AND(M30="",H30=""),"",IF(AND(AP30&lt;&gt;4,AP30&lt;&gt;5),VLOOKUP(AN30,TABLA!$A$9:$C$43,2),IF(AP30=4,VLOOKUP(AN30,TABLA!$A$73:$B$88,2),VLOOKUP(AO30,TABLA!$A$73:$B$88,2))))</f>
        <v>327</v>
      </c>
      <c r="AP30" s="569">
        <v>4</v>
      </c>
      <c r="AQ30" s="54">
        <f>IF(OR(C30="",D30=""),"",VLOOKUP(C30,'Base de Diseño'!$A$2:$D$623,4,FALSE))</f>
        <v>2275.3000000000002</v>
      </c>
      <c r="AR30" s="54">
        <f>IF(OR(C30="",D30=""),"",VLOOKUP(D30,'Base de Diseño'!$A$2:$D$623,4,FALSE))</f>
        <v>2275.17</v>
      </c>
      <c r="AS30" s="54">
        <f t="shared" si="178"/>
        <v>1.5170000000000001</v>
      </c>
      <c r="AT30" s="54">
        <f t="shared" si="179"/>
        <v>1.4870000000000001</v>
      </c>
      <c r="AU30" s="556">
        <f t="shared" si="180"/>
        <v>1.83</v>
      </c>
      <c r="AV30" s="121">
        <v>1.8</v>
      </c>
      <c r="AW30" s="574">
        <f t="shared" si="181"/>
        <v>2273.4700000000003</v>
      </c>
      <c r="AX30" s="574">
        <f t="shared" si="182"/>
        <v>2273.37</v>
      </c>
      <c r="AY30" s="50">
        <f t="shared" si="59"/>
        <v>2.9999999999745341E-2</v>
      </c>
      <c r="AZ30" s="575">
        <f t="shared" si="183"/>
        <v>1.1711711711721544</v>
      </c>
      <c r="BA30" s="29">
        <f t="shared" si="184"/>
        <v>0.90090090090417829</v>
      </c>
      <c r="BB30" s="29">
        <f>IF(AND(M30="",H30=""),"",IF(AP30=4,(1/0.009)*((AO30/4000)^(2/3))*((BA30/100)^(0.5)),(1/0.013)*((AO30/4000)^(2/3))*((BA30/100)^(0.5))))</f>
        <v>1.9864966731103288</v>
      </c>
      <c r="BC30" s="575">
        <f>IF(AND(M30="",H30=""),"",BB30*PI()/4*((AO30/1000)^2)*1000)</f>
        <v>166.82964618664676</v>
      </c>
      <c r="BD30" s="54">
        <f>Y30/BC30</f>
        <v>0.13057129662854225</v>
      </c>
      <c r="BE30" s="587">
        <f>IF(M30=0," ",AL30/BC30)</f>
        <v>0.49157929585397742</v>
      </c>
      <c r="BF30" s="58">
        <f>IF($BD30&gt;0 =AND($BD30&lt;=0.06),10^(0.029806+0.29095*LOG($BD30)),IF($BD30&gt;0.06 =AND($BD30&lt;=0.26),10^(0.013778+0.282597*LOG($BD30)),IF($BD30&gt;0.26 =AND($BD30&lt;=0.91),10^(0.021763+0.28995*LOG($BD30)),1)))</f>
        <v>0.58065640005849528</v>
      </c>
      <c r="BG30" s="58">
        <f>IF($BE30&gt;0 =AND($BE30&lt;=0.06),10^(0.029806+0.29095*LOG($BE30)),IF($BE30&gt;0.06 =AND($BE30&lt;=0.26),10^(0.013778+0.282597*LOG($BE30)),IF($BE30&gt;0.26 =AND($BE30&lt;=2),10^(0.021763+0.28995*LOG($BE30))," ")))</f>
        <v>0.85573749101787755</v>
      </c>
      <c r="BH30" s="29">
        <f t="shared" si="185"/>
        <v>1.153472006936421</v>
      </c>
      <c r="BI30" s="29">
        <f t="shared" si="186"/>
        <v>1.6999196789627937</v>
      </c>
      <c r="BJ30" s="29">
        <f t="shared" si="187"/>
        <v>0.28528583300292121</v>
      </c>
      <c r="BK30" s="29">
        <f t="shared" si="188"/>
        <v>0.55271953058570422</v>
      </c>
      <c r="BL30" s="29">
        <f t="shared" si="189"/>
        <v>2.2538732972821762</v>
      </c>
      <c r="BM30" s="29">
        <f t="shared" si="190"/>
        <v>3.3528634796706527</v>
      </c>
      <c r="BN30" s="29">
        <f t="shared" si="191"/>
        <v>0.16396651885516633</v>
      </c>
      <c r="BO30" s="29">
        <f t="shared" si="192"/>
        <v>0.26563608536748662</v>
      </c>
      <c r="BP30" s="24">
        <f t="shared" si="193"/>
        <v>5.361705166563939E-2</v>
      </c>
      <c r="BQ30" s="24">
        <f t="shared" si="194"/>
        <v>8.6862999915168118E-2</v>
      </c>
      <c r="BR30" s="24">
        <f t="shared" si="195"/>
        <v>0.48303650149400407</v>
      </c>
      <c r="BS30" s="24">
        <f t="shared" si="196"/>
        <v>0.78254954878814531</v>
      </c>
      <c r="BT30" s="24" t="str">
        <f t="shared" si="197"/>
        <v>O.K</v>
      </c>
      <c r="BU30" s="24" t="str">
        <f t="shared" si="198"/>
        <v>O.K</v>
      </c>
      <c r="BV30" s="24" t="str">
        <f t="shared" si="199"/>
        <v>OK</v>
      </c>
      <c r="BW30" s="24" t="str">
        <f t="shared" si="200"/>
        <v>OK</v>
      </c>
      <c r="BX30" s="29">
        <f t="shared" si="46"/>
        <v>2.9999999999745341E-2</v>
      </c>
      <c r="BY30" s="53" t="s">
        <v>372</v>
      </c>
      <c r="BZ30" s="53">
        <f t="shared" si="201"/>
        <v>0</v>
      </c>
      <c r="CA30" s="130" t="str">
        <f>IF(B30=1,"dato"," ")</f>
        <v xml:space="preserve"> </v>
      </c>
      <c r="CB30" s="314">
        <v>2</v>
      </c>
      <c r="CC30" s="51">
        <v>1</v>
      </c>
      <c r="CD30" s="32" t="s">
        <v>451</v>
      </c>
      <c r="CE30" s="213">
        <f t="shared" si="109"/>
        <v>9.9</v>
      </c>
      <c r="CF30" s="54">
        <v>1.2</v>
      </c>
      <c r="CG30" s="54">
        <v>1.2</v>
      </c>
      <c r="CH30" s="54">
        <f>IF($AP30="","",SQRT((AW30-AX30)^2+$CE30^2))</f>
        <v>9.9005050376230841</v>
      </c>
      <c r="CI30" s="29" t="s">
        <v>177</v>
      </c>
      <c r="CJ30" s="53">
        <f>IF(AND(M30="",H30=""),"",IF(AND(AP30&lt;&gt;4,AP30&lt;&gt;5),VLOOKUP(AN30,TABLA!$A$9:$D$43,4),IF(AP30=4,VLOOKUP(AN30,TABLA!$A$73:$D$88,4),VLOOKUP(AN30,TABLA!$A$73:$D$88,4))))</f>
        <v>1.4E-2</v>
      </c>
      <c r="CK30" s="29" t="str">
        <f t="shared" si="202"/>
        <v xml:space="preserve"> </v>
      </c>
      <c r="CL30" s="24">
        <f t="shared" si="203"/>
        <v>7.7380734281998585E-6</v>
      </c>
      <c r="CM30" s="681">
        <f t="shared" si="60"/>
        <v>4.7335656251362321</v>
      </c>
      <c r="CN30" s="31" t="str">
        <f t="shared" si="61"/>
        <v>OK</v>
      </c>
    </row>
    <row r="31" spans="1:92" ht="16.5" customHeight="1">
      <c r="A31" s="677">
        <f t="shared" si="51"/>
        <v>12</v>
      </c>
      <c r="B31" s="498"/>
      <c r="C31" s="516" t="str">
        <f t="shared" si="112"/>
        <v>C4</v>
      </c>
      <c r="D31" s="501" t="s">
        <v>660</v>
      </c>
      <c r="E31" s="568">
        <v>0</v>
      </c>
      <c r="F31" s="70"/>
      <c r="G31" s="499">
        <f t="shared" si="75"/>
        <v>7.6260000000000003</v>
      </c>
      <c r="H31" s="59">
        <f t="shared" ref="H31" si="245">+E31+F31+G31</f>
        <v>7.6260000000000003</v>
      </c>
      <c r="I31" s="59">
        <f t="shared" si="54"/>
        <v>0</v>
      </c>
      <c r="J31" s="214">
        <v>0</v>
      </c>
      <c r="K31" s="50"/>
      <c r="L31" s="50">
        <f t="shared" si="76"/>
        <v>0.5</v>
      </c>
      <c r="M31" s="50">
        <f t="shared" si="77"/>
        <v>0.5</v>
      </c>
      <c r="N31" s="24">
        <f t="shared" si="1"/>
        <v>752.37605451326738</v>
      </c>
      <c r="O31" s="57">
        <f t="shared" ref="O31" si="246">N31*E31</f>
        <v>0</v>
      </c>
      <c r="P31" s="57">
        <f t="shared" ref="P31" si="247">N31*F31</f>
        <v>0</v>
      </c>
      <c r="Q31" s="57">
        <f t="shared" ref="Q31" si="248">N31*H31</f>
        <v>5737.6197917181771</v>
      </c>
      <c r="R31" s="24">
        <f t="shared" si="4"/>
        <v>120</v>
      </c>
      <c r="S31" s="24">
        <f t="shared" ref="S31" si="249">R31*Q31*$Q$15/86400</f>
        <v>6.7735789207784034</v>
      </c>
      <c r="T31" s="24">
        <f t="shared" ref="T31" si="250">IF(I31=0,0,0.1*I31)</f>
        <v>0</v>
      </c>
      <c r="U31" s="24">
        <f t="shared" ref="U31" si="251">IF(M31=0,0.2*H31,0)</f>
        <v>0</v>
      </c>
      <c r="V31" s="24">
        <f t="shared" ref="V31" si="252">IF((3.7/S31^0.0733)&lt;=1.4,1.4,IF((3.7/S31^0.0733)&gt;=3.8,3.8,(3.7/S31^0.0733)))</f>
        <v>3.2159015896087229</v>
      </c>
      <c r="W31" s="24">
        <f t="shared" ref="W31" si="253">S31*V31</f>
        <v>21.783163218671405</v>
      </c>
      <c r="X31" s="24"/>
      <c r="Y31" s="24">
        <f t="shared" ref="Y31" si="254">IF(H31="","",IF(W31+T31+U31&lt;1.5,1.5,W31+T31+U31))</f>
        <v>21.783163218671405</v>
      </c>
      <c r="Z31" s="24">
        <v>0.75</v>
      </c>
      <c r="AA31" s="263">
        <f t="shared" ref="AA31" si="255">+AZ31/100</f>
        <v>2.6292725679404111E-3</v>
      </c>
      <c r="AB31" s="24">
        <f t="shared" ref="AB31" si="256">IF(Z31=0," ",0.14+0.65*Z31+0.05*AA31)</f>
        <v>0.62763146362839706</v>
      </c>
      <c r="AC31" s="313">
        <f t="shared" si="88"/>
        <v>186.40476998154125</v>
      </c>
      <c r="AD31" s="313">
        <f t="shared" si="127"/>
        <v>12.012547979797981</v>
      </c>
      <c r="AE31" s="313">
        <f t="shared" si="13"/>
        <v>9.5083333333333339E-2</v>
      </c>
      <c r="AF31" s="313">
        <f t="shared" ref="AF31" si="257">IF(B31=1,IF(($AD31+$AE31)&lt;10,10,IF(($AD31+$AE31)&gt;20,20,($AD31+$AE31))),($AD31+$AE31))</f>
        <v>12.107631313131314</v>
      </c>
      <c r="AG31" s="24">
        <v>2</v>
      </c>
      <c r="AH31" s="702">
        <f t="shared" ref="AH31" si="258">IFERROR(IF(OR($Y$16="",AM31=""),"",AM31/(60*BG31*BB31)),"")</f>
        <v>8.8324230752922783E-2</v>
      </c>
      <c r="AI31" s="313">
        <f t="shared" ref="AI31" si="259">+AE31/AH31</f>
        <v>1.0765260282800355</v>
      </c>
      <c r="AJ31" s="24" t="str">
        <f t="shared" ref="AJ31" si="260">IF(AI31&lt;0.9,"Disminuir vel.",IF(AI31&gt;1.1,"Aumentar vel.","Cumple"))</f>
        <v>Cumple</v>
      </c>
      <c r="AK31" s="24">
        <f t="shared" ref="AK31" si="261">AB31*AC31*M31</f>
        <v>58.49674930541471</v>
      </c>
      <c r="AL31" s="24">
        <f t="shared" si="177"/>
        <v>82.01</v>
      </c>
      <c r="AM31" s="54">
        <f>IF(OR(C31="",D31=""),"",ROUND(((VLOOKUP(C31,'Base de Diseño'!$A$2:$C$623,2,FALSE)-VLOOKUP(D31,'Base de Diseño'!$A$2:$C$623,2,FALSE))^2+(VLOOKUP(C31,'Base de Diseño'!$A$2:$C$623,3,0)-VLOOKUP(D31,'Base de Diseño'!$A$2:$C$623,3,FALSE))^2)^0.5,2))</f>
        <v>11.41</v>
      </c>
      <c r="AN31" s="569">
        <v>14</v>
      </c>
      <c r="AO31" s="292">
        <f>IF(AND(M31="",H31=""),"",IF(AND(AP31&lt;&gt;4,AP31&lt;&gt;5),VLOOKUP(AN31,TABLA!$A$9:$C$43,2),IF(AP31=4,VLOOKUP(AN31,TABLA!$A$73:$B$88,2),VLOOKUP(AO31,TABLA!$A$73:$B$88,2))))</f>
        <v>327</v>
      </c>
      <c r="AP31" s="569">
        <v>4</v>
      </c>
      <c r="AQ31" s="54">
        <f>IF(OR(C31="",D31=""),"",VLOOKUP(C31,'Base de Diseño'!$A$2:$D$623,4,FALSE))</f>
        <v>2275.17</v>
      </c>
      <c r="AR31" s="54">
        <f>IF(OR(C31="",D31=""),"",VLOOKUP(D31,'Base de Diseño'!$A$2:$D$623,4,FALSE))</f>
        <v>2275.14</v>
      </c>
      <c r="AS31" s="54">
        <f t="shared" ref="AS31" si="262">+AU31-(AO31/1000)+CJ31</f>
        <v>1.5170000000000001</v>
      </c>
      <c r="AT31" s="54">
        <f t="shared" ref="AT31" si="263">+AV31-(AO31/1000)+CJ31</f>
        <v>1.6870000000000001</v>
      </c>
      <c r="AU31" s="556">
        <f t="shared" si="180"/>
        <v>1.83</v>
      </c>
      <c r="AV31" s="121">
        <v>2</v>
      </c>
      <c r="AW31" s="574">
        <f t="shared" ref="AW31" si="264">+AQ31-AU31</f>
        <v>2273.34</v>
      </c>
      <c r="AX31" s="574">
        <f t="shared" ref="AX31" si="265">+AR31-AV31</f>
        <v>2273.14</v>
      </c>
      <c r="AY31" s="50">
        <f t="shared" si="59"/>
        <v>3.0000000000200089E-2</v>
      </c>
      <c r="AZ31" s="575">
        <f t="shared" ref="AZ31" si="266">ABS((AQ31-AR31)/AM31)*100</f>
        <v>0.26292725679404111</v>
      </c>
      <c r="BA31" s="29">
        <f t="shared" ref="BA31" si="267">((AW31-AX31)/AM31)*100</f>
        <v>1.752848378617641</v>
      </c>
      <c r="BB31" s="29">
        <f t="shared" ref="BB31" si="268">IF(AND(M31="",H31=""),"",IF(AP31=4,(1/0.009)*((AO31/4000)^(2/3))*((BA31/100)^(0.5)),(1/0.013)*((AO31/4000)^(2/3))*((BA31/100)^(0.5))))</f>
        <v>2.7709041753280199</v>
      </c>
      <c r="BC31" s="575">
        <f t="shared" ref="BC31" si="269">IF(AND(M31="",H31=""),"",BB31*PI()/4*((AO31/1000)^2)*1000)</f>
        <v>232.70563170049746</v>
      </c>
      <c r="BD31" s="54">
        <f t="shared" ref="BD31" si="270">Y31/BC31</f>
        <v>9.3608233971351873E-2</v>
      </c>
      <c r="BE31" s="587">
        <f t="shared" ref="BE31" si="271">IF(M31=0," ",AL31/BC31)</f>
        <v>0.35241948981084625</v>
      </c>
      <c r="BF31" s="58">
        <f t="shared" ref="BF31:BF42" si="272">IF($BD31&gt;0 =AND($BD31&lt;=0.06),10^(0.029806+0.29095*LOG($BD31)),IF($BD31&gt;0.06 =AND($BD31&lt;=0.26),10^(0.013778+0.282597*LOG($BD31)),IF($BD31&gt;0.26 =AND($BD31&lt;=0.91),10^(0.021763+0.28995*LOG($BD31)),1)))</f>
        <v>0.52853583388062164</v>
      </c>
      <c r="BG31" s="58">
        <f t="shared" ref="BG31:BG42" si="273">IF($BE31&gt;0 =AND($BE31&lt;=0.06),10^(0.029806+0.29095*LOG($BE31)),IF($BE31&gt;0.06 =AND($BE31&lt;=0.26),10^(0.013778+0.282597*LOG($BE31)),IF($BE31&gt;0.26 =AND($BE31&lt;=2),10^(0.021763+0.28995*LOG($BE31))," ")))</f>
        <v>0.77702147758508922</v>
      </c>
      <c r="BH31" s="29">
        <f t="shared" ref="BH31" si="274">BB31*BF31</f>
        <v>1.4645221489102913</v>
      </c>
      <c r="BI31" s="29">
        <f t="shared" ref="BI31" si="275">IF(BE31=" "," ",(BB31*BG31))</f>
        <v>2.153052056560071</v>
      </c>
      <c r="BJ31" s="29">
        <f t="shared" ref="BJ31" si="276">IF(BD31&lt;=0.11,0.3827+0.0645*LN(BD31),IF(BD31&lt;=0.21,0.60025+0.15471*LN(BD31),IF(BD31&lt;1,0.225+0.6666666667*BD31,0)))</f>
        <v>0.22992291804155435</v>
      </c>
      <c r="BK31" s="29">
        <f t="shared" ref="BK31" si="277">IF(BE31&lt;=0.11,0.3827+0.0645*LN(BE31),IF(BE31&lt;=0.21,0.60025+0.15471*LN(BE31),IF(BE31&lt;1,0.225+0.6666666667*BE31," ")))</f>
        <v>0.45994632655231149</v>
      </c>
      <c r="BL31" s="29">
        <f t="shared" ref="BL31" si="278">2*ACOS(1-2*(BJ31))</f>
        <v>2.0003520824426877</v>
      </c>
      <c r="BM31" s="29">
        <f t="shared" ref="BM31" si="279">IF(BE31=" "," ",(2*ACOS(1-2*(BK31))))</f>
        <v>2.9812061084649932</v>
      </c>
      <c r="BN31" s="29">
        <f t="shared" ref="BN31" si="280">(1/4)*(1-(SIN(BL31))/BL31)</f>
        <v>0.13637614592269603</v>
      </c>
      <c r="BO31" s="29">
        <f t="shared" ref="BO31" si="281">IF(BE31=" "," ",((1/4)*(1-(SIN(BM31))/BM31)))</f>
        <v>0.23660778584359646</v>
      </c>
      <c r="BP31" s="24">
        <f t="shared" ref="BP31" si="282">BN31*AO31/1000</f>
        <v>4.4594999716721602E-2</v>
      </c>
      <c r="BQ31" s="24">
        <f t="shared" ref="BQ31" si="283">IF(BE31=" "," ",(BO31*AO31/1000))</f>
        <v>7.7370745970856039E-2</v>
      </c>
      <c r="BR31" s="24">
        <f t="shared" ref="BR31" si="284">1000*BA31*BP31/100</f>
        <v>0.78168272947909612</v>
      </c>
      <c r="BS31" s="24">
        <f t="shared" ref="BS31" si="285">IF(BE31=" "," ",(1000*BA31*BQ31/100))</f>
        <v>1.356191866274524</v>
      </c>
      <c r="BT31" s="24" t="str">
        <f t="shared" ref="BT31" si="286">IF(BH31&lt;0.45,"No cumple",IF(BH31&gt;5,"No cumple","O.K"))</f>
        <v>O.K</v>
      </c>
      <c r="BU31" s="24" t="str">
        <f t="shared" ref="BU31" si="287">IF(BI31&lt;0.45,"No cumple",IF(BI31&gt;5,"No cumple","O.K"))</f>
        <v>O.K</v>
      </c>
      <c r="BV31" s="24" t="str">
        <f t="shared" ref="BV31" si="288">IF(BH31&lt;0.45,IF(BR31&gt;0.12,"OK","V.C.H."),"OK")</f>
        <v>OK</v>
      </c>
      <c r="BW31" s="24" t="str">
        <f t="shared" ref="BW31" si="289">IF(BI31&lt;0.45,IF(BS31&gt;0.12,"OK","V.C.H."),"OK")</f>
        <v>OK</v>
      </c>
      <c r="BX31" s="29">
        <f t="shared" ref="BX31" si="290">+AY31</f>
        <v>3.0000000000200089E-2</v>
      </c>
      <c r="BY31" s="53" t="s">
        <v>372</v>
      </c>
      <c r="BZ31" s="53">
        <f t="shared" ref="BZ31" si="291">IF(BA31&gt;15,"AxP",0)</f>
        <v>0</v>
      </c>
      <c r="CA31" s="130" t="str">
        <f t="shared" ref="CA31" si="292">IF(B31=1,"dato"," ")</f>
        <v xml:space="preserve"> </v>
      </c>
      <c r="CB31" s="314">
        <v>2</v>
      </c>
      <c r="CC31" s="51">
        <v>1</v>
      </c>
      <c r="CD31" s="32" t="s">
        <v>451</v>
      </c>
      <c r="CE31" s="213">
        <f t="shared" ref="CE31" si="293">IF(AP31="","",AM31-((CF31/2)+(CG31/2)))</f>
        <v>10.210000000000001</v>
      </c>
      <c r="CF31" s="54">
        <v>1.2</v>
      </c>
      <c r="CG31" s="54">
        <v>1.2</v>
      </c>
      <c r="CH31" s="54">
        <f t="shared" ref="CH31" si="294">IF($AP31="","",SQRT((AW31-AX31)^2+$CE31^2))</f>
        <v>10.211958675983766</v>
      </c>
      <c r="CI31" s="29" t="s">
        <v>177</v>
      </c>
      <c r="CJ31" s="53">
        <f>IF(AND(M31="",H31=""),"",IF(AND(AP31&lt;&gt;4,AP31&lt;&gt;5),VLOOKUP(AN31,TABLA!$A$9:$D$43,4),IF(AP31=4,VLOOKUP(AN31,TABLA!$A$73:$D$88,4),VLOOKUP(AN31,TABLA!$A$73:$D$88,4))))</f>
        <v>1.4E-2</v>
      </c>
      <c r="CK31" s="29" t="str">
        <f t="shared" ref="CK31" si="295">IF(CA31=" "," ",((1/4)*(1-(SIN(CI31))/CI31)))</f>
        <v xml:space="preserve"> </v>
      </c>
      <c r="CL31" s="24">
        <f t="shared" ref="CL31" si="296">CJ31*BK31/1000</f>
        <v>6.439248571732361E-6</v>
      </c>
      <c r="CM31" s="681">
        <f t="shared" si="60"/>
        <v>7.6593141857608176</v>
      </c>
      <c r="CN31" s="31" t="str">
        <f t="shared" si="61"/>
        <v>OK</v>
      </c>
    </row>
    <row r="32" spans="1:92" ht="16.5" customHeight="1">
      <c r="A32" s="677">
        <f t="shared" si="51"/>
        <v>13</v>
      </c>
      <c r="B32" s="498"/>
      <c r="C32" s="516" t="str">
        <f t="shared" ref="C32:C39" si="297">+D31</f>
        <v>C5</v>
      </c>
      <c r="D32" s="501" t="s">
        <v>661</v>
      </c>
      <c r="E32" s="568">
        <v>0</v>
      </c>
      <c r="F32" s="70"/>
      <c r="G32" s="499">
        <f t="shared" si="75"/>
        <v>7.6260000000000003</v>
      </c>
      <c r="H32" s="59">
        <f t="shared" ref="H32:H39" si="298">+E32+F32+G32</f>
        <v>7.6260000000000003</v>
      </c>
      <c r="I32" s="59">
        <f t="shared" ref="I32:I39" si="299">+E32*0.01</f>
        <v>0</v>
      </c>
      <c r="J32" s="214">
        <v>0</v>
      </c>
      <c r="K32" s="50"/>
      <c r="L32" s="50">
        <f t="shared" si="76"/>
        <v>0.5</v>
      </c>
      <c r="M32" s="50">
        <f t="shared" si="77"/>
        <v>0.5</v>
      </c>
      <c r="N32" s="24">
        <f t="shared" si="1"/>
        <v>752.37605451326738</v>
      </c>
      <c r="O32" s="57">
        <f t="shared" ref="O32:O39" si="300">N32*E32</f>
        <v>0</v>
      </c>
      <c r="P32" s="57">
        <f t="shared" ref="P32:P39" si="301">N32*F32</f>
        <v>0</v>
      </c>
      <c r="Q32" s="57">
        <f t="shared" ref="Q32:Q39" si="302">N32*H32</f>
        <v>5737.6197917181771</v>
      </c>
      <c r="R32" s="24">
        <f t="shared" si="4"/>
        <v>120</v>
      </c>
      <c r="S32" s="24">
        <f t="shared" ref="S32:S39" si="303">R32*Q32*$Q$15/86400</f>
        <v>6.7735789207784034</v>
      </c>
      <c r="T32" s="24">
        <f t="shared" ref="T32:T39" si="304">IF(I32=0,0,0.1*I32)</f>
        <v>0</v>
      </c>
      <c r="U32" s="24">
        <f t="shared" ref="U32:U39" si="305">IF(M32=0,0.2*H32,0)</f>
        <v>0</v>
      </c>
      <c r="V32" s="24">
        <f t="shared" ref="V32:V39" si="306">IF((3.7/S32^0.0733)&lt;=1.4,1.4,IF((3.7/S32^0.0733)&gt;=3.8,3.8,(3.7/S32^0.0733)))</f>
        <v>3.2159015896087229</v>
      </c>
      <c r="W32" s="24">
        <f t="shared" ref="W32:W39" si="307">S32*V32</f>
        <v>21.783163218671405</v>
      </c>
      <c r="X32" s="24"/>
      <c r="Y32" s="24">
        <f t="shared" ref="Y32:Y39" si="308">IF(H32="","",IF(W32+T32+U32&lt;1.5,1.5,W32+T32+U32))</f>
        <v>21.783163218671405</v>
      </c>
      <c r="Z32" s="24">
        <v>0.75</v>
      </c>
      <c r="AA32" s="263">
        <f t="shared" ref="AA32:AA39" si="309">+AZ32/100</f>
        <v>6.6788099574786033E-3</v>
      </c>
      <c r="AB32" s="24">
        <f t="shared" ref="AB32:AB39" si="310">IF(Z32=0," ",0.14+0.65*Z32+0.05*AA32)</f>
        <v>0.627833940497874</v>
      </c>
      <c r="AC32" s="313">
        <f t="shared" si="88"/>
        <v>184.58199753024792</v>
      </c>
      <c r="AD32" s="313">
        <f t="shared" si="127"/>
        <v>12.107631313131314</v>
      </c>
      <c r="AE32" s="313">
        <f t="shared" si="13"/>
        <v>0.21115384615384611</v>
      </c>
      <c r="AF32" s="313">
        <f t="shared" ref="AF32:AF39" si="311">IF(B32=1,IF(($AD32+$AE32)&lt;10,10,IF(($AD32+$AE32)&gt;20,20,($AD32+$AE32))),($AD32+$AE32))</f>
        <v>12.318785159285161</v>
      </c>
      <c r="AG32" s="24">
        <v>1.3</v>
      </c>
      <c r="AH32" s="702">
        <f t="shared" ref="AH32:AH39" si="312">IFERROR(IF(OR($Y$16="",AM32=""),"",AM32/(60*BG32*BB32)),"")</f>
        <v>0.20107601941494907</v>
      </c>
      <c r="AI32" s="313">
        <f t="shared" ref="AI32:AI39" si="313">+AE32/AH32</f>
        <v>1.0501194859944984</v>
      </c>
      <c r="AJ32" s="24" t="str">
        <f t="shared" ref="AJ32:AJ39" si="314">IF(AI32&lt;0.9,"Disminuir vel.",IF(AI32&gt;1.1,"Aumentar vel.","Cumple"))</f>
        <v>Cumple</v>
      </c>
      <c r="AK32" s="24">
        <f t="shared" ref="AK32:AK39" si="315">AB32*AC32*M32</f>
        <v>57.943421427192199</v>
      </c>
      <c r="AL32" s="24">
        <f t="shared" si="177"/>
        <v>82.01</v>
      </c>
      <c r="AM32" s="54">
        <f>IF(OR(C32="",D32=""),"",ROUND(((VLOOKUP(C32,'Base de Diseño'!$A$2:$C$623,2,FALSE)-VLOOKUP(D32,'Base de Diseño'!$A$2:$C$623,2,FALSE))^2+(VLOOKUP(C32,'Base de Diseño'!$A$2:$C$623,3,0)-VLOOKUP(D32,'Base de Diseño'!$A$2:$C$623,3,FALSE))^2)^0.5,2))</f>
        <v>16.47</v>
      </c>
      <c r="AN32" s="569">
        <v>14</v>
      </c>
      <c r="AO32" s="292">
        <f>IF(AND(M32="",H32=""),"",IF(AND(AP32&lt;&gt;4,AP32&lt;&gt;5),VLOOKUP(AN32,TABLA!$A$9:$C$43,2),IF(AP32=4,VLOOKUP(AN32,TABLA!$A$73:$B$88,2),VLOOKUP(AO32,TABLA!$A$73:$B$88,2))))</f>
        <v>327</v>
      </c>
      <c r="AP32" s="569">
        <v>4</v>
      </c>
      <c r="AQ32" s="54">
        <f>IF(OR(C32="",D32=""),"",VLOOKUP(C32,'Base de Diseño'!$A$2:$D$623,4,FALSE))</f>
        <v>2275.14</v>
      </c>
      <c r="AR32" s="54">
        <f>IF(OR(C32="",D32=""),"",VLOOKUP(D32,'Base de Diseño'!$A$2:$D$623,4,FALSE))</f>
        <v>2275.0300000000002</v>
      </c>
      <c r="AS32" s="54">
        <f t="shared" ref="AS32:AS39" si="316">+AU32-(AO32/1000)+CJ32</f>
        <v>1.7169999999999999</v>
      </c>
      <c r="AT32" s="54">
        <f t="shared" ref="AT32:AT39" si="317">+AV32-(AO32/1000)+CJ32</f>
        <v>1.6870000000000001</v>
      </c>
      <c r="AU32" s="556">
        <f t="shared" si="180"/>
        <v>2.0299999999999998</v>
      </c>
      <c r="AV32" s="121">
        <v>2</v>
      </c>
      <c r="AW32" s="574">
        <f t="shared" ref="AW32:AW39" si="318">+AQ32-AU32</f>
        <v>2273.1099999999997</v>
      </c>
      <c r="AX32" s="574">
        <f t="shared" ref="AX32:AX39" si="319">+AR32-AV32</f>
        <v>2273.0300000000002</v>
      </c>
      <c r="AY32" s="50">
        <f t="shared" si="59"/>
        <v>3.0000000000200089E-2</v>
      </c>
      <c r="AZ32" s="575">
        <f t="shared" ref="AZ32:AZ39" si="320">ABS((AQ32-AR32)/AM32)*100</f>
        <v>0.66788099574786031</v>
      </c>
      <c r="BA32" s="29">
        <f t="shared" ref="BA32:BA39" si="321">((AW32-AX32)/AM32)*100</f>
        <v>0.4857316332694141</v>
      </c>
      <c r="BB32" s="29">
        <f t="shared" ref="BB32:BB39" si="322">IF(AND(M32="",H32=""),"",IF(AP32=4,(1/0.009)*((AO32/4000)^(2/3))*((BA32/100)^(0.5)),(1/0.013)*((AO32/4000)^(2/3))*((BA32/100)^(0.5))))</f>
        <v>1.4586380062958277</v>
      </c>
      <c r="BC32" s="575">
        <f t="shared" ref="BC32:BC39" si="323">IF(AND(M32="",H32=""),"",BB32*PI()/4*((AO32/1000)^2)*1000)</f>
        <v>122.49910397469543</v>
      </c>
      <c r="BD32" s="54">
        <f t="shared" ref="BD32:BD39" si="324">Y32/BC32</f>
        <v>0.17782304124584569</v>
      </c>
      <c r="BE32" s="587">
        <f t="shared" ref="BE32:BE39" si="325">IF(M32=0," ",AL32/BC32)</f>
        <v>0.66947428461959002</v>
      </c>
      <c r="BF32" s="58">
        <f t="shared" si="272"/>
        <v>0.63361706918847693</v>
      </c>
      <c r="BG32" s="58">
        <f t="shared" si="273"/>
        <v>0.93591098401420636</v>
      </c>
      <c r="BH32" s="29">
        <f t="shared" ref="BH32:BH39" si="326">BB32*BF32</f>
        <v>0.92421793855608558</v>
      </c>
      <c r="BI32" s="29">
        <f t="shared" ref="BI32:BI39" si="327">IF(BE32=" "," ",(BB32*BG32))</f>
        <v>1.3651553317928482</v>
      </c>
      <c r="BJ32" s="29">
        <f t="shared" ref="BJ32:BJ39" si="328">IF(BD32&lt;=0.11,0.3827+0.0645*LN(BD32),IF(BD32&lt;=0.21,0.60025+0.15471*LN(BD32),IF(BD32&lt;1,0.225+0.6666666667*BD32,0)))</f>
        <v>0.33307103235744473</v>
      </c>
      <c r="BK32" s="29">
        <f t="shared" ref="BK32:BK39" si="329">IF(BE32&lt;=0.11,0.3827+0.0645*LN(BE32),IF(BE32&lt;=0.21,0.60025+0.15471*LN(BE32),IF(BE32&lt;1,0.225+0.6666666667*BE32," ")))</f>
        <v>0.6713161897687091</v>
      </c>
      <c r="BL32" s="29">
        <f t="shared" ref="BL32:BL39" si="330">2*ACOS(1-2*(BJ32))</f>
        <v>2.4608058763469871</v>
      </c>
      <c r="BM32" s="29">
        <f t="shared" ref="BM32:BM39" si="331">IF(BE32=" "," ",(2*ACOS(1-2*(BK32))))</f>
        <v>3.841027565353853</v>
      </c>
      <c r="BN32" s="29">
        <f t="shared" ref="BN32:BN39" si="332">(1/4)*(1-(SIN(BL32))/BL32)</f>
        <v>0.1860570644856997</v>
      </c>
      <c r="BO32" s="29">
        <f t="shared" ref="BO32:BO39" si="333">IF(BE32=" "," ",((1/4)*(1-(SIN(BM32))/BM32)))</f>
        <v>0.29190189800302097</v>
      </c>
      <c r="BP32" s="24">
        <f t="shared" ref="BP32:BP39" si="334">BN32*AO32/1000</f>
        <v>6.0840660086823803E-2</v>
      </c>
      <c r="BQ32" s="24">
        <f t="shared" ref="BQ32:BQ39" si="335">IF(BE32=" "," ",(BO32*AO32/1000))</f>
        <v>9.5451920646987862E-2</v>
      </c>
      <c r="BR32" s="24">
        <f t="shared" ref="BR32:BR39" si="336">1000*BA32*BP32/100</f>
        <v>0.29552233193162175</v>
      </c>
      <c r="BS32" s="24">
        <f t="shared" ref="BS32:BS39" si="337">IF(BE32=" "," ",(1000*BA32*BQ32/100))</f>
        <v>0.46364017314563921</v>
      </c>
      <c r="BT32" s="24" t="str">
        <f t="shared" ref="BT32:BT39" si="338">IF(BH32&lt;0.45,"No cumple",IF(BH32&gt;5,"No cumple","O.K"))</f>
        <v>O.K</v>
      </c>
      <c r="BU32" s="24" t="str">
        <f t="shared" ref="BU32:BU39" si="339">IF(BI32&lt;0.45,"No cumple",IF(BI32&gt;5,"No cumple","O.K"))</f>
        <v>O.K</v>
      </c>
      <c r="BV32" s="24" t="str">
        <f t="shared" ref="BV32:BV39" si="340">IF(BH32&lt;0.45,IF(BR32&gt;0.12,"OK","V.C.H."),"OK")</f>
        <v>OK</v>
      </c>
      <c r="BW32" s="24" t="str">
        <f t="shared" ref="BW32:BW39" si="341">IF(BI32&lt;0.45,IF(BS32&gt;0.12,"OK","V.C.H."),"OK")</f>
        <v>OK</v>
      </c>
      <c r="BX32" s="29">
        <f t="shared" ref="BX32:BX39" si="342">+AY32</f>
        <v>3.0000000000200089E-2</v>
      </c>
      <c r="BY32" s="53" t="s">
        <v>372</v>
      </c>
      <c r="BZ32" s="53">
        <f t="shared" ref="BZ32:BZ39" si="343">IF(BA32&gt;15,"AxP",0)</f>
        <v>0</v>
      </c>
      <c r="CA32" s="130" t="str">
        <f t="shared" ref="CA32:CA39" si="344">IF(B32=1,"dato"," ")</f>
        <v xml:space="preserve"> </v>
      </c>
      <c r="CB32" s="314">
        <v>2</v>
      </c>
      <c r="CC32" s="51">
        <v>1</v>
      </c>
      <c r="CD32" s="32" t="s">
        <v>451</v>
      </c>
      <c r="CE32" s="213">
        <f t="shared" ref="CE32:CE39" si="345">IF(AP32="","",AM32-((CF32/2)+(CG32/2)))</f>
        <v>15.27</v>
      </c>
      <c r="CF32" s="54">
        <v>1.2</v>
      </c>
      <c r="CG32" s="54">
        <v>1.2</v>
      </c>
      <c r="CH32" s="54">
        <f t="shared" ref="CH32:CH39" si="346">IF($AP32="","",SQRT((AW32-AX32)^2+$CE32^2))</f>
        <v>15.27020955979321</v>
      </c>
      <c r="CI32" s="29" t="s">
        <v>177</v>
      </c>
      <c r="CJ32" s="53">
        <f>IF(AND(M32="",H32=""),"",IF(AND(AP32&lt;&gt;4,AP32&lt;&gt;5),VLOOKUP(AN32,TABLA!$A$9:$D$43,4),IF(AP32=4,VLOOKUP(AN32,TABLA!$A$73:$D$88,4),VLOOKUP(AN32,TABLA!$A$73:$D$88,4))))</f>
        <v>1.4E-2</v>
      </c>
      <c r="CK32" s="29" t="str">
        <f t="shared" ref="CK32:CK39" si="347">IF(CA32=" "," ",((1/4)*(1-(SIN(CI32))/CI32)))</f>
        <v xml:space="preserve"> </v>
      </c>
      <c r="CL32" s="24">
        <f t="shared" ref="CL32:CL39" si="348">CJ32*BK32/1000</f>
        <v>9.398426656761928E-6</v>
      </c>
      <c r="CM32" s="681">
        <f t="shared" ref="CM32:CM39" si="349">+$CM$15*BP32*SIN(ATAN((BA32/100)))</f>
        <v>2.8960846887125613</v>
      </c>
      <c r="CN32" s="31" t="str">
        <f t="shared" ref="CN32:CN39" si="350">+IF(CM32&lt;1,"NO CUMPLE","OK")</f>
        <v>OK</v>
      </c>
    </row>
    <row r="33" spans="1:92" ht="16.5" customHeight="1">
      <c r="A33" s="677">
        <f t="shared" si="51"/>
        <v>14</v>
      </c>
      <c r="B33" s="498"/>
      <c r="C33" s="516" t="str">
        <f t="shared" si="297"/>
        <v>C6</v>
      </c>
      <c r="D33" s="501" t="s">
        <v>662</v>
      </c>
      <c r="E33" s="568">
        <v>0</v>
      </c>
      <c r="F33" s="70"/>
      <c r="G33" s="499">
        <f t="shared" si="75"/>
        <v>7.6260000000000003</v>
      </c>
      <c r="H33" s="59">
        <f t="shared" si="298"/>
        <v>7.6260000000000003</v>
      </c>
      <c r="I33" s="59">
        <f t="shared" si="299"/>
        <v>0</v>
      </c>
      <c r="J33" s="214">
        <v>0</v>
      </c>
      <c r="K33" s="50"/>
      <c r="L33" s="50">
        <f t="shared" si="76"/>
        <v>0.5</v>
      </c>
      <c r="M33" s="50">
        <f t="shared" si="77"/>
        <v>0.5</v>
      </c>
      <c r="N33" s="24">
        <f t="shared" si="1"/>
        <v>752.37605451326738</v>
      </c>
      <c r="O33" s="57">
        <f t="shared" si="300"/>
        <v>0</v>
      </c>
      <c r="P33" s="57">
        <f t="shared" si="301"/>
        <v>0</v>
      </c>
      <c r="Q33" s="57">
        <f t="shared" si="302"/>
        <v>5737.6197917181771</v>
      </c>
      <c r="R33" s="24">
        <f t="shared" si="4"/>
        <v>120</v>
      </c>
      <c r="S33" s="24">
        <f t="shared" si="303"/>
        <v>6.7735789207784034</v>
      </c>
      <c r="T33" s="24">
        <f t="shared" si="304"/>
        <v>0</v>
      </c>
      <c r="U33" s="24">
        <f t="shared" si="305"/>
        <v>0</v>
      </c>
      <c r="V33" s="24">
        <f t="shared" si="306"/>
        <v>3.2159015896087229</v>
      </c>
      <c r="W33" s="24">
        <f t="shared" si="307"/>
        <v>21.783163218671405</v>
      </c>
      <c r="X33" s="24"/>
      <c r="Y33" s="24">
        <f t="shared" si="308"/>
        <v>21.783163218671405</v>
      </c>
      <c r="Z33" s="24">
        <v>0.75</v>
      </c>
      <c r="AA33" s="263">
        <f t="shared" si="309"/>
        <v>7.9817559863097302E-3</v>
      </c>
      <c r="AB33" s="24">
        <f t="shared" si="310"/>
        <v>0.62789908779931558</v>
      </c>
      <c r="AC33" s="313">
        <f t="shared" si="88"/>
        <v>183.45953931510834</v>
      </c>
      <c r="AD33" s="313">
        <f t="shared" si="127"/>
        <v>12.318785159285161</v>
      </c>
      <c r="AE33" s="313">
        <f t="shared" si="13"/>
        <v>0.13287878787878787</v>
      </c>
      <c r="AF33" s="313">
        <f t="shared" si="311"/>
        <v>12.451663947163949</v>
      </c>
      <c r="AG33" s="24">
        <v>2.2000000000000002</v>
      </c>
      <c r="AH33" s="702">
        <f t="shared" si="312"/>
        <v>0.1324068153250863</v>
      </c>
      <c r="AI33" s="313">
        <f t="shared" si="313"/>
        <v>1.0035645638975816</v>
      </c>
      <c r="AJ33" s="24" t="str">
        <f t="shared" si="314"/>
        <v>Cumple</v>
      </c>
      <c r="AK33" s="24">
        <f t="shared" si="315"/>
        <v>57.597038692019602</v>
      </c>
      <c r="AL33" s="24">
        <f t="shared" si="177"/>
        <v>82.01</v>
      </c>
      <c r="AM33" s="54">
        <f>IF(OR(C33="",D33=""),"",ROUND(((VLOOKUP(C33,'Base de Diseño'!$A$2:$C$623,2,FALSE)-VLOOKUP(D33,'Base de Diseño'!$A$2:$C$623,2,FALSE))^2+(VLOOKUP(C33,'Base de Diseño'!$A$2:$C$623,3,0)-VLOOKUP(D33,'Base de Diseño'!$A$2:$C$623,3,FALSE))^2)^0.5,2))</f>
        <v>17.54</v>
      </c>
      <c r="AN33" s="569">
        <v>14</v>
      </c>
      <c r="AO33" s="292">
        <f>IF(AND(M33="",H33=""),"",IF(AND(AP33&lt;&gt;4,AP33&lt;&gt;5),VLOOKUP(AN33,TABLA!$A$9:$C$43,2),IF(AP33=4,VLOOKUP(AN33,TABLA!$A$73:$B$88,2),VLOOKUP(AO33,TABLA!$A$73:$B$88,2))))</f>
        <v>327</v>
      </c>
      <c r="AP33" s="569">
        <v>4</v>
      </c>
      <c r="AQ33" s="54">
        <f>IF(OR(C33="",D33=""),"",VLOOKUP(C33,'Base de Diseño'!$A$2:$D$623,4,FALSE))</f>
        <v>2275.0300000000002</v>
      </c>
      <c r="AR33" s="54">
        <f>IF(OR(C33="",D33=""),"",VLOOKUP(D33,'Base de Diseño'!$A$2:$D$623,4,FALSE))</f>
        <v>2275.17</v>
      </c>
      <c r="AS33" s="54">
        <f t="shared" si="316"/>
        <v>1.7169999999999999</v>
      </c>
      <c r="AT33" s="54">
        <f t="shared" si="317"/>
        <v>2.1869999999999998</v>
      </c>
      <c r="AU33" s="556">
        <f t="shared" si="180"/>
        <v>2.0299999999999998</v>
      </c>
      <c r="AV33" s="121">
        <v>2.5</v>
      </c>
      <c r="AW33" s="574">
        <f t="shared" si="318"/>
        <v>2273</v>
      </c>
      <c r="AX33" s="574">
        <f t="shared" si="319"/>
        <v>2272.67</v>
      </c>
      <c r="AY33" s="50">
        <f t="shared" si="59"/>
        <v>3.0000000000200089E-2</v>
      </c>
      <c r="AZ33" s="575">
        <f t="shared" si="320"/>
        <v>0.79817559863097298</v>
      </c>
      <c r="BA33" s="29">
        <f t="shared" si="321"/>
        <v>1.8814139110600185</v>
      </c>
      <c r="BB33" s="29">
        <f t="shared" si="322"/>
        <v>2.8707244411633055</v>
      </c>
      <c r="BC33" s="575">
        <f t="shared" si="323"/>
        <v>241.08872131598801</v>
      </c>
      <c r="BD33" s="54">
        <f t="shared" si="324"/>
        <v>9.0353306864657687E-2</v>
      </c>
      <c r="BE33" s="587">
        <f t="shared" si="325"/>
        <v>0.34016522860275938</v>
      </c>
      <c r="BF33" s="58">
        <f t="shared" si="272"/>
        <v>0.52327612645494803</v>
      </c>
      <c r="BG33" s="58">
        <f t="shared" si="273"/>
        <v>0.76908880870502305</v>
      </c>
      <c r="BH33" s="29">
        <f t="shared" si="326"/>
        <v>1.5021815656914799</v>
      </c>
      <c r="BI33" s="29">
        <f t="shared" si="327"/>
        <v>2.2078420405746795</v>
      </c>
      <c r="BJ33" s="29">
        <f t="shared" si="328"/>
        <v>0.22764021580043689</v>
      </c>
      <c r="BK33" s="29">
        <f t="shared" si="329"/>
        <v>0.45177681907984513</v>
      </c>
      <c r="BL33" s="29">
        <f t="shared" si="330"/>
        <v>1.9894832911827074</v>
      </c>
      <c r="BM33" s="29">
        <f t="shared" si="331"/>
        <v>2.948399626348523</v>
      </c>
      <c r="BN33" s="29">
        <f t="shared" si="332"/>
        <v>0.13519336137521087</v>
      </c>
      <c r="BO33" s="29">
        <f t="shared" si="333"/>
        <v>0.2337205333819824</v>
      </c>
      <c r="BP33" s="24">
        <f t="shared" si="334"/>
        <v>4.4208229169693955E-2</v>
      </c>
      <c r="BQ33" s="24">
        <f t="shared" si="335"/>
        <v>7.6426614415908242E-2</v>
      </c>
      <c r="BR33" s="24">
        <f t="shared" si="336"/>
        <v>0.83173977343191496</v>
      </c>
      <c r="BS33" s="24">
        <f t="shared" si="337"/>
        <v>1.4379009553730993</v>
      </c>
      <c r="BT33" s="24" t="str">
        <f t="shared" si="338"/>
        <v>O.K</v>
      </c>
      <c r="BU33" s="24" t="str">
        <f t="shared" si="339"/>
        <v>O.K</v>
      </c>
      <c r="BV33" s="24" t="str">
        <f t="shared" si="340"/>
        <v>OK</v>
      </c>
      <c r="BW33" s="24" t="str">
        <f t="shared" si="341"/>
        <v>OK</v>
      </c>
      <c r="BX33" s="29">
        <f t="shared" si="342"/>
        <v>3.0000000000200089E-2</v>
      </c>
      <c r="BY33" s="53" t="s">
        <v>372</v>
      </c>
      <c r="BZ33" s="53">
        <f t="shared" si="343"/>
        <v>0</v>
      </c>
      <c r="CA33" s="130" t="str">
        <f t="shared" si="344"/>
        <v xml:space="preserve"> </v>
      </c>
      <c r="CB33" s="314">
        <v>2</v>
      </c>
      <c r="CC33" s="51">
        <v>1</v>
      </c>
      <c r="CD33" s="32" t="s">
        <v>451</v>
      </c>
      <c r="CE33" s="213">
        <f t="shared" si="345"/>
        <v>16.34</v>
      </c>
      <c r="CF33" s="54">
        <v>1.2</v>
      </c>
      <c r="CG33" s="54">
        <v>1.2</v>
      </c>
      <c r="CH33" s="54">
        <f t="shared" si="346"/>
        <v>16.343331973621535</v>
      </c>
      <c r="CI33" s="29" t="s">
        <v>177</v>
      </c>
      <c r="CJ33" s="53">
        <f>IF(AND(M33="",H33=""),"",IF(AND(AP33&lt;&gt;4,AP33&lt;&gt;5),VLOOKUP(AN33,TABLA!$A$9:$D$43,4),IF(AP33=4,VLOOKUP(AN33,TABLA!$A$73:$D$88,4),VLOOKUP(AN33,TABLA!$A$73:$D$88,4))))</f>
        <v>1.4E-2</v>
      </c>
      <c r="CK33" s="29" t="str">
        <f t="shared" si="347"/>
        <v xml:space="preserve"> </v>
      </c>
      <c r="CL33" s="24">
        <f t="shared" si="348"/>
        <v>6.3248754671178319E-6</v>
      </c>
      <c r="CM33" s="681">
        <f t="shared" si="349"/>
        <v>8.1496075414998419</v>
      </c>
      <c r="CN33" s="31" t="str">
        <f t="shared" si="350"/>
        <v>OK</v>
      </c>
    </row>
    <row r="34" spans="1:92" ht="16.5" customHeight="1">
      <c r="A34" s="677">
        <f t="shared" si="51"/>
        <v>15</v>
      </c>
      <c r="B34" s="498"/>
      <c r="C34" s="516" t="str">
        <f t="shared" si="297"/>
        <v>C7</v>
      </c>
      <c r="D34" s="501" t="s">
        <v>663</v>
      </c>
      <c r="E34" s="568">
        <v>0</v>
      </c>
      <c r="F34" s="70"/>
      <c r="G34" s="499">
        <f t="shared" si="75"/>
        <v>7.6260000000000003</v>
      </c>
      <c r="H34" s="59">
        <f t="shared" si="298"/>
        <v>7.6260000000000003</v>
      </c>
      <c r="I34" s="59">
        <f t="shared" si="299"/>
        <v>0</v>
      </c>
      <c r="J34" s="214">
        <v>0</v>
      </c>
      <c r="K34" s="50"/>
      <c r="L34" s="50">
        <f t="shared" si="76"/>
        <v>0.5</v>
      </c>
      <c r="M34" s="50">
        <f t="shared" si="77"/>
        <v>0.5</v>
      </c>
      <c r="N34" s="24">
        <f t="shared" si="1"/>
        <v>752.37605451326738</v>
      </c>
      <c r="O34" s="57">
        <f t="shared" si="300"/>
        <v>0</v>
      </c>
      <c r="P34" s="57">
        <f t="shared" si="301"/>
        <v>0</v>
      </c>
      <c r="Q34" s="57">
        <f t="shared" si="302"/>
        <v>5737.6197917181771</v>
      </c>
      <c r="R34" s="24">
        <f t="shared" si="4"/>
        <v>120</v>
      </c>
      <c r="S34" s="24">
        <f t="shared" si="303"/>
        <v>6.7735789207784034</v>
      </c>
      <c r="T34" s="24">
        <f t="shared" si="304"/>
        <v>0</v>
      </c>
      <c r="U34" s="24">
        <f t="shared" si="305"/>
        <v>0</v>
      </c>
      <c r="V34" s="24">
        <f t="shared" si="306"/>
        <v>3.2159015896087229</v>
      </c>
      <c r="W34" s="24">
        <f t="shared" si="307"/>
        <v>21.783163218671405</v>
      </c>
      <c r="X34" s="24"/>
      <c r="Y34" s="24">
        <f t="shared" si="308"/>
        <v>21.783163218671405</v>
      </c>
      <c r="Z34" s="24">
        <v>0.75</v>
      </c>
      <c r="AA34" s="263">
        <f t="shared" si="309"/>
        <v>6.9396252600718465E-4</v>
      </c>
      <c r="AB34" s="24">
        <f t="shared" si="310"/>
        <v>0.62753469812630047</v>
      </c>
      <c r="AC34" s="313">
        <f t="shared" si="88"/>
        <v>182.55117372516665</v>
      </c>
      <c r="AD34" s="313">
        <f t="shared" si="127"/>
        <v>12.451663947163949</v>
      </c>
      <c r="AE34" s="313">
        <f t="shared" si="13"/>
        <v>0.10916666666666666</v>
      </c>
      <c r="AF34" s="313">
        <f t="shared" si="311"/>
        <v>12.560830613830616</v>
      </c>
      <c r="AG34" s="24">
        <v>2.2000000000000002</v>
      </c>
      <c r="AH34" s="702">
        <f t="shared" si="312"/>
        <v>0.11040717694150794</v>
      </c>
      <c r="AI34" s="313">
        <f t="shared" si="313"/>
        <v>0.9887642243085476</v>
      </c>
      <c r="AJ34" s="24" t="str">
        <f t="shared" si="314"/>
        <v>Cumple</v>
      </c>
      <c r="AK34" s="24">
        <f t="shared" si="315"/>
        <v>57.278597848112142</v>
      </c>
      <c r="AL34" s="24">
        <f t="shared" si="177"/>
        <v>82.01</v>
      </c>
      <c r="AM34" s="54">
        <f>IF(OR(C34="",D34=""),"",ROUND(((VLOOKUP(C34,'Base de Diseño'!$A$2:$C$623,2,FALSE)-VLOOKUP(D34,'Base de Diseño'!$A$2:$C$623,2,FALSE))^2+(VLOOKUP(C34,'Base de Diseño'!$A$2:$C$623,3,0)-VLOOKUP(D34,'Base de Diseño'!$A$2:$C$623,3,FALSE))^2)^0.5,2))</f>
        <v>14.41</v>
      </c>
      <c r="AN34" s="569">
        <v>14</v>
      </c>
      <c r="AO34" s="292">
        <f>IF(AND(M34="",H34=""),"",IF(AND(AP34&lt;&gt;4,AP34&lt;&gt;5),VLOOKUP(AN34,TABLA!$A$9:$C$43,2),IF(AP34=4,VLOOKUP(AN34,TABLA!$A$73:$B$88,2),VLOOKUP(AO34,TABLA!$A$73:$B$88,2))))</f>
        <v>327</v>
      </c>
      <c r="AP34" s="569">
        <v>4</v>
      </c>
      <c r="AQ34" s="54">
        <f>IF(OR(C34="",D34=""),"",VLOOKUP(C34,'Base de Diseño'!$A$2:$D$623,4,FALSE))</f>
        <v>2275.17</v>
      </c>
      <c r="AR34" s="54">
        <f>IF(OR(C34="",D34=""),"",VLOOKUP(D34,'Base de Diseño'!$A$2:$D$623,4,FALSE))</f>
        <v>2275.1799999999998</v>
      </c>
      <c r="AS34" s="54">
        <f t="shared" si="316"/>
        <v>2.2169999999999996</v>
      </c>
      <c r="AT34" s="54">
        <f t="shared" si="317"/>
        <v>2.4869999999999997</v>
      </c>
      <c r="AU34" s="556">
        <f t="shared" si="180"/>
        <v>2.5299999999999998</v>
      </c>
      <c r="AV34" s="121">
        <v>2.8</v>
      </c>
      <c r="AW34" s="574">
        <f t="shared" si="318"/>
        <v>2272.64</v>
      </c>
      <c r="AX34" s="574">
        <f t="shared" si="319"/>
        <v>2272.3799999999997</v>
      </c>
      <c r="AY34" s="50">
        <f t="shared" si="59"/>
        <v>2.9999999999745341E-2</v>
      </c>
      <c r="AZ34" s="575">
        <f t="shared" si="320"/>
        <v>6.9396252600718467E-2</v>
      </c>
      <c r="BA34" s="29">
        <f t="shared" si="321"/>
        <v>1.8043025676628612</v>
      </c>
      <c r="BB34" s="29">
        <f t="shared" si="322"/>
        <v>2.8112794308381579</v>
      </c>
      <c r="BC34" s="575">
        <f t="shared" si="323"/>
        <v>236.09641995734634</v>
      </c>
      <c r="BD34" s="54">
        <f t="shared" si="324"/>
        <v>9.226384382536082E-2</v>
      </c>
      <c r="BE34" s="587">
        <f t="shared" si="325"/>
        <v>0.34735808367960896</v>
      </c>
      <c r="BF34" s="58">
        <f t="shared" si="272"/>
        <v>0.52637956302175104</v>
      </c>
      <c r="BG34" s="58">
        <f t="shared" si="273"/>
        <v>0.77376914924115692</v>
      </c>
      <c r="BH34" s="29">
        <f t="shared" si="326"/>
        <v>1.4798000383366265</v>
      </c>
      <c r="BI34" s="29">
        <f t="shared" si="327"/>
        <v>2.1752812934788053</v>
      </c>
      <c r="BJ34" s="29">
        <f t="shared" si="328"/>
        <v>0.2289898604504273</v>
      </c>
      <c r="BK34" s="29">
        <f t="shared" si="329"/>
        <v>0.45657205579798454</v>
      </c>
      <c r="BL34" s="29">
        <f t="shared" si="330"/>
        <v>1.9959140552743719</v>
      </c>
      <c r="BM34" s="29">
        <f t="shared" si="331"/>
        <v>2.967661719950125</v>
      </c>
      <c r="BN34" s="29">
        <f t="shared" si="332"/>
        <v>0.13589310968393276</v>
      </c>
      <c r="BO34" s="29">
        <f t="shared" si="333"/>
        <v>0.23542157794472041</v>
      </c>
      <c r="BP34" s="24">
        <f t="shared" si="334"/>
        <v>4.4437046866646013E-2</v>
      </c>
      <c r="BQ34" s="24">
        <f t="shared" si="335"/>
        <v>7.6982855987923565E-2</v>
      </c>
      <c r="BR34" s="24">
        <f t="shared" si="336"/>
        <v>0.80177877760844307</v>
      </c>
      <c r="BS34" s="24">
        <f t="shared" si="337"/>
        <v>1.3890036472503076</v>
      </c>
      <c r="BT34" s="24" t="str">
        <f t="shared" si="338"/>
        <v>O.K</v>
      </c>
      <c r="BU34" s="24" t="str">
        <f t="shared" si="339"/>
        <v>O.K</v>
      </c>
      <c r="BV34" s="24" t="str">
        <f t="shared" si="340"/>
        <v>OK</v>
      </c>
      <c r="BW34" s="24" t="str">
        <f t="shared" si="341"/>
        <v>OK</v>
      </c>
      <c r="BX34" s="29">
        <f t="shared" si="342"/>
        <v>2.9999999999745341E-2</v>
      </c>
      <c r="BY34" s="53" t="s">
        <v>372</v>
      </c>
      <c r="BZ34" s="53">
        <f t="shared" si="343"/>
        <v>0</v>
      </c>
      <c r="CA34" s="130" t="str">
        <f t="shared" si="344"/>
        <v xml:space="preserve"> </v>
      </c>
      <c r="CB34" s="314">
        <v>2</v>
      </c>
      <c r="CC34" s="51">
        <v>1</v>
      </c>
      <c r="CD34" s="32" t="s">
        <v>451</v>
      </c>
      <c r="CE34" s="213">
        <f t="shared" si="345"/>
        <v>13.21</v>
      </c>
      <c r="CF34" s="54">
        <v>1.2</v>
      </c>
      <c r="CG34" s="54">
        <v>1.2</v>
      </c>
      <c r="CH34" s="54">
        <f t="shared" si="346"/>
        <v>13.212558419927616</v>
      </c>
      <c r="CI34" s="29" t="s">
        <v>177</v>
      </c>
      <c r="CJ34" s="53">
        <f>IF(AND(M34="",H34=""),"",IF(AND(AP34&lt;&gt;4,AP34&lt;&gt;5),VLOOKUP(AN34,TABLA!$A$9:$D$43,4),IF(AP34=4,VLOOKUP(AN34,TABLA!$A$73:$D$88,4),VLOOKUP(AN34,TABLA!$A$73:$D$88,4))))</f>
        <v>1.4E-2</v>
      </c>
      <c r="CK34" s="29" t="str">
        <f t="shared" si="347"/>
        <v xml:space="preserve"> </v>
      </c>
      <c r="CL34" s="24">
        <f t="shared" si="348"/>
        <v>6.3920087811717837E-6</v>
      </c>
      <c r="CM34" s="681">
        <f t="shared" si="349"/>
        <v>7.856153336217651</v>
      </c>
      <c r="CN34" s="31" t="str">
        <f t="shared" si="350"/>
        <v>OK</v>
      </c>
    </row>
    <row r="35" spans="1:92" ht="16.5" customHeight="1">
      <c r="A35" s="677">
        <f t="shared" si="51"/>
        <v>16</v>
      </c>
      <c r="B35" s="498"/>
      <c r="C35" s="516" t="str">
        <f t="shared" si="297"/>
        <v>C8</v>
      </c>
      <c r="D35" s="501" t="s">
        <v>664</v>
      </c>
      <c r="E35" s="568">
        <v>0</v>
      </c>
      <c r="F35" s="70"/>
      <c r="G35" s="499">
        <f t="shared" si="75"/>
        <v>7.6260000000000003</v>
      </c>
      <c r="H35" s="59">
        <f t="shared" si="298"/>
        <v>7.6260000000000003</v>
      </c>
      <c r="I35" s="59">
        <f t="shared" si="299"/>
        <v>0</v>
      </c>
      <c r="J35" s="214">
        <v>0</v>
      </c>
      <c r="K35" s="50"/>
      <c r="L35" s="50">
        <f t="shared" si="76"/>
        <v>0.5</v>
      </c>
      <c r="M35" s="50">
        <f t="shared" si="77"/>
        <v>0.5</v>
      </c>
      <c r="N35" s="24">
        <f t="shared" si="1"/>
        <v>752.37605451326738</v>
      </c>
      <c r="O35" s="57">
        <f t="shared" si="300"/>
        <v>0</v>
      </c>
      <c r="P35" s="57">
        <f t="shared" si="301"/>
        <v>0</v>
      </c>
      <c r="Q35" s="57">
        <f t="shared" si="302"/>
        <v>5737.6197917181771</v>
      </c>
      <c r="R35" s="24">
        <f t="shared" si="4"/>
        <v>120</v>
      </c>
      <c r="S35" s="24">
        <f t="shared" si="303"/>
        <v>6.7735789207784034</v>
      </c>
      <c r="T35" s="24">
        <f t="shared" si="304"/>
        <v>0</v>
      </c>
      <c r="U35" s="24">
        <f t="shared" si="305"/>
        <v>0</v>
      </c>
      <c r="V35" s="24">
        <f t="shared" si="306"/>
        <v>3.2159015896087229</v>
      </c>
      <c r="W35" s="24">
        <f t="shared" si="307"/>
        <v>21.783163218671405</v>
      </c>
      <c r="X35" s="24"/>
      <c r="Y35" s="24">
        <f t="shared" si="308"/>
        <v>21.783163218671405</v>
      </c>
      <c r="Z35" s="24">
        <v>0.75</v>
      </c>
      <c r="AA35" s="263">
        <f t="shared" si="309"/>
        <v>6.2713797035161114E-3</v>
      </c>
      <c r="AB35" s="24">
        <f t="shared" si="310"/>
        <v>0.62781356898517582</v>
      </c>
      <c r="AC35" s="313">
        <f t="shared" si="88"/>
        <v>180.71802991263291</v>
      </c>
      <c r="AD35" s="313">
        <f t="shared" si="127"/>
        <v>12.560830613830616</v>
      </c>
      <c r="AE35" s="313">
        <f t="shared" si="13"/>
        <v>0.22487179487179487</v>
      </c>
      <c r="AF35" s="313">
        <f t="shared" si="311"/>
        <v>12.785702408702411</v>
      </c>
      <c r="AG35" s="24">
        <v>1.3</v>
      </c>
      <c r="AH35" s="702">
        <f t="shared" si="312"/>
        <v>0.21897837510278348</v>
      </c>
      <c r="AI35" s="313">
        <f t="shared" si="313"/>
        <v>1.0269132500697622</v>
      </c>
      <c r="AJ35" s="24" t="str">
        <f t="shared" si="314"/>
        <v>Cumple</v>
      </c>
      <c r="AK35" s="24">
        <f t="shared" si="315"/>
        <v>56.728615669709917</v>
      </c>
      <c r="AL35" s="24">
        <f t="shared" si="177"/>
        <v>82.01</v>
      </c>
      <c r="AM35" s="54">
        <f>IF(OR(C35="",D35=""),"",ROUND(((VLOOKUP(C35,'Base de Diseño'!$A$2:$C$623,2,FALSE)-VLOOKUP(D35,'Base de Diseño'!$A$2:$C$623,2,FALSE))^2+(VLOOKUP(C35,'Base de Diseño'!$A$2:$C$623,3,0)-VLOOKUP(D35,'Base de Diseño'!$A$2:$C$623,3,FALSE))^2)^0.5,2))</f>
        <v>17.54</v>
      </c>
      <c r="AN35" s="569">
        <v>14</v>
      </c>
      <c r="AO35" s="292">
        <f>IF(AND(M35="",H35=""),"",IF(AND(AP35&lt;&gt;4,AP35&lt;&gt;5),VLOOKUP(AN35,TABLA!$A$9:$C$43,2),IF(AP35=4,VLOOKUP(AN35,TABLA!$A$73:$B$88,2),VLOOKUP(AO35,TABLA!$A$73:$B$88,2))))</f>
        <v>327</v>
      </c>
      <c r="AP35" s="569">
        <v>4</v>
      </c>
      <c r="AQ35" s="54">
        <f>IF(OR(C35="",D35=""),"",VLOOKUP(C35,'Base de Diseño'!$A$2:$D$623,4,FALSE))</f>
        <v>2275.1799999999998</v>
      </c>
      <c r="AR35" s="54">
        <f>IF(OR(C35="",D35=""),"",VLOOKUP(D35,'Base de Diseño'!$A$2:$D$623,4,FALSE))</f>
        <v>2275.0700000000002</v>
      </c>
      <c r="AS35" s="54">
        <f t="shared" si="316"/>
        <v>2.5169999999999995</v>
      </c>
      <c r="AT35" s="54">
        <f t="shared" si="317"/>
        <v>2.4869999999999997</v>
      </c>
      <c r="AU35" s="556">
        <f t="shared" si="180"/>
        <v>2.8299999999999996</v>
      </c>
      <c r="AV35" s="121">
        <v>2.8</v>
      </c>
      <c r="AW35" s="574">
        <f t="shared" si="318"/>
        <v>2272.35</v>
      </c>
      <c r="AX35" s="574">
        <f t="shared" si="319"/>
        <v>2272.27</v>
      </c>
      <c r="AY35" s="50">
        <f t="shared" si="59"/>
        <v>2.9999999999745341E-2</v>
      </c>
      <c r="AZ35" s="575">
        <f t="shared" si="320"/>
        <v>0.62713797035161112</v>
      </c>
      <c r="BA35" s="29">
        <f t="shared" si="321"/>
        <v>0.45610034207484179</v>
      </c>
      <c r="BB35" s="29">
        <f t="shared" si="322"/>
        <v>1.4134470066139251</v>
      </c>
      <c r="BC35" s="575">
        <f t="shared" si="323"/>
        <v>118.70388066030232</v>
      </c>
      <c r="BD35" s="54">
        <f t="shared" si="324"/>
        <v>0.18350843373864748</v>
      </c>
      <c r="BE35" s="587">
        <f t="shared" si="325"/>
        <v>0.6908788452728849</v>
      </c>
      <c r="BF35" s="58">
        <f t="shared" si="272"/>
        <v>0.63927747556717773</v>
      </c>
      <c r="BG35" s="58">
        <f t="shared" si="273"/>
        <v>0.94449046822689597</v>
      </c>
      <c r="BH35" s="29">
        <f t="shared" si="326"/>
        <v>0.903584834236134</v>
      </c>
      <c r="BI35" s="29">
        <f t="shared" si="327"/>
        <v>1.3349872250906907</v>
      </c>
      <c r="BJ35" s="29">
        <f t="shared" si="328"/>
        <v>0.33794002237127851</v>
      </c>
      <c r="BK35" s="29">
        <f t="shared" si="329"/>
        <v>0.68558589687161919</v>
      </c>
      <c r="BL35" s="29">
        <f t="shared" si="330"/>
        <v>2.4814300225310317</v>
      </c>
      <c r="BM35" s="29">
        <f t="shared" si="331"/>
        <v>3.9021339424649435</v>
      </c>
      <c r="BN35" s="29">
        <f t="shared" si="332"/>
        <v>0.18821654090891263</v>
      </c>
      <c r="BO35" s="29">
        <f t="shared" si="333"/>
        <v>0.29416261076625683</v>
      </c>
      <c r="BP35" s="24">
        <f t="shared" si="334"/>
        <v>6.1546808877214434E-2</v>
      </c>
      <c r="BQ35" s="24">
        <f t="shared" si="335"/>
        <v>9.6191173720565987E-2</v>
      </c>
      <c r="BR35" s="24">
        <f t="shared" si="336"/>
        <v>0.2807152058251241</v>
      </c>
      <c r="BS35" s="24">
        <f t="shared" si="337"/>
        <v>0.43872827238530682</v>
      </c>
      <c r="BT35" s="24" t="str">
        <f t="shared" si="338"/>
        <v>O.K</v>
      </c>
      <c r="BU35" s="24" t="str">
        <f t="shared" si="339"/>
        <v>O.K</v>
      </c>
      <c r="BV35" s="24" t="str">
        <f t="shared" si="340"/>
        <v>OK</v>
      </c>
      <c r="BW35" s="24" t="str">
        <f t="shared" si="341"/>
        <v>OK</v>
      </c>
      <c r="BX35" s="29">
        <f t="shared" si="342"/>
        <v>2.9999999999745341E-2</v>
      </c>
      <c r="BY35" s="53" t="s">
        <v>372</v>
      </c>
      <c r="BZ35" s="53">
        <f t="shared" si="343"/>
        <v>0</v>
      </c>
      <c r="CA35" s="130" t="str">
        <f t="shared" si="344"/>
        <v xml:space="preserve"> </v>
      </c>
      <c r="CB35" s="314">
        <v>2</v>
      </c>
      <c r="CC35" s="51">
        <v>1</v>
      </c>
      <c r="CD35" s="32" t="s">
        <v>451</v>
      </c>
      <c r="CE35" s="213">
        <f t="shared" si="345"/>
        <v>16.34</v>
      </c>
      <c r="CF35" s="54">
        <v>1.2</v>
      </c>
      <c r="CG35" s="54">
        <v>1.2</v>
      </c>
      <c r="CH35" s="54">
        <f t="shared" si="346"/>
        <v>16.340195837259721</v>
      </c>
      <c r="CI35" s="29" t="s">
        <v>177</v>
      </c>
      <c r="CJ35" s="53">
        <f>IF(AND(M35="",H35=""),"",IF(AND(AP35&lt;&gt;4,AP35&lt;&gt;5),VLOOKUP(AN35,TABLA!$A$9:$D$43,4),IF(AP35=4,VLOOKUP(AN35,TABLA!$A$73:$D$88,4),VLOOKUP(AN35,TABLA!$A$73:$D$88,4))))</f>
        <v>1.4E-2</v>
      </c>
      <c r="CK35" s="29" t="str">
        <f t="shared" si="347"/>
        <v xml:space="preserve"> </v>
      </c>
      <c r="CL35" s="24">
        <f t="shared" si="348"/>
        <v>9.5982025562026698E-6</v>
      </c>
      <c r="CM35" s="681">
        <f t="shared" si="349"/>
        <v>2.7509804032532039</v>
      </c>
      <c r="CN35" s="31" t="str">
        <f t="shared" si="350"/>
        <v>OK</v>
      </c>
    </row>
    <row r="36" spans="1:92" ht="16.5" customHeight="1">
      <c r="A36" s="677">
        <f t="shared" si="51"/>
        <v>17</v>
      </c>
      <c r="B36" s="498"/>
      <c r="C36" s="516" t="str">
        <f t="shared" si="297"/>
        <v>C9</v>
      </c>
      <c r="D36" s="501" t="s">
        <v>665</v>
      </c>
      <c r="E36" s="568">
        <v>0.28999999999999998</v>
      </c>
      <c r="F36" s="70"/>
      <c r="G36" s="499">
        <f t="shared" si="75"/>
        <v>7.6260000000000003</v>
      </c>
      <c r="H36" s="59">
        <f t="shared" si="298"/>
        <v>7.9160000000000004</v>
      </c>
      <c r="I36" s="59">
        <f t="shared" si="299"/>
        <v>2.8999999999999998E-3</v>
      </c>
      <c r="J36" s="214">
        <v>0</v>
      </c>
      <c r="K36" s="50"/>
      <c r="L36" s="50">
        <f t="shared" si="76"/>
        <v>0.5</v>
      </c>
      <c r="M36" s="50">
        <f t="shared" si="77"/>
        <v>0.5</v>
      </c>
      <c r="N36" s="24">
        <f t="shared" si="1"/>
        <v>752.37605451326738</v>
      </c>
      <c r="O36" s="57">
        <f t="shared" si="300"/>
        <v>218.18905580884751</v>
      </c>
      <c r="P36" s="57">
        <f t="shared" si="301"/>
        <v>0</v>
      </c>
      <c r="Q36" s="57">
        <f t="shared" si="302"/>
        <v>5955.8088475270251</v>
      </c>
      <c r="R36" s="24">
        <f t="shared" si="4"/>
        <v>120</v>
      </c>
      <c r="S36" s="24">
        <f t="shared" si="303"/>
        <v>7.0311632227749605</v>
      </c>
      <c r="T36" s="24">
        <f t="shared" si="304"/>
        <v>2.9E-4</v>
      </c>
      <c r="U36" s="24">
        <f t="shared" si="305"/>
        <v>0</v>
      </c>
      <c r="V36" s="24">
        <f t="shared" si="306"/>
        <v>3.2071157291887324</v>
      </c>
      <c r="W36" s="24">
        <f t="shared" si="307"/>
        <v>22.549754166254914</v>
      </c>
      <c r="X36" s="24"/>
      <c r="Y36" s="24">
        <f t="shared" si="308"/>
        <v>22.550044166254914</v>
      </c>
      <c r="Z36" s="24">
        <v>0.75</v>
      </c>
      <c r="AA36" s="263">
        <f t="shared" si="309"/>
        <v>1.1336797354758453E-2</v>
      </c>
      <c r="AB36" s="24">
        <f t="shared" si="310"/>
        <v>0.62806683986773792</v>
      </c>
      <c r="AC36" s="313">
        <f t="shared" si="88"/>
        <v>179.16038389133556</v>
      </c>
      <c r="AD36" s="313">
        <f t="shared" si="127"/>
        <v>12.785702408702411</v>
      </c>
      <c r="AE36" s="313">
        <f t="shared" si="13"/>
        <v>0.19601851851851851</v>
      </c>
      <c r="AF36" s="313">
        <f t="shared" si="311"/>
        <v>12.98172092722093</v>
      </c>
      <c r="AG36" s="24">
        <v>1.8</v>
      </c>
      <c r="AH36" s="702">
        <f t="shared" si="312"/>
        <v>0.2005827393259606</v>
      </c>
      <c r="AI36" s="313">
        <f t="shared" si="313"/>
        <v>0.97724519655689357</v>
      </c>
      <c r="AJ36" s="24" t="str">
        <f t="shared" si="314"/>
        <v>Cumple</v>
      </c>
      <c r="AK36" s="24">
        <f t="shared" si="315"/>
        <v>56.262348070060952</v>
      </c>
      <c r="AL36" s="24">
        <f t="shared" si="177"/>
        <v>82.01</v>
      </c>
      <c r="AM36" s="54">
        <f>IF(OR(C36="",D36=""),"",ROUND(((VLOOKUP(C36,'Base de Diseño'!$A$2:$C$623,2,FALSE)-VLOOKUP(D36,'Base de Diseño'!$A$2:$C$623,2,FALSE))^2+(VLOOKUP(C36,'Base de Diseño'!$A$2:$C$623,3,0)-VLOOKUP(D36,'Base de Diseño'!$A$2:$C$623,3,FALSE))^2)^0.5,2))</f>
        <v>21.17</v>
      </c>
      <c r="AN36" s="569">
        <v>14</v>
      </c>
      <c r="AO36" s="292">
        <f>IF(AND(M36="",H36=""),"",IF(AND(AP36&lt;&gt;4,AP36&lt;&gt;5),VLOOKUP(AN36,TABLA!$A$9:$C$43,2),IF(AP36=4,VLOOKUP(AN36,TABLA!$A$73:$B$88,2),VLOOKUP(AO36,TABLA!$A$73:$B$88,2))))</f>
        <v>327</v>
      </c>
      <c r="AP36" s="569">
        <v>4</v>
      </c>
      <c r="AQ36" s="54">
        <f>IF(OR(C36="",D36=""),"",VLOOKUP(C36,'Base de Diseño'!$A$2:$D$623,4,FALSE))</f>
        <v>2275.0700000000002</v>
      </c>
      <c r="AR36" s="54">
        <f>IF(OR(C36="",D36=""),"",VLOOKUP(D36,'Base de Diseño'!$A$2:$D$623,4,FALSE))</f>
        <v>2274.83</v>
      </c>
      <c r="AS36" s="54">
        <f t="shared" si="316"/>
        <v>2.5169999999999995</v>
      </c>
      <c r="AT36" s="54">
        <f t="shared" si="317"/>
        <v>2.4869999999999997</v>
      </c>
      <c r="AU36" s="556">
        <f t="shared" si="180"/>
        <v>2.8299999999999996</v>
      </c>
      <c r="AV36" s="121">
        <v>2.8</v>
      </c>
      <c r="AW36" s="574">
        <f t="shared" si="318"/>
        <v>2272.2400000000002</v>
      </c>
      <c r="AX36" s="574">
        <f t="shared" si="319"/>
        <v>2272.0299999999997</v>
      </c>
      <c r="AY36" s="50">
        <f t="shared" si="59"/>
        <v>2.9999999999745341E-2</v>
      </c>
      <c r="AZ36" s="575">
        <f t="shared" si="320"/>
        <v>1.1336797354758452</v>
      </c>
      <c r="BA36" s="29">
        <f t="shared" si="321"/>
        <v>0.99196976854270724</v>
      </c>
      <c r="BB36" s="29">
        <f t="shared" si="322"/>
        <v>2.0844839225903273</v>
      </c>
      <c r="BC36" s="575">
        <f t="shared" si="323"/>
        <v>175.05879571547806</v>
      </c>
      <c r="BD36" s="54">
        <f t="shared" si="324"/>
        <v>0.12881411684623581</v>
      </c>
      <c r="BE36" s="587">
        <f t="shared" si="325"/>
        <v>0.46847117658281129</v>
      </c>
      <c r="BF36" s="58">
        <f t="shared" si="272"/>
        <v>0.57843737155758257</v>
      </c>
      <c r="BG36" s="58">
        <f t="shared" si="273"/>
        <v>0.84387379280742991</v>
      </c>
      <c r="BH36" s="29">
        <f t="shared" si="326"/>
        <v>1.2057434012371884</v>
      </c>
      <c r="BI36" s="29">
        <f t="shared" si="327"/>
        <v>1.7590413538024086</v>
      </c>
      <c r="BJ36" s="29">
        <f t="shared" si="328"/>
        <v>0.28318966699832698</v>
      </c>
      <c r="BK36" s="29">
        <f t="shared" si="329"/>
        <v>0.53731411773748994</v>
      </c>
      <c r="BL36" s="29">
        <f t="shared" si="330"/>
        <v>2.2445786897765472</v>
      </c>
      <c r="BM36" s="29">
        <f t="shared" si="331"/>
        <v>3.2909880170902071</v>
      </c>
      <c r="BN36" s="29">
        <f t="shared" si="332"/>
        <v>0.16296058433418459</v>
      </c>
      <c r="BO36" s="29">
        <f t="shared" si="333"/>
        <v>0.26130665451662599</v>
      </c>
      <c r="BP36" s="24">
        <f t="shared" si="334"/>
        <v>5.3288111077278356E-2</v>
      </c>
      <c r="BQ36" s="24">
        <f t="shared" si="335"/>
        <v>8.5447276026936705E-2</v>
      </c>
      <c r="BR36" s="24">
        <f t="shared" si="336"/>
        <v>0.52860195211405892</v>
      </c>
      <c r="BS36" s="24">
        <f t="shared" si="337"/>
        <v>0.84761114623045219</v>
      </c>
      <c r="BT36" s="24" t="str">
        <f t="shared" si="338"/>
        <v>O.K</v>
      </c>
      <c r="BU36" s="24" t="str">
        <f t="shared" si="339"/>
        <v>O.K</v>
      </c>
      <c r="BV36" s="24" t="str">
        <f t="shared" si="340"/>
        <v>OK</v>
      </c>
      <c r="BW36" s="24" t="str">
        <f t="shared" si="341"/>
        <v>OK</v>
      </c>
      <c r="BX36" s="29">
        <f t="shared" si="342"/>
        <v>2.9999999999745341E-2</v>
      </c>
      <c r="BY36" s="53" t="s">
        <v>372</v>
      </c>
      <c r="BZ36" s="53">
        <f t="shared" si="343"/>
        <v>0</v>
      </c>
      <c r="CA36" s="130" t="str">
        <f t="shared" si="344"/>
        <v xml:space="preserve"> </v>
      </c>
      <c r="CB36" s="314">
        <v>2</v>
      </c>
      <c r="CC36" s="51">
        <v>1</v>
      </c>
      <c r="CD36" s="32" t="s">
        <v>451</v>
      </c>
      <c r="CE36" s="213">
        <f t="shared" si="345"/>
        <v>19.970000000000002</v>
      </c>
      <c r="CF36" s="54">
        <v>1.2</v>
      </c>
      <c r="CG36" s="54">
        <v>1.2</v>
      </c>
      <c r="CH36" s="54">
        <f t="shared" si="346"/>
        <v>19.971104125711232</v>
      </c>
      <c r="CI36" s="29" t="s">
        <v>177</v>
      </c>
      <c r="CJ36" s="53">
        <f>IF(AND(M36="",H36=""),"",IF(AND(AP36&lt;&gt;4,AP36&lt;&gt;5),VLOOKUP(AN36,TABLA!$A$9:$D$43,4),IF(AP36=4,VLOOKUP(AN36,TABLA!$A$73:$D$88,4),VLOOKUP(AN36,TABLA!$A$73:$D$88,4))))</f>
        <v>1.4E-2</v>
      </c>
      <c r="CK36" s="29" t="str">
        <f t="shared" si="347"/>
        <v xml:space="preserve"> </v>
      </c>
      <c r="CL36" s="24">
        <f t="shared" si="348"/>
        <v>7.5223976483248593E-6</v>
      </c>
      <c r="CM36" s="681">
        <f t="shared" si="349"/>
        <v>5.1800442777669344</v>
      </c>
      <c r="CN36" s="31" t="str">
        <f t="shared" si="350"/>
        <v>OK</v>
      </c>
    </row>
    <row r="37" spans="1:92" ht="16.5" customHeight="1">
      <c r="A37" s="677">
        <f t="shared" si="51"/>
        <v>18</v>
      </c>
      <c r="B37" s="498"/>
      <c r="C37" s="516" t="str">
        <f t="shared" si="297"/>
        <v>C10</v>
      </c>
      <c r="D37" s="501" t="s">
        <v>666</v>
      </c>
      <c r="E37" s="568">
        <v>0</v>
      </c>
      <c r="F37" s="70"/>
      <c r="G37" s="499">
        <f t="shared" si="75"/>
        <v>7.9160000000000004</v>
      </c>
      <c r="H37" s="59">
        <f t="shared" si="298"/>
        <v>7.9160000000000004</v>
      </c>
      <c r="I37" s="59">
        <f t="shared" si="299"/>
        <v>0</v>
      </c>
      <c r="J37" s="214">
        <v>0</v>
      </c>
      <c r="K37" s="50"/>
      <c r="L37" s="50">
        <f t="shared" si="76"/>
        <v>0.5</v>
      </c>
      <c r="M37" s="50">
        <f t="shared" si="77"/>
        <v>0.5</v>
      </c>
      <c r="N37" s="24">
        <f t="shared" si="1"/>
        <v>752.37605451326738</v>
      </c>
      <c r="O37" s="57">
        <f t="shared" si="300"/>
        <v>0</v>
      </c>
      <c r="P37" s="57">
        <f t="shared" si="301"/>
        <v>0</v>
      </c>
      <c r="Q37" s="57">
        <f t="shared" si="302"/>
        <v>5955.8088475270251</v>
      </c>
      <c r="R37" s="24">
        <f t="shared" si="4"/>
        <v>120</v>
      </c>
      <c r="S37" s="24">
        <f t="shared" si="303"/>
        <v>7.0311632227749605</v>
      </c>
      <c r="T37" s="24">
        <f t="shared" si="304"/>
        <v>0</v>
      </c>
      <c r="U37" s="24">
        <f t="shared" si="305"/>
        <v>0</v>
      </c>
      <c r="V37" s="24">
        <f t="shared" si="306"/>
        <v>3.2071157291887324</v>
      </c>
      <c r="W37" s="24">
        <f t="shared" si="307"/>
        <v>22.549754166254914</v>
      </c>
      <c r="X37" s="24"/>
      <c r="Y37" s="24">
        <f t="shared" si="308"/>
        <v>22.549754166254914</v>
      </c>
      <c r="Z37" s="24">
        <v>0.75</v>
      </c>
      <c r="AA37" s="263">
        <f t="shared" si="309"/>
        <v>4.381161007663047E-3</v>
      </c>
      <c r="AB37" s="24">
        <f t="shared" si="310"/>
        <v>0.62771905805038319</v>
      </c>
      <c r="AC37" s="313">
        <f t="shared" si="88"/>
        <v>177.19836223110897</v>
      </c>
      <c r="AD37" s="313">
        <f t="shared" si="127"/>
        <v>12.98172092722093</v>
      </c>
      <c r="AE37" s="313">
        <f t="shared" si="13"/>
        <v>0.25361111111111112</v>
      </c>
      <c r="AF37" s="313">
        <f t="shared" si="311"/>
        <v>13.235332038332041</v>
      </c>
      <c r="AG37" s="24">
        <v>1.2</v>
      </c>
      <c r="AH37" s="702">
        <f t="shared" si="312"/>
        <v>0.2732390816391399</v>
      </c>
      <c r="AI37" s="313">
        <f t="shared" si="313"/>
        <v>0.92816558154755124</v>
      </c>
      <c r="AJ37" s="24" t="str">
        <f t="shared" si="314"/>
        <v>Cumple</v>
      </c>
      <c r="AK37" s="24">
        <f t="shared" si="315"/>
        <v>55.615394513891161</v>
      </c>
      <c r="AL37" s="24">
        <f t="shared" si="177"/>
        <v>82.01</v>
      </c>
      <c r="AM37" s="54">
        <f>IF(OR(C37="",D37=""),"",ROUND(((VLOOKUP(C37,'Base de Diseño'!$A$2:$C$623,2,FALSE)-VLOOKUP(D37,'Base de Diseño'!$A$2:$C$623,2,FALSE))^2+(VLOOKUP(C37,'Base de Diseño'!$A$2:$C$623,3,0)-VLOOKUP(D37,'Base de Diseño'!$A$2:$C$623,3,FALSE))^2)^0.5,2))</f>
        <v>18.260000000000002</v>
      </c>
      <c r="AN37" s="569">
        <v>14</v>
      </c>
      <c r="AO37" s="292">
        <f>IF(AND(M37="",H37=""),"",IF(AND(AP37&lt;&gt;4,AP37&lt;&gt;5),VLOOKUP(AN37,TABLA!$A$9:$C$43,2),IF(AP37=4,VLOOKUP(AN37,TABLA!$A$73:$B$88,2),VLOOKUP(AO37,TABLA!$A$73:$B$88,2))))</f>
        <v>327</v>
      </c>
      <c r="AP37" s="569">
        <v>4</v>
      </c>
      <c r="AQ37" s="54">
        <f>IF(OR(C37="",D37=""),"",VLOOKUP(C37,'Base de Diseño'!$A$2:$D$623,4,FALSE))</f>
        <v>2274.83</v>
      </c>
      <c r="AR37" s="54">
        <f>IF(OR(C37="",D37=""),"",VLOOKUP(D37,'Base de Diseño'!$A$2:$D$623,4,FALSE))</f>
        <v>2274.75</v>
      </c>
      <c r="AS37" s="54">
        <f t="shared" si="316"/>
        <v>2.5169999999999995</v>
      </c>
      <c r="AT37" s="54">
        <f t="shared" si="317"/>
        <v>2.4869999999999997</v>
      </c>
      <c r="AU37" s="556">
        <f t="shared" si="180"/>
        <v>2.8299999999999996</v>
      </c>
      <c r="AV37" s="121">
        <v>2.8</v>
      </c>
      <c r="AW37" s="574">
        <f t="shared" si="318"/>
        <v>2272</v>
      </c>
      <c r="AX37" s="574">
        <f t="shared" si="319"/>
        <v>2271.9499999999998</v>
      </c>
      <c r="AY37" s="50">
        <f t="shared" si="59"/>
        <v>2.9999999999745341E-2</v>
      </c>
      <c r="AZ37" s="575">
        <f t="shared" si="320"/>
        <v>0.43811610076630469</v>
      </c>
      <c r="BA37" s="29">
        <f t="shared" si="321"/>
        <v>0.27382256298018559</v>
      </c>
      <c r="BB37" s="29">
        <f t="shared" si="322"/>
        <v>1.0951760732357216</v>
      </c>
      <c r="BC37" s="575">
        <f t="shared" si="323"/>
        <v>91.97490198859704</v>
      </c>
      <c r="BD37" s="54">
        <f t="shared" si="324"/>
        <v>0.24517290781185733</v>
      </c>
      <c r="BE37" s="587">
        <f t="shared" si="325"/>
        <v>0.89165629130181112</v>
      </c>
      <c r="BF37" s="58">
        <f t="shared" si="272"/>
        <v>0.69381670774790494</v>
      </c>
      <c r="BG37" s="58">
        <f t="shared" si="273"/>
        <v>1.0170042288874328</v>
      </c>
      <c r="BH37" s="29">
        <f t="shared" si="326"/>
        <v>0.75985145753668681</v>
      </c>
      <c r="BI37" s="29">
        <f t="shared" si="327"/>
        <v>1.1137986978570618</v>
      </c>
      <c r="BJ37" s="29">
        <f t="shared" si="328"/>
        <v>0.38844860521607733</v>
      </c>
      <c r="BK37" s="29">
        <f t="shared" si="329"/>
        <v>0.81943752756426258</v>
      </c>
      <c r="BL37" s="29">
        <f t="shared" si="330"/>
        <v>2.6915999834707924</v>
      </c>
      <c r="BM37" s="29">
        <f t="shared" si="331"/>
        <v>4.5276628524324938</v>
      </c>
      <c r="BN37" s="29">
        <f t="shared" si="332"/>
        <v>0.20960033654698534</v>
      </c>
      <c r="BO37" s="29">
        <f t="shared" si="333"/>
        <v>0.30427671094438413</v>
      </c>
      <c r="BP37" s="24">
        <f t="shared" si="334"/>
        <v>6.8539310050864208E-2</v>
      </c>
      <c r="BQ37" s="24">
        <f t="shared" si="335"/>
        <v>9.9498484478813612E-2</v>
      </c>
      <c r="BR37" s="24">
        <f t="shared" si="336"/>
        <v>0.1876760954302123</v>
      </c>
      <c r="BS37" s="24">
        <f t="shared" si="337"/>
        <v>0.27244930032632958</v>
      </c>
      <c r="BT37" s="24" t="str">
        <f t="shared" si="338"/>
        <v>O.K</v>
      </c>
      <c r="BU37" s="24" t="str">
        <f t="shared" si="339"/>
        <v>O.K</v>
      </c>
      <c r="BV37" s="24" t="str">
        <f t="shared" si="340"/>
        <v>OK</v>
      </c>
      <c r="BW37" s="24" t="str">
        <f t="shared" si="341"/>
        <v>OK</v>
      </c>
      <c r="BX37" s="29">
        <f t="shared" si="342"/>
        <v>2.9999999999745341E-2</v>
      </c>
      <c r="BY37" s="53" t="s">
        <v>372</v>
      </c>
      <c r="BZ37" s="53">
        <f t="shared" si="343"/>
        <v>0</v>
      </c>
      <c r="CA37" s="130" t="str">
        <f t="shared" si="344"/>
        <v xml:space="preserve"> </v>
      </c>
      <c r="CB37" s="314">
        <v>2</v>
      </c>
      <c r="CC37" s="51">
        <v>1</v>
      </c>
      <c r="CD37" s="32" t="s">
        <v>451</v>
      </c>
      <c r="CE37" s="213">
        <f t="shared" si="345"/>
        <v>17.060000000000002</v>
      </c>
      <c r="CF37" s="54">
        <v>1.2</v>
      </c>
      <c r="CG37" s="54">
        <v>1.2</v>
      </c>
      <c r="CH37" s="54">
        <f t="shared" si="346"/>
        <v>17.060073270651568</v>
      </c>
      <c r="CI37" s="29" t="s">
        <v>177</v>
      </c>
      <c r="CJ37" s="53">
        <f>IF(AND(M37="",H37=""),"",IF(AND(AP37&lt;&gt;4,AP37&lt;&gt;5),VLOOKUP(AN37,TABLA!$A$9:$D$43,4),IF(AP37=4,VLOOKUP(AN37,TABLA!$A$73:$D$88,4),VLOOKUP(AN37,TABLA!$A$73:$D$88,4))))</f>
        <v>1.4E-2</v>
      </c>
      <c r="CK37" s="29" t="str">
        <f t="shared" si="347"/>
        <v xml:space="preserve"> </v>
      </c>
      <c r="CL37" s="24">
        <f t="shared" si="348"/>
        <v>1.1472125385899676E-5</v>
      </c>
      <c r="CM37" s="681">
        <f t="shared" si="349"/>
        <v>1.8392188401082952</v>
      </c>
      <c r="CN37" s="31" t="str">
        <f t="shared" si="350"/>
        <v>OK</v>
      </c>
    </row>
    <row r="38" spans="1:92" ht="16.5" customHeight="1">
      <c r="A38" s="677">
        <f t="shared" si="51"/>
        <v>19</v>
      </c>
      <c r="B38" s="498"/>
      <c r="C38" s="516" t="str">
        <f t="shared" si="297"/>
        <v>C11</v>
      </c>
      <c r="D38" s="501" t="s">
        <v>667</v>
      </c>
      <c r="E38" s="568">
        <v>0</v>
      </c>
      <c r="F38" s="70"/>
      <c r="G38" s="499">
        <f t="shared" si="75"/>
        <v>7.9160000000000004</v>
      </c>
      <c r="H38" s="59">
        <f t="shared" si="298"/>
        <v>7.9160000000000004</v>
      </c>
      <c r="I38" s="59">
        <f t="shared" si="299"/>
        <v>0</v>
      </c>
      <c r="J38" s="214">
        <v>0</v>
      </c>
      <c r="K38" s="50"/>
      <c r="L38" s="50">
        <f t="shared" si="76"/>
        <v>0.5</v>
      </c>
      <c r="M38" s="50">
        <f t="shared" si="77"/>
        <v>0.5</v>
      </c>
      <c r="N38" s="24">
        <f t="shared" si="1"/>
        <v>752.37605451326738</v>
      </c>
      <c r="O38" s="57">
        <f t="shared" si="300"/>
        <v>0</v>
      </c>
      <c r="P38" s="57">
        <f t="shared" si="301"/>
        <v>0</v>
      </c>
      <c r="Q38" s="57">
        <f t="shared" si="302"/>
        <v>5955.8088475270251</v>
      </c>
      <c r="R38" s="24">
        <f t="shared" si="4"/>
        <v>120</v>
      </c>
      <c r="S38" s="24">
        <f t="shared" si="303"/>
        <v>7.0311632227749605</v>
      </c>
      <c r="T38" s="24">
        <f t="shared" si="304"/>
        <v>0</v>
      </c>
      <c r="U38" s="24">
        <f t="shared" si="305"/>
        <v>0</v>
      </c>
      <c r="V38" s="24">
        <f t="shared" si="306"/>
        <v>3.2071157291887324</v>
      </c>
      <c r="W38" s="24">
        <f t="shared" si="307"/>
        <v>22.549754166254914</v>
      </c>
      <c r="X38" s="24"/>
      <c r="Y38" s="24">
        <f t="shared" si="308"/>
        <v>22.549754166254914</v>
      </c>
      <c r="Z38" s="24">
        <v>0.75</v>
      </c>
      <c r="AA38" s="263">
        <f t="shared" si="309"/>
        <v>1.6016307513109548E-2</v>
      </c>
      <c r="AB38" s="24">
        <f t="shared" si="310"/>
        <v>0.62830081537565552</v>
      </c>
      <c r="AC38" s="313">
        <f t="shared" si="88"/>
        <v>173.66201732756673</v>
      </c>
      <c r="AD38" s="313">
        <f t="shared" si="127"/>
        <v>13.235332038332041</v>
      </c>
      <c r="AE38" s="313">
        <f t="shared" si="13"/>
        <v>0.4769444444444445</v>
      </c>
      <c r="AF38" s="313">
        <f t="shared" si="311"/>
        <v>13.712276482776486</v>
      </c>
      <c r="AG38" s="24">
        <v>1.2</v>
      </c>
      <c r="AH38" s="702">
        <f t="shared" si="312"/>
        <v>0.47123878196755004</v>
      </c>
      <c r="AI38" s="313">
        <f t="shared" si="313"/>
        <v>1.0121077948064288</v>
      </c>
      <c r="AJ38" s="24" t="str">
        <f t="shared" si="314"/>
        <v>Cumple</v>
      </c>
      <c r="AK38" s="24">
        <f t="shared" si="315"/>
        <v>54.5559935433457</v>
      </c>
      <c r="AL38" s="24">
        <f t="shared" si="177"/>
        <v>82.01</v>
      </c>
      <c r="AM38" s="54">
        <f>IF(OR(C38="",D38=""),"",ROUND(((VLOOKUP(C38,'Base de Diseño'!$A$2:$C$623,2,FALSE)-VLOOKUP(D38,'Base de Diseño'!$A$2:$C$623,2,FALSE))^2+(VLOOKUP(C38,'Base de Diseño'!$A$2:$C$623,3,0)-VLOOKUP(D38,'Base de Diseño'!$A$2:$C$623,3,FALSE))^2)^0.5,2))</f>
        <v>34.340000000000003</v>
      </c>
      <c r="AN38" s="569">
        <v>14</v>
      </c>
      <c r="AO38" s="292">
        <f>IF(AND(M38="",H38=""),"",IF(AND(AP38&lt;&gt;4,AP38&lt;&gt;5),VLOOKUP(AN38,TABLA!$A$9:$C$43,2),IF(AP38=4,VLOOKUP(AN38,TABLA!$A$73:$B$88,2),VLOOKUP(AO38,TABLA!$A$73:$B$88,2))))</f>
        <v>327</v>
      </c>
      <c r="AP38" s="569">
        <v>4</v>
      </c>
      <c r="AQ38" s="54">
        <f>IF(OR(C38="",D38=""),"",VLOOKUP(C38,'Base de Diseño'!$A$2:$D$623,4,FALSE))</f>
        <v>2274.75</v>
      </c>
      <c r="AR38" s="54">
        <f>IF(OR(C38="",D38=""),"",VLOOKUP(D38,'Base de Diseño'!$A$2:$D$623,4,FALSE))</f>
        <v>2275.3000000000002</v>
      </c>
      <c r="AS38" s="54">
        <f t="shared" si="316"/>
        <v>2.5169999999999995</v>
      </c>
      <c r="AT38" s="54">
        <f t="shared" si="317"/>
        <v>3.1869999999999998</v>
      </c>
      <c r="AU38" s="556">
        <f t="shared" si="180"/>
        <v>2.8299999999999996</v>
      </c>
      <c r="AV38" s="706">
        <v>3.5</v>
      </c>
      <c r="AW38" s="574">
        <f t="shared" si="318"/>
        <v>2271.92</v>
      </c>
      <c r="AX38" s="574">
        <f t="shared" si="319"/>
        <v>2271.8000000000002</v>
      </c>
      <c r="AY38" s="50">
        <f t="shared" si="59"/>
        <v>3.0000000000200089E-2</v>
      </c>
      <c r="AZ38" s="575">
        <f t="shared" si="320"/>
        <v>1.6016307513109549</v>
      </c>
      <c r="BA38" s="29">
        <f t="shared" si="321"/>
        <v>0.34944670937650218</v>
      </c>
      <c r="BB38" s="29">
        <f t="shared" si="322"/>
        <v>1.2371997086544364</v>
      </c>
      <c r="BC38" s="575">
        <f t="shared" si="323"/>
        <v>103.90230824493239</v>
      </c>
      <c r="BD38" s="54">
        <f t="shared" si="324"/>
        <v>0.21702842359476388</v>
      </c>
      <c r="BE38" s="587">
        <f t="shared" si="325"/>
        <v>0.78929911553721299</v>
      </c>
      <c r="BF38" s="58">
        <f t="shared" si="272"/>
        <v>0.67031600040065054</v>
      </c>
      <c r="BG38" s="58">
        <f t="shared" si="273"/>
        <v>0.98167607482596464</v>
      </c>
      <c r="BH38" s="29">
        <f t="shared" si="326"/>
        <v>0.82931476040209195</v>
      </c>
      <c r="BI38" s="29">
        <f t="shared" si="327"/>
        <v>1.2145293537677142</v>
      </c>
      <c r="BJ38" s="29">
        <f t="shared" si="328"/>
        <v>0.36968561573707687</v>
      </c>
      <c r="BK38" s="29">
        <f t="shared" si="329"/>
        <v>0.75119941038445193</v>
      </c>
      <c r="BL38" s="29">
        <f t="shared" si="330"/>
        <v>2.6142458076516379</v>
      </c>
      <c r="BM38" s="29">
        <f t="shared" si="331"/>
        <v>4.1943344879547224</v>
      </c>
      <c r="BN38" s="29">
        <f t="shared" si="332"/>
        <v>0.20187499172294382</v>
      </c>
      <c r="BO38" s="29">
        <f t="shared" si="333"/>
        <v>0.30178319846004342</v>
      </c>
      <c r="BP38" s="24">
        <f t="shared" si="334"/>
        <v>6.6013122293402629E-2</v>
      </c>
      <c r="BQ38" s="24">
        <f t="shared" si="335"/>
        <v>9.8683105896434198E-2</v>
      </c>
      <c r="BR38" s="24">
        <f t="shared" si="336"/>
        <v>0.23068068361098168</v>
      </c>
      <c r="BS38" s="24">
        <f t="shared" si="337"/>
        <v>0.34484486626561833</v>
      </c>
      <c r="BT38" s="24" t="str">
        <f t="shared" si="338"/>
        <v>O.K</v>
      </c>
      <c r="BU38" s="24" t="str">
        <f t="shared" si="339"/>
        <v>O.K</v>
      </c>
      <c r="BV38" s="24" t="str">
        <f t="shared" si="340"/>
        <v>OK</v>
      </c>
      <c r="BW38" s="24" t="str">
        <f t="shared" si="341"/>
        <v>OK</v>
      </c>
      <c r="BX38" s="29">
        <f t="shared" si="342"/>
        <v>3.0000000000200089E-2</v>
      </c>
      <c r="BY38" s="53" t="s">
        <v>372</v>
      </c>
      <c r="BZ38" s="53">
        <f t="shared" si="343"/>
        <v>0</v>
      </c>
      <c r="CA38" s="130" t="str">
        <f t="shared" si="344"/>
        <v xml:space="preserve"> </v>
      </c>
      <c r="CB38" s="314">
        <v>2</v>
      </c>
      <c r="CC38" s="51">
        <v>1</v>
      </c>
      <c r="CD38" s="32" t="s">
        <v>451</v>
      </c>
      <c r="CE38" s="213">
        <f t="shared" si="345"/>
        <v>33.14</v>
      </c>
      <c r="CF38" s="54">
        <v>1.2</v>
      </c>
      <c r="CG38" s="54">
        <v>1.2</v>
      </c>
      <c r="CH38" s="54">
        <f t="shared" si="346"/>
        <v>33.140217259396479</v>
      </c>
      <c r="CI38" s="29" t="s">
        <v>177</v>
      </c>
      <c r="CJ38" s="53">
        <f>IF(AND(M38="",H38=""),"",IF(AND(AP38&lt;&gt;4,AP38&lt;&gt;5),VLOOKUP(AN38,TABLA!$A$9:$D$43,4),IF(AP38=4,VLOOKUP(AN38,TABLA!$A$73:$D$88,4),VLOOKUP(AN38,TABLA!$A$73:$D$88,4))))</f>
        <v>1.4E-2</v>
      </c>
      <c r="CK38" s="29" t="str">
        <f t="shared" si="347"/>
        <v xml:space="preserve"> </v>
      </c>
      <c r="CL38" s="24">
        <f t="shared" si="348"/>
        <v>1.0516791745382327E-5</v>
      </c>
      <c r="CM38" s="681">
        <f t="shared" si="349"/>
        <v>2.2606568966496723</v>
      </c>
      <c r="CN38" s="31" t="str">
        <f t="shared" si="350"/>
        <v>OK</v>
      </c>
    </row>
    <row r="39" spans="1:92" ht="16.5" customHeight="1">
      <c r="A39" s="677">
        <f t="shared" si="51"/>
        <v>20</v>
      </c>
      <c r="B39" s="498"/>
      <c r="C39" s="516" t="str">
        <f t="shared" si="297"/>
        <v>C12</v>
      </c>
      <c r="D39" s="501" t="s">
        <v>668</v>
      </c>
      <c r="E39" s="568">
        <v>0</v>
      </c>
      <c r="F39" s="70"/>
      <c r="G39" s="499">
        <f t="shared" si="75"/>
        <v>7.9160000000000004</v>
      </c>
      <c r="H39" s="59">
        <f t="shared" si="298"/>
        <v>7.9160000000000004</v>
      </c>
      <c r="I39" s="59">
        <f t="shared" si="299"/>
        <v>0</v>
      </c>
      <c r="J39" s="214">
        <v>0</v>
      </c>
      <c r="K39" s="50"/>
      <c r="L39" s="50">
        <f t="shared" si="76"/>
        <v>0.5</v>
      </c>
      <c r="M39" s="50">
        <f t="shared" si="77"/>
        <v>0.5</v>
      </c>
      <c r="N39" s="24">
        <f t="shared" si="1"/>
        <v>752.37605451326738</v>
      </c>
      <c r="O39" s="57">
        <f t="shared" si="300"/>
        <v>0</v>
      </c>
      <c r="P39" s="57">
        <f t="shared" si="301"/>
        <v>0</v>
      </c>
      <c r="Q39" s="57">
        <f t="shared" si="302"/>
        <v>5955.8088475270251</v>
      </c>
      <c r="R39" s="24">
        <f t="shared" si="4"/>
        <v>120</v>
      </c>
      <c r="S39" s="24">
        <f t="shared" si="303"/>
        <v>7.0311632227749605</v>
      </c>
      <c r="T39" s="24">
        <f t="shared" si="304"/>
        <v>0</v>
      </c>
      <c r="U39" s="24">
        <f t="shared" si="305"/>
        <v>0</v>
      </c>
      <c r="V39" s="24">
        <f t="shared" si="306"/>
        <v>3.2071157291887324</v>
      </c>
      <c r="W39" s="24">
        <f t="shared" si="307"/>
        <v>22.549754166254914</v>
      </c>
      <c r="X39" s="24"/>
      <c r="Y39" s="24">
        <f t="shared" si="308"/>
        <v>22.549754166254914</v>
      </c>
      <c r="Z39" s="24">
        <v>0.75</v>
      </c>
      <c r="AA39" s="263">
        <f t="shared" si="309"/>
        <v>2.7372262773739223E-2</v>
      </c>
      <c r="AB39" s="24">
        <f t="shared" si="310"/>
        <v>0.62886861313868703</v>
      </c>
      <c r="AC39" s="313">
        <f t="shared" si="88"/>
        <v>173.13708321471006</v>
      </c>
      <c r="AD39" s="313">
        <f t="shared" si="127"/>
        <v>13.712276482776486</v>
      </c>
      <c r="AE39" s="313">
        <f t="shared" si="13"/>
        <v>7.3066666666666669E-2</v>
      </c>
      <c r="AF39" s="313">
        <f t="shared" si="311"/>
        <v>13.785343149443154</v>
      </c>
      <c r="AG39" s="24">
        <v>2.5</v>
      </c>
      <c r="AH39" s="702">
        <f t="shared" si="312"/>
        <v>7.5184606894964562E-2</v>
      </c>
      <c r="AI39" s="313">
        <f t="shared" si="313"/>
        <v>0.97183013497354942</v>
      </c>
      <c r="AJ39" s="24" t="str">
        <f t="shared" si="314"/>
        <v>Cumple</v>
      </c>
      <c r="AK39" s="24">
        <f t="shared" si="315"/>
        <v>54.440238702056085</v>
      </c>
      <c r="AL39" s="24">
        <f t="shared" si="177"/>
        <v>82.01</v>
      </c>
      <c r="AM39" s="54">
        <f>IF(OR(C39="",D39=""),"",ROUND(((VLOOKUP(C39,'Base de Diseño'!$A$2:$C$623,2,FALSE)-VLOOKUP(D39,'Base de Diseño'!$A$2:$C$623,2,FALSE))^2+(VLOOKUP(C39,'Base de Diseño'!$A$2:$C$623,3,0)-VLOOKUP(D39,'Base de Diseño'!$A$2:$C$623,3,FALSE))^2)^0.5,2))</f>
        <v>10.96</v>
      </c>
      <c r="AN39" s="569">
        <v>14</v>
      </c>
      <c r="AO39" s="292">
        <f>IF(AND(M39="",H39=""),"",IF(AND(AP39&lt;&gt;4,AP39&lt;&gt;5),VLOOKUP(AN39,TABLA!$A$9:$C$43,2),IF(AP39=4,VLOOKUP(AN39,TABLA!$A$73:$B$88,2),VLOOKUP(AO39,TABLA!$A$73:$B$88,2))))</f>
        <v>327</v>
      </c>
      <c r="AP39" s="569">
        <v>4</v>
      </c>
      <c r="AQ39" s="54">
        <f>IF(OR(C39="",D39=""),"",VLOOKUP(C39,'Base de Diseño'!$A$2:$D$623,4,FALSE))</f>
        <v>2275.3000000000002</v>
      </c>
      <c r="AR39" s="54">
        <f>IF(OR(C39="",D39=""),"",VLOOKUP(D39,'Base de Diseño'!$A$2:$D$623,4,FALSE))</f>
        <v>2275</v>
      </c>
      <c r="AS39" s="54">
        <f t="shared" si="316"/>
        <v>3.2169999999999996</v>
      </c>
      <c r="AT39" s="54">
        <f t="shared" si="317"/>
        <v>3.1869999999999998</v>
      </c>
      <c r="AU39" s="556">
        <f t="shared" si="180"/>
        <v>3.53</v>
      </c>
      <c r="AV39" s="121">
        <v>3.5</v>
      </c>
      <c r="AW39" s="574">
        <f t="shared" si="318"/>
        <v>2271.77</v>
      </c>
      <c r="AX39" s="574">
        <f t="shared" si="319"/>
        <v>2271.5</v>
      </c>
      <c r="AY39" s="50">
        <f t="shared" si="59"/>
        <v>3.0000000000200089E-2</v>
      </c>
      <c r="AZ39" s="575">
        <f t="shared" si="320"/>
        <v>2.7372262773739222</v>
      </c>
      <c r="BA39" s="29">
        <f t="shared" si="321"/>
        <v>2.4635036496348706</v>
      </c>
      <c r="BB39" s="29">
        <f t="shared" si="322"/>
        <v>3.2849286160425213</v>
      </c>
      <c r="BC39" s="575">
        <f t="shared" si="323"/>
        <v>275.87435014663532</v>
      </c>
      <c r="BD39" s="54">
        <f t="shared" si="324"/>
        <v>8.1739219881330247E-2</v>
      </c>
      <c r="BE39" s="587">
        <f t="shared" si="325"/>
        <v>0.29727301561891956</v>
      </c>
      <c r="BF39" s="58">
        <f t="shared" si="272"/>
        <v>0.50866765034862138</v>
      </c>
      <c r="BG39" s="58">
        <f t="shared" si="273"/>
        <v>0.73961282615659274</v>
      </c>
      <c r="BH39" s="29">
        <f t="shared" si="326"/>
        <v>1.670936920685298</v>
      </c>
      <c r="BI39" s="29">
        <f t="shared" si="327"/>
        <v>2.429575337433874</v>
      </c>
      <c r="BJ39" s="29">
        <f t="shared" si="328"/>
        <v>0.22117772326072116</v>
      </c>
      <c r="BK39" s="29">
        <f t="shared" si="329"/>
        <v>0.42318201042252213</v>
      </c>
      <c r="BL39" s="29">
        <f t="shared" si="330"/>
        <v>1.9585017097024022</v>
      </c>
      <c r="BM39" s="29">
        <f t="shared" si="331"/>
        <v>2.8330988635958292</v>
      </c>
      <c r="BN39" s="29">
        <f t="shared" si="332"/>
        <v>0.1318256059727472</v>
      </c>
      <c r="BO39" s="29">
        <f t="shared" si="333"/>
        <v>0.22320744075535071</v>
      </c>
      <c r="BP39" s="24">
        <f t="shared" si="334"/>
        <v>4.3106973153088333E-2</v>
      </c>
      <c r="BQ39" s="24">
        <f t="shared" si="335"/>
        <v>7.2988833126999678E-2</v>
      </c>
      <c r="BR39" s="24">
        <f t="shared" si="336"/>
        <v>1.0619418568734549</v>
      </c>
      <c r="BS39" s="24">
        <f t="shared" si="337"/>
        <v>1.7980825679095427</v>
      </c>
      <c r="BT39" s="24" t="str">
        <f t="shared" si="338"/>
        <v>O.K</v>
      </c>
      <c r="BU39" s="24" t="str">
        <f t="shared" si="339"/>
        <v>O.K</v>
      </c>
      <c r="BV39" s="24" t="str">
        <f t="shared" si="340"/>
        <v>OK</v>
      </c>
      <c r="BW39" s="24" t="str">
        <f t="shared" si="341"/>
        <v>OK</v>
      </c>
      <c r="BX39" s="29">
        <f t="shared" si="342"/>
        <v>3.0000000000200089E-2</v>
      </c>
      <c r="BY39" s="53" t="s">
        <v>372</v>
      </c>
      <c r="BZ39" s="53">
        <f t="shared" si="343"/>
        <v>0</v>
      </c>
      <c r="CA39" s="130" t="str">
        <f t="shared" si="344"/>
        <v xml:space="preserve"> </v>
      </c>
      <c r="CB39" s="314">
        <v>2</v>
      </c>
      <c r="CC39" s="51">
        <v>1</v>
      </c>
      <c r="CD39" s="32" t="s">
        <v>451</v>
      </c>
      <c r="CE39" s="213">
        <f t="shared" si="345"/>
        <v>9.7600000000000016</v>
      </c>
      <c r="CF39" s="54">
        <v>1.2</v>
      </c>
      <c r="CG39" s="54">
        <v>1.2</v>
      </c>
      <c r="CH39" s="54">
        <f t="shared" si="346"/>
        <v>9.7637339168988024</v>
      </c>
      <c r="CI39" s="29" t="s">
        <v>177</v>
      </c>
      <c r="CJ39" s="53">
        <f>IF(AND(M39="",H39=""),"",IF(AND(AP39&lt;&gt;4,AP39&lt;&gt;5),VLOOKUP(AN39,TABLA!$A$9:$D$43,4),IF(AP39=4,VLOOKUP(AN39,TABLA!$A$73:$D$88,4),VLOOKUP(AN39,TABLA!$A$73:$D$88,4))))</f>
        <v>1.4E-2</v>
      </c>
      <c r="CK39" s="29" t="str">
        <f t="shared" si="347"/>
        <v xml:space="preserve"> </v>
      </c>
      <c r="CL39" s="24">
        <f t="shared" si="348"/>
        <v>5.92454814591531E-6</v>
      </c>
      <c r="CM39" s="681">
        <f t="shared" si="349"/>
        <v>10.403873698629811</v>
      </c>
      <c r="CN39" s="31" t="str">
        <f t="shared" si="350"/>
        <v>OK</v>
      </c>
    </row>
    <row r="40" spans="1:92" ht="16.5" customHeight="1">
      <c r="A40" s="677">
        <f t="shared" si="51"/>
        <v>21</v>
      </c>
      <c r="B40" s="498"/>
      <c r="C40" s="516" t="str">
        <f t="shared" ref="C40:C42" si="351">+D39</f>
        <v>C13</v>
      </c>
      <c r="D40" s="501" t="s">
        <v>640</v>
      </c>
      <c r="E40" s="568">
        <v>0</v>
      </c>
      <c r="F40" s="70"/>
      <c r="G40" s="499">
        <f t="shared" si="75"/>
        <v>7.9160000000000004</v>
      </c>
      <c r="H40" s="59">
        <f t="shared" ref="H40:H42" si="352">+E40+F40+G40</f>
        <v>7.9160000000000004</v>
      </c>
      <c r="I40" s="59">
        <f t="shared" ref="I40:I42" si="353">+E40*0.01</f>
        <v>0</v>
      </c>
      <c r="J40" s="214">
        <v>0</v>
      </c>
      <c r="K40" s="50"/>
      <c r="L40" s="50">
        <f t="shared" si="76"/>
        <v>0.5</v>
      </c>
      <c r="M40" s="50">
        <f t="shared" si="77"/>
        <v>0.5</v>
      </c>
      <c r="N40" s="24">
        <f t="shared" si="1"/>
        <v>752.37605451326738</v>
      </c>
      <c r="O40" s="57">
        <f t="shared" ref="O40:O42" si="354">N40*E40</f>
        <v>0</v>
      </c>
      <c r="P40" s="57">
        <f t="shared" ref="P40:P42" si="355">N40*F40</f>
        <v>0</v>
      </c>
      <c r="Q40" s="57">
        <f t="shared" ref="Q40:Q42" si="356">N40*H40</f>
        <v>5955.8088475270251</v>
      </c>
      <c r="R40" s="24">
        <f t="shared" si="4"/>
        <v>120</v>
      </c>
      <c r="S40" s="24">
        <f t="shared" ref="S40:S42" si="357">R40*Q40*$Q$15/86400</f>
        <v>7.0311632227749605</v>
      </c>
      <c r="T40" s="24">
        <f t="shared" ref="T40:T42" si="358">IF(I40=0,0,0.1*I40)</f>
        <v>0</v>
      </c>
      <c r="U40" s="24">
        <f t="shared" ref="U40:U42" si="359">IF(M40=0,0.2*H40,0)</f>
        <v>0</v>
      </c>
      <c r="V40" s="24">
        <f t="shared" ref="V40:V42" si="360">IF((3.7/S40^0.0733)&lt;=1.4,1.4,IF((3.7/S40^0.0733)&gt;=3.8,3.8,(3.7/S40^0.0733)))</f>
        <v>3.2071157291887324</v>
      </c>
      <c r="W40" s="24">
        <f t="shared" ref="W40:W42" si="361">S40*V40</f>
        <v>22.549754166254914</v>
      </c>
      <c r="X40" s="24"/>
      <c r="Y40" s="24">
        <f t="shared" ref="Y40:Y42" si="362">IF(H40="","",IF(W40+T40+U40&lt;1.5,1.5,W40+T40+U40))</f>
        <v>22.549754166254914</v>
      </c>
      <c r="Z40" s="24">
        <v>0.75</v>
      </c>
      <c r="AA40" s="263">
        <f t="shared" ref="AA40:AA42" si="363">+AZ40/100</f>
        <v>6.4900662251626717E-2</v>
      </c>
      <c r="AB40" s="24">
        <f t="shared" ref="AB40:AB42" si="364">IF(Z40=0," ",0.14+0.65*Z40+0.05*AA40)</f>
        <v>0.63074503311258134</v>
      </c>
      <c r="AC40" s="313">
        <f t="shared" si="88"/>
        <v>172.72916552083365</v>
      </c>
      <c r="AD40" s="313">
        <f t="shared" si="127"/>
        <v>13.785343149443154</v>
      </c>
      <c r="AE40" s="313">
        <f t="shared" si="13"/>
        <v>5.7196969696969691E-2</v>
      </c>
      <c r="AF40" s="313">
        <f t="shared" ref="AF40:AF42" si="365">IF(B40=1,IF(($AD40+$AE40)&lt;10,10,IF(($AD40+$AE40)&gt;20,20,($AD40+$AE40))),($AD40+$AE40))</f>
        <v>13.842540119140123</v>
      </c>
      <c r="AG40" s="24">
        <v>2.2000000000000002</v>
      </c>
      <c r="AH40" s="702">
        <f t="shared" ref="AH40:AH42" si="366">IFERROR(IF(OR($Y$16="",AM40=""),"",AM40/(60*BG40*BB40)),"")</f>
        <v>5.4635752483033796E-2</v>
      </c>
      <c r="AI40" s="313">
        <f t="shared" ref="AI40:AI42" si="367">+AE40/AH40</f>
        <v>1.0468780440926706</v>
      </c>
      <c r="AJ40" s="24" t="str">
        <f t="shared" ref="AJ40:AJ42" si="368">IF(AI40&lt;0.9,"Disminuir vel.",IF(AI40&gt;1.1,"Aumentar vel.","Cumple"))</f>
        <v>Cumple</v>
      </c>
      <c r="AK40" s="24">
        <f t="shared" ref="AK40:AK42" si="369">AB40*AC40*M40</f>
        <v>54.474031612973384</v>
      </c>
      <c r="AL40" s="24">
        <f t="shared" si="177"/>
        <v>82.01</v>
      </c>
      <c r="AM40" s="54">
        <f>IF(OR(C40="",D40=""),"",ROUND(((VLOOKUP(C40,'Base de Diseño'!$A$2:$C$623,2,FALSE)-VLOOKUP(D40,'Base de Diseño'!$A$2:$C$623,2,FALSE))^2+(VLOOKUP(C40,'Base de Diseño'!$A$2:$C$623,3,0)-VLOOKUP(D40,'Base de Diseño'!$A$2:$C$623,3,FALSE))^2)^0.5,2))</f>
        <v>7.55</v>
      </c>
      <c r="AN40" s="569">
        <v>14</v>
      </c>
      <c r="AO40" s="292">
        <f>IF(AND(M40="",H40=""),"",IF(AND(AP40&lt;&gt;4,AP40&lt;&gt;5),VLOOKUP(AN40,TABLA!$A$9:$C$43,2),IF(AP40=4,VLOOKUP(AN40,TABLA!$A$73:$B$88,2),VLOOKUP(AO40,TABLA!$A$73:$B$88,2))))</f>
        <v>327</v>
      </c>
      <c r="AP40" s="569">
        <v>4</v>
      </c>
      <c r="AQ40" s="54">
        <f>IF(OR(C40="",D40=""),"",VLOOKUP(C40,'Base de Diseño'!$A$2:$D$623,4,FALSE))</f>
        <v>2275</v>
      </c>
      <c r="AR40" s="54">
        <f>IF(OR(C40="",D40=""),"",VLOOKUP(D40,'Base de Diseño'!$A$2:$D$623,4,FALSE))</f>
        <v>2274.5100000000002</v>
      </c>
      <c r="AS40" s="54">
        <f t="shared" ref="AS40:AS42" si="370">+AU40-(AO40/1000)+CJ40</f>
        <v>3.2169999999999996</v>
      </c>
      <c r="AT40" s="54">
        <f t="shared" ref="AT40:AT42" si="371">+AV40-(AO40/1000)+CJ40</f>
        <v>2.887</v>
      </c>
      <c r="AU40" s="556">
        <f t="shared" si="180"/>
        <v>3.53</v>
      </c>
      <c r="AV40" s="121">
        <v>3.2</v>
      </c>
      <c r="AW40" s="574">
        <f t="shared" ref="AW40:AW42" si="372">+AQ40-AU40</f>
        <v>2271.4699999999998</v>
      </c>
      <c r="AX40" s="574">
        <f t="shared" ref="AX40:AX42" si="373">+AR40-AV40</f>
        <v>2271.3100000000004</v>
      </c>
      <c r="AY40" s="50">
        <f t="shared" si="59"/>
        <v>3.0000000000200089E-2</v>
      </c>
      <c r="AZ40" s="575">
        <f t="shared" ref="AZ40:AZ42" si="374">ABS((AQ40-AR40)/AM40)*100</f>
        <v>6.4900662251626713</v>
      </c>
      <c r="BA40" s="29">
        <f t="shared" ref="BA40:BA42" si="375">((AW40-AX40)/AM40)*100</f>
        <v>2.1192052980052942</v>
      </c>
      <c r="BB40" s="29">
        <f t="shared" ref="BB40:BB42" si="376">IF(AND(M40="",H40=""),"",IF(AP40=4,(1/0.009)*((AO40/4000)^(2/3))*((BA40/100)^(0.5)),(1/0.013)*((AO40/4000)^(2/3))*((BA40/100)^(0.5))))</f>
        <v>3.0467431751295053</v>
      </c>
      <c r="BC40" s="575">
        <f t="shared" ref="BC40:BC42" si="377">IF(AND(M40="",H40=""),"",BB40*PI()/4*((AO40/1000)^2)*1000)</f>
        <v>255.87109850659496</v>
      </c>
      <c r="BD40" s="54">
        <f t="shared" ref="BD40:BD42" si="378">Y40/BC40</f>
        <v>8.8129352231915731E-2</v>
      </c>
      <c r="BE40" s="587">
        <f t="shared" ref="BE40:BE42" si="379">IF(M40=0," ",AL40/BC40)</f>
        <v>0.32051294764690369</v>
      </c>
      <c r="BF40" s="58">
        <f t="shared" si="272"/>
        <v>0.51960370602449468</v>
      </c>
      <c r="BG40" s="58">
        <f t="shared" si="273"/>
        <v>0.75593233975357255</v>
      </c>
      <c r="BH40" s="29">
        <f t="shared" ref="BH40:BH42" si="380">BB40*BF40</f>
        <v>1.583099045102127</v>
      </c>
      <c r="BI40" s="29">
        <f t="shared" ref="BI40:BI42" si="381">IF(BE40=" "," ",(BB40*BG40))</f>
        <v>2.3031316970038755</v>
      </c>
      <c r="BJ40" s="29">
        <f t="shared" ref="BJ40:BJ42" si="382">IF(BD40&lt;=0.11,0.3827+0.0645*LN(BD40),IF(BD40&lt;=0.21,0.60025+0.15471*LN(BD40),IF(BD40&lt;1,0.225+0.6666666667*BD40,0)))</f>
        <v>0.22603274873339596</v>
      </c>
      <c r="BK40" s="29">
        <f t="shared" ref="BK40:BK42" si="383">IF(BE40&lt;=0.11,0.3827+0.0645*LN(BE40),IF(BE40&lt;=0.21,0.60025+0.15471*LN(BE40),IF(BE40&lt;1,0.225+0.6666666667*BE40," ")))</f>
        <v>0.43867529844195285</v>
      </c>
      <c r="BL40" s="29">
        <f t="shared" ref="BL40:BL42" si="384">2*ACOS(1-2*(BJ40))</f>
        <v>1.9818064853170401</v>
      </c>
      <c r="BM40" s="29">
        <f t="shared" ref="BM40:BM42" si="385">IF(BE40=" "," ",(2*ACOS(1-2*(BK40))))</f>
        <v>2.8956746466550238</v>
      </c>
      <c r="BN40" s="29">
        <f t="shared" ref="BN40:BN42" si="386">(1/4)*(1-(SIN(BL40))/BL40)</f>
        <v>0.13435832368813766</v>
      </c>
      <c r="BO40" s="29">
        <f t="shared" ref="BO40:BO42" si="387">IF(BE40=" "," ",((1/4)*(1-(SIN(BM40))/BM40)))</f>
        <v>0.22898185699737089</v>
      </c>
      <c r="BP40" s="24">
        <f t="shared" ref="BP40:BP42" si="388">BN40*AO40/1000</f>
        <v>4.3935171846021012E-2</v>
      </c>
      <c r="BQ40" s="24">
        <f t="shared" ref="BQ40:BQ42" si="389">IF(BE40=" "," ",(BO40*AO40/1000))</f>
        <v>7.4877067238140291E-2</v>
      </c>
      <c r="BR40" s="24">
        <f t="shared" ref="BR40:BR42" si="390">1000*BA40*BP40/100</f>
        <v>0.93107648944860766</v>
      </c>
      <c r="BS40" s="24">
        <f t="shared" ref="BS40:BS42" si="391">IF(BE40=" "," ",(1000*BA40*BQ40/100))</f>
        <v>1.5867987759016555</v>
      </c>
      <c r="BT40" s="24" t="str">
        <f t="shared" ref="BT40:BT42" si="392">IF(BH40&lt;0.45,"No cumple",IF(BH40&gt;5,"No cumple","O.K"))</f>
        <v>O.K</v>
      </c>
      <c r="BU40" s="24" t="str">
        <f t="shared" ref="BU40:BU42" si="393">IF(BI40&lt;0.45,"No cumple",IF(BI40&gt;5,"No cumple","O.K"))</f>
        <v>O.K</v>
      </c>
      <c r="BV40" s="24" t="str">
        <f t="shared" ref="BV40:BV42" si="394">IF(BH40&lt;0.45,IF(BR40&gt;0.12,"OK","V.C.H."),"OK")</f>
        <v>OK</v>
      </c>
      <c r="BW40" s="24" t="str">
        <f t="shared" ref="BW40:BW42" si="395">IF(BI40&lt;0.45,IF(BS40&gt;0.12,"OK","V.C.H."),"OK")</f>
        <v>OK</v>
      </c>
      <c r="BX40" s="29">
        <f t="shared" ref="BX40:BX42" si="396">+AY40</f>
        <v>3.0000000000200089E-2</v>
      </c>
      <c r="BY40" s="53" t="s">
        <v>372</v>
      </c>
      <c r="BZ40" s="53">
        <f t="shared" ref="BZ40:BZ42" si="397">IF(BA40&gt;15,"AxP",0)</f>
        <v>0</v>
      </c>
      <c r="CA40" s="130" t="str">
        <f t="shared" ref="CA40:CA42" si="398">IF(B40=1,"dato"," ")</f>
        <v xml:space="preserve"> </v>
      </c>
      <c r="CB40" s="314">
        <v>2</v>
      </c>
      <c r="CC40" s="51">
        <v>1</v>
      </c>
      <c r="CD40" s="32" t="s">
        <v>451</v>
      </c>
      <c r="CE40" s="213">
        <f t="shared" ref="CE40:CE42" si="399">IF(AP40="","",AM40-((CF40/2)+(CG40/2)))</f>
        <v>6.35</v>
      </c>
      <c r="CF40" s="54">
        <v>1.2</v>
      </c>
      <c r="CG40" s="54">
        <v>1.2</v>
      </c>
      <c r="CH40" s="54">
        <f t="shared" ref="CH40:CH42" si="400">IF($AP40="","",SQRT((AW40-AX40)^2+$CE40^2))</f>
        <v>6.3520154281928347</v>
      </c>
      <c r="CI40" s="29" t="s">
        <v>177</v>
      </c>
      <c r="CJ40" s="53">
        <f>IF(AND(M40="",H40=""),"",IF(AND(AP40&lt;&gt;4,AP40&lt;&gt;5),VLOOKUP(AN40,TABLA!$A$9:$D$43,4),IF(AP40=4,VLOOKUP(AN40,TABLA!$A$73:$D$88,4),VLOOKUP(AN40,TABLA!$A$73:$D$88,4))))</f>
        <v>1.4E-2</v>
      </c>
      <c r="CK40" s="29" t="str">
        <f t="shared" ref="CK40:CK42" si="401">IF(CA40=" "," ",((1/4)*(1-(SIN(CI40))/CI40)))</f>
        <v xml:space="preserve"> </v>
      </c>
      <c r="CL40" s="24">
        <f t="shared" ref="CL40:CL42" si="402">CJ40*BK40/1000</f>
        <v>6.14145417818734E-6</v>
      </c>
      <c r="CM40" s="681">
        <f t="shared" ref="CM40:CM42" si="403">+$CM$15*BP40*SIN(ATAN((BA40/100)))</f>
        <v>9.1225013546760501</v>
      </c>
      <c r="CN40" s="31" t="str">
        <f t="shared" ref="CN40:CN42" si="404">+IF(CM40&lt;1,"NO CUMPLE","OK")</f>
        <v>OK</v>
      </c>
    </row>
    <row r="41" spans="1:92" ht="16.5" customHeight="1">
      <c r="A41" s="677">
        <f t="shared" si="51"/>
        <v>22</v>
      </c>
      <c r="B41" s="498"/>
      <c r="C41" s="516" t="str">
        <f t="shared" si="351"/>
        <v>MH6</v>
      </c>
      <c r="D41" s="501" t="s">
        <v>639</v>
      </c>
      <c r="E41" s="568">
        <v>0</v>
      </c>
      <c r="F41" s="70"/>
      <c r="G41" s="499">
        <f t="shared" si="75"/>
        <v>7.9160000000000004</v>
      </c>
      <c r="H41" s="59">
        <f t="shared" si="352"/>
        <v>7.9160000000000004</v>
      </c>
      <c r="I41" s="59">
        <f t="shared" si="353"/>
        <v>0</v>
      </c>
      <c r="J41" s="214">
        <v>0</v>
      </c>
      <c r="K41" s="50"/>
      <c r="L41" s="50">
        <f t="shared" si="76"/>
        <v>0.5</v>
      </c>
      <c r="M41" s="50">
        <f t="shared" si="77"/>
        <v>0.5</v>
      </c>
      <c r="N41" s="24">
        <f t="shared" si="1"/>
        <v>752.37605451326738</v>
      </c>
      <c r="O41" s="57">
        <f t="shared" si="354"/>
        <v>0</v>
      </c>
      <c r="P41" s="57">
        <f t="shared" si="355"/>
        <v>0</v>
      </c>
      <c r="Q41" s="57">
        <f t="shared" si="356"/>
        <v>5955.8088475270251</v>
      </c>
      <c r="R41" s="24">
        <f t="shared" si="4"/>
        <v>120</v>
      </c>
      <c r="S41" s="24">
        <f t="shared" si="357"/>
        <v>7.0311632227749605</v>
      </c>
      <c r="T41" s="24">
        <f t="shared" si="358"/>
        <v>0</v>
      </c>
      <c r="U41" s="24">
        <f t="shared" si="359"/>
        <v>0</v>
      </c>
      <c r="V41" s="24">
        <f t="shared" si="360"/>
        <v>3.2071157291887324</v>
      </c>
      <c r="W41" s="24">
        <f t="shared" si="361"/>
        <v>22.549754166254914</v>
      </c>
      <c r="X41" s="24"/>
      <c r="Y41" s="24">
        <f t="shared" si="362"/>
        <v>22.549754166254914</v>
      </c>
      <c r="Z41" s="24">
        <v>0.75</v>
      </c>
      <c r="AA41" s="263">
        <f t="shared" si="363"/>
        <v>5.6987788331095499E-3</v>
      </c>
      <c r="AB41" s="24">
        <f t="shared" si="364"/>
        <v>0.62778493894165555</v>
      </c>
      <c r="AC41" s="313">
        <f t="shared" si="88"/>
        <v>166.95783482840676</v>
      </c>
      <c r="AD41" s="313">
        <f t="shared" si="127"/>
        <v>13.842540119140123</v>
      </c>
      <c r="AE41" s="313">
        <f t="shared" si="13"/>
        <v>0.85038461538461529</v>
      </c>
      <c r="AF41" s="313">
        <f t="shared" si="365"/>
        <v>14.692924734524738</v>
      </c>
      <c r="AG41" s="24">
        <v>1.3</v>
      </c>
      <c r="AH41" s="702">
        <f t="shared" si="366"/>
        <v>0.78793968697163608</v>
      </c>
      <c r="AI41" s="313">
        <f t="shared" si="367"/>
        <v>1.0792508988257461</v>
      </c>
      <c r="AJ41" s="24" t="str">
        <f t="shared" si="368"/>
        <v>Cumple</v>
      </c>
      <c r="AK41" s="24">
        <f t="shared" si="369"/>
        <v>52.406807071791178</v>
      </c>
      <c r="AL41" s="24">
        <f t="shared" si="177"/>
        <v>82.01</v>
      </c>
      <c r="AM41" s="54">
        <f>IF(OR(C41="",D41=""),"",ROUND(((VLOOKUP(C41,'Base de Diseño'!$A$2:$C$623,2,FALSE)-VLOOKUP(D41,'Base de Diseño'!$A$2:$C$623,2,FALSE))^2+(VLOOKUP(C41,'Base de Diseño'!$A$2:$C$623,3,0)-VLOOKUP(D41,'Base de Diseño'!$A$2:$C$623,3,FALSE))^2)^0.5,2))</f>
        <v>66.33</v>
      </c>
      <c r="AN41" s="569">
        <v>14</v>
      </c>
      <c r="AO41" s="292">
        <f>IF(AND(M41="",H41=""),"",IF(AND(AP41&lt;&gt;4,AP41&lt;&gt;5),VLOOKUP(AN41,TABLA!$A$9:$C$43,2),IF(AP41=4,VLOOKUP(AN41,TABLA!$A$73:$B$88,2),VLOOKUP(AO41,TABLA!$A$73:$B$88,2))))</f>
        <v>327</v>
      </c>
      <c r="AP41" s="569">
        <v>4</v>
      </c>
      <c r="AQ41" s="54">
        <f>IF(OR(C41="",D41=""),"",VLOOKUP(C41,'Base de Diseño'!$A$2:$D$623,4,FALSE))</f>
        <v>2274.5100000000002</v>
      </c>
      <c r="AR41" s="54">
        <f>IF(OR(C41="",D41=""),"",VLOOKUP(D41,'Base de Diseño'!$A$2:$D$623,4,FALSE))</f>
        <v>2274.1320000000001</v>
      </c>
      <c r="AS41" s="54">
        <f t="shared" si="370"/>
        <v>2.9169999999999998</v>
      </c>
      <c r="AT41" s="54">
        <f t="shared" si="371"/>
        <v>2.887</v>
      </c>
      <c r="AU41" s="556">
        <f t="shared" si="180"/>
        <v>3.23</v>
      </c>
      <c r="AV41" s="121">
        <v>3.2</v>
      </c>
      <c r="AW41" s="574">
        <f t="shared" si="372"/>
        <v>2271.2800000000002</v>
      </c>
      <c r="AX41" s="574">
        <f t="shared" si="373"/>
        <v>2270.9320000000002</v>
      </c>
      <c r="AY41" s="50">
        <f t="shared" si="59"/>
        <v>3.0000000000200089E-2</v>
      </c>
      <c r="AZ41" s="575">
        <f t="shared" si="374"/>
        <v>0.56987788331095501</v>
      </c>
      <c r="BA41" s="29">
        <f t="shared" si="375"/>
        <v>0.52464947987329469</v>
      </c>
      <c r="BB41" s="29">
        <f t="shared" si="376"/>
        <v>1.5159467796064194</v>
      </c>
      <c r="BC41" s="575">
        <f t="shared" si="377"/>
        <v>127.31200021772166</v>
      </c>
      <c r="BD41" s="54">
        <f t="shared" si="378"/>
        <v>0.17712198479084157</v>
      </c>
      <c r="BE41" s="587">
        <f t="shared" si="379"/>
        <v>0.64416551353958162</v>
      </c>
      <c r="BF41" s="58">
        <f t="shared" si="272"/>
        <v>0.63291014231789189</v>
      </c>
      <c r="BG41" s="58">
        <f t="shared" si="273"/>
        <v>0.92551149377271236</v>
      </c>
      <c r="BH41" s="29">
        <f t="shared" si="380"/>
        <v>0.95945809202704879</v>
      </c>
      <c r="BI41" s="29">
        <f t="shared" si="381"/>
        <v>1.4030261684734699</v>
      </c>
      <c r="BJ41" s="29">
        <f t="shared" si="382"/>
        <v>0.33245989216820271</v>
      </c>
      <c r="BK41" s="29">
        <f t="shared" si="383"/>
        <v>0.65444367571452655</v>
      </c>
      <c r="BL41" s="29">
        <f t="shared" si="384"/>
        <v>2.4582119209717339</v>
      </c>
      <c r="BM41" s="29">
        <f t="shared" si="385"/>
        <v>3.7696385610237022</v>
      </c>
      <c r="BN41" s="29">
        <f t="shared" si="386"/>
        <v>0.18578480909924516</v>
      </c>
      <c r="BO41" s="29">
        <f t="shared" si="387"/>
        <v>0.28896691049225348</v>
      </c>
      <c r="BP41" s="24">
        <f t="shared" si="388"/>
        <v>6.0751632575453164E-2</v>
      </c>
      <c r="BQ41" s="24">
        <f t="shared" si="389"/>
        <v>9.449217973096688E-2</v>
      </c>
      <c r="BR41" s="24">
        <f t="shared" si="390"/>
        <v>0.31873312432165007</v>
      </c>
      <c r="BS41" s="24">
        <f t="shared" si="391"/>
        <v>0.49575272947945659</v>
      </c>
      <c r="BT41" s="24" t="str">
        <f t="shared" si="392"/>
        <v>O.K</v>
      </c>
      <c r="BU41" s="24" t="str">
        <f t="shared" si="393"/>
        <v>O.K</v>
      </c>
      <c r="BV41" s="24" t="str">
        <f t="shared" si="394"/>
        <v>OK</v>
      </c>
      <c r="BW41" s="24" t="str">
        <f t="shared" si="395"/>
        <v>OK</v>
      </c>
      <c r="BX41" s="29">
        <f t="shared" si="396"/>
        <v>3.0000000000200089E-2</v>
      </c>
      <c r="BY41" s="53" t="s">
        <v>372</v>
      </c>
      <c r="BZ41" s="53">
        <f t="shared" si="397"/>
        <v>0</v>
      </c>
      <c r="CA41" s="130" t="str">
        <f t="shared" si="398"/>
        <v xml:space="preserve"> </v>
      </c>
      <c r="CB41" s="314">
        <v>2</v>
      </c>
      <c r="CC41" s="51">
        <v>1</v>
      </c>
      <c r="CD41" s="32" t="s">
        <v>451</v>
      </c>
      <c r="CE41" s="213">
        <f t="shared" si="399"/>
        <v>65.13</v>
      </c>
      <c r="CF41" s="54">
        <v>1.2</v>
      </c>
      <c r="CG41" s="54">
        <v>1.2</v>
      </c>
      <c r="CH41" s="54">
        <f t="shared" si="400"/>
        <v>65.130929703175582</v>
      </c>
      <c r="CI41" s="29" t="s">
        <v>177</v>
      </c>
      <c r="CJ41" s="53">
        <f>IF(AND(M41="",H41=""),"",IF(AND(AP41&lt;&gt;4,AP41&lt;&gt;5),VLOOKUP(AN41,TABLA!$A$9:$D$43,4),IF(AP41=4,VLOOKUP(AN41,TABLA!$A$73:$D$88,4),VLOOKUP(AN41,TABLA!$A$73:$D$88,4))))</f>
        <v>1.4E-2</v>
      </c>
      <c r="CK41" s="29" t="str">
        <f t="shared" si="401"/>
        <v xml:space="preserve"> </v>
      </c>
      <c r="CL41" s="24">
        <f t="shared" si="402"/>
        <v>9.1622114600033718E-6</v>
      </c>
      <c r="CM41" s="681">
        <f t="shared" si="403"/>
        <v>3.1235416298010876</v>
      </c>
      <c r="CN41" s="31" t="str">
        <f t="shared" si="404"/>
        <v>OK</v>
      </c>
    </row>
    <row r="42" spans="1:92" ht="16.5" customHeight="1">
      <c r="A42" s="677">
        <f t="shared" si="51"/>
        <v>23</v>
      </c>
      <c r="B42" s="498"/>
      <c r="C42" s="516" t="str">
        <f t="shared" si="351"/>
        <v>MH5</v>
      </c>
      <c r="D42" s="501" t="s">
        <v>652</v>
      </c>
      <c r="E42" s="568">
        <v>0</v>
      </c>
      <c r="F42" s="70"/>
      <c r="G42" s="499">
        <f t="shared" si="75"/>
        <v>7.9160000000000004</v>
      </c>
      <c r="H42" s="59">
        <f t="shared" si="352"/>
        <v>7.9160000000000004</v>
      </c>
      <c r="I42" s="59">
        <f t="shared" si="353"/>
        <v>0</v>
      </c>
      <c r="J42" s="214">
        <v>0</v>
      </c>
      <c r="K42" s="50"/>
      <c r="L42" s="50">
        <f t="shared" si="76"/>
        <v>0.5</v>
      </c>
      <c r="M42" s="50">
        <f t="shared" si="77"/>
        <v>0.5</v>
      </c>
      <c r="N42" s="24">
        <f t="shared" si="1"/>
        <v>752.37605451326738</v>
      </c>
      <c r="O42" s="57">
        <f t="shared" si="354"/>
        <v>0</v>
      </c>
      <c r="P42" s="57">
        <f t="shared" si="355"/>
        <v>0</v>
      </c>
      <c r="Q42" s="57">
        <f t="shared" si="356"/>
        <v>5955.8088475270251</v>
      </c>
      <c r="R42" s="24">
        <f t="shared" si="4"/>
        <v>120</v>
      </c>
      <c r="S42" s="24">
        <f t="shared" si="357"/>
        <v>7.0311632227749605</v>
      </c>
      <c r="T42" s="24">
        <f t="shared" si="358"/>
        <v>0</v>
      </c>
      <c r="U42" s="24">
        <f t="shared" si="359"/>
        <v>0</v>
      </c>
      <c r="V42" s="24">
        <f t="shared" si="360"/>
        <v>3.2071157291887324</v>
      </c>
      <c r="W42" s="24">
        <f t="shared" si="361"/>
        <v>22.549754166254914</v>
      </c>
      <c r="X42" s="24"/>
      <c r="Y42" s="24">
        <f t="shared" si="362"/>
        <v>22.549754166254914</v>
      </c>
      <c r="Z42" s="24">
        <v>0.75</v>
      </c>
      <c r="AA42" s="263">
        <f t="shared" si="363"/>
        <v>0.10747594374539048</v>
      </c>
      <c r="AB42" s="24">
        <f t="shared" si="364"/>
        <v>0.63287379718726955</v>
      </c>
      <c r="AC42" s="313">
        <f t="shared" si="88"/>
        <v>166.23256874652739</v>
      </c>
      <c r="AD42" s="313">
        <f t="shared" si="127"/>
        <v>14.692924734524738</v>
      </c>
      <c r="AE42" s="313">
        <f t="shared" si="13"/>
        <v>0.11258333333333333</v>
      </c>
      <c r="AF42" s="313">
        <f t="shared" si="365"/>
        <v>14.805508067858071</v>
      </c>
      <c r="AG42" s="24">
        <v>2</v>
      </c>
      <c r="AH42" s="702">
        <f t="shared" si="366"/>
        <v>0.10700568638774212</v>
      </c>
      <c r="AI42" s="313">
        <f t="shared" si="367"/>
        <v>1.0521247714385966</v>
      </c>
      <c r="AJ42" s="24" t="str">
        <f t="shared" si="368"/>
        <v>Cumple</v>
      </c>
      <c r="AK42" s="24">
        <f t="shared" si="369"/>
        <v>52.602118499404313</v>
      </c>
      <c r="AL42" s="24">
        <f t="shared" si="177"/>
        <v>82.01</v>
      </c>
      <c r="AM42" s="54">
        <f>IF(OR(C42="",D42=""),"",ROUND(((VLOOKUP(C42,'Base de Diseño'!$A$2:$C$623,2,FALSE)-VLOOKUP(D42,'Base de Diseño'!$A$2:$C$623,2,FALSE))^2+(VLOOKUP(C42,'Base de Diseño'!$A$2:$C$623,3,0)-VLOOKUP(D42,'Base de Diseño'!$A$2:$C$623,3,FALSE))^2)^0.5,2))</f>
        <v>13.51</v>
      </c>
      <c r="AN42" s="569">
        <v>14</v>
      </c>
      <c r="AO42" s="292">
        <f>IF(AND(M42="",H42=""),"",IF(AND(AP42&lt;&gt;4,AP42&lt;&gt;5),VLOOKUP(AN42,TABLA!$A$9:$C$43,2),IF(AP42=4,VLOOKUP(AN42,TABLA!$A$73:$B$88,2),VLOOKUP(AO42,TABLA!$A$73:$B$88,2))))</f>
        <v>327</v>
      </c>
      <c r="AP42" s="569">
        <v>4</v>
      </c>
      <c r="AQ42" s="54">
        <f>IF(OR(C42="",D42=""),"",VLOOKUP(C42,'Base de Diseño'!$A$2:$D$623,4,FALSE))</f>
        <v>2274.1320000000001</v>
      </c>
      <c r="AR42" s="54">
        <f>IF(OR(C42="",D42=""),"",VLOOKUP(D42,'Base de Diseño'!$A$2:$D$623,4,FALSE))</f>
        <v>2272.6799999999998</v>
      </c>
      <c r="AS42" s="54">
        <f t="shared" si="370"/>
        <v>2.9169999999999998</v>
      </c>
      <c r="AT42" s="54">
        <f t="shared" si="371"/>
        <v>1.6870000000000001</v>
      </c>
      <c r="AU42" s="556">
        <f t="shared" si="180"/>
        <v>3.23</v>
      </c>
      <c r="AV42" s="121">
        <v>2</v>
      </c>
      <c r="AW42" s="574">
        <f t="shared" si="372"/>
        <v>2270.902</v>
      </c>
      <c r="AX42" s="574">
        <f t="shared" si="373"/>
        <v>2270.6799999999998</v>
      </c>
      <c r="AY42" s="50">
        <v>0</v>
      </c>
      <c r="AZ42" s="575">
        <f t="shared" si="374"/>
        <v>10.747594374539048</v>
      </c>
      <c r="BA42" s="29">
        <f t="shared" si="375"/>
        <v>1.6432272390836962</v>
      </c>
      <c r="BB42" s="29">
        <f t="shared" si="376"/>
        <v>2.6828608261830813</v>
      </c>
      <c r="BC42" s="575">
        <f t="shared" si="377"/>
        <v>225.31158922070838</v>
      </c>
      <c r="BD42" s="54">
        <f t="shared" si="378"/>
        <v>0.1000825312370677</v>
      </c>
      <c r="BE42" s="587">
        <f t="shared" si="379"/>
        <v>0.36398482778293972</v>
      </c>
      <c r="BF42" s="58">
        <f t="shared" si="272"/>
        <v>0.53861971909936091</v>
      </c>
      <c r="BG42" s="58">
        <f t="shared" si="273"/>
        <v>0.78433048868618327</v>
      </c>
      <c r="BH42" s="29">
        <f t="shared" si="380"/>
        <v>1.4450417445814105</v>
      </c>
      <c r="BI42" s="29">
        <f t="shared" si="381"/>
        <v>2.1042495428771937</v>
      </c>
      <c r="BJ42" s="29">
        <f t="shared" si="382"/>
        <v>0.23423647219509011</v>
      </c>
      <c r="BK42" s="29">
        <f t="shared" si="383"/>
        <v>0.46765655186742594</v>
      </c>
      <c r="BL42" s="29">
        <f t="shared" si="384"/>
        <v>2.0207879356452265</v>
      </c>
      <c r="BM42" s="29">
        <f t="shared" si="385"/>
        <v>3.0121284655778138</v>
      </c>
      <c r="BN42" s="29">
        <f t="shared" si="386"/>
        <v>0.13860152810958304</v>
      </c>
      <c r="BO42" s="29">
        <f t="shared" si="387"/>
        <v>0.23928475040471001</v>
      </c>
      <c r="BP42" s="24">
        <f t="shared" si="388"/>
        <v>4.5322699691833654E-2</v>
      </c>
      <c r="BQ42" s="24">
        <f t="shared" si="389"/>
        <v>7.8246113382340166E-2</v>
      </c>
      <c r="BR42" s="24">
        <f t="shared" si="390"/>
        <v>0.74475494682431309</v>
      </c>
      <c r="BS42" s="24">
        <f t="shared" si="391"/>
        <v>1.2857614486229267</v>
      </c>
      <c r="BT42" s="24" t="str">
        <f t="shared" si="392"/>
        <v>O.K</v>
      </c>
      <c r="BU42" s="24" t="str">
        <f t="shared" si="393"/>
        <v>O.K</v>
      </c>
      <c r="BV42" s="24" t="str">
        <f t="shared" si="394"/>
        <v>OK</v>
      </c>
      <c r="BW42" s="24" t="str">
        <f t="shared" si="395"/>
        <v>OK</v>
      </c>
      <c r="BX42" s="29">
        <f t="shared" si="396"/>
        <v>0</v>
      </c>
      <c r="BY42" s="53" t="s">
        <v>372</v>
      </c>
      <c r="BZ42" s="53">
        <f t="shared" si="397"/>
        <v>0</v>
      </c>
      <c r="CA42" s="130" t="str">
        <f t="shared" si="398"/>
        <v xml:space="preserve"> </v>
      </c>
      <c r="CB42" s="314">
        <v>2</v>
      </c>
      <c r="CC42" s="51">
        <v>1</v>
      </c>
      <c r="CD42" s="32" t="s">
        <v>451</v>
      </c>
      <c r="CE42" s="213">
        <f t="shared" si="399"/>
        <v>12.31</v>
      </c>
      <c r="CF42" s="54">
        <v>1.2</v>
      </c>
      <c r="CG42" s="54">
        <v>1.2</v>
      </c>
      <c r="CH42" s="54">
        <f t="shared" si="400"/>
        <v>12.312001624431346</v>
      </c>
      <c r="CI42" s="29" t="s">
        <v>177</v>
      </c>
      <c r="CJ42" s="53">
        <f>IF(AND(M42="",H42=""),"",IF(AND(AP42&lt;&gt;4,AP42&lt;&gt;5),VLOOKUP(AN42,TABLA!$A$9:$D$43,4),IF(AP42=4,VLOOKUP(AN42,TABLA!$A$73:$D$88,4),VLOOKUP(AN42,TABLA!$A$73:$D$88,4))))</f>
        <v>1.4E-2</v>
      </c>
      <c r="CK42" s="29" t="str">
        <f t="shared" si="401"/>
        <v xml:space="preserve"> </v>
      </c>
      <c r="CL42" s="24">
        <f t="shared" si="402"/>
        <v>6.5471917261439639E-6</v>
      </c>
      <c r="CM42" s="681">
        <f t="shared" si="403"/>
        <v>7.2976132961546814</v>
      </c>
      <c r="CN42" s="31" t="str">
        <f t="shared" si="404"/>
        <v>OK</v>
      </c>
    </row>
    <row r="43" spans="1:92" ht="16.5" customHeight="1">
      <c r="A43" s="677"/>
      <c r="B43" s="498"/>
      <c r="C43" s="516"/>
      <c r="D43" s="501"/>
      <c r="E43" s="568"/>
      <c r="F43" s="70"/>
      <c r="G43" s="499"/>
      <c r="H43" s="59"/>
      <c r="I43" s="59"/>
      <c r="J43" s="214"/>
      <c r="K43" s="50"/>
      <c r="L43" s="50"/>
      <c r="M43" s="50"/>
      <c r="N43" s="24"/>
      <c r="O43" s="57"/>
      <c r="P43" s="57"/>
      <c r="Q43" s="57"/>
      <c r="R43" s="24"/>
      <c r="S43" s="24"/>
      <c r="T43" s="24"/>
      <c r="U43" s="24"/>
      <c r="V43" s="24"/>
      <c r="W43" s="24"/>
      <c r="X43" s="24"/>
      <c r="Y43" s="24"/>
      <c r="Z43" s="24"/>
      <c r="AA43" s="263"/>
      <c r="AB43" s="24"/>
      <c r="AC43" s="313"/>
      <c r="AD43" s="313"/>
      <c r="AE43" s="313"/>
      <c r="AF43" s="313"/>
      <c r="AG43" s="24"/>
      <c r="AH43" s="702"/>
      <c r="AI43" s="313"/>
      <c r="AJ43" s="24"/>
      <c r="AK43" s="24"/>
      <c r="AL43" s="24"/>
      <c r="AM43" s="54"/>
      <c r="AN43" s="569"/>
      <c r="AO43" s="292"/>
      <c r="AP43" s="569"/>
      <c r="AQ43" s="54"/>
      <c r="AR43" s="54"/>
      <c r="AS43" s="54"/>
      <c r="AT43" s="54"/>
      <c r="AU43" s="556"/>
      <c r="AV43" s="121"/>
      <c r="AW43" s="574"/>
      <c r="AX43" s="574"/>
      <c r="AY43" s="50"/>
      <c r="AZ43" s="575"/>
      <c r="BA43" s="29"/>
      <c r="BB43" s="29"/>
      <c r="BC43" s="575"/>
      <c r="BD43" s="54"/>
      <c r="BE43" s="587"/>
      <c r="BF43" s="58"/>
      <c r="BG43" s="58"/>
      <c r="BH43" s="29"/>
      <c r="BI43" s="29"/>
      <c r="BJ43" s="29"/>
      <c r="BK43" s="29"/>
      <c r="BL43" s="29"/>
      <c r="BM43" s="29"/>
      <c r="BN43" s="29"/>
      <c r="BO43" s="29"/>
      <c r="BP43" s="24"/>
      <c r="BQ43" s="24"/>
      <c r="BR43" s="24"/>
      <c r="BS43" s="24"/>
      <c r="BT43" s="24"/>
      <c r="BU43" s="24"/>
      <c r="BV43" s="24"/>
      <c r="BW43" s="24"/>
      <c r="BX43" s="29"/>
      <c r="BY43" s="53"/>
      <c r="BZ43" s="53"/>
      <c r="CA43" s="130"/>
      <c r="CB43" s="314"/>
      <c r="CC43" s="51"/>
      <c r="CD43" s="32"/>
      <c r="CE43" s="213"/>
      <c r="CF43" s="54"/>
      <c r="CG43" s="54"/>
      <c r="CH43" s="54"/>
      <c r="CI43" s="29"/>
      <c r="CJ43" s="53"/>
      <c r="CK43" s="29"/>
      <c r="CL43" s="24"/>
      <c r="CM43" s="681"/>
    </row>
    <row r="44" spans="1:92" ht="16.5" customHeight="1">
      <c r="A44" s="677"/>
      <c r="B44" s="498"/>
      <c r="C44" s="516"/>
      <c r="D44" s="501"/>
      <c r="E44" s="568"/>
      <c r="F44" s="70"/>
      <c r="G44" s="499"/>
      <c r="H44" s="59"/>
      <c r="I44" s="59"/>
      <c r="J44" s="214"/>
      <c r="K44" s="50"/>
      <c r="L44" s="50"/>
      <c r="M44" s="50"/>
      <c r="N44" s="24"/>
      <c r="O44" s="57"/>
      <c r="P44" s="57"/>
      <c r="Q44" s="57"/>
      <c r="R44" s="24"/>
      <c r="S44" s="24"/>
      <c r="T44" s="24"/>
      <c r="U44" s="24"/>
      <c r="V44" s="24"/>
      <c r="W44" s="24"/>
      <c r="X44" s="24"/>
      <c r="Y44" s="24"/>
      <c r="Z44" s="24"/>
      <c r="AA44" s="263"/>
      <c r="AB44" s="24"/>
      <c r="AC44" s="313"/>
      <c r="AD44" s="313"/>
      <c r="AE44" s="313"/>
      <c r="AF44" s="313"/>
      <c r="AG44" s="24"/>
      <c r="AH44" s="702"/>
      <c r="AI44" s="313"/>
      <c r="AJ44" s="24"/>
      <c r="AK44" s="24"/>
      <c r="AL44" s="24"/>
      <c r="AM44" s="54"/>
      <c r="AN44" s="569"/>
      <c r="AO44" s="292"/>
      <c r="AP44" s="569"/>
      <c r="AQ44" s="54"/>
      <c r="AR44" s="54"/>
      <c r="AS44" s="54"/>
      <c r="AT44" s="54"/>
      <c r="AU44" s="556"/>
      <c r="AV44" s="121"/>
      <c r="AW44" s="574"/>
      <c r="AX44" s="574"/>
      <c r="AY44" s="50"/>
      <c r="AZ44" s="575"/>
      <c r="BA44" s="29"/>
      <c r="BB44" s="29"/>
      <c r="BC44" s="575"/>
      <c r="BD44" s="54"/>
      <c r="BE44" s="587"/>
      <c r="BF44" s="58"/>
      <c r="BG44" s="58"/>
      <c r="BH44" s="29"/>
      <c r="BI44" s="29"/>
      <c r="BJ44" s="29"/>
      <c r="BK44" s="29"/>
      <c r="BL44" s="29"/>
      <c r="BM44" s="29"/>
      <c r="BN44" s="29"/>
      <c r="BO44" s="29"/>
      <c r="BP44" s="24"/>
      <c r="BQ44" s="24"/>
      <c r="BR44" s="24"/>
      <c r="BS44" s="24"/>
      <c r="BT44" s="24"/>
      <c r="BU44" s="24"/>
      <c r="BV44" s="24"/>
      <c r="BW44" s="24"/>
      <c r="BX44" s="29"/>
      <c r="BY44" s="53"/>
      <c r="BZ44" s="53"/>
      <c r="CA44" s="130"/>
      <c r="CB44" s="314"/>
      <c r="CC44" s="51"/>
      <c r="CD44" s="32"/>
      <c r="CE44" s="213"/>
      <c r="CF44" s="54"/>
      <c r="CG44" s="54"/>
      <c r="CH44" s="54"/>
      <c r="CI44" s="29"/>
      <c r="CJ44" s="53"/>
      <c r="CK44" s="29"/>
      <c r="CL44" s="24"/>
      <c r="CM44" s="681"/>
    </row>
    <row r="45" spans="1:92" ht="16.5" customHeight="1">
      <c r="A45" s="677"/>
      <c r="B45" s="498"/>
      <c r="C45" s="516"/>
      <c r="D45" s="501"/>
      <c r="E45" s="568"/>
      <c r="F45" s="70"/>
      <c r="G45" s="499"/>
      <c r="H45" s="59"/>
      <c r="I45" s="59"/>
      <c r="J45" s="214"/>
      <c r="K45" s="50"/>
      <c r="L45" s="50"/>
      <c r="M45" s="50"/>
      <c r="N45" s="24"/>
      <c r="O45" s="57"/>
      <c r="P45" s="57"/>
      <c r="Q45" s="57"/>
      <c r="R45" s="24"/>
      <c r="S45" s="24"/>
      <c r="T45" s="24"/>
      <c r="U45" s="24"/>
      <c r="V45" s="24"/>
      <c r="W45" s="24"/>
      <c r="X45" s="24"/>
      <c r="Y45" s="24"/>
      <c r="Z45" s="24"/>
      <c r="AA45" s="263"/>
      <c r="AB45" s="24"/>
      <c r="AC45" s="313"/>
      <c r="AD45" s="313"/>
      <c r="AE45" s="313"/>
      <c r="AF45" s="313"/>
      <c r="AG45" s="24"/>
      <c r="AH45" s="702"/>
      <c r="AI45" s="313"/>
      <c r="AJ45" s="24"/>
      <c r="AK45" s="24"/>
      <c r="AL45" s="24"/>
      <c r="AM45" s="54"/>
      <c r="AN45" s="569"/>
      <c r="AO45" s="292"/>
      <c r="AP45" s="569"/>
      <c r="AQ45" s="54"/>
      <c r="AR45" s="54"/>
      <c r="AS45" s="54"/>
      <c r="AT45" s="54"/>
      <c r="AU45" s="556"/>
      <c r="AV45" s="121"/>
      <c r="AW45" s="574"/>
      <c r="AX45" s="574"/>
      <c r="AY45" s="50"/>
      <c r="AZ45" s="575"/>
      <c r="BA45" s="29"/>
      <c r="BB45" s="29"/>
      <c r="BC45" s="575"/>
      <c r="BD45" s="54"/>
      <c r="BE45" s="587"/>
      <c r="BF45" s="58"/>
      <c r="BG45" s="58"/>
      <c r="BH45" s="29"/>
      <c r="BI45" s="29"/>
      <c r="BJ45" s="29"/>
      <c r="BK45" s="29"/>
      <c r="BL45" s="29"/>
      <c r="BM45" s="29"/>
      <c r="BN45" s="29"/>
      <c r="BO45" s="29"/>
      <c r="BP45" s="24"/>
      <c r="BQ45" s="24"/>
      <c r="BR45" s="24"/>
      <c r="BS45" s="24"/>
      <c r="BT45" s="24"/>
      <c r="BU45" s="24"/>
      <c r="BV45" s="24"/>
      <c r="BW45" s="24"/>
      <c r="BX45" s="29"/>
      <c r="BY45" s="53"/>
      <c r="BZ45" s="53"/>
      <c r="CA45" s="130"/>
      <c r="CB45" s="314"/>
      <c r="CC45" s="51"/>
      <c r="CD45" s="32"/>
      <c r="CE45" s="213"/>
      <c r="CF45" s="54"/>
      <c r="CG45" s="54"/>
      <c r="CH45" s="54"/>
      <c r="CI45" s="29"/>
      <c r="CJ45" s="53"/>
      <c r="CK45" s="29"/>
      <c r="CL45" s="24"/>
      <c r="CM45" s="681"/>
    </row>
    <row r="46" spans="1:92" ht="16.5" customHeight="1">
      <c r="A46" s="677"/>
      <c r="B46" s="498"/>
      <c r="C46" s="516"/>
      <c r="D46" s="501"/>
      <c r="E46" s="568"/>
      <c r="F46" s="70"/>
      <c r="G46" s="499"/>
      <c r="H46" s="59"/>
      <c r="I46" s="59"/>
      <c r="J46" s="214"/>
      <c r="K46" s="50"/>
      <c r="L46" s="50"/>
      <c r="M46" s="50"/>
      <c r="N46" s="24"/>
      <c r="O46" s="57"/>
      <c r="P46" s="57"/>
      <c r="Q46" s="57"/>
      <c r="R46" s="24"/>
      <c r="S46" s="24"/>
      <c r="T46" s="24"/>
      <c r="U46" s="24"/>
      <c r="V46" s="24"/>
      <c r="W46" s="24"/>
      <c r="X46" s="24"/>
      <c r="Y46" s="24"/>
      <c r="Z46" s="24"/>
      <c r="AA46" s="263"/>
      <c r="AB46" s="24"/>
      <c r="AC46" s="313"/>
      <c r="AD46" s="313"/>
      <c r="AE46" s="313"/>
      <c r="AF46" s="313"/>
      <c r="AG46" s="24"/>
      <c r="AH46" s="702"/>
      <c r="AI46" s="313"/>
      <c r="AJ46" s="24"/>
      <c r="AK46" s="24"/>
      <c r="AL46" s="24"/>
      <c r="AM46" s="54"/>
      <c r="AN46" s="569"/>
      <c r="AO46" s="292"/>
      <c r="AP46" s="569"/>
      <c r="AQ46" s="54"/>
      <c r="AR46" s="54"/>
      <c r="AS46" s="54"/>
      <c r="AT46" s="54"/>
      <c r="AU46" s="556"/>
      <c r="AV46" s="121"/>
      <c r="AW46" s="574"/>
      <c r="AX46" s="574"/>
      <c r="AY46" s="50"/>
      <c r="AZ46" s="575"/>
      <c r="BA46" s="29"/>
      <c r="BB46" s="29"/>
      <c r="BC46" s="575"/>
      <c r="BD46" s="54"/>
      <c r="BE46" s="587"/>
      <c r="BF46" s="58"/>
      <c r="BG46" s="58"/>
      <c r="BH46" s="29"/>
      <c r="BI46" s="29"/>
      <c r="BJ46" s="29"/>
      <c r="BK46" s="29"/>
      <c r="BL46" s="29"/>
      <c r="BM46" s="29"/>
      <c r="BN46" s="29"/>
      <c r="BO46" s="29"/>
      <c r="BP46" s="24"/>
      <c r="BQ46" s="24"/>
      <c r="BR46" s="24"/>
      <c r="BS46" s="24"/>
      <c r="BT46" s="24"/>
      <c r="BU46" s="24"/>
      <c r="BV46" s="24"/>
      <c r="BW46" s="24"/>
      <c r="BX46" s="29"/>
      <c r="BY46" s="53"/>
      <c r="BZ46" s="53"/>
      <c r="CA46" s="130"/>
      <c r="CB46" s="314"/>
      <c r="CC46" s="51"/>
      <c r="CD46" s="32"/>
      <c r="CE46" s="213"/>
      <c r="CF46" s="54"/>
      <c r="CG46" s="54"/>
      <c r="CH46" s="54"/>
      <c r="CI46" s="29"/>
      <c r="CJ46" s="53"/>
      <c r="CK46" s="29"/>
      <c r="CL46" s="24"/>
      <c r="CM46" s="681"/>
    </row>
    <row r="47" spans="1:92" s="32" customFormat="1" ht="15">
      <c r="A47" s="124"/>
      <c r="B47" s="69"/>
      <c r="C47" s="584"/>
      <c r="D47" s="507" t="s">
        <v>176</v>
      </c>
      <c r="E47" s="582">
        <f>SUM(E19:E46)</f>
        <v>13.1966</v>
      </c>
      <c r="F47" s="582">
        <f>SUM(F19:F46)</f>
        <v>7.0260000000000007</v>
      </c>
      <c r="G47" s="583">
        <f>+G42+G23</f>
        <v>20.2226</v>
      </c>
      <c r="H47" s="59"/>
      <c r="I47" s="59"/>
      <c r="J47" s="508">
        <f>SUM(J19:J46)</f>
        <v>0.65859999999999996</v>
      </c>
      <c r="K47" s="508">
        <f>SUM(K19:K46)</f>
        <v>28.660000000000004</v>
      </c>
      <c r="L47" s="583"/>
      <c r="M47" s="50"/>
      <c r="N47" s="24"/>
      <c r="O47" s="57"/>
      <c r="P47" s="57"/>
      <c r="Q47" s="57"/>
      <c r="R47" s="24"/>
      <c r="S47" s="24"/>
      <c r="T47" s="24"/>
      <c r="U47" s="24"/>
      <c r="V47" s="24"/>
      <c r="W47" s="24"/>
      <c r="X47" s="24"/>
      <c r="Y47" s="24"/>
      <c r="Z47" s="24"/>
      <c r="AA47" s="51"/>
      <c r="AB47" s="24"/>
      <c r="AC47" s="312"/>
      <c r="AD47" s="313"/>
      <c r="AE47" s="313"/>
      <c r="AF47" s="313"/>
      <c r="AG47" s="24"/>
      <c r="AH47" s="313"/>
      <c r="AI47" s="313"/>
      <c r="AJ47" s="24"/>
      <c r="AK47" s="24"/>
      <c r="AL47" s="24" t="s">
        <v>624</v>
      </c>
      <c r="AM47" s="435">
        <f>SUM(AM19:AM45)</f>
        <v>635.69000000000017</v>
      </c>
      <c r="AN47" s="569"/>
      <c r="AO47" s="292"/>
      <c r="AP47" s="56"/>
      <c r="AQ47" s="435" t="str">
        <f>IF(OR(C47="",D48=""),"",VLOOKUP(C47,'[1]Base de Diseño'!$A$3:$D$967,4,FALSE))</f>
        <v/>
      </c>
      <c r="AR47" s="435"/>
      <c r="AS47" s="54"/>
      <c r="AT47" s="54"/>
      <c r="AU47" s="121"/>
      <c r="AV47" s="121"/>
      <c r="AW47" s="435"/>
      <c r="AX47" s="434"/>
      <c r="AY47" s="50"/>
      <c r="AZ47" s="29"/>
      <c r="BA47" s="122"/>
      <c r="BB47" s="29"/>
      <c r="BC47" s="575"/>
      <c r="BD47" s="54"/>
      <c r="BE47" s="55"/>
      <c r="BF47" s="58"/>
      <c r="BG47" s="58"/>
      <c r="BH47" s="29"/>
      <c r="BI47" s="29"/>
      <c r="BJ47" s="29"/>
      <c r="BK47" s="29"/>
      <c r="BL47" s="29"/>
      <c r="BM47" s="29"/>
      <c r="BN47" s="29"/>
      <c r="BO47" s="29"/>
      <c r="BP47" s="24"/>
      <c r="BQ47" s="24"/>
      <c r="BR47" s="24"/>
      <c r="BS47" s="24"/>
      <c r="BT47" s="24"/>
      <c r="BU47" s="24"/>
      <c r="BV47" s="24"/>
      <c r="BW47" s="24"/>
      <c r="BX47" s="29"/>
      <c r="BY47" s="684"/>
      <c r="BZ47" s="684"/>
      <c r="CA47" s="685" t="str">
        <f>IF(B47=1,"dato"," ")</f>
        <v xml:space="preserve"> </v>
      </c>
      <c r="CB47" s="686"/>
      <c r="CC47" s="687"/>
      <c r="CE47" s="214"/>
      <c r="CF47" s="213" t="str">
        <f>+IF(AP47&gt;0,IF(AN47&lt;=24.8,"1.20",IF(AN47&lt;=42,"1.50","2.00")),"")</f>
        <v/>
      </c>
      <c r="CG47" s="213" t="str">
        <f>+IF(AP47&gt;0,IF(AN47&lt;=24.8,"1.20",IF(AN47&lt;=42,"1.50","2.00")),"")</f>
        <v/>
      </c>
      <c r="CH47" s="54"/>
      <c r="CI47" s="53"/>
      <c r="CJ47" s="53"/>
      <c r="CK47" s="53"/>
      <c r="CL47" s="53"/>
      <c r="CM47" s="590"/>
    </row>
    <row r="48" spans="1:92" s="32" customFormat="1" ht="35.25" customHeight="1" thickBot="1">
      <c r="A48" s="124"/>
      <c r="B48" s="69"/>
      <c r="C48" s="501"/>
      <c r="D48" s="585"/>
      <c r="E48" s="582">
        <f>(F47+E47)-G47</f>
        <v>0</v>
      </c>
      <c r="F48" s="586"/>
      <c r="G48" s="59"/>
      <c r="H48" s="59"/>
      <c r="I48" s="59"/>
      <c r="J48" s="508">
        <f>+ROUND(J47+K47,2)</f>
        <v>29.32</v>
      </c>
      <c r="K48" s="586"/>
      <c r="L48" s="50"/>
      <c r="M48" s="50"/>
      <c r="N48" s="24"/>
      <c r="O48" s="57"/>
      <c r="P48" s="57"/>
      <c r="Q48" s="57"/>
      <c r="R48" s="24"/>
      <c r="S48" s="24"/>
      <c r="T48" s="24"/>
      <c r="U48" s="24"/>
      <c r="V48" s="24"/>
      <c r="W48" s="24"/>
      <c r="X48" s="24"/>
      <c r="Y48" s="24"/>
      <c r="Z48" s="24"/>
      <c r="AA48" s="51"/>
      <c r="AB48" s="24"/>
      <c r="AC48" s="312"/>
      <c r="AD48" s="313"/>
      <c r="AE48" s="313"/>
      <c r="AF48" s="313"/>
      <c r="AG48" s="24"/>
      <c r="AH48" s="313"/>
      <c r="AI48" s="313"/>
      <c r="AJ48" s="24"/>
      <c r="AK48" s="24"/>
      <c r="AL48" s="664"/>
      <c r="AM48" s="442"/>
      <c r="AN48" s="569"/>
      <c r="AO48" s="292"/>
      <c r="AP48" s="56"/>
      <c r="AQ48" s="440"/>
      <c r="AR48" s="440"/>
      <c r="AS48" s="54"/>
      <c r="AT48" s="54"/>
      <c r="AU48" s="121"/>
      <c r="AV48" s="398"/>
      <c r="AW48" s="440"/>
      <c r="AX48" s="434"/>
      <c r="AY48" s="50"/>
      <c r="AZ48" s="29"/>
      <c r="BA48" s="122"/>
      <c r="BB48" s="29"/>
      <c r="BC48" s="575"/>
      <c r="BD48" s="54"/>
      <c r="BE48" s="55"/>
      <c r="BF48" s="58"/>
      <c r="BG48" s="58"/>
      <c r="BH48" s="29"/>
      <c r="BI48" s="29"/>
      <c r="BJ48" s="29"/>
      <c r="BK48" s="29"/>
      <c r="BL48" s="29"/>
      <c r="BM48" s="29"/>
      <c r="BN48" s="29"/>
      <c r="BO48" s="29"/>
      <c r="BP48" s="24"/>
      <c r="BQ48" s="24"/>
      <c r="BR48" s="24"/>
      <c r="BS48" s="24"/>
      <c r="BT48" s="24"/>
      <c r="BU48" s="24"/>
      <c r="BV48" s="24"/>
      <c r="BW48" s="24"/>
      <c r="BX48" s="682" t="s">
        <v>632</v>
      </c>
      <c r="BY48" s="694"/>
      <c r="BZ48" s="694"/>
      <c r="CA48" s="695"/>
      <c r="CB48" s="696"/>
      <c r="CC48" s="697"/>
      <c r="CD48" s="590"/>
      <c r="CE48" s="214"/>
      <c r="CF48" s="213"/>
      <c r="CG48" s="213"/>
      <c r="CH48" s="54"/>
      <c r="CI48" s="53"/>
      <c r="CK48" s="53"/>
      <c r="CL48" s="53"/>
      <c r="CM48" s="590"/>
    </row>
    <row r="49" spans="1:90" ht="24" customHeight="1">
      <c r="B49" s="53"/>
      <c r="G49" s="500"/>
      <c r="H49" s="500"/>
      <c r="I49" s="500"/>
      <c r="J49" s="500"/>
      <c r="K49" s="500"/>
      <c r="L49" s="500"/>
      <c r="M49" s="500"/>
      <c r="N49" s="32"/>
      <c r="O49" s="32"/>
      <c r="P49" s="32"/>
      <c r="Q49" s="32"/>
      <c r="R49" s="32"/>
      <c r="S49" s="32"/>
      <c r="T49" s="32"/>
      <c r="U49" s="32"/>
      <c r="V49" s="32"/>
      <c r="W49" s="32"/>
      <c r="X49" s="32"/>
      <c r="Y49" s="32"/>
      <c r="Z49" s="32"/>
      <c r="AA49" s="32"/>
      <c r="AB49" s="32"/>
      <c r="AC49" s="32"/>
      <c r="AD49" s="32"/>
      <c r="AE49" s="32"/>
      <c r="AF49" s="32"/>
      <c r="AG49" s="32"/>
      <c r="AH49" s="32"/>
      <c r="AI49" s="500"/>
      <c r="AJ49" s="32"/>
      <c r="AK49" s="32"/>
      <c r="AL49" s="665"/>
      <c r="AM49" s="435"/>
      <c r="AN49" s="659"/>
      <c r="AO49" s="32"/>
      <c r="AP49" s="32"/>
      <c r="AQ49" s="660"/>
      <c r="AR49" s="660"/>
      <c r="AS49" s="53"/>
      <c r="AT49" s="53"/>
      <c r="AU49" s="53"/>
      <c r="AV49" s="53"/>
      <c r="AW49" s="661"/>
      <c r="AX49" s="661"/>
      <c r="AY49" s="662"/>
      <c r="AZ49" s="32"/>
      <c r="BA49" s="32"/>
      <c r="BB49" s="32"/>
      <c r="BC49" s="668"/>
      <c r="BD49" s="32"/>
      <c r="BE49" s="32"/>
      <c r="BF49" s="32"/>
      <c r="BG49" s="32"/>
      <c r="BH49" s="32"/>
      <c r="BI49" s="32"/>
      <c r="BJ49" s="32"/>
      <c r="BK49" s="32"/>
      <c r="BL49" s="32"/>
      <c r="BM49" s="32"/>
      <c r="BN49" s="32"/>
      <c r="BO49" s="32"/>
      <c r="BP49" s="32"/>
      <c r="BQ49" s="32"/>
      <c r="BR49" s="32"/>
      <c r="BS49" s="32"/>
      <c r="BT49" s="32"/>
      <c r="BU49" s="32"/>
      <c r="BV49" s="32"/>
      <c r="BW49" s="32"/>
      <c r="BX49" s="683"/>
      <c r="BY49" s="258" t="s">
        <v>633</v>
      </c>
      <c r="CD49" s="590"/>
      <c r="CE49" s="32"/>
      <c r="CF49" s="32"/>
      <c r="CG49" s="53"/>
      <c r="CH49" s="53"/>
      <c r="CI49" s="53"/>
      <c r="CJ49" s="32"/>
      <c r="CK49" s="53"/>
      <c r="CL49" s="53"/>
    </row>
    <row r="50" spans="1:90" ht="20.25">
      <c r="A50" s="124"/>
      <c r="B50" s="498"/>
      <c r="C50" s="123"/>
      <c r="D50" s="123" t="s">
        <v>636</v>
      </c>
      <c r="E50" s="568"/>
      <c r="F50" s="502"/>
      <c r="G50" s="59"/>
      <c r="H50" s="59"/>
      <c r="I50" s="59"/>
      <c r="J50" s="506"/>
      <c r="K50" s="502"/>
      <c r="L50" s="50"/>
      <c r="M50" s="50"/>
      <c r="N50" s="24"/>
      <c r="O50" s="57"/>
      <c r="P50" s="57"/>
      <c r="Q50" s="57"/>
      <c r="R50" s="24"/>
      <c r="S50" s="24"/>
      <c r="T50" s="24"/>
      <c r="U50" s="24"/>
      <c r="V50" s="24"/>
      <c r="W50" s="24"/>
      <c r="X50" s="24"/>
      <c r="Y50" s="24" t="str">
        <f>IF(H50="","",IF(W50+T50+U50&lt;1.5,1.5,W50+T50+U50))</f>
        <v/>
      </c>
      <c r="Z50" s="24" t="str">
        <f>+IF(CK50=1,#REF!,IF(CK50=2,#REF!,IF(CK50=3,#REF!,IF(CK50=4,#REF!,IF(CK50=5,#REF!,IF(CK50=6,#REF!," "))))))</f>
        <v xml:space="preserve"> </v>
      </c>
      <c r="AA50" s="263"/>
      <c r="AB50" s="24"/>
      <c r="AC50" s="312" t="str">
        <f>IF(M50="","",($Y$11*($Y$12+AF50)^$Y$13)*100/36)</f>
        <v/>
      </c>
      <c r="AD50" s="313"/>
      <c r="AE50" s="313"/>
      <c r="AF50" s="313"/>
      <c r="AG50" s="504"/>
      <c r="AH50" s="313"/>
      <c r="AI50" s="313"/>
      <c r="AJ50" s="24"/>
      <c r="AK50" s="24"/>
      <c r="AL50" s="669"/>
      <c r="AM50" s="435"/>
      <c r="AN50" s="569"/>
      <c r="AO50" s="292"/>
      <c r="AP50" s="56"/>
      <c r="AQ50" s="435" t="str">
        <f>IF(OR(C50="",D50=""),"",VLOOKUP(C50,'[1]Base de Diseño'!$A$2:$D$967,4,FALSE))</f>
        <v/>
      </c>
      <c r="AR50" s="435" t="str">
        <f>IF(OR(C50="",D50=""),"",VLOOKUP(D50,'[1]Base de Diseño'!$A$2:$D$967,4,FALSE))</f>
        <v/>
      </c>
      <c r="AS50" s="54"/>
      <c r="AT50" s="54"/>
      <c r="AU50" s="502"/>
      <c r="AV50" s="502"/>
      <c r="AW50" s="505"/>
      <c r="AX50" s="505"/>
      <c r="AY50" s="50"/>
      <c r="AZ50" s="29"/>
      <c r="BA50" s="122"/>
      <c r="BB50" s="29" t="str">
        <f>IF(AND(M50="",H50=""),"",IF(AP50=4,(1/0.009)*((AO50/4000)^(2/3))*((BA50/100)^(0.5)),(1/0.013)*((AO50/4000)^(2/3))*((BA50/100)^(0.5))))</f>
        <v/>
      </c>
      <c r="BC50" s="575" t="str">
        <f>IF(AND(M50="",H50=""),"",BB50*PI()/4*((AO50/1000)^2)*1000)</f>
        <v/>
      </c>
      <c r="BD50" s="54"/>
      <c r="BE50" s="55"/>
      <c r="BF50" s="58"/>
      <c r="BG50" s="58"/>
      <c r="BH50" s="29"/>
      <c r="BI50" s="29"/>
      <c r="BJ50" s="29"/>
      <c r="BK50" s="29"/>
      <c r="BL50" s="29"/>
      <c r="BM50" s="29"/>
      <c r="BN50" s="29"/>
      <c r="BO50" s="29"/>
      <c r="BP50" s="24"/>
      <c r="BQ50" s="24"/>
      <c r="BR50" s="24"/>
      <c r="BS50" s="24"/>
      <c r="BT50" s="24"/>
      <c r="BU50" s="24"/>
      <c r="BV50" s="24"/>
      <c r="BW50" s="24"/>
      <c r="BX50" s="682"/>
      <c r="BY50" s="258" t="s">
        <v>634</v>
      </c>
      <c r="BZ50" s="30"/>
      <c r="CA50" s="52" t="str">
        <f>IF(B50=1,"dato"," ")</f>
        <v xml:space="preserve"> </v>
      </c>
      <c r="CB50" s="692"/>
      <c r="CC50" s="693"/>
      <c r="CD50" s="590"/>
      <c r="CE50" s="214"/>
      <c r="CF50" s="213" t="str">
        <f>+IF(AP50&gt;0,IF(AN50&lt;=24,"1.20",IF(AN50&lt;=42,"1.50","2.00")),"")</f>
        <v/>
      </c>
      <c r="CG50" s="213" t="str">
        <f>+IF(AP50&gt;0,IF(AN50&lt;=24,"1.20",IF(AN50&lt;=42,"1.50","2.00")),"")</f>
        <v/>
      </c>
      <c r="CH50" s="54"/>
      <c r="CI50" s="53"/>
      <c r="CJ50" s="53" t="str">
        <f>IF(AND(M50="",H50=""),"",IF(AND(AP50&lt;&gt;4,AP50&lt;&gt;5),VLOOKUP(AN50,[1]TABLA!$A$9:$D$43,4),IF(AP50=4,VLOOKUP(AN50,[1]TABLA!$A$73:$D$88,4),VLOOKUP(AN50,[1]TABLA!$A$73:$D$88,4))))</f>
        <v/>
      </c>
      <c r="CK50" s="502"/>
      <c r="CL50" s="502"/>
    </row>
    <row r="51" spans="1:90" ht="25.5" customHeight="1">
      <c r="A51" s="124"/>
      <c r="B51" s="498"/>
      <c r="C51" s="123"/>
      <c r="D51" s="236"/>
      <c r="E51" s="503"/>
      <c r="F51" s="502"/>
      <c r="G51" s="499"/>
      <c r="H51" s="59"/>
      <c r="I51" s="59"/>
      <c r="J51" s="506"/>
      <c r="K51" s="502"/>
      <c r="L51" s="50"/>
      <c r="M51" s="50"/>
      <c r="N51" s="24"/>
      <c r="O51" s="57"/>
      <c r="P51" s="57"/>
      <c r="Q51" s="57"/>
      <c r="R51" s="24"/>
      <c r="S51" s="24"/>
      <c r="T51" s="24"/>
      <c r="U51" s="24"/>
      <c r="V51" s="24"/>
      <c r="W51" s="24"/>
      <c r="X51" s="24"/>
      <c r="Y51" s="24" t="str">
        <f>IF(H51="","",IF(W51+T51+U51&lt;1.5,1.5,W51+T51+U51))</f>
        <v/>
      </c>
      <c r="Z51" s="24" t="str">
        <f>+IF(CK51=1,#REF!,IF(CK51=2,#REF!,IF(CK51=3,#REF!,IF(CK51=4,#REF!,IF(CK51=5,#REF!,IF(CK51=6,#REF!," "))))))</f>
        <v xml:space="preserve"> </v>
      </c>
      <c r="AA51" s="263"/>
      <c r="AB51" s="24"/>
      <c r="AC51" s="312" t="str">
        <f>IF(M51="","",($Y$11*($Y$12+AF51)^$Y$13)*100/36)</f>
        <v/>
      </c>
      <c r="AD51" s="313"/>
      <c r="AE51" s="313"/>
      <c r="AF51" s="313"/>
      <c r="AG51" s="504"/>
      <c r="AH51" s="313"/>
      <c r="AI51" s="313"/>
      <c r="AJ51" s="24"/>
      <c r="AK51" s="24"/>
      <c r="AL51" s="669"/>
      <c r="AM51" s="435"/>
      <c r="AN51" s="569"/>
      <c r="AO51" s="292"/>
      <c r="AP51" s="56"/>
      <c r="AQ51" s="435" t="str">
        <f>IF(OR(C51="",D51=""),"",VLOOKUP(C51,'[1]Base de Diseño'!$A$2:$D$967,4,FALSE))</f>
        <v/>
      </c>
      <c r="AR51" s="435" t="str">
        <f>IF(OR(C51="",D51=""),"",VLOOKUP(D51,'[1]Base de Diseño'!$A$2:$D$967,4,FALSE))</f>
        <v/>
      </c>
      <c r="AS51" s="54"/>
      <c r="AT51" s="54"/>
      <c r="AU51" s="502"/>
      <c r="AV51" s="502"/>
      <c r="AW51" s="505"/>
      <c r="AX51" s="505"/>
      <c r="AY51" s="50"/>
      <c r="AZ51" s="29"/>
      <c r="BA51" s="122"/>
      <c r="BB51" s="29" t="str">
        <f>IF(AND(M51="",H51=""),"",IF(AP51=4,(1/0.009)*((AO51/4000)^(2/3))*((BA51/100)^(0.5)),(1/0.013)*((AO51/4000)^(2/3))*((BA51/100)^(0.5))))</f>
        <v/>
      </c>
      <c r="BC51" s="575" t="str">
        <f>IF(AND(M51="",H51=""),"",BB51*PI()/4*((AO51/1000)^2)*1000)</f>
        <v/>
      </c>
      <c r="BD51" s="54"/>
      <c r="BE51" s="55"/>
      <c r="BF51" s="58"/>
      <c r="BG51" s="58"/>
      <c r="BH51" s="29"/>
      <c r="BI51" s="29"/>
      <c r="BJ51" s="29"/>
      <c r="BK51" s="29"/>
      <c r="BL51" s="29"/>
      <c r="BM51" s="29"/>
      <c r="BN51" s="29"/>
      <c r="BO51" s="29"/>
      <c r="BP51" s="24"/>
      <c r="BQ51" s="24"/>
      <c r="BR51" s="24"/>
      <c r="BS51" s="24"/>
      <c r="BT51" s="24"/>
      <c r="BU51" s="24"/>
      <c r="BV51" s="24"/>
      <c r="BW51" s="24"/>
      <c r="BX51" s="682"/>
      <c r="BY51" s="258" t="s">
        <v>635</v>
      </c>
      <c r="BZ51" s="30"/>
      <c r="CA51" s="52" t="str">
        <f>IF(B51=1,"dato"," ")</f>
        <v xml:space="preserve"> </v>
      </c>
      <c r="CB51" s="692"/>
      <c r="CC51" s="693"/>
      <c r="CD51" s="590"/>
      <c r="CE51" s="214"/>
      <c r="CF51" s="213" t="str">
        <f>+IF(AP51&gt;0,IF(AN51&lt;=24,"1.20",IF(AN51&lt;=42,"1.50","2.00")),"")</f>
        <v/>
      </c>
      <c r="CG51" s="213" t="str">
        <f>+IF(AP51&gt;0,IF(AN51&lt;=24,"1.20",IF(AN51&lt;=42,"1.50","2.00")),"")</f>
        <v/>
      </c>
      <c r="CH51" s="54"/>
      <c r="CI51" s="53"/>
      <c r="CJ51" s="53" t="str">
        <f>IF(AND(M51="",H51=""),"",IF(AND(AP51&lt;&gt;4,AP51&lt;&gt;5),VLOOKUP(AN51,[1]TABLA!$A$9:$D$43,4),IF(AP51=4,VLOOKUP(AN51,[1]TABLA!$A$73:$D$88,4),VLOOKUP(AN51,[1]TABLA!$A$73:$D$88,4))))</f>
        <v/>
      </c>
      <c r="CK51" s="502"/>
      <c r="CL51" s="502"/>
    </row>
    <row r="52" spans="1:90" ht="15.75" customHeight="1">
      <c r="A52" s="124"/>
      <c r="B52" s="498"/>
      <c r="C52" s="123"/>
      <c r="D52" s="236"/>
      <c r="E52" s="503"/>
      <c r="F52" s="502"/>
      <c r="G52" s="499"/>
      <c r="H52" s="59"/>
      <c r="I52" s="59"/>
      <c r="J52" s="506"/>
      <c r="K52" s="502"/>
      <c r="L52" s="50"/>
      <c r="M52" s="50"/>
      <c r="N52" s="24"/>
      <c r="O52" s="57"/>
      <c r="P52" s="57"/>
      <c r="Q52" s="57"/>
      <c r="R52" s="24"/>
      <c r="S52" s="24"/>
      <c r="T52" s="24"/>
      <c r="U52" s="24"/>
      <c r="V52" s="24"/>
      <c r="W52" s="24"/>
      <c r="X52" s="24"/>
      <c r="Y52" s="24" t="str">
        <f>IF(H52="","",IF(W52+T52+U52&lt;1.5,1.5,W52+T52+U52))</f>
        <v/>
      </c>
      <c r="Z52" s="24" t="str">
        <f>+IF(CK52=1,#REF!,IF(CK52=2,#REF!,IF(CK52=3,#REF!,IF(CK52=4,#REF!,IF(CK52=5,#REF!,IF(CK52=6,#REF!," "))))))</f>
        <v xml:space="preserve"> </v>
      </c>
      <c r="AA52" s="263"/>
      <c r="AB52" s="24"/>
      <c r="AC52" s="312" t="str">
        <f>IF(M52="","",($Y$11*($Y$12+AF52)^$Y$13)*100/36)</f>
        <v/>
      </c>
      <c r="AD52" s="313"/>
      <c r="AE52" s="313"/>
      <c r="AF52" s="313"/>
      <c r="AG52" s="504"/>
      <c r="AH52" s="313"/>
      <c r="AI52" s="313"/>
      <c r="AJ52" s="24"/>
      <c r="AK52" s="24"/>
      <c r="AL52" s="24"/>
      <c r="AM52" s="435" t="str">
        <f>IF(OR(C52="",D52=""),"",ROUND(((VLOOKUP(C52,'[1]Base de Diseño'!$A$2:$C$967,2,FALSE)-VLOOKUP(D52,'[1]Base de Diseño'!$A$2:$C$967,2,FALSE))^2+(VLOOKUP(C52,'[1]Base de Diseño'!$A$2:$C$967,3,0)-VLOOKUP(D52,'[1]Base de Diseño'!$A$2:$C$967,3,FALSE))^2)^0.5,2))</f>
        <v/>
      </c>
      <c r="AN52" s="569"/>
      <c r="AO52" s="292"/>
      <c r="AP52" s="56"/>
      <c r="AQ52" s="435" t="str">
        <f>IF(OR(C52="",D52=""),"",VLOOKUP(C52,'[1]Base de Diseño'!$A$2:$D$967,4,FALSE))</f>
        <v/>
      </c>
      <c r="AR52" s="435" t="str">
        <f>IF(OR(C52="",D52=""),"",VLOOKUP(D52,'[1]Base de Diseño'!$A$2:$D$967,4,FALSE))</f>
        <v/>
      </c>
      <c r="AS52" s="54"/>
      <c r="AT52" s="54"/>
      <c r="AU52" s="502"/>
      <c r="AV52" s="502"/>
      <c r="AW52" s="505"/>
      <c r="AX52" s="505"/>
      <c r="AY52" s="50"/>
      <c r="AZ52" s="29"/>
      <c r="BA52" s="122"/>
      <c r="BB52" s="29" t="str">
        <f>IF(AND(M52="",H52=""),"",IF(AP52=4,(1/0.009)*((AO52/4000)^(2/3))*((BA52/100)^(0.5)),(1/0.013)*((AO52/4000)^(2/3))*((BA52/100)^(0.5))))</f>
        <v/>
      </c>
      <c r="BC52" s="575" t="str">
        <f>IF(AND(M52="",H52=""),"",BB52*PI()/4*((AO52/1000)^2)*1000)</f>
        <v/>
      </c>
      <c r="BD52" s="54"/>
      <c r="BE52" s="55"/>
      <c r="BF52" s="58"/>
      <c r="BG52" s="58"/>
      <c r="BH52" s="29"/>
      <c r="BI52" s="29"/>
      <c r="BJ52" s="29"/>
      <c r="BK52" s="29"/>
      <c r="BL52" s="29"/>
      <c r="BM52" s="29"/>
      <c r="BN52" s="29"/>
      <c r="BO52" s="29"/>
      <c r="BP52" s="24"/>
      <c r="BQ52" s="24"/>
      <c r="BR52" s="24"/>
      <c r="BS52" s="24"/>
      <c r="BT52" s="24"/>
      <c r="BU52" s="24"/>
      <c r="BV52" s="24"/>
      <c r="BW52" s="24"/>
      <c r="BX52" s="29"/>
      <c r="BY52" s="688"/>
      <c r="BZ52" s="688"/>
      <c r="CA52" s="689" t="str">
        <f>IF(B52=1,"dato"," ")</f>
        <v xml:space="preserve"> </v>
      </c>
      <c r="CB52" s="690"/>
      <c r="CC52" s="691"/>
      <c r="CD52" s="32"/>
      <c r="CE52" s="214"/>
      <c r="CF52" s="213" t="str">
        <f>+IF(AP52&gt;0,IF(AN52&lt;=24,"1.20",IF(AN52&lt;=42,"1.50","2.00")),"")</f>
        <v/>
      </c>
      <c r="CG52" s="213" t="str">
        <f>+IF(AP52&gt;0,IF(AN52&lt;=24,"1.20",IF(AN52&lt;=42,"1.50","2.00")),"")</f>
        <v/>
      </c>
      <c r="CH52" s="54"/>
      <c r="CI52" s="53"/>
      <c r="CJ52" s="53" t="str">
        <f>IF(AND(M52="",H52=""),"",IF(AND(AP52&lt;&gt;4,AP52&lt;&gt;5),VLOOKUP(AN52,[1]TABLA!$A$9:$D$43,4),IF(AP52=4,VLOOKUP(AN52,[1]TABLA!$A$73:$D$88,4),VLOOKUP(AN52,[1]TABLA!$A$73:$D$88,4))))</f>
        <v/>
      </c>
      <c r="CK52" s="502"/>
      <c r="CL52" s="502"/>
    </row>
    <row r="53" spans="1:90" ht="15.75" customHeight="1">
      <c r="C53" s="30"/>
      <c r="D53" s="30"/>
      <c r="E53" s="33"/>
      <c r="F53" s="33"/>
    </row>
    <row r="54" spans="1:90">
      <c r="C54" s="30"/>
      <c r="D54" s="30"/>
      <c r="E54" s="33"/>
      <c r="F54" s="33"/>
      <c r="Z54" s="509"/>
      <c r="AA54" s="509">
        <f>VLOOKUP(AB54,Z55:AA60,2)</f>
        <v>0.75</v>
      </c>
      <c r="AB54" s="510">
        <v>5</v>
      </c>
      <c r="AC54" s="511"/>
      <c r="AD54" s="576"/>
    </row>
    <row r="55" spans="1:90">
      <c r="C55" s="30"/>
      <c r="D55" s="30"/>
      <c r="E55" s="33"/>
      <c r="F55" s="33"/>
      <c r="Z55" s="512">
        <v>1</v>
      </c>
      <c r="AA55" s="509">
        <v>0.3</v>
      </c>
      <c r="AB55" s="513" t="s">
        <v>445</v>
      </c>
      <c r="AC55" s="514"/>
      <c r="AD55" s="577"/>
    </row>
    <row r="56" spans="1:90">
      <c r="C56" s="30"/>
      <c r="D56" s="30"/>
      <c r="E56" s="33"/>
      <c r="F56" s="33"/>
      <c r="Z56" s="512">
        <v>2</v>
      </c>
      <c r="AA56" s="509">
        <v>0.45</v>
      </c>
      <c r="AB56" s="513" t="s">
        <v>446</v>
      </c>
      <c r="AC56" s="513"/>
      <c r="AD56" s="513"/>
    </row>
    <row r="57" spans="1:90">
      <c r="C57" s="30"/>
      <c r="D57" s="30"/>
      <c r="E57" s="33"/>
      <c r="F57" s="33"/>
      <c r="Z57" s="512">
        <v>3</v>
      </c>
      <c r="AA57" s="509">
        <v>0.55000000000000004</v>
      </c>
      <c r="AB57" s="513" t="s">
        <v>447</v>
      </c>
      <c r="AC57" s="513"/>
      <c r="AD57" s="513"/>
    </row>
    <row r="58" spans="1:90">
      <c r="C58" s="30"/>
      <c r="D58" s="30"/>
      <c r="E58" s="33"/>
      <c r="F58" s="33"/>
      <c r="Z58" s="512">
        <v>4</v>
      </c>
      <c r="AA58" s="509">
        <v>0.6</v>
      </c>
      <c r="AB58" s="513" t="s">
        <v>448</v>
      </c>
      <c r="AC58" s="513"/>
      <c r="AD58" s="513"/>
    </row>
    <row r="59" spans="1:90">
      <c r="C59" s="30"/>
      <c r="D59" s="30"/>
      <c r="E59" s="33"/>
      <c r="F59" s="33"/>
      <c r="Z59" s="512">
        <v>5</v>
      </c>
      <c r="AA59" s="509">
        <v>0.75</v>
      </c>
      <c r="AB59" s="513" t="s">
        <v>449</v>
      </c>
      <c r="AC59" s="513"/>
      <c r="AD59" s="513"/>
    </row>
    <row r="60" spans="1:90">
      <c r="C60" s="30"/>
      <c r="D60" s="30"/>
      <c r="E60" s="33"/>
      <c r="F60" s="33"/>
      <c r="Z60" s="512">
        <v>6</v>
      </c>
      <c r="AA60" s="509">
        <v>0.9</v>
      </c>
      <c r="AB60" s="513" t="s">
        <v>450</v>
      </c>
      <c r="AC60" s="513"/>
      <c r="AD60" s="513"/>
    </row>
    <row r="61" spans="1:90">
      <c r="C61" s="30"/>
      <c r="D61" s="30"/>
      <c r="E61" s="33"/>
      <c r="F61" s="33"/>
    </row>
    <row r="62" spans="1:90">
      <c r="C62" s="30"/>
      <c r="D62" s="30"/>
      <c r="E62" s="33"/>
      <c r="F62" s="33"/>
    </row>
    <row r="63" spans="1:90">
      <c r="C63" s="30"/>
      <c r="D63" s="30"/>
      <c r="E63" s="33"/>
      <c r="F63" s="33"/>
    </row>
    <row r="64" spans="1:90">
      <c r="C64" s="30"/>
      <c r="D64" s="30"/>
      <c r="E64" s="33"/>
      <c r="F64" s="33"/>
    </row>
    <row r="65" spans="2:90">
      <c r="C65" s="30"/>
      <c r="D65" s="30"/>
      <c r="E65" s="33"/>
      <c r="F65" s="33"/>
    </row>
    <row r="66" spans="2:90">
      <c r="B66" s="31"/>
      <c r="C66" s="30"/>
      <c r="D66" s="30"/>
      <c r="E66" s="33"/>
      <c r="F66" s="33"/>
      <c r="AI66" s="31"/>
      <c r="AM66" s="31"/>
      <c r="AN66" s="573"/>
      <c r="AQ66" s="31"/>
      <c r="AR66" s="31"/>
      <c r="AS66" s="31"/>
      <c r="AT66" s="31"/>
      <c r="AU66" s="31"/>
      <c r="AV66" s="31"/>
      <c r="AW66" s="31"/>
      <c r="AX66" s="31"/>
      <c r="AY66" s="31"/>
      <c r="CG66" s="31"/>
      <c r="CH66" s="31"/>
      <c r="CI66" s="31"/>
      <c r="CK66" s="31"/>
      <c r="CL66" s="31"/>
    </row>
    <row r="67" spans="2:90">
      <c r="B67" s="31"/>
      <c r="C67" s="30"/>
      <c r="D67" s="30"/>
      <c r="E67" s="33"/>
      <c r="F67" s="33"/>
      <c r="AI67" s="31"/>
      <c r="AM67" s="31"/>
      <c r="AN67" s="573"/>
      <c r="AQ67" s="31"/>
      <c r="AR67" s="31"/>
      <c r="AS67" s="31"/>
      <c r="AT67" s="31"/>
      <c r="AU67" s="31"/>
      <c r="AV67" s="31"/>
      <c r="AW67" s="31"/>
      <c r="AX67" s="31"/>
      <c r="AY67" s="31"/>
      <c r="CG67" s="31"/>
      <c r="CH67" s="31"/>
      <c r="CI67" s="31"/>
      <c r="CK67" s="31"/>
      <c r="CL67" s="31"/>
    </row>
    <row r="68" spans="2:90">
      <c r="B68" s="31"/>
      <c r="C68" s="30"/>
      <c r="D68" s="30"/>
      <c r="E68" s="33"/>
      <c r="F68" s="33"/>
      <c r="AI68" s="31"/>
      <c r="AM68" s="31"/>
      <c r="AN68" s="573"/>
      <c r="AQ68" s="31"/>
      <c r="AR68" s="31"/>
      <c r="AS68" s="31"/>
      <c r="AT68" s="31"/>
      <c r="AU68" s="31"/>
      <c r="AV68" s="31"/>
      <c r="AW68" s="31"/>
      <c r="AX68" s="31"/>
      <c r="AY68" s="31"/>
      <c r="CG68" s="31"/>
      <c r="CH68" s="31"/>
      <c r="CI68" s="31"/>
      <c r="CK68" s="31"/>
      <c r="CL68" s="31"/>
    </row>
    <row r="69" spans="2:90">
      <c r="B69" s="31"/>
      <c r="C69" s="30"/>
      <c r="D69" s="30"/>
      <c r="E69" s="33"/>
      <c r="F69" s="33"/>
      <c r="AI69" s="31"/>
      <c r="AM69" s="31"/>
      <c r="AN69" s="573"/>
      <c r="AQ69" s="31"/>
      <c r="AR69" s="31"/>
      <c r="AS69" s="31"/>
      <c r="AT69" s="31"/>
      <c r="AU69" s="31"/>
      <c r="AV69" s="31"/>
      <c r="AW69" s="31"/>
      <c r="AX69" s="31"/>
      <c r="AY69" s="31"/>
      <c r="CG69" s="31"/>
      <c r="CH69" s="31"/>
      <c r="CI69" s="31"/>
      <c r="CK69" s="31"/>
      <c r="CL69" s="31"/>
    </row>
    <row r="70" spans="2:90">
      <c r="B70" s="31"/>
      <c r="C70" s="30"/>
      <c r="D70" s="30"/>
      <c r="E70" s="33"/>
      <c r="F70" s="33"/>
      <c r="AI70" s="31"/>
      <c r="AM70" s="31"/>
      <c r="AN70" s="573"/>
      <c r="AQ70" s="31"/>
      <c r="AR70" s="31"/>
      <c r="AS70" s="31"/>
      <c r="AT70" s="31"/>
      <c r="AU70" s="31"/>
      <c r="AV70" s="31"/>
      <c r="AW70" s="31"/>
      <c r="AX70" s="31"/>
      <c r="AY70" s="31"/>
      <c r="CG70" s="31"/>
      <c r="CH70" s="31"/>
      <c r="CI70" s="31"/>
      <c r="CK70" s="31"/>
      <c r="CL70" s="31"/>
    </row>
    <row r="71" spans="2:90">
      <c r="B71" s="31"/>
      <c r="C71" s="30"/>
      <c r="D71" s="30"/>
      <c r="E71" s="33"/>
      <c r="F71" s="33"/>
      <c r="AI71" s="31"/>
      <c r="AM71" s="31"/>
      <c r="AN71" s="573"/>
      <c r="AQ71" s="31"/>
      <c r="AR71" s="31"/>
      <c r="AS71" s="31"/>
      <c r="AT71" s="31"/>
      <c r="AU71" s="31"/>
      <c r="AV71" s="31"/>
      <c r="AW71" s="31"/>
      <c r="AX71" s="31"/>
      <c r="AY71" s="31"/>
      <c r="CG71" s="31"/>
      <c r="CH71" s="31"/>
      <c r="CI71" s="31"/>
      <c r="CK71" s="31"/>
      <c r="CL71" s="31"/>
    </row>
    <row r="72" spans="2:90">
      <c r="B72" s="31"/>
      <c r="C72" s="30"/>
      <c r="D72" s="30"/>
      <c r="E72" s="33"/>
      <c r="F72" s="33"/>
      <c r="AI72" s="31"/>
      <c r="AM72" s="31"/>
      <c r="AN72" s="573"/>
      <c r="AQ72" s="31"/>
      <c r="AR72" s="31"/>
      <c r="AS72" s="31"/>
      <c r="AT72" s="31"/>
      <c r="AU72" s="31"/>
      <c r="AV72" s="31"/>
      <c r="AW72" s="31"/>
      <c r="AX72" s="31"/>
      <c r="AY72" s="31"/>
      <c r="CG72" s="31"/>
      <c r="CH72" s="31"/>
      <c r="CI72" s="31"/>
      <c r="CK72" s="31"/>
      <c r="CL72" s="31"/>
    </row>
    <row r="73" spans="2:90">
      <c r="B73" s="31"/>
      <c r="C73" s="30"/>
      <c r="D73" s="30"/>
      <c r="E73" s="33"/>
      <c r="F73" s="33"/>
      <c r="AI73" s="31"/>
      <c r="AM73" s="31"/>
      <c r="AN73" s="573"/>
      <c r="AQ73" s="31"/>
      <c r="AR73" s="31"/>
      <c r="AS73" s="31"/>
      <c r="AT73" s="31"/>
      <c r="AU73" s="31"/>
      <c r="AV73" s="31"/>
      <c r="AW73" s="31"/>
      <c r="AX73" s="31"/>
      <c r="AY73" s="31"/>
      <c r="CG73" s="31"/>
      <c r="CH73" s="31"/>
      <c r="CI73" s="31"/>
      <c r="CK73" s="31"/>
      <c r="CL73" s="31"/>
    </row>
    <row r="74" spans="2:90">
      <c r="B74" s="31"/>
      <c r="C74" s="30"/>
      <c r="D74" s="30"/>
      <c r="E74" s="33"/>
      <c r="F74" s="33"/>
      <c r="AI74" s="31"/>
      <c r="AM74" s="31"/>
      <c r="AN74" s="573"/>
      <c r="AQ74" s="31"/>
      <c r="AR74" s="31"/>
      <c r="AS74" s="31"/>
      <c r="AT74" s="31"/>
      <c r="AU74" s="31"/>
      <c r="AV74" s="31"/>
      <c r="AW74" s="31"/>
      <c r="AX74" s="31"/>
      <c r="AY74" s="31"/>
      <c r="CG74" s="31"/>
      <c r="CH74" s="31"/>
      <c r="CI74" s="31"/>
      <c r="CK74" s="31"/>
      <c r="CL74" s="31"/>
    </row>
    <row r="75" spans="2:90">
      <c r="B75" s="31"/>
      <c r="C75" s="30"/>
      <c r="D75" s="30"/>
      <c r="E75" s="33"/>
      <c r="F75" s="33"/>
      <c r="AI75" s="31"/>
      <c r="AM75" s="31"/>
      <c r="AN75" s="573"/>
      <c r="AQ75" s="31"/>
      <c r="AR75" s="31"/>
      <c r="AS75" s="31"/>
      <c r="AT75" s="31"/>
      <c r="AU75" s="31"/>
      <c r="AV75" s="31"/>
      <c r="AW75" s="31"/>
      <c r="AX75" s="31"/>
      <c r="AY75" s="31"/>
      <c r="CG75" s="31"/>
      <c r="CH75" s="31"/>
      <c r="CI75" s="31"/>
      <c r="CK75" s="31"/>
      <c r="CL75" s="31"/>
    </row>
    <row r="76" spans="2:90">
      <c r="B76" s="31"/>
      <c r="C76" s="30"/>
      <c r="D76" s="30"/>
      <c r="E76" s="33"/>
      <c r="F76" s="33"/>
      <c r="AI76" s="31"/>
      <c r="AM76" s="31"/>
      <c r="AN76" s="573"/>
      <c r="AQ76" s="31"/>
      <c r="AR76" s="31"/>
      <c r="AS76" s="31"/>
      <c r="AT76" s="31"/>
      <c r="AU76" s="31"/>
      <c r="AV76" s="31"/>
      <c r="AW76" s="31"/>
      <c r="AX76" s="31"/>
      <c r="AY76" s="31"/>
      <c r="CG76" s="31"/>
      <c r="CH76" s="31"/>
      <c r="CI76" s="31"/>
      <c r="CK76" s="31"/>
      <c r="CL76" s="31"/>
    </row>
    <row r="77" spans="2:90">
      <c r="B77" s="31"/>
      <c r="C77" s="30"/>
      <c r="D77" s="30"/>
      <c r="E77" s="33"/>
      <c r="F77" s="33"/>
      <c r="AI77" s="31"/>
      <c r="AM77" s="31"/>
      <c r="AN77" s="573"/>
      <c r="AQ77" s="31"/>
      <c r="AR77" s="31"/>
      <c r="AS77" s="31"/>
      <c r="AT77" s="31"/>
      <c r="AU77" s="31"/>
      <c r="AV77" s="31"/>
      <c r="AW77" s="31"/>
      <c r="AX77" s="31"/>
      <c r="AY77" s="31"/>
      <c r="CG77" s="31"/>
      <c r="CH77" s="31"/>
      <c r="CI77" s="31"/>
      <c r="CK77" s="31"/>
      <c r="CL77" s="31"/>
    </row>
    <row r="78" spans="2:90">
      <c r="B78" s="31"/>
      <c r="C78" s="30"/>
      <c r="D78" s="30"/>
      <c r="E78" s="33"/>
      <c r="F78" s="33"/>
      <c r="AI78" s="31"/>
      <c r="AM78" s="31"/>
      <c r="AN78" s="573"/>
      <c r="AQ78" s="31"/>
      <c r="AR78" s="31"/>
      <c r="AS78" s="31"/>
      <c r="AT78" s="31"/>
      <c r="AU78" s="31"/>
      <c r="AV78" s="31"/>
      <c r="AW78" s="31"/>
      <c r="AX78" s="31"/>
      <c r="AY78" s="31"/>
      <c r="CG78" s="31"/>
      <c r="CH78" s="31"/>
      <c r="CI78" s="31"/>
      <c r="CK78" s="31"/>
      <c r="CL78" s="31"/>
    </row>
    <row r="79" spans="2:90">
      <c r="B79" s="31"/>
      <c r="C79" s="30"/>
      <c r="D79" s="30"/>
      <c r="E79" s="33"/>
      <c r="F79" s="33"/>
      <c r="AI79" s="31"/>
      <c r="AM79" s="31"/>
      <c r="AN79" s="573"/>
      <c r="AQ79" s="31"/>
      <c r="AR79" s="31"/>
      <c r="AS79" s="31"/>
      <c r="AT79" s="31"/>
      <c r="AU79" s="31"/>
      <c r="AV79" s="31"/>
      <c r="AW79" s="31"/>
      <c r="AX79" s="31"/>
      <c r="AY79" s="31"/>
      <c r="CG79" s="31"/>
      <c r="CH79" s="31"/>
      <c r="CI79" s="31"/>
      <c r="CK79" s="31"/>
      <c r="CL79" s="31"/>
    </row>
    <row r="80" spans="2:90">
      <c r="B80" s="31"/>
      <c r="C80" s="30"/>
      <c r="D80" s="30"/>
      <c r="E80" s="33"/>
      <c r="F80" s="33"/>
      <c r="AI80" s="31"/>
      <c r="AM80" s="31"/>
      <c r="AN80" s="573"/>
      <c r="AQ80" s="31"/>
      <c r="AR80" s="31"/>
      <c r="AS80" s="31"/>
      <c r="AT80" s="31"/>
      <c r="AU80" s="31"/>
      <c r="AV80" s="31"/>
      <c r="AW80" s="31"/>
      <c r="AX80" s="31"/>
      <c r="AY80" s="31"/>
      <c r="CG80" s="31"/>
      <c r="CH80" s="31"/>
      <c r="CI80" s="31"/>
      <c r="CK80" s="31"/>
      <c r="CL80" s="31"/>
    </row>
    <row r="81" spans="3:77" s="31" customFormat="1">
      <c r="C81" s="30"/>
      <c r="D81" s="30"/>
      <c r="E81" s="33"/>
      <c r="F81" s="33"/>
      <c r="G81" s="33"/>
      <c r="H81" s="33"/>
      <c r="I81" s="33"/>
      <c r="J81" s="33"/>
      <c r="K81" s="33"/>
      <c r="L81" s="33"/>
      <c r="M81" s="33"/>
      <c r="AN81" s="573"/>
      <c r="BC81" s="573"/>
      <c r="BY81" s="30"/>
    </row>
    <row r="82" spans="3:77" s="31" customFormat="1">
      <c r="C82" s="30"/>
      <c r="D82" s="30"/>
      <c r="E82" s="33"/>
      <c r="F82" s="33"/>
      <c r="G82" s="33"/>
      <c r="H82" s="33"/>
      <c r="I82" s="33"/>
      <c r="J82" s="33"/>
      <c r="K82" s="33"/>
      <c r="L82" s="33"/>
      <c r="M82" s="33"/>
      <c r="AN82" s="573"/>
      <c r="BC82" s="573"/>
      <c r="BY82" s="30"/>
    </row>
    <row r="83" spans="3:77" s="31" customFormat="1">
      <c r="C83" s="30"/>
      <c r="D83" s="30"/>
      <c r="E83" s="33"/>
      <c r="F83" s="33"/>
      <c r="G83" s="33"/>
      <c r="H83" s="33"/>
      <c r="I83" s="33"/>
      <c r="J83" s="33"/>
      <c r="K83" s="33"/>
      <c r="L83" s="33"/>
      <c r="M83" s="33"/>
      <c r="AN83" s="573"/>
      <c r="BC83" s="573"/>
      <c r="BY83" s="30"/>
    </row>
    <row r="84" spans="3:77" s="31" customFormat="1">
      <c r="C84" s="30"/>
      <c r="D84" s="30"/>
      <c r="E84" s="33"/>
      <c r="F84" s="33"/>
      <c r="G84" s="33"/>
      <c r="H84" s="33"/>
      <c r="I84" s="33"/>
      <c r="J84" s="33"/>
      <c r="K84" s="33"/>
      <c r="L84" s="33"/>
      <c r="M84" s="33"/>
      <c r="AN84" s="573"/>
      <c r="BC84" s="573"/>
      <c r="BY84" s="30"/>
    </row>
    <row r="85" spans="3:77" s="31" customFormat="1">
      <c r="C85" s="30"/>
      <c r="D85" s="30"/>
      <c r="E85" s="33"/>
      <c r="F85" s="33"/>
      <c r="G85" s="33"/>
      <c r="H85" s="33"/>
      <c r="I85" s="33"/>
      <c r="J85" s="33"/>
      <c r="K85" s="33"/>
      <c r="L85" s="33"/>
      <c r="M85" s="33"/>
      <c r="AN85" s="573"/>
      <c r="BC85" s="573"/>
      <c r="BY85" s="30"/>
    </row>
    <row r="86" spans="3:77" s="31" customFormat="1">
      <c r="C86" s="30"/>
      <c r="D86" s="30"/>
      <c r="E86" s="33"/>
      <c r="F86" s="33"/>
      <c r="G86" s="33"/>
      <c r="H86" s="33"/>
      <c r="I86" s="33"/>
      <c r="J86" s="33"/>
      <c r="K86" s="33"/>
      <c r="L86" s="33"/>
      <c r="M86" s="33"/>
      <c r="AN86" s="573"/>
      <c r="BC86" s="573"/>
      <c r="BY86" s="30"/>
    </row>
    <row r="87" spans="3:77" s="31" customFormat="1">
      <c r="C87" s="30"/>
      <c r="D87" s="30"/>
      <c r="E87" s="33"/>
      <c r="F87" s="33"/>
      <c r="G87" s="33"/>
      <c r="H87" s="33"/>
      <c r="I87" s="33"/>
      <c r="J87" s="33"/>
      <c r="K87" s="33"/>
      <c r="L87" s="33"/>
      <c r="M87" s="33"/>
      <c r="AN87" s="573"/>
      <c r="BC87" s="573"/>
      <c r="BY87" s="30"/>
    </row>
    <row r="88" spans="3:77" s="31" customFormat="1">
      <c r="C88" s="30"/>
      <c r="D88" s="30"/>
      <c r="E88" s="33"/>
      <c r="F88" s="33"/>
      <c r="G88" s="33"/>
      <c r="H88" s="33"/>
      <c r="I88" s="33"/>
      <c r="J88" s="33"/>
      <c r="K88" s="33"/>
      <c r="L88" s="33"/>
      <c r="M88" s="33"/>
      <c r="AN88" s="573"/>
      <c r="BC88" s="573"/>
      <c r="BY88" s="30"/>
    </row>
    <row r="89" spans="3:77" s="31" customFormat="1">
      <c r="C89" s="30"/>
      <c r="D89" s="30"/>
      <c r="E89" s="33"/>
      <c r="F89" s="33"/>
      <c r="G89" s="33"/>
      <c r="H89" s="33"/>
      <c r="I89" s="33"/>
      <c r="J89" s="33"/>
      <c r="K89" s="33"/>
      <c r="L89" s="33"/>
      <c r="M89" s="33"/>
      <c r="AN89" s="573"/>
      <c r="BC89" s="573"/>
      <c r="BY89" s="30"/>
    </row>
    <row r="90" spans="3:77" s="31" customFormat="1">
      <c r="C90" s="30"/>
      <c r="D90" s="30"/>
      <c r="E90" s="33"/>
      <c r="F90" s="33"/>
      <c r="G90" s="33"/>
      <c r="H90" s="33"/>
      <c r="I90" s="33"/>
      <c r="J90" s="33"/>
      <c r="K90" s="33"/>
      <c r="L90" s="33"/>
      <c r="M90" s="33"/>
      <c r="AN90" s="573"/>
      <c r="BC90" s="573"/>
      <c r="BY90" s="30"/>
    </row>
    <row r="91" spans="3:77" s="31" customFormat="1">
      <c r="C91" s="30"/>
      <c r="D91" s="30"/>
      <c r="E91" s="33"/>
      <c r="F91" s="33"/>
      <c r="G91" s="33"/>
      <c r="H91" s="33"/>
      <c r="I91" s="33"/>
      <c r="J91" s="33"/>
      <c r="K91" s="33"/>
      <c r="L91" s="33"/>
      <c r="M91" s="33"/>
      <c r="AN91" s="573"/>
      <c r="BC91" s="573"/>
      <c r="BY91" s="30"/>
    </row>
    <row r="92" spans="3:77" s="31" customFormat="1">
      <c r="C92" s="30"/>
      <c r="D92" s="30"/>
      <c r="E92" s="33"/>
      <c r="F92" s="33"/>
      <c r="G92" s="33"/>
      <c r="H92" s="33"/>
      <c r="I92" s="33"/>
      <c r="J92" s="33"/>
      <c r="K92" s="33"/>
      <c r="L92" s="33"/>
      <c r="M92" s="33"/>
      <c r="AN92" s="573"/>
      <c r="BC92" s="573"/>
      <c r="BY92" s="30"/>
    </row>
    <row r="93" spans="3:77" s="31" customFormat="1">
      <c r="C93" s="30"/>
      <c r="D93" s="30"/>
      <c r="E93" s="33"/>
      <c r="F93" s="33"/>
      <c r="G93" s="33"/>
      <c r="H93" s="33"/>
      <c r="I93" s="33"/>
      <c r="J93" s="33"/>
      <c r="K93" s="33"/>
      <c r="L93" s="33"/>
      <c r="M93" s="33"/>
      <c r="AN93" s="573"/>
      <c r="BC93" s="573"/>
      <c r="BY93" s="30"/>
    </row>
    <row r="94" spans="3:77" s="31" customFormat="1">
      <c r="C94" s="30"/>
      <c r="D94" s="30"/>
      <c r="E94" s="33"/>
      <c r="F94" s="33"/>
      <c r="G94" s="33"/>
      <c r="H94" s="33"/>
      <c r="I94" s="33"/>
      <c r="J94" s="33"/>
      <c r="K94" s="33"/>
      <c r="L94" s="33"/>
      <c r="M94" s="33"/>
      <c r="AN94" s="573"/>
      <c r="BC94" s="573"/>
      <c r="BY94" s="30"/>
    </row>
    <row r="95" spans="3:77" s="31" customFormat="1">
      <c r="C95" s="30"/>
      <c r="D95" s="30"/>
      <c r="E95" s="33"/>
      <c r="F95" s="33"/>
      <c r="G95" s="33"/>
      <c r="H95" s="33"/>
      <c r="I95" s="33"/>
      <c r="J95" s="33"/>
      <c r="K95" s="33"/>
      <c r="L95" s="33"/>
      <c r="M95" s="33"/>
      <c r="AN95" s="573"/>
      <c r="BC95" s="573"/>
      <c r="BY95" s="30"/>
    </row>
    <row r="96" spans="3:77" s="31" customFormat="1">
      <c r="C96" s="30"/>
      <c r="D96" s="30"/>
      <c r="E96" s="33"/>
      <c r="F96" s="33"/>
      <c r="G96" s="33"/>
      <c r="H96" s="33"/>
      <c r="I96" s="33"/>
      <c r="J96" s="33"/>
      <c r="K96" s="33"/>
      <c r="L96" s="33"/>
      <c r="M96" s="33"/>
      <c r="AN96" s="573"/>
      <c r="BC96" s="573"/>
      <c r="BY96" s="30"/>
    </row>
    <row r="97" spans="3:77" s="31" customFormat="1">
      <c r="C97" s="30"/>
      <c r="D97" s="30"/>
      <c r="E97" s="33"/>
      <c r="F97" s="33"/>
      <c r="G97" s="33"/>
      <c r="H97" s="33"/>
      <c r="I97" s="33"/>
      <c r="J97" s="33"/>
      <c r="K97" s="33"/>
      <c r="L97" s="33"/>
      <c r="M97" s="33"/>
      <c r="AN97" s="573"/>
      <c r="BC97" s="573"/>
      <c r="BY97" s="30"/>
    </row>
    <row r="98" spans="3:77" s="31" customFormat="1">
      <c r="C98" s="30"/>
      <c r="D98" s="30"/>
      <c r="E98" s="33"/>
      <c r="F98" s="33"/>
      <c r="G98" s="33"/>
      <c r="H98" s="33"/>
      <c r="I98" s="33"/>
      <c r="J98" s="33"/>
      <c r="K98" s="33"/>
      <c r="L98" s="33"/>
      <c r="M98" s="33"/>
      <c r="AN98" s="573"/>
      <c r="BC98" s="573"/>
      <c r="BY98" s="30"/>
    </row>
    <row r="99" spans="3:77" s="31" customFormat="1">
      <c r="C99" s="30"/>
      <c r="D99" s="30"/>
      <c r="E99" s="33"/>
      <c r="F99" s="33"/>
      <c r="G99" s="33"/>
      <c r="H99" s="33"/>
      <c r="I99" s="33"/>
      <c r="J99" s="33"/>
      <c r="K99" s="33"/>
      <c r="L99" s="33"/>
      <c r="M99" s="33"/>
      <c r="AN99" s="573"/>
      <c r="BC99" s="573"/>
      <c r="BY99" s="30"/>
    </row>
    <row r="100" spans="3:77" s="31" customFormat="1">
      <c r="C100" s="30"/>
      <c r="D100" s="30"/>
      <c r="E100" s="33"/>
      <c r="F100" s="33"/>
      <c r="G100" s="33"/>
      <c r="H100" s="33"/>
      <c r="I100" s="33"/>
      <c r="J100" s="33"/>
      <c r="K100" s="33"/>
      <c r="L100" s="33"/>
      <c r="M100" s="33"/>
      <c r="AN100" s="573"/>
      <c r="BC100" s="573"/>
      <c r="BY100" s="30"/>
    </row>
    <row r="101" spans="3:77" s="31" customFormat="1">
      <c r="C101" s="30"/>
      <c r="D101" s="30"/>
      <c r="E101" s="33"/>
      <c r="F101" s="33"/>
      <c r="G101" s="33"/>
      <c r="H101" s="33"/>
      <c r="I101" s="33"/>
      <c r="J101" s="33"/>
      <c r="K101" s="33"/>
      <c r="L101" s="33"/>
      <c r="M101" s="33"/>
      <c r="AN101" s="573"/>
      <c r="BC101" s="573"/>
      <c r="BY101" s="30"/>
    </row>
    <row r="102" spans="3:77" s="31" customFormat="1">
      <c r="C102" s="30"/>
      <c r="D102" s="30"/>
      <c r="E102" s="33"/>
      <c r="F102" s="33"/>
      <c r="G102" s="33"/>
      <c r="H102" s="33"/>
      <c r="I102" s="33"/>
      <c r="J102" s="33"/>
      <c r="K102" s="33"/>
      <c r="L102" s="33"/>
      <c r="M102" s="33"/>
      <c r="AN102" s="573"/>
      <c r="BC102" s="573"/>
      <c r="BY102" s="30"/>
    </row>
    <row r="103" spans="3:77" s="31" customFormat="1">
      <c r="C103" s="30"/>
      <c r="D103" s="30"/>
      <c r="E103" s="33"/>
      <c r="F103" s="33"/>
      <c r="G103" s="33"/>
      <c r="H103" s="33"/>
      <c r="I103" s="33"/>
      <c r="J103" s="33"/>
      <c r="K103" s="33"/>
      <c r="L103" s="33"/>
      <c r="M103" s="33"/>
      <c r="AN103" s="573"/>
      <c r="BC103" s="573"/>
      <c r="BY103" s="30"/>
    </row>
    <row r="104" spans="3:77" s="31" customFormat="1">
      <c r="C104" s="30"/>
      <c r="D104" s="30"/>
      <c r="E104" s="33"/>
      <c r="F104" s="33"/>
      <c r="G104" s="33"/>
      <c r="H104" s="33"/>
      <c r="I104" s="33"/>
      <c r="J104" s="33"/>
      <c r="K104" s="33"/>
      <c r="L104" s="33"/>
      <c r="M104" s="33"/>
      <c r="AN104" s="573"/>
      <c r="BC104" s="573"/>
      <c r="BY104" s="30"/>
    </row>
    <row r="105" spans="3:77" s="31" customFormat="1">
      <c r="C105" s="30"/>
      <c r="D105" s="30"/>
      <c r="E105" s="33"/>
      <c r="F105" s="33"/>
      <c r="G105" s="33"/>
      <c r="H105" s="33"/>
      <c r="I105" s="33"/>
      <c r="J105" s="33"/>
      <c r="K105" s="33"/>
      <c r="L105" s="33"/>
      <c r="M105" s="33"/>
      <c r="AN105" s="573"/>
      <c r="BC105" s="573"/>
      <c r="BY105" s="30"/>
    </row>
    <row r="106" spans="3:77" s="31" customFormat="1">
      <c r="C106" s="30"/>
      <c r="D106" s="30"/>
      <c r="E106" s="33"/>
      <c r="F106" s="33"/>
      <c r="G106" s="33"/>
      <c r="H106" s="33"/>
      <c r="I106" s="33"/>
      <c r="J106" s="33"/>
      <c r="K106" s="33"/>
      <c r="L106" s="33"/>
      <c r="M106" s="33"/>
      <c r="AN106" s="573"/>
      <c r="BC106" s="573"/>
      <c r="BY106" s="30"/>
    </row>
    <row r="107" spans="3:77" s="31" customFormat="1">
      <c r="C107" s="30"/>
      <c r="D107" s="30"/>
      <c r="E107" s="33"/>
      <c r="F107" s="33"/>
      <c r="G107" s="33"/>
      <c r="H107" s="33"/>
      <c r="I107" s="33"/>
      <c r="J107" s="33"/>
      <c r="K107" s="33"/>
      <c r="L107" s="33"/>
      <c r="M107" s="33"/>
      <c r="AN107" s="573"/>
      <c r="BC107" s="573"/>
      <c r="BY107" s="30"/>
    </row>
    <row r="108" spans="3:77" s="31" customFormat="1">
      <c r="C108" s="30"/>
      <c r="D108" s="30"/>
      <c r="E108" s="33"/>
      <c r="F108" s="33"/>
      <c r="G108" s="33"/>
      <c r="H108" s="33"/>
      <c r="I108" s="33"/>
      <c r="J108" s="33"/>
      <c r="K108" s="33"/>
      <c r="L108" s="33"/>
      <c r="M108" s="33"/>
      <c r="AN108" s="573"/>
      <c r="BC108" s="573"/>
      <c r="BY108" s="30"/>
    </row>
    <row r="109" spans="3:77" s="31" customFormat="1">
      <c r="C109" s="30"/>
      <c r="D109" s="30"/>
      <c r="E109" s="33"/>
      <c r="F109" s="33"/>
      <c r="G109" s="33"/>
      <c r="H109" s="33"/>
      <c r="I109" s="33"/>
      <c r="J109" s="33"/>
      <c r="K109" s="33"/>
      <c r="L109" s="33"/>
      <c r="M109" s="33"/>
      <c r="AN109" s="573"/>
      <c r="BC109" s="573"/>
      <c r="BY109" s="30"/>
    </row>
    <row r="110" spans="3:77" s="31" customFormat="1">
      <c r="C110" s="30"/>
      <c r="D110" s="30"/>
      <c r="E110" s="33"/>
      <c r="F110" s="33"/>
      <c r="G110" s="33"/>
      <c r="H110" s="33"/>
      <c r="I110" s="33"/>
      <c r="J110" s="33"/>
      <c r="K110" s="33"/>
      <c r="L110" s="33"/>
      <c r="M110" s="33"/>
      <c r="AN110" s="573"/>
      <c r="BC110" s="573"/>
      <c r="BY110" s="30"/>
    </row>
    <row r="111" spans="3:77" s="31" customFormat="1">
      <c r="C111" s="30"/>
      <c r="D111" s="30"/>
      <c r="E111" s="33"/>
      <c r="F111" s="33"/>
      <c r="G111" s="33"/>
      <c r="H111" s="33"/>
      <c r="I111" s="33"/>
      <c r="J111" s="33"/>
      <c r="K111" s="33"/>
      <c r="L111" s="33"/>
      <c r="M111" s="33"/>
      <c r="AN111" s="573"/>
      <c r="BC111" s="573"/>
      <c r="BY111" s="30"/>
    </row>
    <row r="112" spans="3:77" s="31" customFormat="1">
      <c r="C112" s="30"/>
      <c r="D112" s="30"/>
      <c r="E112" s="33"/>
      <c r="F112" s="33"/>
      <c r="G112" s="33"/>
      <c r="H112" s="33"/>
      <c r="I112" s="33"/>
      <c r="J112" s="33"/>
      <c r="K112" s="33"/>
      <c r="L112" s="33"/>
      <c r="M112" s="33"/>
      <c r="AN112" s="573"/>
      <c r="BC112" s="573"/>
      <c r="BY112" s="30"/>
    </row>
    <row r="113" spans="3:77" s="31" customFormat="1">
      <c r="C113" s="30"/>
      <c r="D113" s="30"/>
      <c r="E113" s="33"/>
      <c r="F113" s="33"/>
      <c r="G113" s="33"/>
      <c r="H113" s="33"/>
      <c r="I113" s="33"/>
      <c r="J113" s="33"/>
      <c r="K113" s="33"/>
      <c r="L113" s="33"/>
      <c r="M113" s="33"/>
      <c r="AN113" s="573"/>
      <c r="BC113" s="573"/>
      <c r="BY113" s="30"/>
    </row>
    <row r="114" spans="3:77" s="31" customFormat="1">
      <c r="C114" s="30"/>
      <c r="D114" s="30"/>
      <c r="E114" s="33"/>
      <c r="F114" s="33"/>
      <c r="G114" s="33"/>
      <c r="H114" s="33"/>
      <c r="I114" s="33"/>
      <c r="J114" s="33"/>
      <c r="K114" s="33"/>
      <c r="L114" s="33"/>
      <c r="M114" s="33"/>
      <c r="AN114" s="573"/>
      <c r="BC114" s="573"/>
      <c r="BY114" s="30"/>
    </row>
    <row r="115" spans="3:77" s="31" customFormat="1">
      <c r="C115" s="30"/>
      <c r="D115" s="30"/>
      <c r="E115" s="33"/>
      <c r="F115" s="33"/>
      <c r="G115" s="33"/>
      <c r="H115" s="33"/>
      <c r="I115" s="33"/>
      <c r="J115" s="33"/>
      <c r="K115" s="33"/>
      <c r="L115" s="33"/>
      <c r="M115" s="33"/>
      <c r="AN115" s="573"/>
      <c r="BC115" s="573"/>
      <c r="BY115" s="30"/>
    </row>
    <row r="116" spans="3:77" s="31" customFormat="1">
      <c r="C116" s="30"/>
      <c r="D116" s="30"/>
      <c r="E116" s="33"/>
      <c r="F116" s="33"/>
      <c r="G116" s="33"/>
      <c r="H116" s="33"/>
      <c r="I116" s="33"/>
      <c r="J116" s="33"/>
      <c r="K116" s="33"/>
      <c r="L116" s="33"/>
      <c r="M116" s="33"/>
      <c r="AN116" s="573"/>
      <c r="BC116" s="573"/>
      <c r="BY116" s="30"/>
    </row>
    <row r="117" spans="3:77" s="31" customFormat="1">
      <c r="C117" s="30"/>
      <c r="D117" s="30"/>
      <c r="E117" s="33"/>
      <c r="F117" s="33"/>
      <c r="G117" s="33"/>
      <c r="H117" s="33"/>
      <c r="I117" s="33"/>
      <c r="J117" s="33"/>
      <c r="K117" s="33"/>
      <c r="L117" s="33"/>
      <c r="M117" s="33"/>
      <c r="AN117" s="573"/>
      <c r="BC117" s="573"/>
      <c r="BY117" s="30"/>
    </row>
    <row r="118" spans="3:77" s="31" customFormat="1">
      <c r="C118" s="30"/>
      <c r="D118" s="30"/>
      <c r="E118" s="33"/>
      <c r="F118" s="33"/>
      <c r="G118" s="33"/>
      <c r="H118" s="33"/>
      <c r="I118" s="33"/>
      <c r="J118" s="33"/>
      <c r="K118" s="33"/>
      <c r="L118" s="33"/>
      <c r="M118" s="33"/>
      <c r="AN118" s="573"/>
      <c r="BC118" s="573"/>
      <c r="BY118" s="30"/>
    </row>
    <row r="119" spans="3:77" s="31" customFormat="1">
      <c r="C119" s="30"/>
      <c r="D119" s="30"/>
      <c r="E119" s="33"/>
      <c r="F119" s="33"/>
      <c r="G119" s="33"/>
      <c r="H119" s="33"/>
      <c r="I119" s="33"/>
      <c r="J119" s="33"/>
      <c r="K119" s="33"/>
      <c r="L119" s="33"/>
      <c r="M119" s="33"/>
      <c r="AN119" s="573"/>
      <c r="BC119" s="573"/>
      <c r="BY119" s="30"/>
    </row>
    <row r="120" spans="3:77" s="31" customFormat="1">
      <c r="C120" s="30"/>
      <c r="D120" s="30"/>
      <c r="E120" s="33"/>
      <c r="F120" s="33"/>
      <c r="G120" s="33"/>
      <c r="H120" s="33"/>
      <c r="I120" s="33"/>
      <c r="J120" s="33"/>
      <c r="K120" s="33"/>
      <c r="L120" s="33"/>
      <c r="M120" s="33"/>
      <c r="AN120" s="573"/>
      <c r="BC120" s="573"/>
      <c r="BY120" s="30"/>
    </row>
    <row r="121" spans="3:77" s="31" customFormat="1">
      <c r="C121" s="30"/>
      <c r="D121" s="30"/>
      <c r="E121" s="33"/>
      <c r="F121" s="33"/>
      <c r="G121" s="33"/>
      <c r="H121" s="33"/>
      <c r="I121" s="33"/>
      <c r="J121" s="33"/>
      <c r="K121" s="33"/>
      <c r="L121" s="33"/>
      <c r="M121" s="33"/>
      <c r="AN121" s="573"/>
      <c r="BC121" s="573"/>
      <c r="BY121" s="30"/>
    </row>
    <row r="122" spans="3:77" s="31" customFormat="1">
      <c r="C122" s="30"/>
      <c r="D122" s="30"/>
      <c r="E122" s="33"/>
      <c r="F122" s="33"/>
      <c r="G122" s="33"/>
      <c r="H122" s="33"/>
      <c r="I122" s="33"/>
      <c r="J122" s="33"/>
      <c r="K122" s="33"/>
      <c r="L122" s="33"/>
      <c r="M122" s="33"/>
      <c r="AN122" s="573"/>
      <c r="BC122" s="573"/>
      <c r="BY122" s="30"/>
    </row>
    <row r="123" spans="3:77" s="31" customFormat="1">
      <c r="C123" s="30"/>
      <c r="D123" s="30"/>
      <c r="E123" s="33"/>
      <c r="F123" s="33"/>
      <c r="G123" s="33"/>
      <c r="H123" s="33"/>
      <c r="I123" s="33"/>
      <c r="J123" s="33"/>
      <c r="K123" s="33"/>
      <c r="L123" s="33"/>
      <c r="M123" s="33"/>
      <c r="AN123" s="573"/>
      <c r="BC123" s="573"/>
      <c r="BY123" s="30"/>
    </row>
    <row r="124" spans="3:77" s="31" customFormat="1">
      <c r="C124" s="30"/>
      <c r="D124" s="30"/>
      <c r="E124" s="33"/>
      <c r="F124" s="33"/>
      <c r="G124" s="33"/>
      <c r="H124" s="33"/>
      <c r="I124" s="33"/>
      <c r="J124" s="33"/>
      <c r="K124" s="33"/>
      <c r="L124" s="33"/>
      <c r="M124" s="33"/>
      <c r="AN124" s="573"/>
      <c r="BC124" s="573"/>
      <c r="BY124" s="30"/>
    </row>
    <row r="125" spans="3:77" s="31" customFormat="1">
      <c r="C125" s="30"/>
      <c r="D125" s="30"/>
      <c r="E125" s="33"/>
      <c r="F125" s="33"/>
      <c r="G125" s="33"/>
      <c r="H125" s="33"/>
      <c r="I125" s="33"/>
      <c r="J125" s="33"/>
      <c r="K125" s="33"/>
      <c r="L125" s="33"/>
      <c r="M125" s="33"/>
      <c r="AN125" s="573"/>
      <c r="BC125" s="573"/>
      <c r="BY125" s="30"/>
    </row>
    <row r="126" spans="3:77" s="31" customFormat="1">
      <c r="C126" s="30"/>
      <c r="D126" s="30"/>
      <c r="E126" s="33"/>
      <c r="F126" s="33"/>
      <c r="G126" s="33"/>
      <c r="H126" s="33"/>
      <c r="I126" s="33"/>
      <c r="J126" s="33"/>
      <c r="K126" s="33"/>
      <c r="L126" s="33"/>
      <c r="M126" s="33"/>
      <c r="AN126" s="573"/>
      <c r="BC126" s="573"/>
      <c r="BY126" s="30"/>
    </row>
    <row r="127" spans="3:77" s="31" customFormat="1">
      <c r="C127" s="30"/>
      <c r="D127" s="30"/>
      <c r="E127" s="33"/>
      <c r="F127" s="33"/>
      <c r="G127" s="33"/>
      <c r="H127" s="33"/>
      <c r="I127" s="33"/>
      <c r="J127" s="33"/>
      <c r="K127" s="33"/>
      <c r="L127" s="33"/>
      <c r="M127" s="33"/>
      <c r="AN127" s="573"/>
      <c r="BC127" s="573"/>
      <c r="BY127" s="30"/>
    </row>
    <row r="128" spans="3:77" s="31" customFormat="1">
      <c r="C128" s="30"/>
      <c r="D128" s="30"/>
      <c r="E128" s="33"/>
      <c r="F128" s="33"/>
      <c r="G128" s="33"/>
      <c r="H128" s="33"/>
      <c r="I128" s="33"/>
      <c r="J128" s="33"/>
      <c r="K128" s="33"/>
      <c r="L128" s="33"/>
      <c r="M128" s="33"/>
      <c r="AN128" s="573"/>
      <c r="BC128" s="573"/>
      <c r="BY128" s="30"/>
    </row>
    <row r="129" spans="3:77" s="31" customFormat="1">
      <c r="C129" s="30"/>
      <c r="D129" s="30"/>
      <c r="E129" s="33"/>
      <c r="F129" s="33"/>
      <c r="G129" s="33"/>
      <c r="H129" s="33"/>
      <c r="I129" s="33"/>
      <c r="J129" s="33"/>
      <c r="K129" s="33"/>
      <c r="L129" s="33"/>
      <c r="M129" s="33"/>
      <c r="AN129" s="573"/>
      <c r="BC129" s="573"/>
      <c r="BY129" s="30"/>
    </row>
    <row r="130" spans="3:77" s="31" customFormat="1">
      <c r="C130" s="30"/>
      <c r="D130" s="30"/>
      <c r="E130" s="33"/>
      <c r="F130" s="33"/>
      <c r="G130" s="33"/>
      <c r="H130" s="33"/>
      <c r="I130" s="33"/>
      <c r="J130" s="33"/>
      <c r="K130" s="33"/>
      <c r="L130" s="33"/>
      <c r="M130" s="33"/>
      <c r="AN130" s="573"/>
      <c r="BC130" s="573"/>
      <c r="BY130" s="30"/>
    </row>
    <row r="131" spans="3:77" s="31" customFormat="1">
      <c r="C131" s="30"/>
      <c r="D131" s="30"/>
      <c r="E131" s="33"/>
      <c r="F131" s="33"/>
      <c r="G131" s="33"/>
      <c r="H131" s="33"/>
      <c r="I131" s="33"/>
      <c r="J131" s="33"/>
      <c r="K131" s="33"/>
      <c r="L131" s="33"/>
      <c r="M131" s="33"/>
      <c r="AN131" s="573"/>
      <c r="BC131" s="573"/>
      <c r="BY131" s="30"/>
    </row>
    <row r="132" spans="3:77" s="31" customFormat="1">
      <c r="C132" s="30"/>
      <c r="D132" s="30"/>
      <c r="E132" s="33"/>
      <c r="F132" s="33"/>
      <c r="G132" s="33"/>
      <c r="H132" s="33"/>
      <c r="I132" s="33"/>
      <c r="J132" s="33"/>
      <c r="K132" s="33"/>
      <c r="L132" s="33"/>
      <c r="M132" s="33"/>
      <c r="AN132" s="573"/>
      <c r="BC132" s="573"/>
      <c r="BY132" s="30"/>
    </row>
    <row r="133" spans="3:77" s="31" customFormat="1">
      <c r="C133" s="30"/>
      <c r="D133" s="30"/>
      <c r="E133" s="33"/>
      <c r="F133" s="33"/>
      <c r="G133" s="33"/>
      <c r="H133" s="33"/>
      <c r="I133" s="33"/>
      <c r="J133" s="33"/>
      <c r="K133" s="33"/>
      <c r="L133" s="33"/>
      <c r="M133" s="33"/>
      <c r="AN133" s="573"/>
      <c r="BC133" s="573"/>
      <c r="BY133" s="30"/>
    </row>
    <row r="134" spans="3:77" s="31" customFormat="1">
      <c r="C134" s="30"/>
      <c r="D134" s="30"/>
      <c r="E134" s="33"/>
      <c r="F134" s="33"/>
      <c r="G134" s="33"/>
      <c r="H134" s="33"/>
      <c r="I134" s="33"/>
      <c r="J134" s="33"/>
      <c r="K134" s="33"/>
      <c r="L134" s="33"/>
      <c r="M134" s="33"/>
      <c r="AN134" s="573"/>
      <c r="BC134" s="573"/>
      <c r="BY134" s="30"/>
    </row>
    <row r="135" spans="3:77" s="31" customFormat="1">
      <c r="C135" s="30"/>
      <c r="D135" s="30"/>
      <c r="E135" s="33"/>
      <c r="F135" s="33"/>
      <c r="G135" s="33"/>
      <c r="H135" s="33"/>
      <c r="I135" s="33"/>
      <c r="J135" s="33"/>
      <c r="K135" s="33"/>
      <c r="L135" s="33"/>
      <c r="M135" s="33"/>
      <c r="AN135" s="573"/>
      <c r="BC135" s="573"/>
      <c r="BY135" s="30"/>
    </row>
    <row r="136" spans="3:77" s="31" customFormat="1">
      <c r="C136" s="30"/>
      <c r="D136" s="30"/>
      <c r="E136" s="33"/>
      <c r="F136" s="33"/>
      <c r="G136" s="33"/>
      <c r="H136" s="33"/>
      <c r="I136" s="33"/>
      <c r="J136" s="33"/>
      <c r="K136" s="33"/>
      <c r="L136" s="33"/>
      <c r="M136" s="33"/>
      <c r="AN136" s="573"/>
      <c r="BC136" s="573"/>
      <c r="BY136" s="30"/>
    </row>
    <row r="137" spans="3:77" s="31" customFormat="1">
      <c r="C137" s="30"/>
      <c r="D137" s="30"/>
      <c r="E137" s="33"/>
      <c r="F137" s="33"/>
      <c r="G137" s="33"/>
      <c r="H137" s="33"/>
      <c r="I137" s="33"/>
      <c r="J137" s="33"/>
      <c r="K137" s="33"/>
      <c r="L137" s="33"/>
      <c r="M137" s="33"/>
      <c r="AN137" s="573"/>
      <c r="BC137" s="573"/>
      <c r="BY137" s="30"/>
    </row>
    <row r="138" spans="3:77" s="31" customFormat="1">
      <c r="C138" s="30"/>
      <c r="D138" s="30"/>
      <c r="E138" s="33"/>
      <c r="F138" s="33"/>
      <c r="G138" s="33"/>
      <c r="H138" s="33"/>
      <c r="I138" s="33"/>
      <c r="J138" s="33"/>
      <c r="K138" s="33"/>
      <c r="L138" s="33"/>
      <c r="M138" s="33"/>
      <c r="AN138" s="573"/>
      <c r="BC138" s="573"/>
      <c r="BY138" s="30"/>
    </row>
    <row r="139" spans="3:77" s="31" customFormat="1">
      <c r="C139" s="30"/>
      <c r="D139" s="30"/>
      <c r="E139" s="33"/>
      <c r="F139" s="33"/>
      <c r="G139" s="33"/>
      <c r="H139" s="33"/>
      <c r="I139" s="33"/>
      <c r="J139" s="33"/>
      <c r="K139" s="33"/>
      <c r="L139" s="33"/>
      <c r="M139" s="33"/>
      <c r="AN139" s="573"/>
      <c r="BC139" s="573"/>
      <c r="BY139" s="30"/>
    </row>
    <row r="140" spans="3:77" s="31" customFormat="1">
      <c r="C140" s="30"/>
      <c r="D140" s="30"/>
      <c r="E140" s="33"/>
      <c r="F140" s="33"/>
      <c r="G140" s="33"/>
      <c r="H140" s="33"/>
      <c r="I140" s="33"/>
      <c r="J140" s="33"/>
      <c r="K140" s="33"/>
      <c r="L140" s="33"/>
      <c r="M140" s="33"/>
      <c r="AN140" s="573"/>
      <c r="BC140" s="573"/>
      <c r="BY140" s="30"/>
    </row>
    <row r="141" spans="3:77" s="31" customFormat="1">
      <c r="C141" s="30"/>
      <c r="D141" s="30"/>
      <c r="E141" s="33"/>
      <c r="F141" s="33"/>
      <c r="G141" s="33"/>
      <c r="H141" s="33"/>
      <c r="I141" s="33"/>
      <c r="J141" s="33"/>
      <c r="K141" s="33"/>
      <c r="L141" s="33"/>
      <c r="M141" s="33"/>
      <c r="AN141" s="573"/>
      <c r="BC141" s="573"/>
      <c r="BY141" s="30"/>
    </row>
    <row r="142" spans="3:77" s="31" customFormat="1">
      <c r="C142" s="30"/>
      <c r="D142" s="30"/>
      <c r="E142" s="33"/>
      <c r="F142" s="33"/>
      <c r="G142" s="33"/>
      <c r="H142" s="33"/>
      <c r="I142" s="33"/>
      <c r="J142" s="33"/>
      <c r="K142" s="33"/>
      <c r="L142" s="33"/>
      <c r="M142" s="33"/>
      <c r="AN142" s="573"/>
      <c r="BC142" s="573"/>
      <c r="BY142" s="30"/>
    </row>
    <row r="143" spans="3:77" s="31" customFormat="1">
      <c r="C143" s="30"/>
      <c r="D143" s="30"/>
      <c r="E143" s="33"/>
      <c r="F143" s="33"/>
      <c r="G143" s="33"/>
      <c r="H143" s="33"/>
      <c r="I143" s="33"/>
      <c r="J143" s="33"/>
      <c r="K143" s="33"/>
      <c r="L143" s="33"/>
      <c r="M143" s="33"/>
      <c r="AN143" s="573"/>
      <c r="BC143" s="573"/>
      <c r="BY143" s="30"/>
    </row>
    <row r="144" spans="3:77" s="31" customFormat="1">
      <c r="C144" s="30"/>
      <c r="D144" s="30"/>
      <c r="E144" s="33"/>
      <c r="F144" s="33"/>
      <c r="G144" s="33"/>
      <c r="H144" s="33"/>
      <c r="I144" s="33"/>
      <c r="J144" s="33"/>
      <c r="K144" s="33"/>
      <c r="L144" s="33"/>
      <c r="M144" s="33"/>
      <c r="AN144" s="573"/>
      <c r="BC144" s="573"/>
      <c r="BY144" s="30"/>
    </row>
    <row r="145" spans="3:77" s="31" customFormat="1">
      <c r="C145" s="30"/>
      <c r="D145" s="30"/>
      <c r="E145" s="33"/>
      <c r="F145" s="33"/>
      <c r="G145" s="33"/>
      <c r="H145" s="33"/>
      <c r="I145" s="33"/>
      <c r="J145" s="33"/>
      <c r="K145" s="33"/>
      <c r="L145" s="33"/>
      <c r="M145" s="33"/>
      <c r="AN145" s="573"/>
      <c r="BC145" s="573"/>
      <c r="BY145" s="30"/>
    </row>
    <row r="146" spans="3:77" s="31" customFormat="1">
      <c r="C146" s="30"/>
      <c r="D146" s="30"/>
      <c r="E146" s="33"/>
      <c r="F146" s="33"/>
      <c r="G146" s="33"/>
      <c r="H146" s="33"/>
      <c r="I146" s="33"/>
      <c r="J146" s="33"/>
      <c r="K146" s="33"/>
      <c r="L146" s="33"/>
      <c r="M146" s="33"/>
      <c r="AN146" s="573"/>
      <c r="BC146" s="573"/>
      <c r="BY146" s="30"/>
    </row>
    <row r="147" spans="3:77" s="31" customFormat="1">
      <c r="C147" s="30"/>
      <c r="D147" s="30"/>
      <c r="E147" s="33"/>
      <c r="F147" s="33"/>
      <c r="G147" s="33"/>
      <c r="H147" s="33"/>
      <c r="I147" s="33"/>
      <c r="J147" s="33"/>
      <c r="K147" s="33"/>
      <c r="L147" s="33"/>
      <c r="M147" s="33"/>
      <c r="AN147" s="573"/>
      <c r="BC147" s="573"/>
      <c r="BY147" s="30"/>
    </row>
    <row r="148" spans="3:77" s="31" customFormat="1">
      <c r="C148" s="30"/>
      <c r="D148" s="30"/>
      <c r="E148" s="33"/>
      <c r="F148" s="33"/>
      <c r="G148" s="33"/>
      <c r="H148" s="33"/>
      <c r="I148" s="33"/>
      <c r="J148" s="33"/>
      <c r="K148" s="33"/>
      <c r="L148" s="33"/>
      <c r="M148" s="33"/>
      <c r="AN148" s="573"/>
      <c r="BC148" s="573"/>
      <c r="BY148" s="30"/>
    </row>
    <row r="149" spans="3:77" s="31" customFormat="1">
      <c r="C149" s="30"/>
      <c r="D149" s="30"/>
      <c r="E149" s="33"/>
      <c r="F149" s="33"/>
      <c r="G149" s="33"/>
      <c r="H149" s="33"/>
      <c r="I149" s="33"/>
      <c r="J149" s="33"/>
      <c r="K149" s="33"/>
      <c r="L149" s="33"/>
      <c r="M149" s="33"/>
      <c r="AN149" s="573"/>
      <c r="BC149" s="573"/>
      <c r="BY149" s="30"/>
    </row>
    <row r="150" spans="3:77" s="31" customFormat="1">
      <c r="C150" s="30"/>
      <c r="D150" s="30"/>
      <c r="E150" s="33"/>
      <c r="F150" s="33"/>
      <c r="G150" s="33"/>
      <c r="H150" s="33"/>
      <c r="I150" s="33"/>
      <c r="J150" s="33"/>
      <c r="K150" s="33"/>
      <c r="L150" s="33"/>
      <c r="M150" s="33"/>
      <c r="AN150" s="573"/>
      <c r="BC150" s="573"/>
      <c r="BY150" s="30"/>
    </row>
    <row r="151" spans="3:77" s="31" customFormat="1">
      <c r="C151" s="30"/>
      <c r="D151" s="30"/>
      <c r="E151" s="33"/>
      <c r="F151" s="33"/>
      <c r="G151" s="33"/>
      <c r="H151" s="33"/>
      <c r="I151" s="33"/>
      <c r="J151" s="33"/>
      <c r="K151" s="33"/>
      <c r="L151" s="33"/>
      <c r="M151" s="33"/>
      <c r="AN151" s="573"/>
      <c r="BC151" s="573"/>
      <c r="BY151" s="30"/>
    </row>
    <row r="152" spans="3:77" s="31" customFormat="1">
      <c r="C152" s="30"/>
      <c r="D152" s="30"/>
      <c r="E152" s="33"/>
      <c r="F152" s="33"/>
      <c r="G152" s="33"/>
      <c r="H152" s="33"/>
      <c r="I152" s="33"/>
      <c r="J152" s="33"/>
      <c r="K152" s="33"/>
      <c r="L152" s="33"/>
      <c r="M152" s="33"/>
      <c r="AN152" s="573"/>
      <c r="BC152" s="573"/>
      <c r="BY152" s="30"/>
    </row>
    <row r="153" spans="3:77" s="31" customFormat="1">
      <c r="C153" s="30"/>
      <c r="D153" s="30"/>
      <c r="E153" s="33"/>
      <c r="F153" s="33"/>
      <c r="G153" s="33"/>
      <c r="H153" s="33"/>
      <c r="I153" s="33"/>
      <c r="J153" s="33"/>
      <c r="K153" s="33"/>
      <c r="L153" s="33"/>
      <c r="M153" s="33"/>
      <c r="AN153" s="573"/>
      <c r="BC153" s="573"/>
      <c r="BY153" s="30"/>
    </row>
    <row r="154" spans="3:77" s="31" customFormat="1">
      <c r="C154" s="30"/>
      <c r="D154" s="30"/>
      <c r="E154" s="33"/>
      <c r="F154" s="33"/>
      <c r="G154" s="33"/>
      <c r="H154" s="33"/>
      <c r="I154" s="33"/>
      <c r="J154" s="33"/>
      <c r="K154" s="33"/>
      <c r="L154" s="33"/>
      <c r="M154" s="33"/>
      <c r="AN154" s="573"/>
      <c r="BC154" s="573"/>
      <c r="BY154" s="30"/>
    </row>
    <row r="155" spans="3:77" s="31" customFormat="1">
      <c r="C155" s="30"/>
      <c r="D155" s="30"/>
      <c r="E155" s="33"/>
      <c r="F155" s="33"/>
      <c r="G155" s="33"/>
      <c r="H155" s="33"/>
      <c r="I155" s="33"/>
      <c r="J155" s="33"/>
      <c r="K155" s="33"/>
      <c r="L155" s="33"/>
      <c r="M155" s="33"/>
      <c r="AN155" s="573"/>
      <c r="BC155" s="573"/>
      <c r="BY155" s="30"/>
    </row>
    <row r="156" spans="3:77" s="31" customFormat="1">
      <c r="C156" s="30"/>
      <c r="D156" s="30"/>
      <c r="E156" s="33"/>
      <c r="F156" s="33"/>
      <c r="G156" s="33"/>
      <c r="H156" s="33"/>
      <c r="I156" s="33"/>
      <c r="J156" s="33"/>
      <c r="K156" s="33"/>
      <c r="L156" s="33"/>
      <c r="M156" s="33"/>
      <c r="AN156" s="573"/>
      <c r="BC156" s="573"/>
      <c r="BY156" s="30"/>
    </row>
    <row r="157" spans="3:77" s="31" customFormat="1">
      <c r="C157" s="30"/>
      <c r="D157" s="30"/>
      <c r="E157" s="33"/>
      <c r="F157" s="33"/>
      <c r="G157" s="33"/>
      <c r="H157" s="33"/>
      <c r="I157" s="33"/>
      <c r="J157" s="33"/>
      <c r="K157" s="33"/>
      <c r="L157" s="33"/>
      <c r="M157" s="33"/>
      <c r="AN157" s="573"/>
      <c r="BC157" s="573"/>
      <c r="BY157" s="30"/>
    </row>
    <row r="158" spans="3:77" s="31" customFormat="1">
      <c r="C158" s="30"/>
      <c r="D158" s="30"/>
      <c r="E158" s="33"/>
      <c r="F158" s="33"/>
      <c r="G158" s="33"/>
      <c r="H158" s="33"/>
      <c r="I158" s="33"/>
      <c r="J158" s="33"/>
      <c r="K158" s="33"/>
      <c r="L158" s="33"/>
      <c r="M158" s="33"/>
      <c r="AN158" s="573"/>
      <c r="BC158" s="573"/>
      <c r="BY158" s="30"/>
    </row>
    <row r="159" spans="3:77" s="31" customFormat="1">
      <c r="C159" s="30"/>
      <c r="D159" s="30"/>
      <c r="E159" s="33"/>
      <c r="F159" s="33"/>
      <c r="G159" s="33"/>
      <c r="H159" s="33"/>
      <c r="I159" s="33"/>
      <c r="J159" s="33"/>
      <c r="K159" s="33"/>
      <c r="L159" s="33"/>
      <c r="M159" s="33"/>
      <c r="AN159" s="573"/>
      <c r="BC159" s="573"/>
      <c r="BY159" s="30"/>
    </row>
    <row r="160" spans="3:77" s="31" customFormat="1">
      <c r="C160" s="30"/>
      <c r="D160" s="30"/>
      <c r="E160" s="33"/>
      <c r="F160" s="33"/>
      <c r="G160" s="33"/>
      <c r="H160" s="33"/>
      <c r="I160" s="33"/>
      <c r="J160" s="33"/>
      <c r="K160" s="33"/>
      <c r="L160" s="33"/>
      <c r="M160" s="33"/>
      <c r="AN160" s="573"/>
      <c r="BC160" s="573"/>
      <c r="BY160" s="30"/>
    </row>
    <row r="161" spans="3:77" s="31" customFormat="1">
      <c r="C161" s="30"/>
      <c r="D161" s="30"/>
      <c r="E161" s="33"/>
      <c r="F161" s="33"/>
      <c r="G161" s="33"/>
      <c r="H161" s="33"/>
      <c r="I161" s="33"/>
      <c r="J161" s="33"/>
      <c r="K161" s="33"/>
      <c r="L161" s="33"/>
      <c r="M161" s="33"/>
      <c r="AN161" s="573"/>
      <c r="BC161" s="573"/>
      <c r="BY161" s="30"/>
    </row>
    <row r="162" spans="3:77" s="31" customFormat="1">
      <c r="C162" s="30"/>
      <c r="D162" s="30"/>
      <c r="E162" s="33"/>
      <c r="F162" s="33"/>
      <c r="G162" s="33"/>
      <c r="H162" s="33"/>
      <c r="I162" s="33"/>
      <c r="J162" s="33"/>
      <c r="K162" s="33"/>
      <c r="L162" s="33"/>
      <c r="M162" s="33"/>
      <c r="AN162" s="573"/>
      <c r="BC162" s="573"/>
      <c r="BY162" s="30"/>
    </row>
    <row r="163" spans="3:77" s="31" customFormat="1">
      <c r="C163" s="30"/>
      <c r="D163" s="30"/>
      <c r="E163" s="33"/>
      <c r="F163" s="33"/>
      <c r="G163" s="33"/>
      <c r="H163" s="33"/>
      <c r="I163" s="33"/>
      <c r="J163" s="33"/>
      <c r="K163" s="33"/>
      <c r="L163" s="33"/>
      <c r="M163" s="33"/>
      <c r="AN163" s="573"/>
      <c r="BC163" s="573"/>
      <c r="BY163" s="30"/>
    </row>
    <row r="164" spans="3:77" s="31" customFormat="1">
      <c r="C164" s="30"/>
      <c r="D164" s="30"/>
      <c r="E164" s="33"/>
      <c r="F164" s="33"/>
      <c r="G164" s="33"/>
      <c r="H164" s="33"/>
      <c r="I164" s="33"/>
      <c r="J164" s="33"/>
      <c r="K164" s="33"/>
      <c r="L164" s="33"/>
      <c r="M164" s="33"/>
      <c r="AN164" s="573"/>
      <c r="BC164" s="573"/>
      <c r="BY164" s="30"/>
    </row>
  </sheetData>
  <mergeCells count="116">
    <mergeCell ref="CM7:CM8"/>
    <mergeCell ref="CM13:CM14"/>
    <mergeCell ref="BP3:BT3"/>
    <mergeCell ref="BU3:BX3"/>
    <mergeCell ref="BM1:BO3"/>
    <mergeCell ref="BP1:CA1"/>
    <mergeCell ref="CB1:CD3"/>
    <mergeCell ref="E2:O2"/>
    <mergeCell ref="S2:AA2"/>
    <mergeCell ref="AE2:AM2"/>
    <mergeCell ref="AQ2:AY2"/>
    <mergeCell ref="BC2:BL2"/>
    <mergeCell ref="BP2:CA2"/>
    <mergeCell ref="E3:G3"/>
    <mergeCell ref="H3:L3"/>
    <mergeCell ref="M3:O3"/>
    <mergeCell ref="S3:V3"/>
    <mergeCell ref="W3:Z3"/>
    <mergeCell ref="AE3:AH3"/>
    <mergeCell ref="AI3:AL3"/>
    <mergeCell ref="AE1:AM1"/>
    <mergeCell ref="AN1:AP3"/>
    <mergeCell ref="AQ1:AY1"/>
    <mergeCell ref="AZ1:BB3"/>
    <mergeCell ref="BC1:BL1"/>
    <mergeCell ref="AQ3:AT3"/>
    <mergeCell ref="AU3:AX3"/>
    <mergeCell ref="BC3:BG3"/>
    <mergeCell ref="BH3:BK3"/>
    <mergeCell ref="A1:D3"/>
    <mergeCell ref="E1:O1"/>
    <mergeCell ref="P1:R3"/>
    <mergeCell ref="S1:AA1"/>
    <mergeCell ref="AB1:AD3"/>
    <mergeCell ref="CL6:CL9"/>
    <mergeCell ref="AN6:AN8"/>
    <mergeCell ref="BA6:BA8"/>
    <mergeCell ref="BL6:BM7"/>
    <mergeCell ref="BT7:BU7"/>
    <mergeCell ref="AS6:AT7"/>
    <mergeCell ref="AP6:AP8"/>
    <mergeCell ref="AQ6:AR7"/>
    <mergeCell ref="AZ6:AZ8"/>
    <mergeCell ref="BB6:BB8"/>
    <mergeCell ref="BJ6:BK7"/>
    <mergeCell ref="BN6:BO7"/>
    <mergeCell ref="BY6:BZ9"/>
    <mergeCell ref="BF6:BG7"/>
    <mergeCell ref="AU6:AV7"/>
    <mergeCell ref="BD6:BE7"/>
    <mergeCell ref="CE6:CE8"/>
    <mergeCell ref="CF6:CG7"/>
    <mergeCell ref="CH6:CH8"/>
    <mergeCell ref="CI6:CI9"/>
    <mergeCell ref="CJ6:CJ9"/>
    <mergeCell ref="CK6:CK9"/>
    <mergeCell ref="CC6:CC8"/>
    <mergeCell ref="CD6:CD9"/>
    <mergeCell ref="CA9:CB9"/>
    <mergeCell ref="CA6:CB8"/>
    <mergeCell ref="BP6:BQ7"/>
    <mergeCell ref="BC6:BC8"/>
    <mergeCell ref="N14:P14"/>
    <mergeCell ref="AI6:AI8"/>
    <mergeCell ref="AM6:AM8"/>
    <mergeCell ref="AK6:AK8"/>
    <mergeCell ref="AA6:AA8"/>
    <mergeCell ref="AD6:AD8"/>
    <mergeCell ref="AF6:AF8"/>
    <mergeCell ref="AG6:AG8"/>
    <mergeCell ref="AO6:AO8"/>
    <mergeCell ref="R6:R8"/>
    <mergeCell ref="C17:G17"/>
    <mergeCell ref="C16:G16"/>
    <mergeCell ref="AL6:AL8"/>
    <mergeCell ref="AH6:AH8"/>
    <mergeCell ref="U6:U8"/>
    <mergeCell ref="W6:W8"/>
    <mergeCell ref="T6:T8"/>
    <mergeCell ref="AB6:AB8"/>
    <mergeCell ref="J6:L7"/>
    <mergeCell ref="V6:V8"/>
    <mergeCell ref="AC6:AC8"/>
    <mergeCell ref="S6:S8"/>
    <mergeCell ref="C13:G13"/>
    <mergeCell ref="C15:G15"/>
    <mergeCell ref="N16:P16"/>
    <mergeCell ref="C11:G11"/>
    <mergeCell ref="N15:P15"/>
    <mergeCell ref="AJ6:AJ8"/>
    <mergeCell ref="Y6:Y8"/>
    <mergeCell ref="Z6:Z8"/>
    <mergeCell ref="C14:G14"/>
    <mergeCell ref="C12:G12"/>
    <mergeCell ref="N17:P17"/>
    <mergeCell ref="S11:T11"/>
    <mergeCell ref="A6:A9"/>
    <mergeCell ref="B6:B9"/>
    <mergeCell ref="C6:D7"/>
    <mergeCell ref="C8:C9"/>
    <mergeCell ref="D8:D9"/>
    <mergeCell ref="O6:Q7"/>
    <mergeCell ref="N6:N8"/>
    <mergeCell ref="BH6:BI7"/>
    <mergeCell ref="BX6:BX8"/>
    <mergeCell ref="BR6:BS7"/>
    <mergeCell ref="BV7:BW7"/>
    <mergeCell ref="AW6:AX7"/>
    <mergeCell ref="BT6:BW6"/>
    <mergeCell ref="X6:X8"/>
    <mergeCell ref="AE6:AE8"/>
    <mergeCell ref="E6:G7"/>
    <mergeCell ref="H6:H8"/>
    <mergeCell ref="M6:M8"/>
    <mergeCell ref="AY6:AY8"/>
    <mergeCell ref="I6:I8"/>
  </mergeCells>
  <phoneticPr fontId="0" type="noConversion"/>
  <conditionalFormatting sqref="AY19:AY53">
    <cfRule type="cellIs" dxfId="5" priority="951" operator="greaterThan">
      <formula>$AY$18</formula>
    </cfRule>
    <cfRule type="cellIs" dxfId="4" priority="1056" operator="greaterThan">
      <formula>"0.75"</formula>
    </cfRule>
  </conditionalFormatting>
  <conditionalFormatting sqref="AY47:AY53 BD19:BD53">
    <cfRule type="cellIs" dxfId="3" priority="952" operator="greaterThan">
      <formula>$BD$18</formula>
    </cfRule>
  </conditionalFormatting>
  <conditionalFormatting sqref="BD19:BD53">
    <cfRule type="cellIs" dxfId="2" priority="2154" stopIfTrue="1" operator="greaterThan">
      <formula>5</formula>
    </cfRule>
    <cfRule type="cellIs" dxfId="1" priority="2155" stopIfTrue="1" operator="greaterThan">
      <formula>5</formula>
    </cfRule>
  </conditionalFormatting>
  <printOptions horizontalCentered="1"/>
  <pageMargins left="0.70866141732283472" right="0.70866141732283472" top="0.74803149606299213" bottom="0.74803149606299213" header="0.31496062992125984" footer="0.31496062992125984"/>
  <pageSetup paperSize="5" scale="82" orientation="landscape" r:id="rId1"/>
  <headerFooter alignWithMargins="0">
    <oddFooter>&amp;R&amp;P/&amp;N</oddFooter>
  </headerFooter>
  <rowBreaks count="1" manualBreakCount="1">
    <brk id="52" max="91"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S372"/>
  <sheetViews>
    <sheetView topLeftCell="BJ8" workbookViewId="0">
      <selection activeCell="BO15" sqref="BO15"/>
    </sheetView>
  </sheetViews>
  <sheetFormatPr baseColWidth="10" defaultRowHeight="12"/>
  <cols>
    <col min="1" max="1" width="12.85546875" style="202" customWidth="1"/>
    <col min="2" max="2" width="8.42578125" style="202" customWidth="1"/>
    <col min="3" max="3" width="11.28515625" style="175" customWidth="1"/>
    <col min="4" max="4" width="11.85546875" style="175" customWidth="1"/>
    <col min="5" max="6" width="10.42578125" style="202" customWidth="1"/>
    <col min="7" max="7" width="10.42578125" style="175" customWidth="1"/>
    <col min="8" max="8" width="12.28515625" style="175" customWidth="1"/>
    <col min="9" max="10" width="11.5703125" style="202" bestFit="1" customWidth="1"/>
    <col min="11" max="11" width="7.28515625" style="202" customWidth="1"/>
    <col min="12" max="12" width="7" style="202" customWidth="1"/>
    <col min="13" max="13" width="8.7109375" style="202" bestFit="1" customWidth="1"/>
    <col min="14" max="14" width="6.85546875" style="202" customWidth="1"/>
    <col min="15" max="16" width="11.5703125" style="202" bestFit="1" customWidth="1"/>
    <col min="17" max="18" width="8.7109375" style="202" customWidth="1"/>
    <col min="19" max="19" width="12.140625" style="202" customWidth="1"/>
    <col min="20" max="21" width="11" style="202" customWidth="1"/>
    <col min="22" max="22" width="8.7109375" style="202" bestFit="1" customWidth="1"/>
    <col min="23" max="23" width="11" style="175" customWidth="1"/>
    <col min="24" max="24" width="10.5703125" style="175" customWidth="1"/>
    <col min="25" max="26" width="7.5703125" style="175" customWidth="1"/>
    <col min="27" max="27" width="11.28515625" style="175" customWidth="1"/>
    <col min="28" max="30" width="7.5703125" style="175" customWidth="1"/>
    <col min="31" max="31" width="8.140625" style="175" customWidth="1"/>
    <col min="32" max="32" width="11.42578125" style="202" customWidth="1"/>
    <col min="33" max="33" width="7.42578125" style="202" customWidth="1"/>
    <col min="34" max="34" width="9.7109375" style="202" customWidth="1"/>
    <col min="35" max="35" width="8.85546875" style="202" customWidth="1"/>
    <col min="36" max="36" width="7.140625" style="202" customWidth="1"/>
    <col min="37" max="37" width="8" style="202" customWidth="1"/>
    <col min="38" max="38" width="11.28515625" style="202" customWidth="1"/>
    <col min="39" max="39" width="8.42578125" style="202" customWidth="1"/>
    <col min="40" max="40" width="7" style="202" customWidth="1"/>
    <col min="41" max="41" width="9.28515625" style="202" bestFit="1" customWidth="1"/>
    <col min="42" max="42" width="10.7109375" style="202" customWidth="1"/>
    <col min="43" max="43" width="10.42578125" style="202" customWidth="1"/>
    <col min="44" max="44" width="9.85546875" style="202" customWidth="1"/>
    <col min="45" max="45" width="8.42578125" style="202" customWidth="1"/>
    <col min="46" max="46" width="10.7109375" style="202" customWidth="1"/>
    <col min="47" max="47" width="10.42578125" style="202" customWidth="1"/>
    <col min="48" max="48" width="10.140625" style="202" customWidth="1"/>
    <col min="49" max="49" width="8.85546875" style="202" customWidth="1"/>
    <col min="50" max="50" width="8.140625" style="202" customWidth="1"/>
    <col min="51" max="51" width="8.5703125" style="202" customWidth="1"/>
    <col min="52" max="52" width="10.140625" style="202" customWidth="1"/>
    <col min="53" max="53" width="9.5703125" style="202" customWidth="1"/>
    <col min="54" max="54" width="9.7109375" style="202" customWidth="1"/>
    <col min="55" max="55" width="8.42578125" style="202" customWidth="1"/>
    <col min="56" max="57" width="5.7109375" style="202" customWidth="1"/>
    <col min="58" max="58" width="8" style="202" customWidth="1"/>
    <col min="59" max="59" width="10.28515625" style="202" customWidth="1"/>
    <col min="60" max="60" width="9.7109375" style="202" customWidth="1"/>
    <col min="61" max="61" width="9.85546875" style="202" bestFit="1" customWidth="1"/>
    <col min="62" max="62" width="8.42578125" style="202" customWidth="1"/>
    <col min="63" max="63" width="6.42578125" style="202" customWidth="1"/>
    <col min="64" max="64" width="10.42578125" style="202" customWidth="1"/>
    <col min="65" max="65" width="9.28515625" style="202" customWidth="1"/>
    <col min="66" max="66" width="9.42578125" style="202" customWidth="1"/>
    <col min="67" max="67" width="10.5703125" style="202" customWidth="1"/>
    <col min="68" max="72" width="12.140625" style="202" customWidth="1"/>
    <col min="73" max="73" width="9.5703125" style="202" customWidth="1"/>
    <col min="74" max="74" width="11" style="202" customWidth="1"/>
    <col min="75" max="76" width="8.85546875" style="202" customWidth="1"/>
    <col min="77" max="77" width="10.28515625" style="202" customWidth="1"/>
    <col min="78" max="78" width="7.28515625" style="202" customWidth="1"/>
    <col min="79" max="79" width="7.140625" style="202" customWidth="1"/>
    <col min="80" max="80" width="6.7109375" style="202" customWidth="1"/>
    <col min="81" max="81" width="8.5703125" style="202" customWidth="1"/>
    <col min="82" max="82" width="6.85546875" style="202" customWidth="1"/>
    <col min="83" max="83" width="9.140625" style="202" customWidth="1"/>
    <col min="84" max="84" width="8.7109375" style="202" bestFit="1" customWidth="1"/>
    <col min="85" max="86" width="6.7109375" style="202" customWidth="1"/>
    <col min="87" max="87" width="7.28515625" style="202" customWidth="1"/>
    <col min="88" max="88" width="6.85546875" style="202" customWidth="1"/>
    <col min="89" max="89" width="8.28515625" style="202" customWidth="1"/>
    <col min="90" max="90" width="9.140625" style="202" customWidth="1"/>
    <col min="91" max="91" width="12.42578125" style="202" customWidth="1"/>
    <col min="92" max="92" width="9.140625" style="202" customWidth="1"/>
    <col min="93" max="93" width="10.28515625" style="202" customWidth="1"/>
    <col min="94" max="94" width="6.5703125" style="202" customWidth="1"/>
    <col min="95" max="96" width="9.140625" style="202" bestFit="1" customWidth="1"/>
    <col min="97" max="97" width="7.140625" style="202" customWidth="1"/>
    <col min="98" max="98" width="8.7109375" style="202" customWidth="1"/>
    <col min="99" max="99" width="9.85546875" style="202" customWidth="1"/>
    <col min="100" max="100" width="11.42578125" style="209" customWidth="1"/>
    <col min="101" max="105" width="11.5703125" style="202" customWidth="1"/>
    <col min="106" max="106" width="11.42578125" style="460" customWidth="1"/>
    <col min="107" max="170" width="11.42578125" style="202" customWidth="1"/>
    <col min="171" max="182" width="11.42578125" style="202" hidden="1" customWidth="1"/>
    <col min="183" max="196" width="12" style="202" hidden="1" customWidth="1"/>
    <col min="197" max="199" width="12" style="202" customWidth="1"/>
    <col min="200" max="264" width="11.42578125" style="202" customWidth="1"/>
    <col min="265" max="265" width="15" style="202" customWidth="1"/>
    <col min="266" max="273" width="11.42578125" style="202" customWidth="1"/>
    <col min="274" max="274" width="15.28515625" style="202" customWidth="1"/>
    <col min="275" max="276" width="28.5703125" style="202" customWidth="1"/>
    <col min="277" max="277" width="11.42578125" style="202"/>
    <col min="278" max="278" width="16.28515625" style="202" customWidth="1"/>
    <col min="279" max="284" width="11.42578125" style="202"/>
    <col min="285" max="285" width="18.5703125" style="209" customWidth="1"/>
    <col min="286" max="286" width="15" style="209" customWidth="1"/>
    <col min="287" max="287" width="26.28515625" style="202" customWidth="1"/>
    <col min="288" max="288" width="7.5703125" style="202" customWidth="1"/>
    <col min="289" max="290" width="5.7109375" style="202" customWidth="1"/>
    <col min="291" max="291" width="16.7109375" style="202" customWidth="1"/>
    <col min="292" max="292" width="9.5703125" style="202" customWidth="1"/>
    <col min="293" max="293" width="12.28515625" style="202" customWidth="1"/>
    <col min="294" max="481" width="5.7109375" style="202" customWidth="1"/>
    <col min="482" max="482" width="13.140625" style="202" customWidth="1"/>
    <col min="483" max="483" width="4" style="202" customWidth="1"/>
    <col min="484" max="484" width="7" style="202" customWidth="1"/>
    <col min="485" max="486" width="4" style="202" customWidth="1"/>
    <col min="487" max="488" width="7" style="202" customWidth="1"/>
    <col min="489" max="491" width="8" style="202" customWidth="1"/>
    <col min="492" max="500" width="4" style="202" customWidth="1"/>
    <col min="501" max="502" width="7" style="202" customWidth="1"/>
    <col min="503" max="506" width="4" style="202" customWidth="1"/>
    <col min="507" max="507" width="8" style="202" customWidth="1"/>
    <col min="508" max="509" width="4" style="202" customWidth="1"/>
    <col min="510" max="511" width="8" style="202" customWidth="1"/>
    <col min="512" max="513" width="4" style="202" customWidth="1"/>
    <col min="514" max="514" width="8" style="202" customWidth="1"/>
    <col min="515" max="516" width="4" style="202" customWidth="1"/>
    <col min="517" max="517" width="8" style="202" customWidth="1"/>
    <col min="518" max="518" width="7" style="202" customWidth="1"/>
    <col min="519" max="519" width="4" style="202" customWidth="1"/>
    <col min="520" max="520" width="8" style="202" customWidth="1"/>
    <col min="521" max="521" width="6.140625" style="202" customWidth="1"/>
    <col min="522" max="522" width="8" style="202" customWidth="1"/>
    <col min="523" max="525" width="10" style="202" customWidth="1"/>
    <col min="526" max="526" width="8" style="202" customWidth="1"/>
    <col min="527" max="528" width="6.140625" style="202" customWidth="1"/>
    <col min="529" max="529" width="10" style="202" customWidth="1"/>
    <col min="530" max="530" width="5.140625" style="202" customWidth="1"/>
    <col min="531" max="532" width="7.140625" style="202" customWidth="1"/>
    <col min="533" max="533" width="8" style="202" customWidth="1"/>
    <col min="534" max="534" width="7.140625" style="202" customWidth="1"/>
    <col min="535" max="537" width="8" style="202" customWidth="1"/>
    <col min="538" max="538" width="5.140625" style="202" customWidth="1"/>
    <col min="539" max="539" width="13.140625" style="202" bestFit="1" customWidth="1"/>
    <col min="540" max="16384" width="11.42578125" style="202"/>
  </cols>
  <sheetData>
    <row r="1" spans="1:539" s="175" customFormat="1" ht="26.25" hidden="1" customHeight="1">
      <c r="A1" s="199"/>
      <c r="B1" s="199"/>
      <c r="C1" s="199"/>
      <c r="D1" s="199"/>
      <c r="E1" s="199"/>
      <c r="F1" s="199"/>
      <c r="G1" s="199"/>
      <c r="H1" s="199"/>
      <c r="I1" s="199"/>
      <c r="J1" s="199"/>
      <c r="K1" s="199"/>
      <c r="L1" s="199"/>
      <c r="M1" s="199"/>
      <c r="N1" s="199"/>
      <c r="O1" s="199"/>
      <c r="P1" s="199"/>
      <c r="Q1" s="199"/>
      <c r="R1" s="199"/>
      <c r="S1" s="199"/>
      <c r="T1" s="199"/>
      <c r="U1" s="199"/>
      <c r="V1" s="199"/>
      <c r="W1" s="199"/>
      <c r="X1" s="177"/>
      <c r="Y1" s="179"/>
      <c r="Z1" s="179"/>
      <c r="AA1" s="179"/>
      <c r="AB1" s="180"/>
      <c r="AC1" s="180"/>
      <c r="AD1" s="180"/>
      <c r="AE1" s="180"/>
      <c r="AF1" s="180"/>
      <c r="AG1" s="181" t="s">
        <v>277</v>
      </c>
      <c r="AH1" s="180"/>
      <c r="AI1" s="180"/>
      <c r="AJ1" s="179"/>
      <c r="AK1" s="180"/>
      <c r="AL1" s="180"/>
      <c r="AM1" s="180"/>
      <c r="AN1" s="180"/>
      <c r="AO1" s="179"/>
      <c r="AP1" s="179"/>
      <c r="AQ1" s="179"/>
      <c r="AR1" s="179"/>
      <c r="AS1" s="182"/>
      <c r="AT1" s="179"/>
      <c r="AU1" s="177"/>
      <c r="AV1" s="183"/>
      <c r="AW1" s="179"/>
      <c r="AX1" s="179"/>
      <c r="AY1" s="184"/>
      <c r="AZ1" s="184"/>
      <c r="BA1" s="180"/>
      <c r="BB1" s="185"/>
      <c r="BC1" s="185"/>
      <c r="BD1" s="179"/>
      <c r="BE1" s="176"/>
      <c r="BF1" s="176"/>
      <c r="BG1" s="176"/>
      <c r="BH1" s="186"/>
      <c r="BI1" s="179"/>
      <c r="BJ1" s="186"/>
      <c r="BK1" s="186"/>
      <c r="BL1" s="186"/>
      <c r="BM1" s="181"/>
      <c r="BN1" s="181" t="str">
        <f>AG1</f>
        <v>PROYECTO:  PLAN MAESTRO DE ALCANTARILLADO MOMIL - CORDOBA</v>
      </c>
      <c r="BO1" s="186"/>
      <c r="BP1" s="186"/>
      <c r="BQ1" s="186"/>
      <c r="BR1" s="186"/>
      <c r="BS1" s="186"/>
      <c r="BT1" s="186"/>
      <c r="BU1" s="187"/>
      <c r="BV1" s="186"/>
      <c r="BW1" s="186"/>
      <c r="BX1" s="179"/>
      <c r="CV1" s="188"/>
      <c r="DB1" s="459"/>
      <c r="DC1" s="489"/>
      <c r="JY1" s="188"/>
      <c r="JZ1" s="188"/>
    </row>
    <row r="2" spans="1:539" s="175" customFormat="1" ht="26.25" hidden="1" customHeight="1">
      <c r="A2" s="199"/>
      <c r="B2" s="199"/>
      <c r="C2" s="199"/>
      <c r="D2" s="199"/>
      <c r="E2" s="199"/>
      <c r="F2" s="199"/>
      <c r="G2" s="199"/>
      <c r="H2" s="199"/>
      <c r="I2" s="199"/>
      <c r="J2" s="199"/>
      <c r="K2" s="199"/>
      <c r="L2" s="199"/>
      <c r="M2" s="199"/>
      <c r="N2" s="199"/>
      <c r="O2" s="199"/>
      <c r="P2" s="199"/>
      <c r="Q2" s="199"/>
      <c r="R2" s="199"/>
      <c r="S2" s="199"/>
      <c r="T2" s="199"/>
      <c r="U2" s="199"/>
      <c r="V2" s="199"/>
      <c r="W2" s="199"/>
      <c r="X2" s="177"/>
      <c r="Y2" s="180"/>
      <c r="Z2" s="180"/>
      <c r="AA2" s="180"/>
      <c r="AB2" s="180"/>
      <c r="AC2" s="180"/>
      <c r="AD2" s="180"/>
      <c r="AE2" s="180"/>
      <c r="AF2" s="181"/>
      <c r="AG2" s="181" t="s">
        <v>278</v>
      </c>
      <c r="AH2" s="180"/>
      <c r="AI2" s="180"/>
      <c r="AJ2" s="180"/>
      <c r="AK2" s="180"/>
      <c r="AL2" s="180"/>
      <c r="AM2" s="180"/>
      <c r="AN2" s="180"/>
      <c r="AO2" s="180"/>
      <c r="AP2" s="180"/>
      <c r="AQ2" s="180"/>
      <c r="AR2" s="180"/>
      <c r="AS2" s="180"/>
      <c r="AT2" s="180"/>
      <c r="AU2" s="189"/>
      <c r="AV2" s="185"/>
      <c r="AW2" s="180"/>
      <c r="AX2" s="180"/>
      <c r="AY2" s="190"/>
      <c r="AZ2" s="190"/>
      <c r="BA2" s="190"/>
      <c r="BB2" s="185"/>
      <c r="BC2" s="190"/>
      <c r="BD2" s="180"/>
      <c r="BE2" s="176"/>
      <c r="BF2" s="176"/>
      <c r="BG2" s="176"/>
      <c r="BH2" s="186"/>
      <c r="BI2" s="180"/>
      <c r="BJ2" s="186"/>
      <c r="BK2" s="186"/>
      <c r="BL2" s="186"/>
      <c r="BM2" s="181"/>
      <c r="BN2" s="181" t="str">
        <f>AG2</f>
        <v>ALCANTARILLADO RESIDUAL</v>
      </c>
      <c r="BO2" s="181"/>
      <c r="BP2" s="186"/>
      <c r="BQ2" s="186"/>
      <c r="BR2" s="186"/>
      <c r="BS2" s="186"/>
      <c r="BT2" s="186"/>
      <c r="BU2" s="187"/>
      <c r="BV2" s="186"/>
      <c r="BW2" s="186"/>
      <c r="BX2" s="180"/>
      <c r="CV2" s="188"/>
      <c r="DB2" s="459"/>
      <c r="DC2" s="489"/>
      <c r="JY2" s="188"/>
      <c r="JZ2" s="188"/>
    </row>
    <row r="3" spans="1:539" s="175" customFormat="1" ht="26.25" hidden="1" customHeight="1">
      <c r="A3" s="199"/>
      <c r="B3" s="199"/>
      <c r="C3" s="199"/>
      <c r="D3" s="199"/>
      <c r="E3" s="199"/>
      <c r="F3" s="199"/>
      <c r="G3" s="199"/>
      <c r="H3" s="199"/>
      <c r="I3" s="199"/>
      <c r="J3" s="199"/>
      <c r="K3" s="199"/>
      <c r="L3" s="199"/>
      <c r="M3" s="199"/>
      <c r="N3" s="199"/>
      <c r="O3" s="199"/>
      <c r="P3" s="199"/>
      <c r="Q3" s="199"/>
      <c r="R3" s="199"/>
      <c r="S3" s="199"/>
      <c r="T3" s="199"/>
      <c r="U3" s="199"/>
      <c r="V3" s="199"/>
      <c r="W3" s="199"/>
      <c r="X3" s="191"/>
      <c r="Y3" s="180"/>
      <c r="Z3" s="180"/>
      <c r="AA3" s="180"/>
      <c r="AB3" s="180"/>
      <c r="AC3" s="180"/>
      <c r="AD3" s="180"/>
      <c r="AE3" s="180"/>
      <c r="AF3" s="180"/>
      <c r="AG3" s="181"/>
      <c r="AH3" s="180"/>
      <c r="AI3" s="180"/>
      <c r="AJ3" s="180"/>
      <c r="AK3" s="180"/>
      <c r="AL3" s="180"/>
      <c r="AM3" s="180"/>
      <c r="AN3" s="180"/>
      <c r="AO3" s="180"/>
      <c r="AP3" s="180"/>
      <c r="AQ3" s="180"/>
      <c r="AR3" s="180"/>
      <c r="AS3" s="180"/>
      <c r="AT3" s="180"/>
      <c r="AU3" s="192"/>
      <c r="AV3" s="185"/>
      <c r="AW3" s="180"/>
      <c r="AX3" s="180"/>
      <c r="AY3" s="190"/>
      <c r="AZ3" s="180"/>
      <c r="BA3" s="180"/>
      <c r="BB3" s="185"/>
      <c r="BC3" s="190"/>
      <c r="BD3" s="180"/>
      <c r="BE3" s="176"/>
      <c r="BF3" s="176"/>
      <c r="BG3" s="176"/>
      <c r="BH3" s="186"/>
      <c r="BI3" s="180"/>
      <c r="BJ3" s="186"/>
      <c r="BK3" s="186"/>
      <c r="BL3" s="186"/>
      <c r="BM3" s="193"/>
      <c r="BN3" s="181"/>
      <c r="BO3" s="186"/>
      <c r="BP3" s="188"/>
      <c r="BQ3" s="188"/>
      <c r="BR3" s="188"/>
      <c r="BS3" s="188"/>
      <c r="BT3" s="188"/>
      <c r="BU3" s="187"/>
      <c r="BV3" s="186"/>
      <c r="BW3" s="186"/>
      <c r="BX3" s="180"/>
      <c r="CV3" s="188"/>
      <c r="DB3" s="459"/>
      <c r="DC3" s="489"/>
      <c r="JY3" s="188"/>
      <c r="JZ3" s="188"/>
    </row>
    <row r="4" spans="1:539" s="175" customFormat="1" ht="12" hidden="1" customHeight="1">
      <c r="A4" s="199"/>
      <c r="B4" s="199"/>
      <c r="C4" s="199"/>
      <c r="D4" s="199"/>
      <c r="E4" s="199"/>
      <c r="F4" s="199"/>
      <c r="G4" s="199"/>
      <c r="H4" s="199"/>
      <c r="I4" s="199"/>
      <c r="J4" s="199"/>
      <c r="K4" s="199"/>
      <c r="L4" s="199"/>
      <c r="M4" s="199"/>
      <c r="N4" s="199"/>
      <c r="O4" s="199"/>
      <c r="P4" s="199"/>
      <c r="Q4" s="199"/>
      <c r="R4" s="199"/>
      <c r="S4" s="199"/>
      <c r="T4" s="199"/>
      <c r="U4" s="199"/>
      <c r="V4" s="199"/>
      <c r="W4" s="199"/>
      <c r="X4" s="195"/>
      <c r="Y4" s="195"/>
      <c r="Z4" s="195"/>
      <c r="AA4" s="195"/>
      <c r="AB4" s="195"/>
      <c r="AC4" s="195"/>
      <c r="AD4" s="195"/>
      <c r="AE4" s="195"/>
      <c r="AF4" s="196"/>
      <c r="AG4" s="181" t="s">
        <v>278</v>
      </c>
      <c r="AH4" s="195"/>
      <c r="AI4" s="195"/>
      <c r="AJ4" s="195"/>
      <c r="AK4" s="195"/>
      <c r="AL4" s="195"/>
      <c r="AM4" s="195"/>
      <c r="AN4" s="195"/>
      <c r="AO4" s="195"/>
      <c r="AP4" s="195"/>
      <c r="AQ4" s="197"/>
      <c r="AR4" s="195"/>
      <c r="AS4" s="195"/>
      <c r="AT4" s="195"/>
      <c r="AU4" s="195"/>
      <c r="AV4" s="195"/>
      <c r="AW4" s="195"/>
      <c r="AX4" s="190"/>
      <c r="AY4" s="190"/>
      <c r="AZ4" s="190"/>
      <c r="BA4" s="195"/>
      <c r="BB4" s="195"/>
      <c r="BC4" s="195"/>
      <c r="BD4" s="195"/>
      <c r="BE4" s="194"/>
      <c r="BF4" s="194"/>
      <c r="BG4" s="469"/>
      <c r="BM4" s="196"/>
      <c r="BN4" s="190" t="str">
        <f>AG4</f>
        <v>ALCANTARILLADO RESIDUAL</v>
      </c>
      <c r="BU4" s="198"/>
      <c r="CV4" s="188"/>
      <c r="DB4" s="459"/>
      <c r="DC4" s="489"/>
      <c r="JY4" s="188"/>
      <c r="JZ4" s="188"/>
    </row>
    <row r="5" spans="1:539" s="175" customFormat="1" ht="12" hidden="1" customHeight="1">
      <c r="A5" s="199"/>
      <c r="B5" s="199"/>
      <c r="C5" s="199"/>
      <c r="D5" s="199"/>
      <c r="E5" s="199"/>
      <c r="F5" s="199"/>
      <c r="G5" s="199"/>
      <c r="H5" s="199"/>
      <c r="I5" s="199"/>
      <c r="J5" s="199"/>
      <c r="K5" s="199"/>
      <c r="L5" s="199"/>
      <c r="M5" s="199"/>
      <c r="N5" s="199"/>
      <c r="O5" s="199"/>
      <c r="P5" s="199"/>
      <c r="Q5" s="199"/>
      <c r="R5" s="199"/>
      <c r="S5" s="199"/>
      <c r="T5" s="199"/>
      <c r="U5" s="199"/>
      <c r="V5" s="199"/>
      <c r="W5" s="199"/>
      <c r="X5" s="199"/>
      <c r="Y5" s="195"/>
      <c r="Z5" s="195"/>
      <c r="AA5" s="195"/>
      <c r="AB5" s="195"/>
      <c r="AC5" s="195"/>
      <c r="AD5" s="195"/>
      <c r="AE5" s="195"/>
      <c r="AF5" s="196" t="s">
        <v>279</v>
      </c>
      <c r="AG5" s="200"/>
      <c r="AH5" s="195"/>
      <c r="AI5" s="195"/>
      <c r="AJ5" s="195"/>
      <c r="AK5" s="195"/>
      <c r="AL5" s="195"/>
      <c r="AM5" s="195"/>
      <c r="AN5" s="195"/>
      <c r="AO5" s="195"/>
      <c r="AP5" s="195"/>
      <c r="AQ5" s="195"/>
      <c r="AR5" s="195"/>
      <c r="AS5" s="195"/>
      <c r="AT5" s="195"/>
      <c r="AU5" s="195"/>
      <c r="AV5" s="195"/>
      <c r="AW5" s="195"/>
      <c r="AX5" s="196"/>
      <c r="AY5" s="196"/>
      <c r="AZ5" s="195"/>
      <c r="BA5" s="195"/>
      <c r="BB5" s="195"/>
      <c r="BC5" s="195"/>
      <c r="BD5" s="195"/>
      <c r="BE5" s="194"/>
      <c r="BF5" s="194"/>
      <c r="BG5" s="469"/>
      <c r="BN5" s="181" t="str">
        <f>AF5</f>
        <v>CANTIDAD OBRA RED</v>
      </c>
      <c r="BU5" s="198"/>
      <c r="CV5" s="188"/>
      <c r="DB5" s="459"/>
      <c r="DC5" s="489"/>
      <c r="JY5" s="188"/>
      <c r="JZ5" s="188"/>
    </row>
    <row r="6" spans="1:539" s="175" customFormat="1" ht="12.75" hidden="1" customHeight="1">
      <c r="A6" s="199"/>
      <c r="B6" s="199"/>
      <c r="C6" s="199"/>
      <c r="D6" s="199"/>
      <c r="E6" s="199"/>
      <c r="F6" s="199"/>
      <c r="G6" s="199"/>
      <c r="H6" s="199"/>
      <c r="I6" s="199"/>
      <c r="J6" s="199"/>
      <c r="K6" s="199"/>
      <c r="L6" s="199"/>
      <c r="M6" s="199"/>
      <c r="N6" s="199"/>
      <c r="O6" s="199"/>
      <c r="P6" s="199"/>
      <c r="Q6" s="199"/>
      <c r="R6" s="199"/>
      <c r="S6" s="199"/>
      <c r="T6" s="199"/>
      <c r="U6" s="199"/>
      <c r="V6" s="199"/>
      <c r="W6" s="199"/>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M6" s="202"/>
      <c r="BU6" s="198"/>
      <c r="CV6" s="188"/>
      <c r="DB6" s="459"/>
      <c r="DC6" s="489"/>
      <c r="JY6" s="188"/>
      <c r="JZ6" s="188"/>
    </row>
    <row r="7" spans="1:539" s="175" customFormat="1" ht="12.75" hidden="1" customHeight="1">
      <c r="A7" s="199"/>
      <c r="B7" s="199"/>
      <c r="C7" s="199"/>
      <c r="D7" s="199"/>
      <c r="E7" s="199"/>
      <c r="F7" s="199"/>
      <c r="G7" s="199"/>
      <c r="H7" s="199"/>
      <c r="I7" s="199"/>
      <c r="J7" s="199"/>
      <c r="K7" s="199"/>
      <c r="L7" s="199"/>
      <c r="M7" s="199"/>
      <c r="N7" s="199"/>
      <c r="O7" s="199"/>
      <c r="P7" s="199"/>
      <c r="Q7" s="199"/>
      <c r="R7" s="199"/>
      <c r="S7" s="199"/>
      <c r="T7" s="199"/>
      <c r="U7" s="199"/>
      <c r="V7" s="199"/>
      <c r="W7" s="199"/>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M7" s="202"/>
      <c r="BU7" s="198"/>
      <c r="CV7" s="188"/>
      <c r="DB7" s="459"/>
      <c r="DC7" s="489"/>
      <c r="JY7" s="188"/>
      <c r="JZ7" s="188"/>
    </row>
    <row r="8" spans="1:539" s="154" customFormat="1" ht="12" customHeight="1">
      <c r="A8" s="123">
        <v>1</v>
      </c>
      <c r="B8" s="123">
        <f>1+A8</f>
        <v>2</v>
      </c>
      <c r="C8" s="123">
        <f>1+B8</f>
        <v>3</v>
      </c>
      <c r="D8" s="123">
        <f t="shared" ref="D8:BO8" si="0">1+C8</f>
        <v>4</v>
      </c>
      <c r="E8" s="123">
        <f t="shared" si="0"/>
        <v>5</v>
      </c>
      <c r="F8" s="123">
        <f t="shared" si="0"/>
        <v>6</v>
      </c>
      <c r="G8" s="123">
        <f t="shared" si="0"/>
        <v>7</v>
      </c>
      <c r="H8" s="123">
        <f t="shared" si="0"/>
        <v>8</v>
      </c>
      <c r="I8" s="123">
        <f t="shared" si="0"/>
        <v>9</v>
      </c>
      <c r="J8" s="123">
        <f t="shared" si="0"/>
        <v>10</v>
      </c>
      <c r="K8" s="123">
        <f t="shared" si="0"/>
        <v>11</v>
      </c>
      <c r="L8" s="123">
        <f t="shared" si="0"/>
        <v>12</v>
      </c>
      <c r="M8" s="123">
        <f t="shared" si="0"/>
        <v>13</v>
      </c>
      <c r="N8" s="123">
        <f t="shared" si="0"/>
        <v>14</v>
      </c>
      <c r="O8" s="123">
        <f t="shared" si="0"/>
        <v>15</v>
      </c>
      <c r="P8" s="123">
        <f t="shared" si="0"/>
        <v>16</v>
      </c>
      <c r="Q8" s="123">
        <f t="shared" si="0"/>
        <v>17</v>
      </c>
      <c r="R8" s="123">
        <f t="shared" si="0"/>
        <v>18</v>
      </c>
      <c r="S8" s="123">
        <f t="shared" si="0"/>
        <v>19</v>
      </c>
      <c r="T8" s="123">
        <f t="shared" si="0"/>
        <v>20</v>
      </c>
      <c r="U8" s="123">
        <f t="shared" si="0"/>
        <v>21</v>
      </c>
      <c r="V8" s="123">
        <f t="shared" si="0"/>
        <v>22</v>
      </c>
      <c r="W8" s="123">
        <f t="shared" si="0"/>
        <v>23</v>
      </c>
      <c r="X8" s="123">
        <f t="shared" si="0"/>
        <v>24</v>
      </c>
      <c r="Y8" s="123">
        <f t="shared" si="0"/>
        <v>25</v>
      </c>
      <c r="Z8" s="123">
        <f t="shared" si="0"/>
        <v>26</v>
      </c>
      <c r="AA8" s="123">
        <f t="shared" si="0"/>
        <v>27</v>
      </c>
      <c r="AB8" s="123">
        <f t="shared" si="0"/>
        <v>28</v>
      </c>
      <c r="AC8" s="123">
        <f t="shared" si="0"/>
        <v>29</v>
      </c>
      <c r="AD8" s="123">
        <f t="shared" si="0"/>
        <v>30</v>
      </c>
      <c r="AE8" s="123">
        <f t="shared" si="0"/>
        <v>31</v>
      </c>
      <c r="AF8" s="123">
        <f t="shared" si="0"/>
        <v>32</v>
      </c>
      <c r="AG8" s="123">
        <f t="shared" si="0"/>
        <v>33</v>
      </c>
      <c r="AH8" s="123">
        <f t="shared" si="0"/>
        <v>34</v>
      </c>
      <c r="AI8" s="123">
        <f t="shared" si="0"/>
        <v>35</v>
      </c>
      <c r="AJ8" s="123">
        <f t="shared" si="0"/>
        <v>36</v>
      </c>
      <c r="AK8" s="123">
        <f t="shared" si="0"/>
        <v>37</v>
      </c>
      <c r="AL8" s="123">
        <f t="shared" si="0"/>
        <v>38</v>
      </c>
      <c r="AM8" s="123">
        <f t="shared" si="0"/>
        <v>39</v>
      </c>
      <c r="AN8" s="123">
        <f t="shared" si="0"/>
        <v>40</v>
      </c>
      <c r="AO8" s="123">
        <f t="shared" si="0"/>
        <v>41</v>
      </c>
      <c r="AP8" s="123">
        <f t="shared" si="0"/>
        <v>42</v>
      </c>
      <c r="AQ8" s="123">
        <f t="shared" si="0"/>
        <v>43</v>
      </c>
      <c r="AR8" s="123">
        <f t="shared" si="0"/>
        <v>44</v>
      </c>
      <c r="AS8" s="123">
        <f t="shared" si="0"/>
        <v>45</v>
      </c>
      <c r="AT8" s="123">
        <f t="shared" si="0"/>
        <v>46</v>
      </c>
      <c r="AU8" s="123">
        <f t="shared" si="0"/>
        <v>47</v>
      </c>
      <c r="AV8" s="123">
        <f t="shared" si="0"/>
        <v>48</v>
      </c>
      <c r="AW8" s="123">
        <f t="shared" si="0"/>
        <v>49</v>
      </c>
      <c r="AX8" s="123">
        <f t="shared" si="0"/>
        <v>50</v>
      </c>
      <c r="AY8" s="123">
        <f t="shared" si="0"/>
        <v>51</v>
      </c>
      <c r="AZ8" s="123">
        <f t="shared" si="0"/>
        <v>52</v>
      </c>
      <c r="BA8" s="123">
        <f t="shared" si="0"/>
        <v>53</v>
      </c>
      <c r="BB8" s="123">
        <f t="shared" si="0"/>
        <v>54</v>
      </c>
      <c r="BC8" s="123">
        <f t="shared" si="0"/>
        <v>55</v>
      </c>
      <c r="BD8" s="123">
        <f t="shared" si="0"/>
        <v>56</v>
      </c>
      <c r="BE8" s="123">
        <f t="shared" si="0"/>
        <v>57</v>
      </c>
      <c r="BF8" s="123">
        <f t="shared" si="0"/>
        <v>58</v>
      </c>
      <c r="BG8" s="123">
        <f t="shared" si="0"/>
        <v>59</v>
      </c>
      <c r="BH8" s="123">
        <f t="shared" si="0"/>
        <v>60</v>
      </c>
      <c r="BI8" s="123">
        <f t="shared" si="0"/>
        <v>61</v>
      </c>
      <c r="BJ8" s="123">
        <f t="shared" si="0"/>
        <v>62</v>
      </c>
      <c r="BK8" s="123">
        <f t="shared" si="0"/>
        <v>63</v>
      </c>
      <c r="BL8" s="123">
        <f t="shared" si="0"/>
        <v>64</v>
      </c>
      <c r="BM8" s="123">
        <f t="shared" si="0"/>
        <v>65</v>
      </c>
      <c r="BN8" s="123">
        <f t="shared" si="0"/>
        <v>66</v>
      </c>
      <c r="BO8" s="123">
        <f t="shared" si="0"/>
        <v>67</v>
      </c>
      <c r="BP8" s="123">
        <f t="shared" ref="BP8:EA8" si="1">1+BO8</f>
        <v>68</v>
      </c>
      <c r="BQ8" s="123">
        <f t="shared" si="1"/>
        <v>69</v>
      </c>
      <c r="BR8" s="123">
        <f t="shared" si="1"/>
        <v>70</v>
      </c>
      <c r="BS8" s="123">
        <f t="shared" si="1"/>
        <v>71</v>
      </c>
      <c r="BT8" s="123">
        <f t="shared" si="1"/>
        <v>72</v>
      </c>
      <c r="BU8" s="123">
        <f t="shared" si="1"/>
        <v>73</v>
      </c>
      <c r="BV8" s="123">
        <f t="shared" si="1"/>
        <v>74</v>
      </c>
      <c r="BW8" s="123">
        <f t="shared" si="1"/>
        <v>75</v>
      </c>
      <c r="BX8" s="123">
        <f t="shared" si="1"/>
        <v>76</v>
      </c>
      <c r="BY8" s="123">
        <f t="shared" si="1"/>
        <v>77</v>
      </c>
      <c r="BZ8" s="123">
        <f t="shared" si="1"/>
        <v>78</v>
      </c>
      <c r="CA8" s="123">
        <f t="shared" si="1"/>
        <v>79</v>
      </c>
      <c r="CB8" s="123">
        <f t="shared" si="1"/>
        <v>80</v>
      </c>
      <c r="CC8" s="123">
        <f t="shared" si="1"/>
        <v>81</v>
      </c>
      <c r="CD8" s="123">
        <f t="shared" si="1"/>
        <v>82</v>
      </c>
      <c r="CE8" s="123">
        <f t="shared" si="1"/>
        <v>83</v>
      </c>
      <c r="CF8" s="123">
        <f t="shared" si="1"/>
        <v>84</v>
      </c>
      <c r="CG8" s="123">
        <f t="shared" si="1"/>
        <v>85</v>
      </c>
      <c r="CH8" s="123">
        <f t="shared" si="1"/>
        <v>86</v>
      </c>
      <c r="CI8" s="123">
        <f t="shared" si="1"/>
        <v>87</v>
      </c>
      <c r="CJ8" s="123">
        <f t="shared" si="1"/>
        <v>88</v>
      </c>
      <c r="CK8" s="123">
        <f t="shared" si="1"/>
        <v>89</v>
      </c>
      <c r="CL8" s="123">
        <f t="shared" si="1"/>
        <v>90</v>
      </c>
      <c r="CM8" s="123">
        <f t="shared" si="1"/>
        <v>91</v>
      </c>
      <c r="CN8" s="123">
        <f t="shared" si="1"/>
        <v>92</v>
      </c>
      <c r="CO8" s="123">
        <f t="shared" si="1"/>
        <v>93</v>
      </c>
      <c r="CP8" s="123">
        <f t="shared" si="1"/>
        <v>94</v>
      </c>
      <c r="CQ8" s="123">
        <f t="shared" si="1"/>
        <v>95</v>
      </c>
      <c r="CR8" s="123">
        <f t="shared" si="1"/>
        <v>96</v>
      </c>
      <c r="CS8" s="123">
        <f t="shared" si="1"/>
        <v>97</v>
      </c>
      <c r="CT8" s="123">
        <f t="shared" si="1"/>
        <v>98</v>
      </c>
      <c r="CU8" s="123">
        <f t="shared" si="1"/>
        <v>99</v>
      </c>
      <c r="CV8" s="123">
        <f t="shared" si="1"/>
        <v>100</v>
      </c>
      <c r="CW8" s="123">
        <f t="shared" si="1"/>
        <v>101</v>
      </c>
      <c r="CX8" s="123">
        <f t="shared" si="1"/>
        <v>102</v>
      </c>
      <c r="CY8" s="123">
        <f t="shared" si="1"/>
        <v>103</v>
      </c>
      <c r="CZ8" s="123">
        <f t="shared" si="1"/>
        <v>104</v>
      </c>
      <c r="DA8" s="123">
        <f t="shared" si="1"/>
        <v>105</v>
      </c>
      <c r="DB8" s="397">
        <f t="shared" si="1"/>
        <v>106</v>
      </c>
      <c r="DC8" s="123">
        <f t="shared" si="1"/>
        <v>107</v>
      </c>
      <c r="DD8" s="123">
        <f t="shared" si="1"/>
        <v>108</v>
      </c>
      <c r="DE8" s="123">
        <f t="shared" si="1"/>
        <v>109</v>
      </c>
      <c r="DF8" s="123">
        <f t="shared" si="1"/>
        <v>110</v>
      </c>
      <c r="DG8" s="123">
        <f t="shared" si="1"/>
        <v>111</v>
      </c>
      <c r="DH8" s="123">
        <f t="shared" si="1"/>
        <v>112</v>
      </c>
      <c r="DI8" s="123">
        <f t="shared" si="1"/>
        <v>113</v>
      </c>
      <c r="DJ8" s="123">
        <f t="shared" si="1"/>
        <v>114</v>
      </c>
      <c r="DK8" s="123">
        <f t="shared" si="1"/>
        <v>115</v>
      </c>
      <c r="DL8" s="123">
        <f t="shared" si="1"/>
        <v>116</v>
      </c>
      <c r="DM8" s="123">
        <f t="shared" si="1"/>
        <v>117</v>
      </c>
      <c r="DN8" s="123">
        <f t="shared" si="1"/>
        <v>118</v>
      </c>
      <c r="DO8" s="123">
        <f t="shared" si="1"/>
        <v>119</v>
      </c>
      <c r="DP8" s="123">
        <f t="shared" si="1"/>
        <v>120</v>
      </c>
      <c r="DQ8" s="123">
        <f t="shared" si="1"/>
        <v>121</v>
      </c>
      <c r="DR8" s="123">
        <f t="shared" si="1"/>
        <v>122</v>
      </c>
      <c r="DS8" s="123">
        <f t="shared" si="1"/>
        <v>123</v>
      </c>
      <c r="DT8" s="123">
        <f t="shared" si="1"/>
        <v>124</v>
      </c>
      <c r="DU8" s="123">
        <f t="shared" si="1"/>
        <v>125</v>
      </c>
      <c r="DV8" s="123">
        <f t="shared" si="1"/>
        <v>126</v>
      </c>
      <c r="DW8" s="123">
        <f t="shared" si="1"/>
        <v>127</v>
      </c>
      <c r="DX8" s="123">
        <f t="shared" si="1"/>
        <v>128</v>
      </c>
      <c r="DY8" s="123">
        <f t="shared" si="1"/>
        <v>129</v>
      </c>
      <c r="DZ8" s="123">
        <f t="shared" si="1"/>
        <v>130</v>
      </c>
      <c r="EA8" s="123">
        <f t="shared" si="1"/>
        <v>131</v>
      </c>
      <c r="EB8" s="123">
        <f t="shared" ref="EB8:GQ8" si="2">1+EA8</f>
        <v>132</v>
      </c>
      <c r="EC8" s="123">
        <f t="shared" si="2"/>
        <v>133</v>
      </c>
      <c r="ED8" s="123">
        <f t="shared" si="2"/>
        <v>134</v>
      </c>
      <c r="EE8" s="123">
        <f t="shared" si="2"/>
        <v>135</v>
      </c>
      <c r="EF8" s="123">
        <f t="shared" si="2"/>
        <v>136</v>
      </c>
      <c r="EG8" s="123">
        <f t="shared" si="2"/>
        <v>137</v>
      </c>
      <c r="EH8" s="123">
        <f t="shared" si="2"/>
        <v>138</v>
      </c>
      <c r="EI8" s="123">
        <f t="shared" si="2"/>
        <v>139</v>
      </c>
      <c r="EJ8" s="123">
        <f t="shared" si="2"/>
        <v>140</v>
      </c>
      <c r="EK8" s="123">
        <f t="shared" si="2"/>
        <v>141</v>
      </c>
      <c r="EL8" s="123">
        <f t="shared" si="2"/>
        <v>142</v>
      </c>
      <c r="EM8" s="123">
        <f t="shared" si="2"/>
        <v>143</v>
      </c>
      <c r="EN8" s="123">
        <f t="shared" si="2"/>
        <v>144</v>
      </c>
      <c r="EO8" s="123">
        <f t="shared" si="2"/>
        <v>145</v>
      </c>
      <c r="EP8" s="123">
        <f t="shared" si="2"/>
        <v>146</v>
      </c>
      <c r="EQ8" s="123">
        <f t="shared" si="2"/>
        <v>147</v>
      </c>
      <c r="ER8" s="123">
        <f t="shared" si="2"/>
        <v>148</v>
      </c>
      <c r="ES8" s="123">
        <f t="shared" si="2"/>
        <v>149</v>
      </c>
      <c r="ET8" s="123">
        <f t="shared" si="2"/>
        <v>150</v>
      </c>
      <c r="EU8" s="123">
        <f t="shared" si="2"/>
        <v>151</v>
      </c>
      <c r="EV8" s="123">
        <f t="shared" si="2"/>
        <v>152</v>
      </c>
      <c r="EW8" s="123">
        <f t="shared" si="2"/>
        <v>153</v>
      </c>
      <c r="EX8" s="123">
        <f t="shared" si="2"/>
        <v>154</v>
      </c>
      <c r="EY8" s="123">
        <f t="shared" si="2"/>
        <v>155</v>
      </c>
      <c r="EZ8" s="123">
        <f t="shared" si="2"/>
        <v>156</v>
      </c>
      <c r="FA8" s="123">
        <f t="shared" si="2"/>
        <v>157</v>
      </c>
      <c r="FB8" s="123">
        <f t="shared" si="2"/>
        <v>158</v>
      </c>
      <c r="FC8" s="123">
        <f t="shared" si="2"/>
        <v>159</v>
      </c>
      <c r="FD8" s="123">
        <f t="shared" si="2"/>
        <v>160</v>
      </c>
      <c r="FE8" s="123">
        <f t="shared" si="2"/>
        <v>161</v>
      </c>
      <c r="FF8" s="123">
        <f t="shared" si="2"/>
        <v>162</v>
      </c>
      <c r="FG8" s="123">
        <f t="shared" si="2"/>
        <v>163</v>
      </c>
      <c r="FH8" s="123">
        <f t="shared" si="2"/>
        <v>164</v>
      </c>
      <c r="FI8" s="123">
        <f>1+FH8</f>
        <v>165</v>
      </c>
      <c r="FJ8" s="123"/>
      <c r="FK8" s="123"/>
      <c r="FL8" s="123"/>
      <c r="FM8" s="123"/>
      <c r="FN8" s="123">
        <f>1+FI8</f>
        <v>166</v>
      </c>
      <c r="FO8" s="123">
        <f t="shared" si="2"/>
        <v>167</v>
      </c>
      <c r="FP8" s="123">
        <f t="shared" si="2"/>
        <v>168</v>
      </c>
      <c r="FQ8" s="123">
        <f t="shared" si="2"/>
        <v>169</v>
      </c>
      <c r="FR8" s="123">
        <f t="shared" si="2"/>
        <v>170</v>
      </c>
      <c r="FS8" s="123">
        <f t="shared" si="2"/>
        <v>171</v>
      </c>
      <c r="FT8" s="123">
        <f t="shared" si="2"/>
        <v>172</v>
      </c>
      <c r="FU8" s="123">
        <f t="shared" si="2"/>
        <v>173</v>
      </c>
      <c r="FV8" s="123">
        <f t="shared" si="2"/>
        <v>174</v>
      </c>
      <c r="FW8" s="123">
        <f t="shared" si="2"/>
        <v>175</v>
      </c>
      <c r="FX8" s="123">
        <f t="shared" si="2"/>
        <v>176</v>
      </c>
      <c r="FY8" s="123">
        <f t="shared" si="2"/>
        <v>177</v>
      </c>
      <c r="FZ8" s="123">
        <f t="shared" si="2"/>
        <v>178</v>
      </c>
      <c r="GA8" s="123">
        <f t="shared" si="2"/>
        <v>179</v>
      </c>
      <c r="GB8" s="123">
        <f t="shared" si="2"/>
        <v>180</v>
      </c>
      <c r="GC8" s="123">
        <f t="shared" si="2"/>
        <v>181</v>
      </c>
      <c r="GD8" s="123">
        <f t="shared" si="2"/>
        <v>182</v>
      </c>
      <c r="GE8" s="123">
        <f t="shared" si="2"/>
        <v>183</v>
      </c>
      <c r="GF8" s="123">
        <f t="shared" si="2"/>
        <v>184</v>
      </c>
      <c r="GG8" s="123">
        <f t="shared" si="2"/>
        <v>185</v>
      </c>
      <c r="GH8" s="123">
        <f t="shared" si="2"/>
        <v>186</v>
      </c>
      <c r="GI8" s="123">
        <f t="shared" si="2"/>
        <v>187</v>
      </c>
      <c r="GJ8" s="123">
        <f t="shared" si="2"/>
        <v>188</v>
      </c>
      <c r="GK8" s="123">
        <f t="shared" si="2"/>
        <v>189</v>
      </c>
      <c r="GL8" s="123">
        <f t="shared" si="2"/>
        <v>190</v>
      </c>
      <c r="GM8" s="123">
        <f t="shared" si="2"/>
        <v>191</v>
      </c>
      <c r="GN8" s="123">
        <f t="shared" si="2"/>
        <v>192</v>
      </c>
      <c r="GO8" s="123">
        <f t="shared" si="2"/>
        <v>193</v>
      </c>
      <c r="GP8" s="123">
        <f t="shared" si="2"/>
        <v>194</v>
      </c>
      <c r="GQ8" s="123">
        <f t="shared" si="2"/>
        <v>195</v>
      </c>
      <c r="GR8" s="123">
        <f t="shared" ref="GR8:IU8" si="3">1+GQ8</f>
        <v>196</v>
      </c>
      <c r="GS8" s="123">
        <f t="shared" si="3"/>
        <v>197</v>
      </c>
      <c r="GT8" s="123">
        <f t="shared" si="3"/>
        <v>198</v>
      </c>
      <c r="GU8" s="123">
        <f t="shared" si="3"/>
        <v>199</v>
      </c>
      <c r="GV8" s="123">
        <f t="shared" si="3"/>
        <v>200</v>
      </c>
      <c r="GW8" s="123">
        <f t="shared" si="3"/>
        <v>201</v>
      </c>
      <c r="GX8" s="123">
        <f t="shared" si="3"/>
        <v>202</v>
      </c>
      <c r="GY8" s="123"/>
      <c r="GZ8" s="123"/>
      <c r="HA8" s="123"/>
      <c r="HB8" s="123"/>
      <c r="HC8" s="123">
        <f>1+GX8</f>
        <v>203</v>
      </c>
      <c r="HD8" s="123">
        <f t="shared" si="3"/>
        <v>204</v>
      </c>
      <c r="HE8" s="123">
        <f t="shared" si="3"/>
        <v>205</v>
      </c>
      <c r="HF8" s="123">
        <f t="shared" si="3"/>
        <v>206</v>
      </c>
      <c r="HG8" s="123">
        <f t="shared" si="3"/>
        <v>207</v>
      </c>
      <c r="HH8" s="123">
        <f t="shared" si="3"/>
        <v>208</v>
      </c>
      <c r="HI8" s="123">
        <f t="shared" si="3"/>
        <v>209</v>
      </c>
      <c r="HJ8" s="123">
        <f t="shared" si="3"/>
        <v>210</v>
      </c>
      <c r="HK8" s="123">
        <f t="shared" si="3"/>
        <v>211</v>
      </c>
      <c r="HL8" s="123">
        <f t="shared" si="3"/>
        <v>212</v>
      </c>
      <c r="HM8" s="123">
        <f t="shared" si="3"/>
        <v>213</v>
      </c>
      <c r="HN8" s="123">
        <f t="shared" si="3"/>
        <v>214</v>
      </c>
      <c r="HO8" s="123">
        <f t="shared" si="3"/>
        <v>215</v>
      </c>
      <c r="HP8" s="123">
        <f t="shared" si="3"/>
        <v>216</v>
      </c>
      <c r="HQ8" s="123">
        <f t="shared" si="3"/>
        <v>217</v>
      </c>
      <c r="HR8" s="123">
        <f t="shared" si="3"/>
        <v>218</v>
      </c>
      <c r="HS8" s="123">
        <f t="shared" si="3"/>
        <v>219</v>
      </c>
      <c r="HT8" s="123">
        <f t="shared" si="3"/>
        <v>220</v>
      </c>
      <c r="HU8" s="123">
        <f t="shared" si="3"/>
        <v>221</v>
      </c>
      <c r="HV8" s="123">
        <f t="shared" si="3"/>
        <v>222</v>
      </c>
      <c r="HW8" s="123">
        <f t="shared" si="3"/>
        <v>223</v>
      </c>
      <c r="HX8" s="123">
        <f t="shared" si="3"/>
        <v>224</v>
      </c>
      <c r="HY8" s="123">
        <f t="shared" si="3"/>
        <v>225</v>
      </c>
      <c r="HZ8" s="123">
        <f t="shared" si="3"/>
        <v>226</v>
      </c>
      <c r="IA8" s="123">
        <f t="shared" si="3"/>
        <v>227</v>
      </c>
      <c r="IB8" s="123">
        <f t="shared" si="3"/>
        <v>228</v>
      </c>
      <c r="IC8" s="123">
        <f t="shared" si="3"/>
        <v>229</v>
      </c>
      <c r="ID8" s="123">
        <f t="shared" si="3"/>
        <v>230</v>
      </c>
      <c r="IE8" s="123">
        <f t="shared" si="3"/>
        <v>231</v>
      </c>
      <c r="IF8" s="123">
        <f t="shared" si="3"/>
        <v>232</v>
      </c>
      <c r="IG8" s="123">
        <f t="shared" si="3"/>
        <v>233</v>
      </c>
      <c r="IH8" s="123">
        <f t="shared" si="3"/>
        <v>234</v>
      </c>
      <c r="II8" s="123">
        <f t="shared" si="3"/>
        <v>235</v>
      </c>
      <c r="IJ8" s="123">
        <f t="shared" si="3"/>
        <v>236</v>
      </c>
      <c r="IK8" s="123">
        <f t="shared" si="3"/>
        <v>237</v>
      </c>
      <c r="IL8" s="123">
        <f t="shared" si="3"/>
        <v>238</v>
      </c>
      <c r="IM8" s="123">
        <f t="shared" si="3"/>
        <v>239</v>
      </c>
      <c r="IN8" s="123">
        <f t="shared" si="3"/>
        <v>240</v>
      </c>
      <c r="IO8" s="123">
        <f t="shared" si="3"/>
        <v>241</v>
      </c>
      <c r="IP8" s="123">
        <f t="shared" si="3"/>
        <v>242</v>
      </c>
      <c r="IQ8" s="123">
        <f t="shared" si="3"/>
        <v>243</v>
      </c>
      <c r="IR8" s="123">
        <f t="shared" si="3"/>
        <v>244</v>
      </c>
      <c r="IS8" s="123">
        <f t="shared" si="3"/>
        <v>245</v>
      </c>
      <c r="IT8" s="123">
        <f t="shared" si="3"/>
        <v>246</v>
      </c>
      <c r="IU8" s="123">
        <f t="shared" si="3"/>
        <v>247</v>
      </c>
      <c r="IV8" s="123">
        <f>1+IU8</f>
        <v>248</v>
      </c>
      <c r="IW8" s="123">
        <f>1+IV8</f>
        <v>249</v>
      </c>
      <c r="IX8" s="123">
        <f>1+IW8</f>
        <v>250</v>
      </c>
      <c r="IY8" s="123">
        <f>1+IX8</f>
        <v>251</v>
      </c>
      <c r="IZ8" s="123"/>
      <c r="JA8" s="123">
        <f>1+IY8</f>
        <v>252</v>
      </c>
      <c r="JB8" s="123">
        <f t="shared" ref="JB8:JP8" si="4">1+JA8</f>
        <v>253</v>
      </c>
      <c r="JC8" s="123">
        <f t="shared" si="4"/>
        <v>254</v>
      </c>
      <c r="JD8" s="123">
        <f t="shared" si="4"/>
        <v>255</v>
      </c>
      <c r="JE8" s="123">
        <f t="shared" si="4"/>
        <v>256</v>
      </c>
      <c r="JF8" s="123">
        <f t="shared" si="4"/>
        <v>257</v>
      </c>
      <c r="JG8" s="123">
        <f t="shared" si="4"/>
        <v>258</v>
      </c>
      <c r="JH8" s="123">
        <f t="shared" si="4"/>
        <v>259</v>
      </c>
      <c r="JI8" s="123">
        <f t="shared" si="4"/>
        <v>260</v>
      </c>
      <c r="JJ8" s="123">
        <f t="shared" si="4"/>
        <v>261</v>
      </c>
      <c r="JK8" s="123">
        <f t="shared" si="4"/>
        <v>262</v>
      </c>
      <c r="JL8" s="123">
        <f t="shared" si="4"/>
        <v>263</v>
      </c>
      <c r="JM8" s="123">
        <f t="shared" si="4"/>
        <v>264</v>
      </c>
      <c r="JN8" s="123">
        <f t="shared" si="4"/>
        <v>265</v>
      </c>
      <c r="JO8" s="123">
        <f t="shared" si="4"/>
        <v>266</v>
      </c>
      <c r="JP8" s="123">
        <f t="shared" si="4"/>
        <v>267</v>
      </c>
    </row>
    <row r="9" spans="1:539" s="154" customFormat="1" ht="34.5" customHeight="1">
      <c r="A9" s="728" t="s">
        <v>49</v>
      </c>
      <c r="B9" s="728" t="s">
        <v>101</v>
      </c>
      <c r="C9" s="728" t="s">
        <v>56</v>
      </c>
      <c r="D9" s="728"/>
      <c r="E9" s="783" t="s">
        <v>364</v>
      </c>
      <c r="F9" s="783" t="s">
        <v>409</v>
      </c>
      <c r="G9" s="800" t="s">
        <v>169</v>
      </c>
      <c r="H9" s="728" t="s">
        <v>170</v>
      </c>
      <c r="I9" s="809" t="s">
        <v>408</v>
      </c>
      <c r="J9" s="810"/>
      <c r="K9" s="801" t="s">
        <v>93</v>
      </c>
      <c r="L9" s="801"/>
      <c r="M9" s="801" t="s">
        <v>76</v>
      </c>
      <c r="N9" s="774"/>
      <c r="O9" s="780" t="s">
        <v>58</v>
      </c>
      <c r="P9" s="780"/>
      <c r="Q9" s="807" t="s">
        <v>353</v>
      </c>
      <c r="R9" s="807" t="s">
        <v>354</v>
      </c>
      <c r="S9" s="728" t="s">
        <v>622</v>
      </c>
      <c r="T9" s="728" t="s">
        <v>172</v>
      </c>
      <c r="U9" s="728" t="s">
        <v>173</v>
      </c>
      <c r="V9" s="653" t="s">
        <v>280</v>
      </c>
      <c r="W9" s="155" t="s">
        <v>361</v>
      </c>
      <c r="X9" s="152" t="s">
        <v>281</v>
      </c>
      <c r="Y9" s="152" t="s">
        <v>169</v>
      </c>
      <c r="Z9" s="152" t="s">
        <v>169</v>
      </c>
      <c r="AA9" s="783" t="s">
        <v>282</v>
      </c>
      <c r="AB9" s="780" t="s">
        <v>283</v>
      </c>
      <c r="AC9" s="780"/>
      <c r="AD9" s="780"/>
      <c r="AE9" s="806" t="s">
        <v>362</v>
      </c>
      <c r="AF9" s="780" t="s">
        <v>284</v>
      </c>
      <c r="AG9" s="780"/>
      <c r="AH9" s="780"/>
      <c r="AI9" s="806" t="s">
        <v>363</v>
      </c>
      <c r="AJ9" s="174" t="s">
        <v>285</v>
      </c>
      <c r="AK9" s="174"/>
      <c r="AL9" s="174"/>
      <c r="AM9" s="806" t="s">
        <v>365</v>
      </c>
      <c r="AN9" s="139" t="s">
        <v>286</v>
      </c>
      <c r="AO9" s="655" t="s">
        <v>287</v>
      </c>
      <c r="AP9" s="144" t="s">
        <v>288</v>
      </c>
      <c r="AQ9" s="142"/>
      <c r="AR9" s="143"/>
      <c r="AS9" s="144" t="s">
        <v>289</v>
      </c>
      <c r="AT9" s="142"/>
      <c r="AU9" s="143"/>
      <c r="AV9" s="152" t="s">
        <v>213</v>
      </c>
      <c r="AW9" s="785" t="s">
        <v>32</v>
      </c>
      <c r="AX9" s="145" t="s">
        <v>32</v>
      </c>
      <c r="AY9" s="140"/>
      <c r="AZ9" s="651" t="s">
        <v>290</v>
      </c>
      <c r="BA9" s="774" t="s">
        <v>291</v>
      </c>
      <c r="BB9" s="775"/>
      <c r="BC9" s="776"/>
      <c r="BD9" s="146" t="s">
        <v>292</v>
      </c>
      <c r="BE9" s="147"/>
      <c r="BF9" s="147"/>
      <c r="BG9" s="470" t="s">
        <v>293</v>
      </c>
      <c r="BH9" s="470" t="s">
        <v>294</v>
      </c>
      <c r="BI9" s="141" t="s">
        <v>295</v>
      </c>
      <c r="BJ9" s="140" t="s">
        <v>296</v>
      </c>
      <c r="BK9" s="152" t="s">
        <v>297</v>
      </c>
      <c r="BL9" s="148" t="s">
        <v>296</v>
      </c>
      <c r="BM9" s="149" t="s">
        <v>298</v>
      </c>
      <c r="BN9" s="150" t="s">
        <v>298</v>
      </c>
      <c r="BO9" s="471" t="s">
        <v>296</v>
      </c>
      <c r="BP9" s="781" t="s">
        <v>179</v>
      </c>
      <c r="BQ9" s="783" t="s">
        <v>390</v>
      </c>
      <c r="BR9" s="783" t="s">
        <v>387</v>
      </c>
      <c r="BS9" s="783" t="s">
        <v>410</v>
      </c>
      <c r="BT9" s="802" t="s">
        <v>388</v>
      </c>
      <c r="BU9" s="389" t="s">
        <v>299</v>
      </c>
      <c r="BV9" s="174"/>
      <c r="BW9" s="174"/>
      <c r="BX9" s="155" t="s">
        <v>300</v>
      </c>
      <c r="BY9" s="151" t="s">
        <v>301</v>
      </c>
      <c r="BZ9" s="780" t="s">
        <v>302</v>
      </c>
      <c r="CA9" s="789" t="s">
        <v>303</v>
      </c>
      <c r="CB9" s="780" t="s">
        <v>304</v>
      </c>
      <c r="CC9" s="780" t="s">
        <v>175</v>
      </c>
      <c r="CD9" s="789" t="s">
        <v>305</v>
      </c>
      <c r="CE9" s="151" t="s">
        <v>306</v>
      </c>
      <c r="CF9" s="152"/>
      <c r="CG9" s="152"/>
      <c r="CH9" s="152"/>
      <c r="CI9" s="152"/>
      <c r="CJ9" s="152" t="s">
        <v>213</v>
      </c>
      <c r="CK9" s="152"/>
      <c r="CL9" s="153"/>
      <c r="CN9" s="155"/>
      <c r="CO9" s="152" t="s">
        <v>307</v>
      </c>
      <c r="CP9" s="152"/>
      <c r="CQ9" s="152"/>
      <c r="CR9" s="152"/>
      <c r="CS9" s="152"/>
      <c r="CT9" s="152"/>
      <c r="CU9" s="152"/>
      <c r="CV9" s="783" t="s">
        <v>308</v>
      </c>
      <c r="CW9" s="139"/>
      <c r="CX9" s="139"/>
      <c r="CY9" s="139"/>
      <c r="CZ9" s="139"/>
      <c r="DA9" s="790" t="s">
        <v>171</v>
      </c>
      <c r="DB9" s="791"/>
      <c r="DC9" s="791"/>
      <c r="DD9" s="791"/>
      <c r="DE9" s="791"/>
      <c r="DF9" s="791"/>
      <c r="DG9" s="791"/>
      <c r="DH9" s="791"/>
      <c r="DI9" s="791"/>
      <c r="DJ9" s="791"/>
      <c r="DK9" s="791"/>
      <c r="DL9" s="791"/>
      <c r="DM9" s="791"/>
      <c r="DN9" s="791"/>
      <c r="DO9" s="791"/>
      <c r="DP9" s="791"/>
      <c r="DQ9" s="791"/>
      <c r="DR9" s="791"/>
      <c r="DS9" s="791"/>
      <c r="DT9" s="791"/>
      <c r="DU9" s="791"/>
      <c r="DV9" s="791"/>
      <c r="DW9" s="791"/>
      <c r="DX9" s="791"/>
      <c r="DY9" s="791"/>
      <c r="DZ9" s="791"/>
      <c r="EA9" s="791"/>
      <c r="EB9" s="791"/>
      <c r="EC9" s="791"/>
      <c r="ED9" s="791"/>
      <c r="EE9" s="791"/>
      <c r="EF9" s="791"/>
      <c r="EG9" s="791"/>
      <c r="EH9" s="791"/>
      <c r="EI9" s="791"/>
      <c r="EJ9" s="791"/>
      <c r="EK9" s="792"/>
      <c r="EL9" s="820" t="s">
        <v>205</v>
      </c>
      <c r="EM9" s="728" t="s">
        <v>206</v>
      </c>
      <c r="EN9" s="736"/>
      <c r="EO9" s="736"/>
      <c r="EP9" s="728" t="s">
        <v>207</v>
      </c>
      <c r="EQ9" s="822"/>
      <c r="ER9" s="822"/>
      <c r="ES9" s="798" t="s">
        <v>208</v>
      </c>
      <c r="ET9" s="728" t="s">
        <v>209</v>
      </c>
      <c r="EU9" s="798" t="s">
        <v>210</v>
      </c>
      <c r="EV9" s="728" t="s">
        <v>211</v>
      </c>
      <c r="EW9" s="728" t="s">
        <v>212</v>
      </c>
      <c r="EX9" s="728" t="s">
        <v>213</v>
      </c>
      <c r="EY9" s="728" t="s">
        <v>214</v>
      </c>
      <c r="EZ9" s="728"/>
      <c r="FA9" s="728"/>
      <c r="FB9" s="728"/>
      <c r="FC9" s="728"/>
      <c r="FD9" s="728"/>
      <c r="FE9" s="728"/>
      <c r="FF9" s="728"/>
      <c r="FG9" s="728"/>
      <c r="FH9" s="728"/>
      <c r="FI9" s="728"/>
      <c r="FJ9" s="728"/>
      <c r="FK9" s="728"/>
      <c r="FL9" s="728"/>
      <c r="FM9" s="728"/>
      <c r="FN9" s="728"/>
      <c r="FO9" s="758" t="s">
        <v>215</v>
      </c>
      <c r="FP9" s="758"/>
      <c r="FQ9" s="758"/>
      <c r="FR9" s="758"/>
      <c r="FS9" s="758"/>
      <c r="FT9" s="758"/>
      <c r="FU9" s="758"/>
      <c r="FV9" s="758"/>
      <c r="FW9" s="758"/>
      <c r="FX9" s="758"/>
      <c r="FY9" s="758"/>
      <c r="FZ9" s="758"/>
      <c r="GA9" s="728" t="s">
        <v>216</v>
      </c>
      <c r="GB9" s="728"/>
      <c r="GC9" s="728"/>
      <c r="GD9" s="728"/>
      <c r="GE9" s="728"/>
      <c r="GF9" s="728"/>
      <c r="GG9" s="728"/>
      <c r="GH9" s="728"/>
      <c r="GI9" s="728"/>
      <c r="GJ9" s="728"/>
      <c r="GK9" s="728"/>
      <c r="GL9" s="728"/>
      <c r="GM9" s="728"/>
      <c r="GN9" s="728"/>
      <c r="GO9" s="728" t="s">
        <v>217</v>
      </c>
      <c r="GP9" s="814"/>
      <c r="GQ9" s="814"/>
      <c r="GR9" s="814"/>
      <c r="GS9" s="814"/>
      <c r="GT9" s="814"/>
      <c r="GU9" s="814"/>
      <c r="GV9" s="814"/>
      <c r="GW9" s="814"/>
      <c r="GX9" s="814"/>
      <c r="GY9" s="814"/>
      <c r="GZ9" s="814"/>
      <c r="HA9" s="814"/>
      <c r="HB9" s="814"/>
      <c r="HC9" s="814"/>
      <c r="HD9" s="814"/>
      <c r="HE9" s="815" t="s">
        <v>218</v>
      </c>
      <c r="HF9" s="815"/>
      <c r="HG9" s="815"/>
      <c r="HH9" s="815"/>
      <c r="HI9" s="815" t="s">
        <v>219</v>
      </c>
      <c r="HJ9" s="815"/>
      <c r="HK9" s="815"/>
      <c r="HL9" s="815"/>
      <c r="HM9" s="728" t="s">
        <v>220</v>
      </c>
      <c r="HN9" s="728"/>
      <c r="HO9" s="728"/>
      <c r="HP9" s="728"/>
      <c r="HQ9" s="728"/>
      <c r="HR9" s="728"/>
      <c r="HS9" s="728"/>
      <c r="HT9" s="728"/>
      <c r="HU9" s="728"/>
      <c r="HV9" s="728" t="s">
        <v>221</v>
      </c>
      <c r="HW9" s="728"/>
      <c r="HX9" s="728"/>
      <c r="HY9" s="728"/>
      <c r="HZ9" s="728"/>
      <c r="IA9" s="728"/>
      <c r="IB9" s="728"/>
      <c r="IC9" s="728"/>
      <c r="ID9" s="728"/>
      <c r="IE9" s="816" t="s">
        <v>222</v>
      </c>
      <c r="IF9" s="817"/>
      <c r="IG9" s="817"/>
      <c r="IH9" s="817"/>
      <c r="II9" s="817"/>
      <c r="IJ9" s="817"/>
      <c r="IK9" s="817"/>
      <c r="IL9" s="817"/>
      <c r="IM9" s="817"/>
      <c r="IN9" s="817"/>
      <c r="IO9" s="817"/>
      <c r="IP9" s="817"/>
      <c r="IQ9" s="818"/>
      <c r="IR9" s="728" t="s">
        <v>223</v>
      </c>
      <c r="IS9" s="728"/>
      <c r="IT9" s="32"/>
      <c r="IU9" s="811" t="s">
        <v>224</v>
      </c>
      <c r="IV9" s="811"/>
      <c r="IW9" s="721" t="s">
        <v>428</v>
      </c>
      <c r="IX9" s="721" t="s">
        <v>432</v>
      </c>
      <c r="IY9" s="721" t="s">
        <v>434</v>
      </c>
      <c r="IZ9" s="721" t="s">
        <v>435</v>
      </c>
      <c r="JA9" s="728" t="s">
        <v>433</v>
      </c>
      <c r="JB9" s="721" t="s">
        <v>429</v>
      </c>
      <c r="JC9" s="721" t="s">
        <v>430</v>
      </c>
      <c r="JD9" s="721" t="s">
        <v>431</v>
      </c>
      <c r="JE9" s="721" t="s">
        <v>427</v>
      </c>
      <c r="JF9" s="721" t="s">
        <v>225</v>
      </c>
      <c r="JG9" s="721" t="s">
        <v>226</v>
      </c>
      <c r="JH9" s="721" t="s">
        <v>227</v>
      </c>
      <c r="JI9" s="721" t="s">
        <v>228</v>
      </c>
      <c r="JJ9" s="721" t="s">
        <v>229</v>
      </c>
      <c r="JK9" s="721" t="s">
        <v>176</v>
      </c>
      <c r="JL9" s="721" t="s">
        <v>230</v>
      </c>
      <c r="JM9" s="721" t="s">
        <v>231</v>
      </c>
      <c r="JN9" s="721" t="s">
        <v>232</v>
      </c>
      <c r="JO9" s="758" t="s">
        <v>411</v>
      </c>
      <c r="JP9" s="758" t="s">
        <v>233</v>
      </c>
    </row>
    <row r="10" spans="1:539" s="154" customFormat="1" ht="20.25" customHeight="1">
      <c r="A10" s="728"/>
      <c r="B10" s="728"/>
      <c r="C10" s="728"/>
      <c r="D10" s="728"/>
      <c r="E10" s="784"/>
      <c r="F10" s="784"/>
      <c r="G10" s="800"/>
      <c r="H10" s="728"/>
      <c r="I10" s="173" t="s">
        <v>77</v>
      </c>
      <c r="J10" s="173" t="s">
        <v>78</v>
      </c>
      <c r="K10" s="173" t="s">
        <v>77</v>
      </c>
      <c r="L10" s="173" t="s">
        <v>78</v>
      </c>
      <c r="M10" s="173" t="s">
        <v>77</v>
      </c>
      <c r="N10" s="235" t="s">
        <v>78</v>
      </c>
      <c r="O10" s="173" t="s">
        <v>77</v>
      </c>
      <c r="P10" s="173" t="s">
        <v>78</v>
      </c>
      <c r="Q10" s="808"/>
      <c r="R10" s="808"/>
      <c r="S10" s="811"/>
      <c r="T10" s="728"/>
      <c r="U10" s="728"/>
      <c r="V10" s="654" t="s">
        <v>234</v>
      </c>
      <c r="W10" s="155" t="s">
        <v>63</v>
      </c>
      <c r="X10" s="152" t="s">
        <v>309</v>
      </c>
      <c r="Y10" s="152" t="s">
        <v>138</v>
      </c>
      <c r="Z10" s="152" t="s">
        <v>138</v>
      </c>
      <c r="AA10" s="805"/>
      <c r="AB10" s="237" t="s">
        <v>310</v>
      </c>
      <c r="AC10" s="238" t="s">
        <v>311</v>
      </c>
      <c r="AD10" s="237" t="s">
        <v>312</v>
      </c>
      <c r="AE10" s="806"/>
      <c r="AF10" s="139" t="s">
        <v>310</v>
      </c>
      <c r="AG10" s="238" t="s">
        <v>311</v>
      </c>
      <c r="AH10" s="237" t="s">
        <v>312</v>
      </c>
      <c r="AI10" s="806"/>
      <c r="AJ10" s="238" t="s">
        <v>310</v>
      </c>
      <c r="AK10" s="238" t="s">
        <v>311</v>
      </c>
      <c r="AL10" s="139" t="s">
        <v>312</v>
      </c>
      <c r="AM10" s="806"/>
      <c r="AN10" s="139" t="s">
        <v>313</v>
      </c>
      <c r="AO10" s="654" t="s">
        <v>314</v>
      </c>
      <c r="AP10" s="468" t="s">
        <v>315</v>
      </c>
      <c r="AQ10" s="468" t="s">
        <v>316</v>
      </c>
      <c r="AR10" s="468" t="s">
        <v>317</v>
      </c>
      <c r="AS10" s="468" t="s">
        <v>315</v>
      </c>
      <c r="AT10" s="468" t="s">
        <v>316</v>
      </c>
      <c r="AU10" s="468" t="s">
        <v>318</v>
      </c>
      <c r="AV10" s="152" t="s">
        <v>234</v>
      </c>
      <c r="AW10" s="786"/>
      <c r="AX10" s="468" t="s">
        <v>319</v>
      </c>
      <c r="AY10" s="156" t="s">
        <v>320</v>
      </c>
      <c r="AZ10" s="468" t="s">
        <v>321</v>
      </c>
      <c r="BA10" s="468" t="s">
        <v>322</v>
      </c>
      <c r="BB10" s="468" t="s">
        <v>323</v>
      </c>
      <c r="BC10" s="468" t="s">
        <v>324</v>
      </c>
      <c r="BD10" s="157" t="s">
        <v>325</v>
      </c>
      <c r="BE10" s="157" t="s">
        <v>323</v>
      </c>
      <c r="BF10" s="157" t="s">
        <v>324</v>
      </c>
      <c r="BG10" s="157" t="s">
        <v>403</v>
      </c>
      <c r="BH10" s="157"/>
      <c r="BI10" s="152" t="s">
        <v>326</v>
      </c>
      <c r="BJ10" s="152" t="s">
        <v>178</v>
      </c>
      <c r="BK10" s="152" t="s">
        <v>327</v>
      </c>
      <c r="BL10" s="148" t="s">
        <v>177</v>
      </c>
      <c r="BM10" s="158" t="s">
        <v>328</v>
      </c>
      <c r="BN10" s="150" t="s">
        <v>329</v>
      </c>
      <c r="BO10" s="472" t="s">
        <v>330</v>
      </c>
      <c r="BP10" s="782"/>
      <c r="BQ10" s="805"/>
      <c r="BR10" s="805"/>
      <c r="BS10" s="805"/>
      <c r="BT10" s="803"/>
      <c r="BU10" s="390" t="s">
        <v>331</v>
      </c>
      <c r="BV10" s="139" t="s">
        <v>332</v>
      </c>
      <c r="BW10" s="139" t="s">
        <v>389</v>
      </c>
      <c r="BX10" s="155"/>
      <c r="BY10" s="152"/>
      <c r="BZ10" s="780"/>
      <c r="CA10" s="819"/>
      <c r="CB10" s="780"/>
      <c r="CC10" s="780"/>
      <c r="CD10" s="789"/>
      <c r="CE10" s="152"/>
      <c r="CF10" s="152"/>
      <c r="CG10" s="152"/>
      <c r="CH10" s="152"/>
      <c r="CI10" s="152" t="s">
        <v>333</v>
      </c>
      <c r="CJ10" s="152" t="s">
        <v>334</v>
      </c>
      <c r="CK10" s="152" t="s">
        <v>333</v>
      </c>
      <c r="CL10" s="153"/>
      <c r="CM10" s="159" t="s">
        <v>335</v>
      </c>
      <c r="CN10" s="155"/>
      <c r="CO10" s="152" t="s">
        <v>5</v>
      </c>
      <c r="CP10" s="152" t="s">
        <v>333</v>
      </c>
      <c r="CQ10" s="152"/>
      <c r="CR10" s="152"/>
      <c r="CS10" s="152" t="s">
        <v>336</v>
      </c>
      <c r="CT10" s="152" t="s">
        <v>304</v>
      </c>
      <c r="CU10" s="152" t="s">
        <v>337</v>
      </c>
      <c r="CV10" s="782"/>
      <c r="CW10" s="774" t="s">
        <v>338</v>
      </c>
      <c r="CX10" s="775"/>
      <c r="CY10" s="776"/>
      <c r="CZ10" s="139"/>
      <c r="DA10" s="728" t="s">
        <v>180</v>
      </c>
      <c r="DB10" s="812" t="s">
        <v>181</v>
      </c>
      <c r="DC10" s="728" t="s">
        <v>182</v>
      </c>
      <c r="DD10" s="728" t="s">
        <v>183</v>
      </c>
      <c r="DE10" s="794" t="s">
        <v>184</v>
      </c>
      <c r="DF10" s="728" t="s">
        <v>185</v>
      </c>
      <c r="DG10" s="797"/>
      <c r="DH10" s="728" t="s">
        <v>186</v>
      </c>
      <c r="DI10" s="794" t="s">
        <v>187</v>
      </c>
      <c r="DJ10" s="728" t="s">
        <v>188</v>
      </c>
      <c r="DK10" s="794" t="s">
        <v>189</v>
      </c>
      <c r="DL10" s="728" t="s">
        <v>190</v>
      </c>
      <c r="DM10" s="728" t="s">
        <v>191</v>
      </c>
      <c r="DN10" s="728" t="s">
        <v>192</v>
      </c>
      <c r="DO10" s="728" t="s">
        <v>193</v>
      </c>
      <c r="DP10" s="728" t="s">
        <v>194</v>
      </c>
      <c r="DQ10" s="728" t="s">
        <v>195</v>
      </c>
      <c r="DR10" s="728" t="s">
        <v>180</v>
      </c>
      <c r="DS10" s="728" t="s">
        <v>177</v>
      </c>
      <c r="DT10" s="728" t="s">
        <v>179</v>
      </c>
      <c r="DU10" s="728" t="s">
        <v>196</v>
      </c>
      <c r="DV10" s="728" t="s">
        <v>197</v>
      </c>
      <c r="DW10" s="728" t="s">
        <v>198</v>
      </c>
      <c r="DX10" s="728" t="s">
        <v>199</v>
      </c>
      <c r="DY10" s="798" t="s">
        <v>200</v>
      </c>
      <c r="DZ10" s="798" t="s">
        <v>201</v>
      </c>
      <c r="EA10" s="824" t="s">
        <v>202</v>
      </c>
      <c r="EB10" s="825"/>
      <c r="EC10" s="825"/>
      <c r="ED10" s="825"/>
      <c r="EE10" s="758" t="s">
        <v>203</v>
      </c>
      <c r="EF10" s="758"/>
      <c r="EG10" s="758"/>
      <c r="EH10" s="758"/>
      <c r="EI10" s="798" t="s">
        <v>204</v>
      </c>
      <c r="EJ10" s="799"/>
      <c r="EK10" s="799"/>
      <c r="EL10" s="821"/>
      <c r="EM10" s="124" t="s">
        <v>242</v>
      </c>
      <c r="EN10" s="123" t="s">
        <v>243</v>
      </c>
      <c r="EO10" s="123" t="s">
        <v>244</v>
      </c>
      <c r="EP10" s="123" t="s">
        <v>245</v>
      </c>
      <c r="EQ10" s="123" t="s">
        <v>246</v>
      </c>
      <c r="ER10" s="123" t="s">
        <v>247</v>
      </c>
      <c r="ES10" s="820"/>
      <c r="ET10" s="797"/>
      <c r="EU10" s="820"/>
      <c r="EV10" s="797"/>
      <c r="EW10" s="797"/>
      <c r="EX10" s="797"/>
      <c r="EY10" s="123">
        <v>99</v>
      </c>
      <c r="EZ10" s="123">
        <v>145</v>
      </c>
      <c r="FA10" s="123">
        <v>182</v>
      </c>
      <c r="FB10" s="123">
        <v>227</v>
      </c>
      <c r="FC10" s="123">
        <v>284</v>
      </c>
      <c r="FD10" s="123">
        <v>327</v>
      </c>
      <c r="FE10" s="123">
        <v>362</v>
      </c>
      <c r="FF10" s="56">
        <v>407</v>
      </c>
      <c r="FG10" s="123">
        <v>452</v>
      </c>
      <c r="FH10" s="123">
        <v>595.12</v>
      </c>
      <c r="FI10" s="123">
        <v>823.09</v>
      </c>
      <c r="FJ10" s="123">
        <v>747.01</v>
      </c>
      <c r="FK10" s="123">
        <v>899.03</v>
      </c>
      <c r="FL10" s="123">
        <v>974.98</v>
      </c>
      <c r="FM10" s="123">
        <v>1050.93</v>
      </c>
      <c r="FN10" s="123" t="s">
        <v>248</v>
      </c>
      <c r="FO10" s="123">
        <v>99</v>
      </c>
      <c r="FP10" s="123">
        <v>147.69999999999999</v>
      </c>
      <c r="FQ10" s="123">
        <v>184.6</v>
      </c>
      <c r="FR10" s="123">
        <v>230.8</v>
      </c>
      <c r="FS10" s="123">
        <v>290.8</v>
      </c>
      <c r="FT10" s="123">
        <v>327.8</v>
      </c>
      <c r="FU10" s="56">
        <v>369.4</v>
      </c>
      <c r="FV10" s="123">
        <v>415.6</v>
      </c>
      <c r="FW10" s="123">
        <v>461.8</v>
      </c>
      <c r="FX10" s="123">
        <v>581.79999999999995</v>
      </c>
      <c r="FY10" s="123">
        <v>785</v>
      </c>
      <c r="FZ10" s="123" t="s">
        <v>249</v>
      </c>
      <c r="GA10" s="123">
        <v>150</v>
      </c>
      <c r="GB10" s="123">
        <v>200</v>
      </c>
      <c r="GC10" s="123">
        <v>250</v>
      </c>
      <c r="GD10" s="123">
        <v>300</v>
      </c>
      <c r="GE10" s="123">
        <v>350</v>
      </c>
      <c r="GF10" s="123">
        <v>375</v>
      </c>
      <c r="GG10" s="123">
        <v>400</v>
      </c>
      <c r="GH10" s="123">
        <v>450</v>
      </c>
      <c r="GI10" s="123">
        <v>500</v>
      </c>
      <c r="GJ10" s="123">
        <v>525</v>
      </c>
      <c r="GK10" s="123">
        <v>600</v>
      </c>
      <c r="GL10" s="123">
        <v>675</v>
      </c>
      <c r="GM10" s="123">
        <v>700</v>
      </c>
      <c r="GN10" s="123" t="s">
        <v>249</v>
      </c>
      <c r="GO10" s="123">
        <v>99</v>
      </c>
      <c r="GP10" s="123">
        <v>145</v>
      </c>
      <c r="GQ10" s="123">
        <v>182</v>
      </c>
      <c r="GR10" s="123">
        <v>227</v>
      </c>
      <c r="GS10" s="123">
        <v>284</v>
      </c>
      <c r="GT10" s="123">
        <v>327</v>
      </c>
      <c r="GU10" s="123">
        <v>362</v>
      </c>
      <c r="GV10" s="56">
        <v>407</v>
      </c>
      <c r="GW10" s="123">
        <v>452</v>
      </c>
      <c r="GX10" s="123">
        <v>595.12</v>
      </c>
      <c r="GY10" s="123">
        <v>823.09</v>
      </c>
      <c r="GZ10" s="123">
        <v>747.01</v>
      </c>
      <c r="HA10" s="123">
        <v>899.03</v>
      </c>
      <c r="HB10" s="123">
        <v>974.98</v>
      </c>
      <c r="HC10" s="123">
        <v>1050.93</v>
      </c>
      <c r="HD10" s="123" t="s">
        <v>249</v>
      </c>
      <c r="HE10" s="129" t="s">
        <v>51</v>
      </c>
      <c r="HF10" s="129" t="s">
        <v>50</v>
      </c>
      <c r="HG10" s="129" t="s">
        <v>52</v>
      </c>
      <c r="HH10" s="129" t="s">
        <v>53</v>
      </c>
      <c r="HI10" s="129" t="s">
        <v>51</v>
      </c>
      <c r="HJ10" s="129" t="s">
        <v>50</v>
      </c>
      <c r="HK10" s="129" t="s">
        <v>52</v>
      </c>
      <c r="HL10" s="129" t="s">
        <v>53</v>
      </c>
      <c r="HM10" s="128" t="s">
        <v>250</v>
      </c>
      <c r="HN10" s="128" t="s">
        <v>251</v>
      </c>
      <c r="HO10" s="130" t="s">
        <v>252</v>
      </c>
      <c r="HP10" s="53" t="s">
        <v>253</v>
      </c>
      <c r="HQ10" s="32" t="s">
        <v>254</v>
      </c>
      <c r="HR10" s="130" t="s">
        <v>255</v>
      </c>
      <c r="HS10" s="130" t="s">
        <v>256</v>
      </c>
      <c r="HT10" s="130" t="s">
        <v>257</v>
      </c>
      <c r="HU10" s="32" t="s">
        <v>258</v>
      </c>
      <c r="HV10" s="128" t="s">
        <v>250</v>
      </c>
      <c r="HW10" s="128" t="s">
        <v>251</v>
      </c>
      <c r="HX10" s="130" t="s">
        <v>259</v>
      </c>
      <c r="HY10" s="32" t="s">
        <v>253</v>
      </c>
      <c r="HZ10" s="32" t="s">
        <v>254</v>
      </c>
      <c r="IA10" s="130" t="s">
        <v>255</v>
      </c>
      <c r="IB10" s="130" t="s">
        <v>256</v>
      </c>
      <c r="IC10" s="130" t="s">
        <v>257</v>
      </c>
      <c r="ID10" s="32" t="s">
        <v>258</v>
      </c>
      <c r="IE10" s="123">
        <v>99</v>
      </c>
      <c r="IF10" s="123">
        <v>145</v>
      </c>
      <c r="IG10" s="123">
        <v>182</v>
      </c>
      <c r="IH10" s="123">
        <v>227</v>
      </c>
      <c r="II10" s="123">
        <v>284</v>
      </c>
      <c r="IJ10" s="123">
        <v>362</v>
      </c>
      <c r="IK10" s="123">
        <v>407</v>
      </c>
      <c r="IL10" s="123">
        <v>452</v>
      </c>
      <c r="IM10" s="123">
        <v>595.12</v>
      </c>
      <c r="IN10" s="56">
        <v>823.09</v>
      </c>
      <c r="IO10" s="123">
        <v>675</v>
      </c>
      <c r="IP10" s="123" t="s">
        <v>248</v>
      </c>
      <c r="IQ10" s="124" t="s">
        <v>260</v>
      </c>
      <c r="IR10" s="124" t="s">
        <v>261</v>
      </c>
      <c r="IS10" s="124" t="s">
        <v>262</v>
      </c>
      <c r="IT10" s="124" t="s">
        <v>263</v>
      </c>
      <c r="IU10" s="130" t="s">
        <v>264</v>
      </c>
      <c r="IV10" s="53" t="s">
        <v>265</v>
      </c>
      <c r="IW10" s="751"/>
      <c r="IX10" s="751"/>
      <c r="IY10" s="751"/>
      <c r="IZ10" s="751"/>
      <c r="JA10" s="728"/>
      <c r="JB10" s="751"/>
      <c r="JC10" s="751"/>
      <c r="JD10" s="751"/>
      <c r="JE10" s="751"/>
      <c r="JF10" s="751"/>
      <c r="JG10" s="751"/>
      <c r="JH10" s="751"/>
      <c r="JI10" s="751"/>
      <c r="JJ10" s="751"/>
      <c r="JK10" s="751"/>
      <c r="JL10" s="751"/>
      <c r="JM10" s="751"/>
      <c r="JN10" s="751"/>
      <c r="JO10" s="758"/>
      <c r="JP10" s="758"/>
      <c r="JY10" s="95"/>
      <c r="JZ10" s="95"/>
    </row>
    <row r="11" spans="1:539" s="154" customFormat="1" ht="34.5" customHeight="1" thickBot="1">
      <c r="A11" s="728"/>
      <c r="B11" s="728"/>
      <c r="C11" s="728" t="s">
        <v>92</v>
      </c>
      <c r="D11" s="721" t="s">
        <v>98</v>
      </c>
      <c r="E11" s="173" t="s">
        <v>339</v>
      </c>
      <c r="F11" s="173" t="s">
        <v>339</v>
      </c>
      <c r="G11" s="800"/>
      <c r="H11" s="728"/>
      <c r="I11" s="173" t="s">
        <v>340</v>
      </c>
      <c r="J11" s="173" t="s">
        <v>340</v>
      </c>
      <c r="K11" s="123" t="s">
        <v>75</v>
      </c>
      <c r="L11" s="123" t="s">
        <v>75</v>
      </c>
      <c r="M11" s="123" t="s">
        <v>75</v>
      </c>
      <c r="N11" s="236" t="s">
        <v>75</v>
      </c>
      <c r="O11" s="139" t="s">
        <v>341</v>
      </c>
      <c r="P11" s="139" t="s">
        <v>341</v>
      </c>
      <c r="Q11" s="123" t="s">
        <v>79</v>
      </c>
      <c r="R11" s="123" t="s">
        <v>79</v>
      </c>
      <c r="S11" s="123" t="s">
        <v>266</v>
      </c>
      <c r="T11" s="53" t="s">
        <v>623</v>
      </c>
      <c r="U11" s="53"/>
      <c r="V11" s="654"/>
      <c r="W11" s="155" t="s">
        <v>7</v>
      </c>
      <c r="X11" s="164" t="s">
        <v>7</v>
      </c>
      <c r="Y11" s="164" t="s">
        <v>267</v>
      </c>
      <c r="Z11" s="160" t="s">
        <v>268</v>
      </c>
      <c r="AA11" s="804"/>
      <c r="AB11" s="139" t="s">
        <v>266</v>
      </c>
      <c r="AC11" s="139" t="s">
        <v>266</v>
      </c>
      <c r="AD11" s="139" t="s">
        <v>266</v>
      </c>
      <c r="AE11" s="139" t="s">
        <v>266</v>
      </c>
      <c r="AF11" s="139" t="s">
        <v>341</v>
      </c>
      <c r="AG11" s="139" t="s">
        <v>341</v>
      </c>
      <c r="AH11" s="139" t="s">
        <v>341</v>
      </c>
      <c r="AI11" s="139" t="s">
        <v>341</v>
      </c>
      <c r="AJ11" s="139" t="s">
        <v>342</v>
      </c>
      <c r="AK11" s="139" t="s">
        <v>342</v>
      </c>
      <c r="AL11" s="139" t="s">
        <v>342</v>
      </c>
      <c r="AM11" s="139" t="s">
        <v>366</v>
      </c>
      <c r="AN11" s="139" t="s">
        <v>341</v>
      </c>
      <c r="AO11" s="654"/>
      <c r="AP11" s="164" t="s">
        <v>342</v>
      </c>
      <c r="AQ11" s="160" t="s">
        <v>342</v>
      </c>
      <c r="AR11" s="164" t="s">
        <v>343</v>
      </c>
      <c r="AS11" s="164" t="s">
        <v>342</v>
      </c>
      <c r="AT11" s="160" t="s">
        <v>342</v>
      </c>
      <c r="AU11" s="164" t="s">
        <v>343</v>
      </c>
      <c r="AV11" s="164" t="s">
        <v>343</v>
      </c>
      <c r="AW11" s="787"/>
      <c r="AX11" s="164" t="s">
        <v>344</v>
      </c>
      <c r="AY11" s="164" t="s">
        <v>344</v>
      </c>
      <c r="AZ11" s="160" t="s">
        <v>345</v>
      </c>
      <c r="BA11" s="164" t="s">
        <v>341</v>
      </c>
      <c r="BB11" s="164" t="s">
        <v>341</v>
      </c>
      <c r="BC11" s="164" t="s">
        <v>341</v>
      </c>
      <c r="BD11" s="161" t="s">
        <v>344</v>
      </c>
      <c r="BE11" s="161" t="s">
        <v>344</v>
      </c>
      <c r="BF11" s="161" t="s">
        <v>344</v>
      </c>
      <c r="BG11" s="161" t="s">
        <v>342</v>
      </c>
      <c r="BH11" s="161" t="s">
        <v>342</v>
      </c>
      <c r="BI11" s="164"/>
      <c r="BJ11" s="164" t="s">
        <v>343</v>
      </c>
      <c r="BK11" s="164" t="s">
        <v>342</v>
      </c>
      <c r="BL11" s="162" t="s">
        <v>342</v>
      </c>
      <c r="BM11" s="162" t="s">
        <v>342</v>
      </c>
      <c r="BN11" s="162" t="s">
        <v>342</v>
      </c>
      <c r="BO11" s="164" t="s">
        <v>342</v>
      </c>
      <c r="BP11" s="164" t="s">
        <v>342</v>
      </c>
      <c r="BQ11" s="804"/>
      <c r="BR11" s="804"/>
      <c r="BS11" s="804"/>
      <c r="BT11" s="804"/>
      <c r="BU11" s="163" t="s">
        <v>341</v>
      </c>
      <c r="BV11" s="164" t="s">
        <v>341</v>
      </c>
      <c r="BW11" s="164" t="s">
        <v>341</v>
      </c>
      <c r="BX11" s="164" t="s">
        <v>341</v>
      </c>
      <c r="BY11" s="164" t="s">
        <v>342</v>
      </c>
      <c r="BZ11" s="164"/>
      <c r="CA11" s="164" t="s">
        <v>7</v>
      </c>
      <c r="CB11" s="139"/>
      <c r="CC11" s="139"/>
      <c r="CD11" s="164" t="s">
        <v>7</v>
      </c>
      <c r="CE11" s="164"/>
      <c r="CF11" s="164" t="s">
        <v>346</v>
      </c>
      <c r="CG11" s="164" t="s">
        <v>347</v>
      </c>
      <c r="CH11" s="164" t="s">
        <v>348</v>
      </c>
      <c r="CI11" s="164" t="s">
        <v>304</v>
      </c>
      <c r="CJ11" s="164" t="s">
        <v>349</v>
      </c>
      <c r="CK11" s="164" t="s">
        <v>175</v>
      </c>
      <c r="CL11" s="164" t="s">
        <v>346</v>
      </c>
      <c r="CM11" s="164" t="s">
        <v>347</v>
      </c>
      <c r="CN11" s="164" t="s">
        <v>348</v>
      </c>
      <c r="CO11" s="165" t="s">
        <v>350</v>
      </c>
      <c r="CP11" s="164" t="s">
        <v>336</v>
      </c>
      <c r="CQ11" s="164"/>
      <c r="CR11" s="164"/>
      <c r="CS11" s="164"/>
      <c r="CT11" s="164"/>
      <c r="CU11" s="164"/>
      <c r="CV11" s="784"/>
      <c r="CW11" s="139" t="s">
        <v>346</v>
      </c>
      <c r="CX11" s="139" t="s">
        <v>347</v>
      </c>
      <c r="CY11" s="139" t="s">
        <v>348</v>
      </c>
      <c r="CZ11" s="248" t="s">
        <v>351</v>
      </c>
      <c r="DA11" s="728"/>
      <c r="DB11" s="813"/>
      <c r="DC11" s="728"/>
      <c r="DD11" s="728"/>
      <c r="DE11" s="794"/>
      <c r="DF11" s="311" t="s">
        <v>235</v>
      </c>
      <c r="DG11" s="311" t="s">
        <v>236</v>
      </c>
      <c r="DH11" s="793"/>
      <c r="DI11" s="795"/>
      <c r="DJ11" s="788"/>
      <c r="DK11" s="796"/>
      <c r="DL11" s="736"/>
      <c r="DM11" s="797"/>
      <c r="DN11" s="788"/>
      <c r="DO11" s="788"/>
      <c r="DP11" s="788"/>
      <c r="DQ11" s="788"/>
      <c r="DR11" s="788"/>
      <c r="DS11" s="788"/>
      <c r="DT11" s="793"/>
      <c r="DU11" s="793"/>
      <c r="DV11" s="728"/>
      <c r="DW11" s="728"/>
      <c r="DX11" s="793"/>
      <c r="DY11" s="823"/>
      <c r="DZ11" s="823"/>
      <c r="EA11" s="127" t="s">
        <v>237</v>
      </c>
      <c r="EB11" s="128" t="s">
        <v>238</v>
      </c>
      <c r="EC11" s="128" t="s">
        <v>174</v>
      </c>
      <c r="ED11" s="127" t="s">
        <v>239</v>
      </c>
      <c r="EE11" s="123" t="s">
        <v>237</v>
      </c>
      <c r="EF11" s="124" t="s">
        <v>238</v>
      </c>
      <c r="EG11" s="124" t="s">
        <v>174</v>
      </c>
      <c r="EH11" s="126" t="s">
        <v>239</v>
      </c>
      <c r="EI11" s="127" t="s">
        <v>237</v>
      </c>
      <c r="EJ11" s="128" t="s">
        <v>240</v>
      </c>
      <c r="EK11" s="127" t="s">
        <v>241</v>
      </c>
      <c r="EL11" s="131"/>
      <c r="EM11" s="53"/>
      <c r="EN11" s="53"/>
      <c r="EO11" s="53"/>
      <c r="EP11" s="53"/>
      <c r="EQ11" s="53"/>
      <c r="ER11" s="53"/>
      <c r="ES11" s="131"/>
      <c r="ET11" s="53"/>
      <c r="EU11" s="131"/>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131"/>
      <c r="HN11" s="131"/>
      <c r="HO11" s="53"/>
      <c r="HP11" s="53" t="s">
        <v>269</v>
      </c>
      <c r="HQ11" s="53"/>
      <c r="HR11" s="53"/>
      <c r="HS11" s="53"/>
      <c r="HT11" s="53"/>
      <c r="HU11" s="53"/>
      <c r="HV11" s="131"/>
      <c r="HW11" s="131"/>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752"/>
      <c r="IX11" s="752"/>
      <c r="IY11" s="752"/>
      <c r="IZ11" s="752"/>
      <c r="JA11" s="728"/>
      <c r="JB11" s="752"/>
      <c r="JC11" s="752"/>
      <c r="JD11" s="752"/>
      <c r="JE11" s="752"/>
      <c r="JF11" s="752"/>
      <c r="JG11" s="752"/>
      <c r="JH11" s="752"/>
      <c r="JI11" s="752"/>
      <c r="JJ11" s="752"/>
      <c r="JK11" s="752"/>
      <c r="JL11" s="752"/>
      <c r="JM11" s="752"/>
      <c r="JN11" s="752"/>
      <c r="JO11" s="758"/>
      <c r="JP11" s="758"/>
    </row>
    <row r="12" spans="1:539" s="171" customFormat="1" ht="13.5" thickTop="1">
      <c r="A12" s="728"/>
      <c r="B12" s="728"/>
      <c r="C12" s="728"/>
      <c r="D12" s="752"/>
      <c r="E12" s="166"/>
      <c r="F12" s="166"/>
      <c r="G12" s="123" t="s">
        <v>1</v>
      </c>
      <c r="H12" s="123"/>
      <c r="I12" s="167"/>
      <c r="J12" s="167"/>
      <c r="K12" s="168"/>
      <c r="L12" s="168"/>
      <c r="M12" s="168"/>
      <c r="N12" s="172"/>
      <c r="O12" s="167"/>
      <c r="P12" s="167"/>
      <c r="Q12" s="166"/>
      <c r="R12" s="123"/>
      <c r="S12" s="123"/>
      <c r="T12" s="123"/>
      <c r="U12" s="123"/>
      <c r="V12" s="473">
        <v>3</v>
      </c>
      <c r="W12" s="166"/>
      <c r="X12" s="474"/>
      <c r="Y12" s="475"/>
      <c r="Z12" s="475"/>
      <c r="AA12" s="475"/>
      <c r="AB12" s="475"/>
      <c r="AC12" s="475"/>
      <c r="AD12" s="475"/>
      <c r="AE12" s="475"/>
      <c r="AF12" s="476">
        <v>1</v>
      </c>
      <c r="AG12" s="476">
        <v>1</v>
      </c>
      <c r="AH12" s="476">
        <v>1</v>
      </c>
      <c r="AI12" s="476">
        <v>1</v>
      </c>
      <c r="AJ12" s="476">
        <v>0.1</v>
      </c>
      <c r="AK12" s="476">
        <v>0.12</v>
      </c>
      <c r="AL12" s="476">
        <v>0.2</v>
      </c>
      <c r="AM12" s="477"/>
      <c r="AN12" s="168"/>
      <c r="AO12" s="477">
        <v>50</v>
      </c>
      <c r="AP12" s="168"/>
      <c r="AQ12" s="168"/>
      <c r="AR12" s="168"/>
      <c r="AS12" s="168"/>
      <c r="AT12" s="168"/>
      <c r="AU12" s="168"/>
      <c r="AV12" s="168"/>
      <c r="AW12" s="168"/>
      <c r="AX12" s="168"/>
      <c r="AY12" s="168"/>
      <c r="AZ12" s="168"/>
      <c r="BA12" s="477">
        <v>0</v>
      </c>
      <c r="BB12" s="477">
        <v>0</v>
      </c>
      <c r="BC12" s="477">
        <v>1</v>
      </c>
      <c r="BD12" s="168"/>
      <c r="BE12" s="168"/>
      <c r="BF12" s="168"/>
      <c r="BG12" s="168"/>
      <c r="BH12" s="168"/>
      <c r="BI12" s="478">
        <v>20</v>
      </c>
      <c r="BJ12" s="168"/>
      <c r="BK12" s="169"/>
      <c r="BL12" s="168"/>
      <c r="BM12" s="168"/>
      <c r="BN12" s="168"/>
      <c r="BO12" s="168"/>
      <c r="BP12" s="168"/>
      <c r="BQ12" s="168"/>
      <c r="BR12" s="168"/>
      <c r="BS12" s="168"/>
      <c r="BT12" s="168"/>
      <c r="BU12" s="170"/>
      <c r="BV12" s="168"/>
      <c r="BW12" s="168"/>
      <c r="BX12" s="168"/>
      <c r="BY12" s="168"/>
      <c r="BZ12" s="168"/>
      <c r="CA12" s="168"/>
      <c r="CB12" s="168"/>
      <c r="CC12" s="168"/>
      <c r="CD12" s="168"/>
      <c r="CE12" s="168"/>
      <c r="CF12" s="168"/>
      <c r="CG12" s="168"/>
      <c r="CH12" s="168"/>
      <c r="CI12" s="168"/>
      <c r="CJ12" s="168"/>
      <c r="CK12" s="168"/>
      <c r="CL12" s="168" t="s">
        <v>352</v>
      </c>
      <c r="CM12" s="168" t="s">
        <v>352</v>
      </c>
      <c r="CN12" s="168" t="s">
        <v>352</v>
      </c>
      <c r="CO12" s="168"/>
      <c r="CP12" s="168"/>
      <c r="CQ12" s="168">
        <f>1.5/2</f>
        <v>0.75</v>
      </c>
      <c r="CR12" s="168"/>
      <c r="CS12" s="168"/>
      <c r="CT12" s="168"/>
      <c r="CU12" s="168"/>
      <c r="CV12" s="168"/>
      <c r="CW12" s="168"/>
      <c r="CX12" s="168"/>
      <c r="CY12" s="168"/>
      <c r="CZ12" s="168"/>
      <c r="DA12" s="166"/>
      <c r="DB12" s="464"/>
      <c r="DC12" s="166"/>
      <c r="DD12" s="166"/>
      <c r="DE12" s="657">
        <v>3401</v>
      </c>
      <c r="DF12" s="166"/>
      <c r="DG12" s="166"/>
      <c r="DH12" s="166"/>
      <c r="DI12" s="166"/>
      <c r="DJ12" s="166"/>
      <c r="DK12" s="166"/>
      <c r="DL12" s="166"/>
      <c r="DM12" s="166"/>
      <c r="DN12" s="166"/>
      <c r="DO12" s="166">
        <v>0.1</v>
      </c>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c r="FU12" s="168"/>
      <c r="FV12" s="168"/>
      <c r="FW12" s="168"/>
      <c r="FX12" s="168"/>
      <c r="FY12" s="168"/>
      <c r="FZ12" s="168"/>
      <c r="GA12" s="168"/>
      <c r="GB12" s="168"/>
      <c r="GC12" s="168"/>
      <c r="GD12" s="168"/>
      <c r="GE12" s="168"/>
      <c r="GF12" s="168"/>
      <c r="GG12" s="168"/>
      <c r="GH12" s="168"/>
      <c r="GI12" s="168"/>
      <c r="GJ12" s="168"/>
      <c r="GK12" s="168"/>
      <c r="GL12" s="168"/>
      <c r="GM12" s="168"/>
      <c r="GN12" s="168"/>
      <c r="GO12" s="168"/>
      <c r="GP12" s="168"/>
      <c r="GQ12" s="168"/>
      <c r="GR12" s="168"/>
      <c r="GS12" s="168"/>
      <c r="GT12" s="168"/>
      <c r="GU12" s="168"/>
      <c r="GV12" s="168"/>
      <c r="GW12" s="168"/>
      <c r="GX12" s="168"/>
      <c r="GY12" s="168"/>
      <c r="GZ12" s="168"/>
      <c r="HA12" s="168"/>
      <c r="HB12" s="168"/>
      <c r="HC12" s="168"/>
      <c r="HD12" s="168"/>
      <c r="HE12" s="168"/>
      <c r="HF12" s="168"/>
      <c r="HG12" s="168"/>
      <c r="HH12" s="168"/>
      <c r="HI12" s="168"/>
      <c r="HJ12" s="168"/>
      <c r="HK12" s="168"/>
      <c r="HL12" s="168"/>
      <c r="HM12" s="168"/>
      <c r="HN12" s="168"/>
      <c r="HO12" s="168"/>
      <c r="HP12" s="168"/>
      <c r="HQ12" s="168"/>
      <c r="HR12" s="168"/>
      <c r="HS12" s="168"/>
      <c r="HT12" s="168"/>
      <c r="HU12" s="168"/>
      <c r="HV12" s="168"/>
      <c r="HW12" s="168"/>
      <c r="HX12" s="168"/>
      <c r="HY12" s="168"/>
      <c r="HZ12" s="168"/>
      <c r="IA12" s="168"/>
      <c r="IB12" s="168"/>
      <c r="IC12" s="168"/>
      <c r="ID12" s="168"/>
      <c r="IE12" s="168"/>
      <c r="IF12" s="168"/>
      <c r="IG12" s="168"/>
      <c r="IH12" s="168"/>
      <c r="II12" s="168"/>
      <c r="IJ12" s="168"/>
      <c r="IK12" s="168"/>
      <c r="IL12" s="168"/>
      <c r="IM12" s="168"/>
      <c r="IN12" s="168"/>
      <c r="IO12" s="168"/>
      <c r="IP12" s="168"/>
      <c r="IQ12" s="168"/>
      <c r="IR12" s="168"/>
      <c r="IS12" s="168"/>
      <c r="IT12" s="168"/>
      <c r="IU12" s="168"/>
      <c r="IV12" s="168"/>
      <c r="IW12" s="168"/>
      <c r="IX12" s="168"/>
      <c r="IY12" s="168"/>
      <c r="IZ12" s="168"/>
      <c r="JA12" s="166"/>
      <c r="JB12" s="168"/>
      <c r="JC12" s="168"/>
      <c r="JD12" s="168"/>
      <c r="JE12" s="168"/>
      <c r="JF12" s="168"/>
      <c r="JG12" s="168"/>
      <c r="JH12" s="168"/>
      <c r="JI12" s="168"/>
      <c r="JJ12" s="168"/>
      <c r="JK12" s="168"/>
      <c r="JL12" s="168"/>
      <c r="JM12" s="168"/>
      <c r="JN12" s="466">
        <v>0.5</v>
      </c>
      <c r="JO12" s="172"/>
      <c r="JP12" s="166"/>
      <c r="JQ12" s="758" t="s">
        <v>270</v>
      </c>
      <c r="JR12" s="758"/>
      <c r="JS12" s="758"/>
      <c r="JT12" s="30"/>
      <c r="JU12" s="758" t="s">
        <v>271</v>
      </c>
      <c r="JV12" s="758"/>
      <c r="JW12" s="758"/>
      <c r="JY12" s="300" t="s">
        <v>474</v>
      </c>
      <c r="JZ12" s="301" t="s">
        <v>455</v>
      </c>
      <c r="KA12"/>
      <c r="KB12" s="77" t="s">
        <v>375</v>
      </c>
      <c r="KC12" s="77"/>
      <c r="KD12"/>
      <c r="KE12" s="302" t="s">
        <v>376</v>
      </c>
      <c r="KF12" s="303" t="s">
        <v>377</v>
      </c>
      <c r="KG12" s="304" t="s">
        <v>378</v>
      </c>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row>
    <row r="13" spans="1:539" s="209" customFormat="1" ht="19.5" customHeight="1">
      <c r="A13" s="777">
        <f>+Cálculo_Diseño!A18</f>
        <v>0</v>
      </c>
      <c r="B13" s="778"/>
      <c r="C13" s="778"/>
      <c r="D13" s="779"/>
      <c r="E13" s="204"/>
      <c r="F13" s="204"/>
      <c r="G13" s="210"/>
      <c r="H13" s="210"/>
      <c r="I13" s="205"/>
      <c r="J13" s="205"/>
      <c r="K13" s="205"/>
      <c r="L13" s="205"/>
      <c r="M13" s="205"/>
      <c r="N13" s="230"/>
      <c r="O13" s="205"/>
      <c r="P13" s="205"/>
      <c r="Q13" s="232"/>
      <c r="R13" s="232"/>
      <c r="S13" s="479"/>
      <c r="T13" s="479"/>
      <c r="U13" s="479"/>
      <c r="V13" s="480"/>
      <c r="W13" s="228"/>
      <c r="X13" s="481"/>
      <c r="Y13" s="482"/>
      <c r="Z13" s="482"/>
      <c r="AA13" s="483"/>
      <c r="AB13" s="483"/>
      <c r="AC13" s="483"/>
      <c r="AD13" s="483"/>
      <c r="AE13" s="483"/>
      <c r="AF13" s="483"/>
      <c r="AG13" s="483"/>
      <c r="AH13" s="483"/>
      <c r="AI13" s="483"/>
      <c r="AJ13" s="483"/>
      <c r="AK13" s="483"/>
      <c r="AL13" s="483"/>
      <c r="AM13" s="483"/>
      <c r="AN13" s="483"/>
      <c r="AO13" s="483"/>
      <c r="AP13" s="228"/>
      <c r="AQ13" s="228"/>
      <c r="AR13" s="228"/>
      <c r="AS13" s="228"/>
      <c r="AT13" s="228"/>
      <c r="AU13" s="228"/>
      <c r="AV13" s="228"/>
      <c r="AW13" s="228"/>
      <c r="AX13" s="228"/>
      <c r="AY13" s="228"/>
      <c r="AZ13" s="228"/>
      <c r="BA13" s="480"/>
      <c r="BB13" s="480"/>
      <c r="BC13" s="480"/>
      <c r="BD13" s="228"/>
      <c r="BE13" s="228"/>
      <c r="BF13" s="228"/>
      <c r="BG13" s="228"/>
      <c r="BH13" s="228"/>
      <c r="BI13" s="484"/>
      <c r="BJ13" s="228"/>
      <c r="BK13" s="249"/>
      <c r="BL13" s="228"/>
      <c r="BM13" s="228"/>
      <c r="BN13" s="228"/>
      <c r="BO13" s="204">
        <f>IF(S13="s",(W13*VLOOKUP(G13,tablas!$A$12:$M$45,12)),0)</f>
        <v>0</v>
      </c>
      <c r="BP13" s="228"/>
      <c r="BQ13" s="228"/>
      <c r="BR13" s="228"/>
      <c r="BS13" s="228"/>
      <c r="BT13" s="228"/>
      <c r="BU13" s="250"/>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465"/>
      <c r="DC13" s="228"/>
      <c r="DD13" s="228"/>
      <c r="DE13" s="228"/>
      <c r="DF13" s="228"/>
      <c r="DG13" s="394"/>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4"/>
      <c r="JB13" s="206"/>
      <c r="JC13" s="206"/>
      <c r="JD13" s="206"/>
      <c r="JE13" s="206"/>
      <c r="JF13" s="206"/>
      <c r="JG13" s="206"/>
      <c r="JH13" s="206"/>
      <c r="JI13" s="206"/>
      <c r="JJ13" s="206"/>
      <c r="JK13" s="206"/>
      <c r="JL13" s="206"/>
      <c r="JM13" s="206"/>
      <c r="JN13" s="206"/>
      <c r="JO13" s="229"/>
      <c r="JP13" s="204"/>
      <c r="JQ13" s="133" t="s">
        <v>56</v>
      </c>
      <c r="JR13" s="133" t="s">
        <v>272</v>
      </c>
      <c r="JS13" s="133" t="s">
        <v>236</v>
      </c>
      <c r="JT13" s="125"/>
      <c r="JU13" s="133" t="s">
        <v>56</v>
      </c>
      <c r="JV13" s="133" t="s">
        <v>273</v>
      </c>
      <c r="JW13" s="133" t="s">
        <v>274</v>
      </c>
      <c r="JY13" s="301" t="s">
        <v>514</v>
      </c>
      <c r="JZ13" s="16">
        <v>1.1499999999999999</v>
      </c>
      <c r="KA13" t="str">
        <f t="shared" ref="KA13:KA44" si="5">IF(JZ13&lt;=1.2,"Menor o igual que 1,2",IF(AND(JZ13&gt;1.2,JZ13&lt;2),"Entre 1,2 y 2",IF(AND(JZ13&gt;=2,JZ13&lt;3),"Entre 2 y 3",IF(AND(JZ13&gt;=3,JZ13&lt;4),"Entre 3 y 4",IF(AND(JZ13&gt;=4,JZ13&lt;5),"Entre 4 y 5","Mayor que 5")))))</f>
        <v>Menor o igual que 1,2</v>
      </c>
      <c r="KB13">
        <v>1</v>
      </c>
      <c r="KC13"/>
      <c r="KD13"/>
      <c r="KE13" s="305" t="s">
        <v>379</v>
      </c>
      <c r="KF13" s="306">
        <f t="shared" ref="KF13:KF18" si="6">SUMIF($KA$13:$KA$290,KE13,$KB$13:$KB$290)</f>
        <v>170</v>
      </c>
      <c r="KG13" s="307">
        <f>+KF13/$KF$19</f>
        <v>0.76576576576576572</v>
      </c>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row>
    <row r="14" spans="1:539" ht="12.75">
      <c r="A14" s="591"/>
      <c r="B14" s="203"/>
      <c r="C14" s="203"/>
      <c r="D14" s="203"/>
      <c r="E14" s="207"/>
      <c r="F14" s="207"/>
      <c r="G14" s="296"/>
      <c r="H14" s="207"/>
      <c r="I14" s="207"/>
      <c r="J14" s="207"/>
      <c r="K14" s="207"/>
      <c r="L14" s="207"/>
      <c r="M14" s="207"/>
      <c r="N14" s="231"/>
      <c r="O14" s="208"/>
      <c r="P14" s="208"/>
      <c r="Q14" s="232"/>
      <c r="R14" s="232"/>
      <c r="S14" s="457"/>
      <c r="T14" s="457"/>
      <c r="U14" s="232"/>
      <c r="V14" s="234"/>
      <c r="W14" s="204"/>
      <c r="X14" s="204"/>
      <c r="Y14" s="204"/>
      <c r="Z14" s="204"/>
      <c r="AA14" s="458"/>
      <c r="AB14" s="204"/>
      <c r="AC14" s="204"/>
      <c r="AD14" s="204"/>
      <c r="AE14" s="204"/>
      <c r="AF14" s="204"/>
      <c r="AG14" s="204"/>
      <c r="AH14" s="204"/>
      <c r="AI14" s="204"/>
      <c r="AJ14" s="204"/>
      <c r="AK14" s="204"/>
      <c r="AL14" s="204"/>
      <c r="AM14" s="204"/>
      <c r="AN14" s="204"/>
      <c r="AO14" s="239"/>
      <c r="AP14" s="204"/>
      <c r="AQ14" s="204"/>
      <c r="AR14" s="204"/>
      <c r="AS14" s="204"/>
      <c r="AT14" s="204"/>
      <c r="AU14" s="204"/>
      <c r="AV14" s="204"/>
      <c r="AW14" s="204"/>
      <c r="AX14" s="204"/>
      <c r="AY14" s="204"/>
      <c r="AZ14" s="204"/>
      <c r="BA14" s="204"/>
      <c r="BB14" s="204"/>
      <c r="BC14" s="204"/>
      <c r="BD14" s="204"/>
      <c r="BE14" s="204"/>
      <c r="BF14" s="242"/>
      <c r="BG14" s="485"/>
      <c r="BH14" s="485"/>
      <c r="BI14" s="239"/>
      <c r="BJ14" s="204"/>
      <c r="BK14" s="241"/>
      <c r="BL14" s="204"/>
      <c r="BM14" s="204"/>
      <c r="BN14" s="204"/>
      <c r="BO14" s="204"/>
      <c r="BP14" s="204"/>
      <c r="BQ14" s="204"/>
      <c r="BR14" s="204"/>
      <c r="BS14" s="204"/>
      <c r="BT14" s="204"/>
      <c r="BU14" s="243">
        <f t="shared" ref="BU14:BU37" si="7">IF(BT14=1,IF(G14&lt;600,VLOOKUP($C14,$JY$12:$JZ$290,2,0),0),0)</f>
        <v>0</v>
      </c>
      <c r="BV14" s="233"/>
      <c r="BW14" s="233"/>
      <c r="BX14" s="244"/>
      <c r="BY14" s="244"/>
      <c r="BZ14" s="245"/>
      <c r="CA14" s="245"/>
      <c r="CB14" s="245"/>
      <c r="CC14" s="245"/>
      <c r="CD14" s="245"/>
      <c r="CE14" s="204"/>
      <c r="CF14" s="204"/>
      <c r="CG14" s="204"/>
      <c r="CH14" s="204"/>
      <c r="CI14" s="204"/>
      <c r="CJ14" s="204"/>
      <c r="CK14" s="204"/>
      <c r="CL14" s="204"/>
      <c r="CM14" s="204"/>
      <c r="CN14" s="204"/>
      <c r="CO14" s="204"/>
      <c r="CP14" s="204"/>
      <c r="CQ14" s="246"/>
      <c r="CR14" s="246"/>
      <c r="CS14" s="233"/>
      <c r="CT14" s="204"/>
      <c r="CU14" s="204"/>
      <c r="CV14" s="244"/>
      <c r="CW14" s="240"/>
      <c r="CX14" s="240"/>
      <c r="CY14" s="240"/>
      <c r="CZ14" s="247"/>
      <c r="DA14" s="136"/>
      <c r="DB14" s="461"/>
      <c r="DC14" s="132"/>
      <c r="DD14" s="251"/>
      <c r="DE14" s="392"/>
      <c r="DF14" s="132"/>
      <c r="DG14" s="393"/>
      <c r="DH14" s="132"/>
      <c r="DI14" s="132"/>
      <c r="DJ14" s="132"/>
      <c r="DK14" s="132"/>
      <c r="DL14" s="391"/>
      <c r="DM14" s="392"/>
      <c r="DN14" s="134"/>
      <c r="DO14" s="132"/>
      <c r="DP14" s="132"/>
      <c r="DQ14" s="132"/>
      <c r="DR14" s="252"/>
      <c r="DS14" s="134"/>
      <c r="DT14" s="132"/>
      <c r="DU14" s="132"/>
      <c r="DV14" s="132"/>
      <c r="DW14" s="132"/>
      <c r="DX14" s="132"/>
      <c r="DY14" s="253"/>
      <c r="DZ14" s="254"/>
      <c r="EA14" s="392"/>
      <c r="EB14" s="254"/>
      <c r="EC14" s="254"/>
      <c r="ED14" s="254"/>
      <c r="EE14" s="132"/>
      <c r="EF14" s="132"/>
      <c r="EG14" s="134"/>
      <c r="EH14" s="134"/>
      <c r="EI14" s="254"/>
      <c r="EJ14" s="254"/>
      <c r="EK14" s="254"/>
      <c r="EL14" s="253"/>
      <c r="EM14" s="132"/>
      <c r="EN14" s="132"/>
      <c r="EO14" s="132"/>
      <c r="EP14" s="132"/>
      <c r="EQ14" s="132"/>
      <c r="ER14" s="132"/>
      <c r="ES14" s="251"/>
      <c r="ET14" s="132"/>
      <c r="EU14" s="254"/>
      <c r="EV14" s="134"/>
      <c r="EW14" s="134"/>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4"/>
      <c r="HF14" s="134"/>
      <c r="HG14" s="134"/>
      <c r="HH14" s="134"/>
      <c r="HI14" s="134"/>
      <c r="HJ14" s="134"/>
      <c r="HK14" s="134"/>
      <c r="HL14" s="134"/>
      <c r="HM14" s="254"/>
      <c r="HN14" s="255"/>
      <c r="HO14" s="132"/>
      <c r="HP14" s="132"/>
      <c r="HQ14" s="132"/>
      <c r="HR14" s="132"/>
      <c r="HS14" s="132"/>
      <c r="HT14" s="132"/>
      <c r="HU14" s="132"/>
      <c r="HV14" s="254"/>
      <c r="HW14" s="254"/>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256"/>
      <c r="IT14" s="134"/>
      <c r="IU14" s="132"/>
      <c r="IV14" s="132"/>
      <c r="IW14" s="132"/>
      <c r="IX14" s="252"/>
      <c r="IY14" s="132"/>
      <c r="IZ14" s="132"/>
      <c r="JA14" s="132"/>
      <c r="JB14" s="132"/>
      <c r="JC14" s="132"/>
      <c r="JD14" s="132"/>
      <c r="JE14" s="132"/>
      <c r="JF14" s="132"/>
      <c r="JG14" s="132"/>
      <c r="JH14" s="132"/>
      <c r="JI14" s="132"/>
      <c r="JJ14" s="132"/>
      <c r="JK14" s="132"/>
      <c r="JL14" s="132"/>
      <c r="JM14" s="132"/>
      <c r="JN14" s="134"/>
      <c r="JO14" s="134"/>
      <c r="JP14" s="397"/>
      <c r="JQ14" s="557">
        <v>28</v>
      </c>
      <c r="JR14" s="558" t="s">
        <v>514</v>
      </c>
      <c r="JS14" s="457" t="s">
        <v>275</v>
      </c>
      <c r="JT14" s="125"/>
      <c r="JU14" s="560">
        <v>28</v>
      </c>
      <c r="JV14" s="588" t="s">
        <v>514</v>
      </c>
      <c r="JW14" s="559">
        <v>1.1499999999999999</v>
      </c>
      <c r="JY14" s="301" t="s">
        <v>515</v>
      </c>
      <c r="JZ14" s="16">
        <v>1.1223999999999705</v>
      </c>
      <c r="KA14" t="str">
        <f t="shared" si="5"/>
        <v>Menor o igual que 1,2</v>
      </c>
      <c r="KB14">
        <v>1</v>
      </c>
      <c r="KC14"/>
      <c r="KD14"/>
      <c r="KE14" s="305" t="s">
        <v>380</v>
      </c>
      <c r="KF14" s="306">
        <f t="shared" si="6"/>
        <v>31</v>
      </c>
      <c r="KG14" s="307">
        <f t="shared" ref="KG14:KG18" si="8">+KF14/$KF$19</f>
        <v>0.13963963963963963</v>
      </c>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row>
    <row r="15" spans="1:539" s="548" customFormat="1" ht="15.75" customHeight="1">
      <c r="A15" s="518">
        <f>+Cálculo_Diseño!A19</f>
        <v>1</v>
      </c>
      <c r="B15" s="518">
        <f>+Cálculo_Diseño!B19</f>
        <v>1</v>
      </c>
      <c r="C15" s="518" t="str">
        <f>+Cálculo_Diseño!C19</f>
        <v>MH21N</v>
      </c>
      <c r="D15" s="518" t="str">
        <f>+Cálculo_Diseño!D19</f>
        <v>MH22</v>
      </c>
      <c r="E15" s="519">
        <f>IF(S15="S",Cálculo_Diseño!AM19," ")</f>
        <v>33.93</v>
      </c>
      <c r="F15" s="519">
        <f>+Cálculo_Diseño!CE19</f>
        <v>32.729999999999997</v>
      </c>
      <c r="G15" s="520">
        <f>+Cálculo_Diseño!AO19</f>
        <v>327</v>
      </c>
      <c r="H15" s="519" t="str">
        <f>+IF(AND(Cálculo_Diseño!AP19&lt;&gt;4,Cálculo_Diseño!AP19&lt;&gt;6),"PE",IF(Cálculo_Diseño!AP19=4,"PVC","CONCRETO"))</f>
        <v>PVC</v>
      </c>
      <c r="I15" s="519">
        <f>+Cálculo_Diseño!AQ19</f>
        <v>2277</v>
      </c>
      <c r="J15" s="519">
        <f>+Cálculo_Diseño!AR19</f>
        <v>2277.2208000000001</v>
      </c>
      <c r="K15" s="519">
        <f>+Cálculo_Diseño!AS19</f>
        <v>1.6870000000000001</v>
      </c>
      <c r="L15" s="519">
        <f>+Cálculo_Diseño!AT19</f>
        <v>1.98</v>
      </c>
      <c r="M15" s="519">
        <f>+Cálculo_Diseño!AU19</f>
        <v>2</v>
      </c>
      <c r="N15" s="519">
        <f>+Cálculo_Diseño!AV19</f>
        <v>2.5</v>
      </c>
      <c r="O15" s="519">
        <f>+Cálculo_Diseño!AW19</f>
        <v>2275</v>
      </c>
      <c r="P15" s="519">
        <f>+Cálculo_Diseño!AX19</f>
        <v>2274.7208000000001</v>
      </c>
      <c r="Q15" s="523">
        <f>+Cálculo_Diseño!AZ19</f>
        <v>0.6507515473034301</v>
      </c>
      <c r="R15" s="523">
        <f>+Cálculo_Diseño!BA19</f>
        <v>0.82287061597390554</v>
      </c>
      <c r="S15" s="524" t="s">
        <v>686</v>
      </c>
      <c r="T15" s="524" t="str">
        <f>+IF(A15&lt;0,"",IF(S15="S","N",""))</f>
        <v>N</v>
      </c>
      <c r="U15" s="523" t="str">
        <f t="shared" ref="U15" si="9">+IF(A15&lt;0,"",IF(T15="R","I",""))</f>
        <v/>
      </c>
      <c r="V15" s="525">
        <f t="shared" ref="V15:V78" si="10">$V$12</f>
        <v>3</v>
      </c>
      <c r="W15" s="526">
        <f>IF(S15="S",((F15^2+(O15-P15)^2)^0.5)," ")</f>
        <v>32.731190822211154</v>
      </c>
      <c r="X15" s="526">
        <f t="shared" ref="X15" si="11">IF(S15="S",IF(A15&gt;0,IF(AW15="S",CA15+0.1,CA15),0),0)</f>
        <v>0.7016</v>
      </c>
      <c r="Y15" s="526">
        <f>+Cálculo_Diseño!CF19</f>
        <v>1.2</v>
      </c>
      <c r="Z15" s="526">
        <f>+Cálculo_Diseño!CG19</f>
        <v>1.2</v>
      </c>
      <c r="AA15" s="527" t="str">
        <f>+Cálculo_Diseño!CI19</f>
        <v>NATURAL</v>
      </c>
      <c r="AB15" s="526" t="str">
        <f t="shared" ref="AB15" si="12">+IF(AA15="FLEXIBLE","S","N")</f>
        <v>N</v>
      </c>
      <c r="AC15" s="526" t="str">
        <f t="shared" ref="AC15" si="13">+IF(AA15="ADOQUIN","S","N")</f>
        <v>N</v>
      </c>
      <c r="AD15" s="526" t="str">
        <f t="shared" ref="AD15" si="14">+IF(AA15="CONCRETO","S","N")</f>
        <v>N</v>
      </c>
      <c r="AE15" s="526" t="str">
        <f t="shared" ref="AE15" si="15">+IF(AA15="NATURAL","S","N")</f>
        <v>S</v>
      </c>
      <c r="AF15" s="526">
        <f t="shared" ref="AF15:AF54" si="16">+IF(S15="S",IF(AB15="S",(((((I15-J15)^2)+(E15^2))^0.5)-CQ15-CR15)*$AF$12,0)," ")</f>
        <v>0</v>
      </c>
      <c r="AG15" s="526">
        <f t="shared" ref="AG15" si="17">IF(S15="S",IF(AC15="S",(((((I15-J15)^2)+(E15^2))^0.5)-CQ15-CR15)*$AG$12,0)," ")</f>
        <v>0</v>
      </c>
      <c r="AH15" s="526">
        <f>IF(S15="S",IF(AD15="S",(((((I15-J15)^2)+(E15^2))^0.5)-CR15-CS15)*$AH$12,0)," ")</f>
        <v>0</v>
      </c>
      <c r="AI15" s="526">
        <f t="shared" ref="AI15" si="18">IF(S15="S",IF(AE15="S",(((((I15-J15)^2)+(E15^2))^0.5)-CS15-CT15)*$AI$12,0)," ")</f>
        <v>33.549223422102408</v>
      </c>
      <c r="AJ15" s="526">
        <f t="shared" ref="AJ15" si="19">IF(S15="S",(AF15*(X15+0.2)*$AJ$12),0)</f>
        <v>0</v>
      </c>
      <c r="AK15" s="526">
        <f t="shared" ref="AK15" si="20">+IF(S15="S",AG15*(X15+0.2)*$AK$12,0)</f>
        <v>0</v>
      </c>
      <c r="AL15" s="526">
        <f t="shared" ref="AL15" si="21">IF(S15="S",AH15*(X15+0.2)*$AL$12,0)</f>
        <v>0</v>
      </c>
      <c r="AM15" s="526">
        <f t="shared" ref="AM15" si="22">IF(S15="S",(AI15*(X15+0.2)),0)</f>
        <v>30.247979837367531</v>
      </c>
      <c r="AN15" s="526">
        <f t="shared" ref="AN15:AN18" si="23">+IF(S15="S",((I15-O15)+(J15-P15))/2+CC15,0)</f>
        <v>2.3535416666666666</v>
      </c>
      <c r="AO15" s="528">
        <f t="shared" ref="AO15:AO78" si="24">+$AO$12</f>
        <v>50</v>
      </c>
      <c r="AP15" s="526">
        <f>IF(CW15="","",(CW15*(AO15/100))*$I$366)</f>
        <v>24.502805114081195</v>
      </c>
      <c r="AQ15" s="526">
        <f>IF(CX15="","",(CX15*AO15/100)*$I$366)</f>
        <v>4.3313812790203938</v>
      </c>
      <c r="AR15" s="526" t="str">
        <f>IF(CY15="","",(CY15*AO15/100)*$I$366)</f>
        <v/>
      </c>
      <c r="AS15" s="526">
        <f>IF(CW15="","",(CW15*$I$366)-AP15)</f>
        <v>24.502805114081195</v>
      </c>
      <c r="AT15" s="526">
        <f>IF(CX15="","",(CX15*$I$366)-AQ15)</f>
        <v>4.3313812790203938</v>
      </c>
      <c r="AU15" s="526" t="str">
        <f>IF(CY15="","",(CY15*$I$366)-AR15)</f>
        <v/>
      </c>
      <c r="AV15" s="526">
        <f t="shared" ref="AV15:AV78" si="25">IF(S15="S",(CO15*(V15/100))*1.1," ")</f>
        <v>1.7835579212227786</v>
      </c>
      <c r="AW15" s="526" t="str">
        <f t="shared" ref="AW15:AW78" si="26">IF(A15&lt;1,0,IF(AN15&lt;0.5,"N","S"))</f>
        <v>S</v>
      </c>
      <c r="AX15" s="526">
        <f t="shared" ref="AX15:AX37" si="27">IF(AW15="S",(E15*AN15*0.2*0.2*2),0)</f>
        <v>6.3884535000000007</v>
      </c>
      <c r="AY15" s="526">
        <f t="shared" ref="AY15:AY37" si="28">IF(AW15="S",(E15*AN15*0.2*0.8*2),0)</f>
        <v>25.553814000000003</v>
      </c>
      <c r="AZ15" s="526">
        <f>IF(Q15&gt;15,X15*(W15/10)*AN15,0)</f>
        <v>0</v>
      </c>
      <c r="BA15" s="526">
        <f t="shared" ref="BA15" si="29">IF(S15="S",(W15-0.4)*$BA$12," ")</f>
        <v>0</v>
      </c>
      <c r="BB15" s="526">
        <f t="shared" ref="BB15" si="30">IF(S15="S",(W15-0.4)*$BB$12," ")</f>
        <v>0</v>
      </c>
      <c r="BC15" s="526">
        <f t="shared" ref="BC15" si="31">IF(S15="S",(E15-(Y15/2)-(Z15/2))*$BC$12," ")</f>
        <v>32.729999999999997</v>
      </c>
      <c r="BD15" s="526"/>
      <c r="BE15" s="526"/>
      <c r="BF15" s="529">
        <f t="shared" ref="BF15" si="32">IF(S15="S",((X15*(0.15+G15/1000+0.3))-((G15/1000)^2*PI()/4)),0)</f>
        <v>0.4611613597860742</v>
      </c>
      <c r="BG15" s="525">
        <f t="shared" ref="BG15" si="33">IF(S15="S",BF15*BC15,0)</f>
        <v>15.093811305798207</v>
      </c>
      <c r="BH15" s="525"/>
      <c r="BI15" s="528">
        <f t="shared" ref="BI15:BI78" si="34">$BI$12</f>
        <v>20</v>
      </c>
      <c r="BJ15" s="526" t="e">
        <f t="shared" ref="BJ15" si="35">IF(S15="S",(CO15*1.1-BD15-BE15-BG15-BH15-BO15-BK15-BL15),0)</f>
        <v>#REF!</v>
      </c>
      <c r="BK15" s="526"/>
      <c r="BL15" s="526">
        <f t="shared" ref="BL15" si="36">IF(S15="S",(E15*X15*0.3*0),0)</f>
        <v>0</v>
      </c>
      <c r="BM15" s="526" t="e">
        <f>IF(S15="S",((CO15*1.1-BO15-BD15-BE15-BG15-BH15-BK15-BL15)*BI15/100),0)</f>
        <v>#REF!</v>
      </c>
      <c r="BN15" s="526" t="e">
        <f>IF(S15="S",(IF(BJ15&gt;BM15,BJ15-BM15,0)),0)</f>
        <v>#REF!</v>
      </c>
      <c r="BO15" s="526" t="e">
        <f>IF(S15="S",IF(H15="CONCRETO",IFERROR(VLOOKUP(G15,TABLA!$B$9:$G$43,6,FALSE),0),IF(H15="PE",IFERROR(VLOOKUP(G15,TABLA!$B$51:$G$65,6,FALSE),0),IF(H140="PVC",IFERROR(VLOOKUP(G15,TABLA!$B$73:$G$88,6,FALSE),0)))),0)</f>
        <v>#REF!</v>
      </c>
      <c r="BP15" s="526" t="e">
        <f t="shared" ref="BP15" si="37">IF(S15="S",CO15*1.1-BM15,0)</f>
        <v>#REF!</v>
      </c>
      <c r="BQ15" s="526" t="str">
        <f t="shared" ref="BQ15:BQ46" si="38">IF(A15&gt;0,IFERROR(VLOOKUP(A15,$JQ$13:$JS$139,3,0),"E"),"")</f>
        <v>E</v>
      </c>
      <c r="BR15" s="526">
        <f>+IF($C15&lt;1,0,IF(BQ15="N",IF(VLOOKUP(C15,$JY$12:$JZ$118,2)&lt;=1.2,1,0),0))</f>
        <v>0</v>
      </c>
      <c r="BS15" s="526">
        <f t="shared" ref="BS15:BS37" si="39">+IF($C15&lt;1,0,IF(BR15=1,VLOOKUP($C15,$JY$12:$JZ$290,2,0),0))</f>
        <v>0</v>
      </c>
      <c r="BT15" s="526">
        <f t="shared" ref="BT15" si="40">IF(BR15=1,0,IF(BQ15="N",1,0))</f>
        <v>0</v>
      </c>
      <c r="BU15" s="530">
        <f t="shared" si="7"/>
        <v>0</v>
      </c>
      <c r="BV15" s="530">
        <f t="shared" ref="BV15:BV37" si="41">IF(BT15=1,IF(G15&gt;=600,IF(G15&lt;=1100,VLOOKUP($C15,$JY$12:$JZ$290,2,0),0),0),0)</f>
        <v>0</v>
      </c>
      <c r="BW15" s="530">
        <f t="shared" ref="BW15:BW37" si="42">IF(BT15=1,IF(G15&gt;1100,VLOOKUP($C15,$JY$12:$JZ$290,2,0),0),0)</f>
        <v>0</v>
      </c>
      <c r="BX15" s="526" t="str">
        <f t="shared" ref="BX15:BX78" si="43">+IF(BQ15="E","",IF(BQ15="N",1,0))</f>
        <v/>
      </c>
      <c r="BY15" s="526">
        <f t="shared" ref="BY15" si="44">IF(S15="S",IF(R15&gt;=15,X15*((G15/1000)+0.3)*0.2,0)*(E15/5+1),0)</f>
        <v>0</v>
      </c>
      <c r="BZ15" s="531">
        <f t="shared" ref="BZ15:BZ78" si="45" xml:space="preserve"> CD15+CC15+0.3</f>
        <v>0.75854166666666667</v>
      </c>
      <c r="CA15" s="531">
        <f>IF(S15="S",(VLOOKUP(G15,TABLA!$A$73:$AB$88,6)/1000)+0.6,0)</f>
        <v>0.60160000000000002</v>
      </c>
      <c r="CB15" s="531">
        <f>VLOOKUP(G15,TABLA!$X$73:$AB$88,4)</f>
        <v>0.1</v>
      </c>
      <c r="CC15" s="531">
        <f>VLOOKUP(G15,TABLA!$X$73:$AB$88,5)</f>
        <v>0.10354166666666667</v>
      </c>
      <c r="CD15" s="531">
        <f>IF(S15="S",IF(H15="CONCRETO",LOOKUP(G15/1000,TABLA!$B$9:$B$43,TABLA!$B$9:$B$43),IF(H15="PE",LOOKUP(G15,TABLA!$B$51:$B$65,TABLA!$C$51:$C$65)/1000,LOOKUP(G15,TABLA!$B$73:$B$88,TABLA!$C$73:$C$88)/1000)),0)</f>
        <v>0.35499999999999998</v>
      </c>
      <c r="CE15" s="526">
        <f t="shared" ref="CE15:CE78" si="46">AI15</f>
        <v>33.549223422102408</v>
      </c>
      <c r="CF15" s="526">
        <f t="shared" ref="CF15:CF78" si="47">+IF((2-AN15)&gt;=0,AN15,2)</f>
        <v>2</v>
      </c>
      <c r="CG15" s="526">
        <f t="shared" ref="CG15:CG78" si="48">+IF(CF15=2,IF((4-AN15)&gt;=0,(AN15-2),2),0)</f>
        <v>0.35354166666666664</v>
      </c>
      <c r="CH15" s="526">
        <f t="shared" ref="CH15:CH78" si="49">+IF(CG15=2,AN15-4,0)</f>
        <v>0</v>
      </c>
      <c r="CI15" s="526">
        <f t="shared" ref="CI15:CI78" si="50">IF(S15="S",(X15*(0.3+CD15/2)-0.392699*CD15*CD15)*BB15," ")</f>
        <v>0</v>
      </c>
      <c r="CJ15" s="526">
        <f t="shared" ref="CJ15:CJ78" si="51">IF(S15="S",IF(G15&lt;=230.8,0.03,IF(G15=290.8,0.04,IF(G15=327.8,0.04,IF(G15=369.4,0.07,IF(G15=415.6,0.06,IF(G15=461.8,0.07,IF(G15=581.8,0.07,IF(G15&gt;=600,0.12,0)))))))))</f>
        <v>0</v>
      </c>
      <c r="CK15" s="526">
        <f t="shared" ref="CK15:CK78" si="52">IF(S15="S",(X15*(0.3+5*CD15/6)-0.699815*CD15*CD15)*BC15," ")</f>
        <v>10.79574441267625</v>
      </c>
      <c r="CL15" s="526">
        <f>IF(CF15=0,"",(CF15)*(W15)*X15-(AF15*0.2+AG15*0.15+AH15*0.2)*X15)</f>
        <v>45.928406961726694</v>
      </c>
      <c r="CM15" s="526">
        <f t="shared" ref="CM15:CM78" si="53">IF(CG15=0,"",(W15)*CG15*X15-(AF15*0.2+AG15*0.15+AH15*0.2)*X15)</f>
        <v>8.1188027722968954</v>
      </c>
      <c r="CN15" s="526" t="str">
        <f t="shared" ref="CN15:CN78" si="54">IF(CH15=0,"",(W15)*CH15*X15)</f>
        <v/>
      </c>
      <c r="CO15" s="526">
        <f t="shared" ref="CO15:CO78" si="55">IF(S15="S",(AN15*X15*(W15)-(AF15*0.2+AG15*0.15+AH15*0.2)*X15)," ")</f>
        <v>54.047209734023589</v>
      </c>
      <c r="CP15" s="526">
        <f t="shared" ref="CP15:CP78" si="56">IF(S15="S",(X15*(0.3+CD15/2)-0.392699*CD15*CD15)*BA15," ")</f>
        <v>0</v>
      </c>
      <c r="CQ15" s="526">
        <f t="shared" ref="CQ15:CQ78" si="57">+Y15/2</f>
        <v>0.6</v>
      </c>
      <c r="CR15" s="526">
        <f t="shared" ref="CR15:CR78" si="58">+Z15/2</f>
        <v>0.6</v>
      </c>
      <c r="CS15" s="530">
        <f t="shared" ref="CS15:CS78" si="59">(CD15/2+0.1)*X15</f>
        <v>0.19469399999999998</v>
      </c>
      <c r="CT15" s="526">
        <f t="shared" ref="CT15:CT78" si="60">(CD15/2+CD15/4)*X15</f>
        <v>0.18680099999999999</v>
      </c>
      <c r="CU15" s="526">
        <f t="shared" ref="CU15:CU78" si="61">0.392699*CD15*CD15</f>
        <v>4.9489891474999999E-2</v>
      </c>
      <c r="CV15" s="526" t="str">
        <f t="shared" ref="CV15:CV78" si="62">+IF(R15&gt;=15,IF(AN15&gt;=0.9,"E4"),"E1")</f>
        <v>E1</v>
      </c>
      <c r="CW15" s="532">
        <f>IF(CL15="","",CL15-(CL15*V15/100))</f>
        <v>44.550554752874895</v>
      </c>
      <c r="CX15" s="532">
        <f t="shared" ref="CX15:CX78" si="63">IF(CM15="","",CM15-(CM15*V15/100))</f>
        <v>7.8752386891279889</v>
      </c>
      <c r="CY15" s="532" t="str">
        <f t="shared" ref="CY15:CY78" si="64">IF(CN15="","",CN15-(CN15*V15/100))</f>
        <v/>
      </c>
      <c r="CZ15" s="532"/>
      <c r="DA15" s="533"/>
      <c r="DB15" s="534"/>
      <c r="DC15" s="535">
        <f>IF(S15="S",IF(H15="CONCRETO",LOOKUP(G15/1000,TABLA!$B$9:$B$43,TABLA!$F$9:$F$43)*(F15-(0.2+0.2)),IF(H15="PE",LOOKUP(G15,TABLA!$C$51:$C$65,TABLA!$G$51:$G$65)*(F15-(0.2+0.2)),LOOKUP(G15,TABLA!$C$73:$C$88,TABLA!$G$73:$G$88)*(F15-(0.2+0.2)))),0)</f>
        <v>2.5195135222314047</v>
      </c>
      <c r="DD15" s="536" t="str">
        <f t="shared" ref="DD15:DD78" si="65">+IF(S15="S","S","N")</f>
        <v>S</v>
      </c>
      <c r="DE15" s="537" t="e">
        <f t="shared" ref="DE15:DE37" si="66">IF(DD15="",0,IF(DD15="S",ROUND((E15*$DE$12/$E$318),0),0))</f>
        <v>#DIV/0!</v>
      </c>
      <c r="DF15" s="535">
        <f t="shared" ref="DF15:DF78" si="67">+IF($T15="R",2,0)</f>
        <v>0</v>
      </c>
      <c r="DG15" s="538">
        <f t="shared" ref="DG15:DG78" si="68">IF($DD15="S",6,0)</f>
        <v>6</v>
      </c>
      <c r="DH15" s="535">
        <f t="shared" ref="DH15:DH78" si="69">ROUND(IF(S15="N",IF(DD15="S",DE15*0.6,DE15*0.2),0),0)</f>
        <v>0</v>
      </c>
      <c r="DI15" s="535" t="e">
        <f t="shared" ref="DI15:DI78" si="70">IF(A15&lt;1,"",ROUND(IF(S15="N",DE15*0.4,DE15*0.8),DE15))</f>
        <v>#DIV/0!</v>
      </c>
      <c r="DJ15" s="535"/>
      <c r="DK15" s="535" t="e">
        <f t="shared" ref="DK15:DK78" si="71">+DI15*DG15</f>
        <v>#DIV/0!</v>
      </c>
      <c r="DL15" s="539"/>
      <c r="DM15" s="537">
        <f t="shared" ref="DM15:DM78" si="72">IF(A15=0,0,IF(DD15="S",1.2,0))</f>
        <v>1.2</v>
      </c>
      <c r="DN15" s="540">
        <f t="shared" ref="DN15:DN78" si="73">(IF(S15="N",0,IF(AB15="S",DH15*DF15+(DI15*(DG15-DL15-DM15)),IF(AD15="N",0,DH15*DF15+DI15*(DG15-DL15-DM15)))))</f>
        <v>0</v>
      </c>
      <c r="DO15" s="535">
        <f t="shared" ref="DO15:DO78" si="74">IF(S15="S",(DN15*(0.4+0.2)*$DO$12),0)</f>
        <v>0</v>
      </c>
      <c r="DP15" s="535" t="e">
        <f t="shared" ref="DP15:DP78" si="75">IF(DD15="S",(DK15+DJ15)*0.6*(AN15+0.6)/2,0)</f>
        <v>#DIV/0!</v>
      </c>
      <c r="DQ15" s="535" t="e">
        <f t="shared" ref="DQ15" si="76">+DP15-DR15-DS15-DU15</f>
        <v>#DIV/0!</v>
      </c>
      <c r="DR15" s="541" t="e">
        <f t="shared" ref="DR15" si="77">IF(DD15="S",(DK15+DJ15)*0.6*0.1,0)</f>
        <v>#DIV/0!</v>
      </c>
      <c r="DS15" s="540">
        <f t="shared" ref="DS15:DS78" si="78">IF(OR(BE15="S",BG15="S"),DN15*0.6*0.3,0)</f>
        <v>0</v>
      </c>
      <c r="DT15" s="535" t="e">
        <f t="shared" ref="DT15:DT78" si="79">+DP15-DQ15</f>
        <v>#DIV/0!</v>
      </c>
      <c r="DU15" s="535" t="e">
        <f t="shared" ref="DU15:DU78" si="80">0.033*(DK15+DJ15)</f>
        <v>#DIV/0!</v>
      </c>
      <c r="DV15" s="535">
        <f t="shared" ref="DV15:DV78" si="81">IF(S15="N",0,IF(H15="CONCRETO",DH15*2,DH15*1))</f>
        <v>0</v>
      </c>
      <c r="DW15" s="535" t="str">
        <f t="shared" ref="DW15:DW78" si="82">+IF(R15="S",DI15,"")</f>
        <v/>
      </c>
      <c r="DX15" s="535" t="e">
        <f t="shared" ref="DX15:DX78" si="83">IF(S15="S",DI15,IF(S15="N",0,ROUND(DI15*0.4,0)))</f>
        <v>#DIV/0!</v>
      </c>
      <c r="DY15" s="542"/>
      <c r="DZ15" s="543"/>
      <c r="EA15" s="537" t="e">
        <f t="shared" ref="EA15:EA78" si="84">IF(DD15="S",IF(DM15&gt;0,DM15*DE15,0),0)</f>
        <v>#DIV/0!</v>
      </c>
      <c r="EB15" s="543"/>
      <c r="EC15" s="543"/>
      <c r="ED15" s="543"/>
      <c r="EE15" s="535" t="e">
        <f t="shared" ref="EE15:EE78" si="85">IF(DM15&gt;0,EA15*0.2*0.6,0)</f>
        <v>#DIV/0!</v>
      </c>
      <c r="EF15" s="535">
        <f t="shared" ref="EF15:EF78" si="86">+EB15*1.2*0.1</f>
        <v>0</v>
      </c>
      <c r="EG15" s="540">
        <f t="shared" ref="EG15:EG78" si="87">+EC15*0.6*0.1</f>
        <v>0</v>
      </c>
      <c r="EH15" s="540"/>
      <c r="EI15" s="543"/>
      <c r="EJ15" s="543"/>
      <c r="EK15" s="543"/>
      <c r="EL15" s="542">
        <f t="shared" ref="EL15:EL78" si="88">+M15</f>
        <v>2</v>
      </c>
      <c r="EM15" s="535">
        <f t="shared" ref="EM15:EM78" si="89">IF(EL15&lt;=0,0,IF(S15="s",IF(AND(($EL15-$M15)&gt;-0.5,($EL15-$M15)&lt;0),ABS($EL15-$M15),0),0))</f>
        <v>0</v>
      </c>
      <c r="EN15" s="535">
        <f t="shared" ref="EN15:EN78" si="90">IF(EL15&lt;=0,0,IF(AL15="s",IF(($EL15-$M15)&gt;0,IF(M15&lt;1,"Verificar elevación",($EL15-$M15)),0),0))</f>
        <v>0</v>
      </c>
      <c r="EO15" s="535">
        <f t="shared" ref="EO15:EO78" si="91">IF(EL15&lt;=0,0,IF(S15="s",IF(($EL15-$M15)&lt;-0.5,ABS($EL15),0),0))</f>
        <v>0</v>
      </c>
      <c r="EP15" s="535">
        <f t="shared" ref="EP15:EP78" si="92">IF($S15="s",IF($BQ15="E",IF($EO15&gt;0,0,IF($G15&lt;=400,2,0)),0),0)</f>
        <v>2</v>
      </c>
      <c r="EQ15" s="535">
        <f t="shared" ref="EQ15:EQ78" si="93">IF($S15="s",IF(BQ15="E",IF($EO15&gt;0,0,IF(AND($G15&gt;400,$G15&lt;=750),2,0)),0),0)</f>
        <v>0</v>
      </c>
      <c r="ER15" s="535">
        <f t="shared" ref="ER15:ER78" si="94">IF($S15="s",IF(BQ15="E",IF($EO15&gt;0,0,IF($G15&gt;750,2,0)),0),0)</f>
        <v>0</v>
      </c>
      <c r="ES15" s="536"/>
      <c r="ET15" s="535">
        <f t="shared" ref="ET15:ET78" si="95">+BY15/0.1+(DN15)*0.6</f>
        <v>0</v>
      </c>
      <c r="EU15" s="543"/>
      <c r="EV15" s="540">
        <f t="shared" ref="EV15:EV78" si="96">+BV15*EU15</f>
        <v>0</v>
      </c>
      <c r="EW15" s="540" t="str">
        <f t="shared" ref="EW15:EW78" si="97">IF(ET15&gt;0.25*EV15,"SI","NO")</f>
        <v>NO</v>
      </c>
      <c r="EX15" s="535">
        <f t="shared" ref="EX15:EX78" si="98">+IF(EW15="SI",EV15*0.04,0)</f>
        <v>0</v>
      </c>
      <c r="EY15" s="535" t="e">
        <f>IF($S15="S",IF(Cálculo_Diseño!#REF!=EY$10,$F15,0),"")</f>
        <v>#REF!</v>
      </c>
      <c r="EZ15" s="535" t="e">
        <f>IF($S15="S",IF(Cálculo_Diseño!#REF!=EZ$10,$F15,0),"")</f>
        <v>#REF!</v>
      </c>
      <c r="FA15" s="535" t="e">
        <f>IF($S15="S",IF(Cálculo_Diseño!#REF!=FA$10,$F15,0),"")</f>
        <v>#REF!</v>
      </c>
      <c r="FB15" s="535" t="e">
        <f>IF($S15="S",IF(Cálculo_Diseño!#REF!=FB$10,$F15,0),"")</f>
        <v>#REF!</v>
      </c>
      <c r="FC15" s="535" t="e">
        <f>IF($S15="S",IF(Cálculo_Diseño!#REF!=FC$10,$F15,0),"")</f>
        <v>#REF!</v>
      </c>
      <c r="FD15" s="535" t="e">
        <f>IF($S15="S",IF(Cálculo_Diseño!#REF!=FD$10,$F15,0),"")</f>
        <v>#REF!</v>
      </c>
      <c r="FE15" s="535" t="e">
        <f>IF($S15="S",IF(Cálculo_Diseño!#REF!=FE$10,$F15,0),"")</f>
        <v>#REF!</v>
      </c>
      <c r="FF15" s="535" t="e">
        <f>IF($S15="S",IF(Cálculo_Diseño!#REF!=FF$10,$F15,0),"")</f>
        <v>#REF!</v>
      </c>
      <c r="FG15" s="535" t="e">
        <f>IF($S15="S",IF(Cálculo_Diseño!#REF!=FG$10,$F15,0),"")</f>
        <v>#REF!</v>
      </c>
      <c r="FH15" s="535" t="e">
        <f>IF($S15="S",IF(Cálculo_Diseño!#REF!=FH$10,$F15,0),"")</f>
        <v>#REF!</v>
      </c>
      <c r="FI15" s="535" t="e">
        <f>IF($S15="S",IF(Cálculo_Diseño!#REF!=FI$10,$F15,0),"")</f>
        <v>#REF!</v>
      </c>
      <c r="FJ15" s="535" t="e">
        <f>IF($S15="S",IF(Cálculo_Diseño!#REF!=FJ$10,$F15,0),"")</f>
        <v>#REF!</v>
      </c>
      <c r="FK15" s="535" t="e">
        <f>IF($S15="S",IF(Cálculo_Diseño!#REF!=FK$10,$F15,0),"")</f>
        <v>#REF!</v>
      </c>
      <c r="FL15" s="535" t="e">
        <f>IF($S15="S",IF(Cálculo_Diseño!#REF!=FL$10,$F15,0),"")</f>
        <v>#REF!</v>
      </c>
      <c r="FM15" s="535" t="e">
        <f>IF($S15="S",IF(Cálculo_Diseño!#REF!=FM$10,$F15,0),"")</f>
        <v>#REF!</v>
      </c>
      <c r="FN15" s="535" t="e">
        <f>SUM(EY15:FM15)</f>
        <v>#REF!</v>
      </c>
      <c r="FO15" s="535" t="e">
        <f>IF($S15="S",IF(Cálculo_Diseño!#REF!=FO$10,$E15,0),"")</f>
        <v>#REF!</v>
      </c>
      <c r="FP15" s="535" t="e">
        <f>IF($S15="S",IF(Cálculo_Diseño!#REF!=FP$10,$E15,0),"")</f>
        <v>#REF!</v>
      </c>
      <c r="FQ15" s="535" t="e">
        <f>IF($S15="S",IF(Cálculo_Diseño!#REF!=FQ$10,$E15,0),"")</f>
        <v>#REF!</v>
      </c>
      <c r="FR15" s="535" t="e">
        <f>IF($S15="S",IF(Cálculo_Diseño!#REF!=FR$10,$E15,0),"")</f>
        <v>#REF!</v>
      </c>
      <c r="FS15" s="535" t="e">
        <f>IF($S15="S",IF(Cálculo_Diseño!#REF!=FS$10,$E15,0),"")</f>
        <v>#REF!</v>
      </c>
      <c r="FT15" s="535" t="e">
        <f>IF($S15="S",IF(Cálculo_Diseño!#REF!=FT$10,$E15,0),"")</f>
        <v>#REF!</v>
      </c>
      <c r="FU15" s="535" t="e">
        <f>IF($S15="S",IF(Cálculo_Diseño!#REF!=FU$10,$E15,0),"")</f>
        <v>#REF!</v>
      </c>
      <c r="FV15" s="535" t="e">
        <f>IF($S15="S",IF(Cálculo_Diseño!#REF!=FV$10,$E15,0),"")</f>
        <v>#REF!</v>
      </c>
      <c r="FW15" s="535" t="e">
        <f>IF($S15="S",IF(Cálculo_Diseño!#REF!=FW$10,$E15,0),"")</f>
        <v>#REF!</v>
      </c>
      <c r="FX15" s="535" t="e">
        <f>IF($S15="S",IF(Cálculo_Diseño!#REF!=FX$10,$E15,0),"")</f>
        <v>#REF!</v>
      </c>
      <c r="FY15" s="535" t="e">
        <f>IF($S15="S",IF(Cálculo_Diseño!#REF!=FY$10,$E15,0),"")</f>
        <v>#REF!</v>
      </c>
      <c r="FZ15" s="535" t="e">
        <f t="shared" ref="FZ15" si="99">+SUM(FO15:FY15)</f>
        <v>#REF!</v>
      </c>
      <c r="GA15" s="535" t="e">
        <f>IF($S15="S",IF(Cálculo_Diseño!#REF!=GA$10,$E15,0),"")</f>
        <v>#REF!</v>
      </c>
      <c r="GB15" s="535" t="e">
        <f>IF($S15="S",IF(Cálculo_Diseño!#REF!=GB$10,$E15,0),"")</f>
        <v>#REF!</v>
      </c>
      <c r="GC15" s="535" t="e">
        <f>IF($S15="S",IF(Cálculo_Diseño!#REF!=GC$10,$E15,0),"")</f>
        <v>#REF!</v>
      </c>
      <c r="GD15" s="535" t="e">
        <f>IF($S15="S",IF(Cálculo_Diseño!#REF!=GD$10,$E15,0),"")</f>
        <v>#REF!</v>
      </c>
      <c r="GE15" s="535" t="e">
        <f>IF($S15="S",IF(Cálculo_Diseño!#REF!=GE$10,$E15,0),"")</f>
        <v>#REF!</v>
      </c>
      <c r="GF15" s="535" t="e">
        <f>IF($S15="S",IF(Cálculo_Diseño!#REF!=GF$10,$E15,0),"")</f>
        <v>#REF!</v>
      </c>
      <c r="GG15" s="535" t="e">
        <f>IF($S15="S",IF(Cálculo_Diseño!#REF!=GG$10,$E15,0),"")</f>
        <v>#REF!</v>
      </c>
      <c r="GH15" s="535" t="e">
        <f>IF($S15="S",IF(Cálculo_Diseño!#REF!=GH$10,$E15,0),"")</f>
        <v>#REF!</v>
      </c>
      <c r="GI15" s="535" t="e">
        <f>IF($S15="S",IF(Cálculo_Diseño!#REF!=GI$10,$E15,0),"")</f>
        <v>#REF!</v>
      </c>
      <c r="GJ15" s="535" t="e">
        <f>IF($S15="S",IF(Cálculo_Diseño!#REF!=GJ$10,$E15,0),"")</f>
        <v>#REF!</v>
      </c>
      <c r="GK15" s="535" t="e">
        <f>IF($S15="S",IF(Cálculo_Diseño!#REF!=GK$10,$E15,0),"")</f>
        <v>#REF!</v>
      </c>
      <c r="GL15" s="535" t="e">
        <f>IF($S15="S",IF(Cálculo_Diseño!#REF!=GL$10,$E15,0),"")</f>
        <v>#REF!</v>
      </c>
      <c r="GM15" s="535" t="e">
        <f>IF($S15="S",IF(Cálculo_Diseño!#REF!=GM$10,$E15,0),"")</f>
        <v>#REF!</v>
      </c>
      <c r="GN15" s="535" t="e">
        <f t="shared" ref="GN15" si="100">SUM(GA15:GM15)</f>
        <v>#REF!</v>
      </c>
      <c r="GO15" s="535" t="e">
        <f>IF($S15="S",IF(Cálculo_Diseño!#REF!=GO$10,$DE15,0),0)</f>
        <v>#REF!</v>
      </c>
      <c r="GP15" s="535" t="e">
        <f>IF($S15="S",IF(Cálculo_Diseño!#REF!=GP$10,$DE15,0),0)</f>
        <v>#REF!</v>
      </c>
      <c r="GQ15" s="535" t="e">
        <f>IF($S15="S",IF(Cálculo_Diseño!#REF!=GQ$10,$DE15,0),0)</f>
        <v>#REF!</v>
      </c>
      <c r="GR15" s="535" t="e">
        <f>IF($S15="S",IF(Cálculo_Diseño!#REF!=GR$10,$DE15,0),0)</f>
        <v>#REF!</v>
      </c>
      <c r="GS15" s="535" t="e">
        <f>IF($S15="S",IF(Cálculo_Diseño!#REF!=GS$10,$DE15,0),0)</f>
        <v>#REF!</v>
      </c>
      <c r="GT15" s="535" t="e">
        <f>IF($S15="S",IF(Cálculo_Diseño!#REF!=GT$10,$DE15,0),0)</f>
        <v>#REF!</v>
      </c>
      <c r="GU15" s="535" t="e">
        <f>IF($S15="S",IF(Cálculo_Diseño!#REF!=GU$10,$DE15,0),0)</f>
        <v>#REF!</v>
      </c>
      <c r="GV15" s="535" t="e">
        <f>IF($S15="S",IF(Cálculo_Diseño!#REF!=GV$10,$DE15,0),0)</f>
        <v>#REF!</v>
      </c>
      <c r="GW15" s="535" t="e">
        <f>IF($S15="S",IF(Cálculo_Diseño!#REF!=GW$10,$DE15,0),0)</f>
        <v>#REF!</v>
      </c>
      <c r="GX15" s="535" t="e">
        <f>IF($S15="S",IF(Cálculo_Diseño!#REF!=GX$10,$DE15,0),0)</f>
        <v>#REF!</v>
      </c>
      <c r="GY15" s="535" t="e">
        <f>IF($S15="S",IF(Cálculo_Diseño!#REF!=GY$10,$DE15,0),0)</f>
        <v>#REF!</v>
      </c>
      <c r="GZ15" s="535" t="e">
        <f>IF($S15="S",IF(Cálculo_Diseño!#REF!=GZ$10,$DE15,0),0)</f>
        <v>#REF!</v>
      </c>
      <c r="HA15" s="535" t="e">
        <f>IF($S15="S",IF(Cálculo_Diseño!#REF!=HA$10,$DE15,0),0)</f>
        <v>#REF!</v>
      </c>
      <c r="HB15" s="535" t="e">
        <f>IF($S15="S",IF(Cálculo_Diseño!#REF!=HB$10,$DE15,0),0)</f>
        <v>#REF!</v>
      </c>
      <c r="HC15" s="535" t="e">
        <f>IF($S15="S",IF(Cálculo_Diseño!#REF!=HC$10,$DE15,0),0)</f>
        <v>#REF!</v>
      </c>
      <c r="HD15" s="535" t="e">
        <f>SUM(GO15:HC15)</f>
        <v>#REF!</v>
      </c>
      <c r="HE15" s="540"/>
      <c r="HF15" s="540"/>
      <c r="HG15" s="540"/>
      <c r="HH15" s="540"/>
      <c r="HI15" s="540"/>
      <c r="HJ15" s="540"/>
      <c r="HK15" s="540"/>
      <c r="HL15" s="540"/>
      <c r="HM15" s="543"/>
      <c r="HN15" s="544"/>
      <c r="HO15" s="535">
        <f t="shared" ref="HO15" si="101">+(0.8*0.5*0.1+HN15*0.6*0.1)*HM15</f>
        <v>0</v>
      </c>
      <c r="HP15" s="535">
        <f t="shared" ref="HP15" si="102">+(0.8*0.5*0.6+0.6*1.2*HN15)*HM15</f>
        <v>0</v>
      </c>
      <c r="HQ15" s="535">
        <f t="shared" ref="HQ15" si="103">IF(HM15&gt;0,0.0814*HN15+0.8*0.5*0.6,0)</f>
        <v>0</v>
      </c>
      <c r="HR15" s="535">
        <f t="shared" ref="HR15" si="104">+(HN15*(0.025+0.2)*(0.25+0.2))-0.0814*HN15</f>
        <v>0</v>
      </c>
      <c r="HS15" s="535">
        <f t="shared" ref="HS15" si="105">+HN15*0.6*0.3*HM15</f>
        <v>0</v>
      </c>
      <c r="HT15" s="535">
        <f t="shared" ref="HT15" si="106">+HP15-HQ15-HR15-HS15</f>
        <v>0</v>
      </c>
      <c r="HU15" s="535">
        <f t="shared" ref="HU15" si="107">+HP15</f>
        <v>0</v>
      </c>
      <c r="HV15" s="543"/>
      <c r="HW15" s="543"/>
      <c r="HX15" s="535">
        <f t="shared" ref="HX15" si="108">+(HW15*0.6*0.1)*HV15</f>
        <v>0</v>
      </c>
      <c r="HY15" s="535">
        <f t="shared" ref="HY15" si="109">+(0.6*1.2*HW15)*HV15</f>
        <v>0</v>
      </c>
      <c r="HZ15" s="535">
        <f t="shared" ref="HZ15" si="110">0.0814*HW15</f>
        <v>0</v>
      </c>
      <c r="IA15" s="535">
        <f t="shared" ref="IA15" si="111">+(HW15*(0.025+0.2)*(0.25+0.2))-HZ15</f>
        <v>0</v>
      </c>
      <c r="IB15" s="535">
        <f t="shared" ref="IB15" si="112">+HW15*0.6*0.3*HV15</f>
        <v>0</v>
      </c>
      <c r="IC15" s="535">
        <f t="shared" ref="IC15" si="113">+HY15-HZ15-IA15-IB15</f>
        <v>0</v>
      </c>
      <c r="ID15" s="535">
        <f t="shared" ref="ID15" si="114">+HY15</f>
        <v>0</v>
      </c>
      <c r="IE15" s="535">
        <v>0</v>
      </c>
      <c r="IF15" s="535">
        <v>0</v>
      </c>
      <c r="IG15" s="535">
        <v>0</v>
      </c>
      <c r="IH15" s="535">
        <v>0</v>
      </c>
      <c r="II15" s="535">
        <v>0</v>
      </c>
      <c r="IJ15" s="535">
        <v>0</v>
      </c>
      <c r="IK15" s="535">
        <v>0</v>
      </c>
      <c r="IL15" s="535">
        <v>0</v>
      </c>
      <c r="IM15" s="535">
        <v>0</v>
      </c>
      <c r="IN15" s="535">
        <v>0</v>
      </c>
      <c r="IO15" s="535">
        <v>0</v>
      </c>
      <c r="IP15" s="535">
        <f t="shared" ref="IP15" si="115">SUM(IE15:IO15)</f>
        <v>0</v>
      </c>
      <c r="IQ15" s="535">
        <f t="shared" ref="IQ15" si="116">COUNTIF(IE15:IO15,"&gt;0")</f>
        <v>0</v>
      </c>
      <c r="IR15" s="535" t="e">
        <f>IF(Cálculo_Diseño!#REF!&gt;0.75,(Cálculo_Diseño!#REF!-0.3)*(SIN((ATAN(($O15-$P15)/$F15)*180/PI()+90)*PI()/180)/SIN(45*PI()/180)),0)</f>
        <v>#REF!</v>
      </c>
      <c r="IS15" s="545" t="e">
        <f>+IF(Cálculo_Diseño!#REF!&gt;0.75,F15-IR15,0)</f>
        <v>#REF!</v>
      </c>
      <c r="IT15" s="540"/>
      <c r="IU15" s="535">
        <f t="shared" ref="IU15" si="117">IF(BA15="N",0,IF(AZ15&gt;=15,((AN15/6)-1),0))</f>
        <v>0</v>
      </c>
      <c r="IV15" s="535"/>
      <c r="IW15" s="535">
        <f>+IF(S15="S",(((CA15+(VLOOKUP(G15,TABLA!$B$51:$C$64,2)/1000)+0.15+0.3+0.5)*F15)/100),0)</f>
        <v>0.61093818</v>
      </c>
      <c r="IX15" s="541">
        <f>IF(S15="S",IF(H15="CONCRETO",LOOKUP(G15/1000,TABLA!$B$9:$B$43,TABLA!$F$9:$F$43),IF(H15="PE",LOOKUP(G15,TABLA!$B$51:$B$65,TABLA!$G$51:$G$65),LOOKUP(G15,TABLA!$B$73:$B$88,TABLA!$G$73:$G$88))),0)</f>
        <v>9.8979803542163416E-2</v>
      </c>
      <c r="IY15" s="535">
        <f t="shared" ref="IY15:IY37" si="118">+IF(S15="S",IF(OR(G15&lt;=200,G15&lt;=250),(IX15*0.5),IF(G15&gt;250,IX15*0.8,0)),0)</f>
        <v>7.9183842833730742E-2</v>
      </c>
      <c r="IZ15" s="535">
        <f t="shared" ref="IZ15" si="119">+IF(S15="S",IF(OR(G15&lt;=200,G15&lt;=250),0.5,0.8),0)</f>
        <v>0.8</v>
      </c>
      <c r="JA15" s="535">
        <f>+((CA15*(VLOOKUP(G15,TABLA!$B$51:$C$65,2)/1000)+0.15+0.3)*IZ15)-IY15</f>
        <v>0.43241935716626928</v>
      </c>
      <c r="JB15" s="535">
        <f t="shared" ref="JB15" si="120">+IF(S15="s",ROUND(IF(G15&gt;=200,F15/3,IF(G15&lt;=250,F15/3,IF(G15&gt;250,F15/2.6,IF(G15&lt;=800,F15/2.6)))),1),0)</f>
        <v>10.9</v>
      </c>
      <c r="JC15" s="535">
        <f t="shared" ref="JC15" si="121">+IF(S15="S",IF(AND(BS15&lt;=1.5,BU15&lt;=1.5,BV15&lt;=1.5,BW15&lt;=1.5),2,2.5),0)</f>
        <v>2</v>
      </c>
      <c r="JD15" s="535">
        <f t="shared" ref="JD15" si="122">+JB15*JC15</f>
        <v>21.8</v>
      </c>
      <c r="JE15" s="535">
        <f t="shared" ref="JE15" si="123">IF(BU15&gt;1,ROUND(BU15/0.3,0),ROUND(BV15/0.3,0))</f>
        <v>0</v>
      </c>
      <c r="JF15" s="535">
        <f>ROUND(IF(AND(S15="S",BQ15="N"),IF(BT15=1,(IF(AND(BU15&gt;0,BU15&lt;=2),(BU15*PI()/4*(1.6)^2),(2)*PI()/4*(1.6)^2)),IF(BR15=1,BS15*PI()/4*(1.6)^2,0)),0),3)</f>
        <v>0</v>
      </c>
      <c r="JG15" s="535">
        <f t="shared" ref="JG15:JG45" si="124">ROUND(IF(AND(S15="S",BQ15="N"),IF(BT15=1,IF(BU15&lt;=2,0,IF(AND(BU15&gt;2,BU15&lt;=4),((BU15-2)*PI()/4*(1.6)^2),IF(BU15&gt;4,(2*PI()/4*(1.6)^2),"Verificar"))),0)),2)</f>
        <v>0</v>
      </c>
      <c r="JH15" s="535">
        <f t="shared" ref="JH15:JH45" si="125">ROUND(IF(AND(S15="S",BQ15="N"),IF(BT15=1,IF(BU15&lt;=4,0,IF(BU15&gt;4,(BU15-4)*PI()/4*(1.6)^2)),0),0),2)</f>
        <v>0</v>
      </c>
      <c r="JI15" s="535">
        <f t="shared" ref="JI15:JI41" si="126">ROUND(IF(JF15&gt;0,JF15+JG15+JH15-JJ15,0),2)</f>
        <v>0</v>
      </c>
      <c r="JJ15" s="535">
        <f t="shared" ref="JJ15:JJ78" si="127">ROUND(IF(BT15=1,IF(JF15&gt;0,(((PI()/4*1.6^2)*0.9)-(((1.6+1)/2)^2)*PI()*0.9/4),0),0),2)</f>
        <v>0</v>
      </c>
      <c r="JK15" s="535">
        <f t="shared" ref="JK15:JK37" si="128">ROUND(IF(JF15&gt;0,(VLOOKUP(C15,$JY$12:$JZ$290,2,0)*PI()/4*(1.6)^2),0),3)</f>
        <v>0</v>
      </c>
      <c r="JL15" s="535">
        <f>+ROUND(JF15+JG15+JH15-JK15,2)</f>
        <v>0</v>
      </c>
      <c r="JM15" s="535" t="str">
        <f t="shared" ref="JM15:JM78" si="129">IF(C15&gt;0,IF(JF15+JG15+JH15=JK15,"OK","VERIFICAR"),0)</f>
        <v>OK</v>
      </c>
      <c r="JN15" s="540">
        <f t="shared" ref="JN15:JN53" si="130">IF(S15="S",IF(OR(BS15&gt;$JN$12,BU15&gt;$JN$12,BV15&gt;$JN$12,BW15&gt;$JN$12),2,1),0)</f>
        <v>1</v>
      </c>
      <c r="JO15" s="546"/>
      <c r="JP15" s="546"/>
      <c r="JQ15" s="592">
        <v>29</v>
      </c>
      <c r="JR15" s="593" t="s">
        <v>515</v>
      </c>
      <c r="JS15" s="524" t="s">
        <v>275</v>
      </c>
      <c r="JT15" s="547"/>
      <c r="JU15" s="594">
        <v>29</v>
      </c>
      <c r="JV15" s="593" t="s">
        <v>515</v>
      </c>
      <c r="JW15" s="595">
        <v>1.1223999999999705</v>
      </c>
      <c r="JY15" s="301" t="s">
        <v>516</v>
      </c>
      <c r="JZ15" s="16">
        <v>1.6826800000000048</v>
      </c>
      <c r="KA15" s="549" t="str">
        <f t="shared" si="5"/>
        <v>Entre 1,2 y 2</v>
      </c>
      <c r="KB15" s="549">
        <v>1</v>
      </c>
      <c r="KC15" s="549"/>
      <c r="KD15" s="549"/>
      <c r="KE15" s="596" t="s">
        <v>381</v>
      </c>
      <c r="KF15" s="597">
        <f t="shared" si="6"/>
        <v>15</v>
      </c>
      <c r="KG15" s="598">
        <f t="shared" si="8"/>
        <v>6.7567567567567571E-2</v>
      </c>
      <c r="KH15" s="549"/>
      <c r="KI15" s="549"/>
      <c r="KJ15" s="549"/>
      <c r="KK15" s="599"/>
      <c r="KL15" s="549"/>
      <c r="KM15" s="549"/>
      <c r="KN15" s="549"/>
      <c r="KO15" s="549"/>
      <c r="KP15" s="549"/>
      <c r="KQ15" s="549"/>
      <c r="KR15" s="549"/>
      <c r="KS15" s="549"/>
      <c r="KT15" s="549"/>
      <c r="KU15" s="549"/>
      <c r="KV15" s="549"/>
      <c r="KW15" s="549"/>
      <c r="KX15" s="549"/>
      <c r="KY15" s="549"/>
      <c r="KZ15" s="549"/>
      <c r="LA15" s="549"/>
      <c r="LB15" s="549"/>
      <c r="LC15" s="549"/>
      <c r="LD15" s="549"/>
      <c r="LE15" s="549"/>
      <c r="LF15" s="549"/>
      <c r="LG15" s="549"/>
      <c r="LH15" s="549"/>
      <c r="LI15" s="549"/>
      <c r="LJ15" s="549"/>
      <c r="LK15" s="549"/>
      <c r="LL15" s="549"/>
      <c r="LM15" s="549"/>
      <c r="LN15" s="549"/>
      <c r="LO15" s="549"/>
      <c r="LP15" s="549"/>
      <c r="LQ15" s="549"/>
      <c r="LR15" s="549"/>
      <c r="LS15" s="549"/>
      <c r="LT15" s="549"/>
      <c r="LU15" s="549"/>
      <c r="LV15" s="549"/>
      <c r="LW15" s="549"/>
      <c r="LX15" s="549"/>
      <c r="LY15" s="549"/>
      <c r="LZ15" s="549"/>
      <c r="MA15" s="549"/>
      <c r="MB15" s="549"/>
      <c r="MC15" s="549"/>
      <c r="MD15" s="549"/>
      <c r="ME15" s="549"/>
      <c r="MF15" s="549"/>
      <c r="MG15" s="549"/>
      <c r="MH15" s="549"/>
      <c r="MI15" s="549"/>
      <c r="MJ15" s="549"/>
      <c r="MK15" s="549"/>
      <c r="ML15" s="549"/>
      <c r="MM15" s="549"/>
      <c r="MN15" s="549"/>
      <c r="MO15" s="549"/>
      <c r="MP15" s="549"/>
      <c r="MQ15" s="549"/>
      <c r="MR15" s="549"/>
      <c r="MS15" s="549"/>
      <c r="MT15" s="549"/>
      <c r="MU15" s="549"/>
      <c r="MV15" s="549"/>
      <c r="MW15" s="549"/>
      <c r="MX15" s="549"/>
      <c r="MY15" s="549"/>
      <c r="MZ15" s="549"/>
      <c r="NA15" s="549"/>
      <c r="NB15" s="549"/>
      <c r="NC15" s="549"/>
      <c r="ND15" s="549"/>
      <c r="NE15" s="549"/>
      <c r="NF15" s="549"/>
      <c r="NG15" s="549"/>
      <c r="NH15" s="549"/>
      <c r="NI15" s="549"/>
      <c r="NJ15" s="549"/>
      <c r="NK15" s="549"/>
      <c r="NL15" s="549"/>
      <c r="NM15" s="549"/>
      <c r="NN15" s="549"/>
      <c r="NO15" s="549"/>
      <c r="NP15" s="549"/>
      <c r="NQ15" s="549"/>
      <c r="NR15" s="549"/>
      <c r="NS15" s="549"/>
      <c r="NT15" s="549"/>
      <c r="NU15" s="549"/>
      <c r="NV15" s="549"/>
      <c r="NW15" s="549"/>
      <c r="NX15" s="549"/>
      <c r="NY15" s="549"/>
      <c r="NZ15" s="549"/>
      <c r="OA15" s="549"/>
      <c r="OB15" s="549"/>
      <c r="OC15" s="549"/>
      <c r="OD15" s="549"/>
      <c r="OE15" s="549"/>
      <c r="OF15" s="549"/>
      <c r="OG15" s="549"/>
      <c r="OH15" s="549"/>
      <c r="OI15" s="549"/>
      <c r="OJ15" s="549"/>
      <c r="OK15" s="549"/>
      <c r="OL15" s="549"/>
      <c r="OM15" s="549"/>
      <c r="ON15" s="549"/>
      <c r="OO15" s="549"/>
      <c r="OP15" s="549"/>
      <c r="OQ15" s="549"/>
      <c r="OR15" s="549"/>
      <c r="OS15" s="549"/>
      <c r="OT15" s="549"/>
      <c r="OU15" s="549"/>
      <c r="OV15" s="549"/>
      <c r="OW15" s="549"/>
      <c r="OX15" s="549"/>
      <c r="OY15" s="549"/>
      <c r="OZ15" s="549"/>
      <c r="PA15" s="549"/>
      <c r="PB15" s="549"/>
      <c r="PC15" s="549"/>
      <c r="PD15" s="549"/>
      <c r="PE15" s="549"/>
      <c r="PF15" s="549"/>
      <c r="PG15" s="549"/>
      <c r="PH15" s="549"/>
      <c r="PI15" s="549"/>
      <c r="PJ15" s="549"/>
      <c r="PK15" s="549"/>
      <c r="PL15" s="549"/>
      <c r="PM15" s="549"/>
      <c r="PN15" s="549"/>
      <c r="PO15" s="549"/>
      <c r="PP15" s="549"/>
      <c r="PQ15" s="549"/>
      <c r="PR15" s="549"/>
      <c r="PS15" s="549"/>
      <c r="PT15" s="549"/>
      <c r="PU15" s="549"/>
      <c r="PV15" s="549"/>
      <c r="PW15" s="549"/>
      <c r="PX15" s="549"/>
      <c r="PY15" s="549"/>
      <c r="PZ15" s="549"/>
      <c r="QA15" s="549"/>
      <c r="QB15" s="549"/>
      <c r="QC15" s="549"/>
      <c r="QD15" s="549"/>
      <c r="QE15" s="549"/>
      <c r="QF15" s="549"/>
      <c r="QG15" s="549"/>
      <c r="QH15" s="549"/>
      <c r="QI15" s="549"/>
      <c r="QJ15" s="549"/>
      <c r="QK15" s="549"/>
      <c r="QL15" s="549"/>
      <c r="QM15" s="549"/>
      <c r="QN15" s="549"/>
      <c r="QO15" s="549"/>
      <c r="QP15" s="549"/>
      <c r="QQ15" s="549"/>
      <c r="QR15" s="549"/>
      <c r="QS15" s="549"/>
      <c r="QT15" s="549"/>
      <c r="QU15" s="549"/>
      <c r="QV15" s="549"/>
      <c r="QW15" s="549"/>
      <c r="QX15" s="549"/>
      <c r="QY15" s="549"/>
      <c r="QZ15" s="549"/>
      <c r="RA15" s="549"/>
      <c r="RB15" s="549"/>
      <c r="RC15" s="549"/>
      <c r="RD15" s="549"/>
      <c r="RE15" s="549"/>
      <c r="RF15" s="549"/>
      <c r="RG15" s="549"/>
      <c r="RH15" s="549"/>
      <c r="RI15" s="549"/>
      <c r="RJ15" s="549"/>
      <c r="RK15" s="549"/>
      <c r="RL15" s="549"/>
      <c r="RM15" s="549"/>
      <c r="RN15" s="549"/>
    </row>
    <row r="16" spans="1:539" s="548" customFormat="1" ht="12.75">
      <c r="A16" s="518">
        <f>+Cálculo_Diseño!A20</f>
        <v>2</v>
      </c>
      <c r="B16" s="518">
        <f>+Cálculo_Diseño!B20</f>
        <v>0</v>
      </c>
      <c r="C16" s="518" t="str">
        <f>+Cálculo_Diseño!C20</f>
        <v>MH22</v>
      </c>
      <c r="D16" s="518" t="str">
        <f>+Cálculo_Diseño!D20</f>
        <v>MH23</v>
      </c>
      <c r="E16" s="519">
        <f>IF(S16="S",Cálculo_Diseño!AM20," ")</f>
        <v>11.41</v>
      </c>
      <c r="F16" s="519">
        <f>+Cálculo_Diseño!CE20</f>
        <v>10.210000000000001</v>
      </c>
      <c r="G16" s="520">
        <f>+Cálculo_Diseño!AO20</f>
        <v>327</v>
      </c>
      <c r="H16" s="519" t="str">
        <f>+IF(AND(Cálculo_Diseño!AP20&lt;&gt;4,Cálculo_Diseño!AP20&lt;&gt;6),"PE",IF(Cálculo_Diseño!AP20=4,"PVC","CONCRETO"))</f>
        <v>PVC</v>
      </c>
      <c r="I16" s="519">
        <f>+Cálculo_Diseño!AQ20</f>
        <v>2277.2208000000001</v>
      </c>
      <c r="J16" s="519">
        <f>+Cálculo_Diseño!AR20</f>
        <v>2277.3557999999998</v>
      </c>
      <c r="K16" s="519">
        <f>+Cálculo_Diseño!AS20</f>
        <v>2.2169999999999996</v>
      </c>
      <c r="L16" s="519">
        <f>+Cálculo_Diseño!AT20</f>
        <v>2.4869999999999997</v>
      </c>
      <c r="M16" s="519">
        <f>+Cálculo_Diseño!AU20</f>
        <v>2.5299999999999998</v>
      </c>
      <c r="N16" s="519">
        <f>+Cálculo_Diseño!AV20</f>
        <v>2.8</v>
      </c>
      <c r="O16" s="519">
        <f>+Cálculo_Diseño!AW20</f>
        <v>2274.6907999999999</v>
      </c>
      <c r="P16" s="519">
        <f>+Cálculo_Diseño!AX20</f>
        <v>2274.5557999999996</v>
      </c>
      <c r="Q16" s="523">
        <f>+Cálculo_Diseño!AZ20</f>
        <v>1.1831726555632212</v>
      </c>
      <c r="R16" s="523">
        <f>+Cálculo_Diseño!BA20</f>
        <v>1.1831726555672066</v>
      </c>
      <c r="S16" s="524" t="s">
        <v>686</v>
      </c>
      <c r="T16" s="524" t="str">
        <f t="shared" ref="T16:T79" si="131">+IF(A16&lt;0,"",IF(S16="S","N",""))</f>
        <v>N</v>
      </c>
      <c r="U16" s="523" t="str">
        <f t="shared" ref="U16:U50" si="132">+IF(A16&lt;0,"",IF(T16="R","I",""))</f>
        <v/>
      </c>
      <c r="V16" s="525">
        <f t="shared" si="10"/>
        <v>3</v>
      </c>
      <c r="W16" s="526">
        <f t="shared" ref="W16:W37" si="133">IF(S16="S",((F16^2+(O16-P16)^2)^0.5)," ")</f>
        <v>10.21089246833988</v>
      </c>
      <c r="X16" s="526">
        <f t="shared" ref="X16:X53" si="134">IF(S16="S",IF(A16&gt;0,IF(AW16="S",CA16+0.1,CA16),0),0)</f>
        <v>0.7016</v>
      </c>
      <c r="Y16" s="526">
        <f>+Cálculo_Diseño!CF20</f>
        <v>1.2</v>
      </c>
      <c r="Z16" s="526">
        <f>+Cálculo_Diseño!CG20</f>
        <v>1.2</v>
      </c>
      <c r="AA16" s="527" t="str">
        <f>+Cálculo_Diseño!CI20</f>
        <v>NATURAL</v>
      </c>
      <c r="AB16" s="526" t="str">
        <f t="shared" ref="AB16:AB50" si="135">+IF(AA16="FLEXIBLE","S","N")</f>
        <v>N</v>
      </c>
      <c r="AC16" s="526" t="str">
        <f t="shared" ref="AC16:AC50" si="136">+IF(AA16="ADOQUIN","S","N")</f>
        <v>N</v>
      </c>
      <c r="AD16" s="526" t="str">
        <f t="shared" ref="AD16:AD50" si="137">+IF(AA16="CONCRETO","S","N")</f>
        <v>N</v>
      </c>
      <c r="AE16" s="526" t="str">
        <f t="shared" ref="AE16:AE50" si="138">+IF(AA16="NATURAL","S","N")</f>
        <v>S</v>
      </c>
      <c r="AF16" s="526">
        <f t="shared" si="16"/>
        <v>0</v>
      </c>
      <c r="AG16" s="526">
        <f t="shared" ref="AG16:AG54" si="139">IF(S16="S",IF(AC16="S",(((((I16-J16)^2)+(E16^2))^0.5)-CQ16-CR16)*$AG$12,0)," ")</f>
        <v>0</v>
      </c>
      <c r="AH16" s="526">
        <f t="shared" ref="AH16:AH54" si="140">IF(S16="S",IF(AD16="S",(((((I16-J16)^2)+(E16^2))^0.5)-CR16-CS16)*$AH$12,0)," ")</f>
        <v>0</v>
      </c>
      <c r="AI16" s="526">
        <f t="shared" ref="AI16:AI54" si="141">IF(S16="S",IF(AE16="S",(((((I16-J16)^2)+(E16^2))^0.5)-CS16-CT16)*$AI$12,0)," ")</f>
        <v>11.029303613594053</v>
      </c>
      <c r="AJ16" s="526">
        <f t="shared" ref="AJ16:AJ54" si="142">IF(S16="S",(AF16*(X16+0.2)*$AJ$12),0)</f>
        <v>0</v>
      </c>
      <c r="AK16" s="526">
        <f t="shared" ref="AK16:AK54" si="143">+IF(S16="S",AG16*(X16+0.2)*$AK$12,0)</f>
        <v>0</v>
      </c>
      <c r="AL16" s="526">
        <f t="shared" ref="AL16:AL54" si="144">IF(S16="S",AH16*(X16+0.2)*$AL$12,0)</f>
        <v>0</v>
      </c>
      <c r="AM16" s="526">
        <f t="shared" ref="AM16:AM54" si="145">IF(S16="S",(AI16*(X16+0.2)),0)</f>
        <v>9.9440201380163966</v>
      </c>
      <c r="AN16" s="526">
        <f t="shared" si="23"/>
        <v>2.7685416666668576</v>
      </c>
      <c r="AO16" s="528">
        <f t="shared" si="24"/>
        <v>50</v>
      </c>
      <c r="AP16" s="526">
        <f t="shared" ref="AP16:AP79" si="146">IF(CW16="","",(CW16*(AO16/100))*$I$366)</f>
        <v>7.6439476202250072</v>
      </c>
      <c r="AQ16" s="526">
        <f t="shared" ref="AQ16:AQ79" si="147">IF(CX16="","",(CX16*AO16/100)*$I$366)</f>
        <v>2.9373461219809438</v>
      </c>
      <c r="AR16" s="526" t="str">
        <f t="shared" ref="AR16:AR79" si="148">IF(CY16="","",(CY16*AO16/100)*$I$366)</f>
        <v/>
      </c>
      <c r="AS16" s="526">
        <f t="shared" ref="AS16:AS79" si="149">IF(CW16="","",(CW16*$I$366)-AP16)</f>
        <v>7.6439476202250072</v>
      </c>
      <c r="AT16" s="526">
        <f t="shared" ref="AT16:AT79" si="150">IF(CX16="","",(CX16*$I$366)-AQ16)</f>
        <v>2.9373461219809438</v>
      </c>
      <c r="AU16" s="526" t="str">
        <f t="shared" ref="AU16:AU79" si="151">IF(CY16="","",(CY16*$I$366)-AR16)</f>
        <v/>
      </c>
      <c r="AV16" s="526">
        <f t="shared" si="25"/>
        <v>0.65451301498181136</v>
      </c>
      <c r="AW16" s="526" t="str">
        <f t="shared" si="26"/>
        <v>S</v>
      </c>
      <c r="AX16" s="526">
        <f t="shared" si="27"/>
        <v>2.5271248333335081</v>
      </c>
      <c r="AY16" s="526">
        <f t="shared" si="28"/>
        <v>10.108499333334032</v>
      </c>
      <c r="AZ16" s="526">
        <f t="shared" ref="AZ16:AZ37" si="152">IF(Q16&gt;15,X16*(W16/10)*AN16,0)</f>
        <v>0</v>
      </c>
      <c r="BA16" s="526">
        <f t="shared" ref="BA16:BA49" si="153">IF(S16="S",(W16-0.4)*$BA$12," ")</f>
        <v>0</v>
      </c>
      <c r="BB16" s="526">
        <f t="shared" ref="BB16:BB49" si="154">IF(S16="S",(W16-0.4)*$BB$12," ")</f>
        <v>0</v>
      </c>
      <c r="BC16" s="526">
        <f t="shared" ref="BC16:BC49" si="155">IF(S16="S",(E16-(Y16/2)-(Z16/2))*$BC$12," ")</f>
        <v>10.210000000000001</v>
      </c>
      <c r="BD16" s="526"/>
      <c r="BE16" s="526"/>
      <c r="BF16" s="529">
        <f t="shared" ref="BF16:BF49" si="156">IF(S16="S",((X16*(0.15+G16/1000+0.3))-((G16/1000)^2*PI()/4)),0)</f>
        <v>0.4611613597860742</v>
      </c>
      <c r="BG16" s="525">
        <f t="shared" ref="BG16:BG49" si="157">IF(S16="S",BF16*BC16,0)</f>
        <v>4.7084574834158177</v>
      </c>
      <c r="BH16" s="525"/>
      <c r="BI16" s="528">
        <f t="shared" si="34"/>
        <v>20</v>
      </c>
      <c r="BJ16" s="526" t="e">
        <f t="shared" ref="BJ16:BJ53" si="158">IF(S16="S",(CO16*1.1-BD16-BE16-BG16-BH16-BO16-BK16-BL16),0)</f>
        <v>#REF!</v>
      </c>
      <c r="BK16" s="526"/>
      <c r="BL16" s="526">
        <f t="shared" ref="BL16:BL53" si="159">IF(S16="S",(E16*X16*0.3*0),0)</f>
        <v>0</v>
      </c>
      <c r="BM16" s="526" t="e">
        <f t="shared" ref="BM16:BM53" si="160">IF(S16="s",((CO16*1.1-BO16-BD16-BE16-BG16-BH16-BK16-BL16)*BI16/100),0)</f>
        <v>#REF!</v>
      </c>
      <c r="BN16" s="526" t="e">
        <f t="shared" ref="BN16:BN53" si="161">IF(S16="s",(IF(BJ16&gt;BM16,BJ16-BM16,0)),0)</f>
        <v>#REF!</v>
      </c>
      <c r="BO16" s="526" t="e">
        <f>IF(S16="S",IF(H16="CONCRETO",LOOKUP(G16/1000,TABLA!$B$9:$B$43,TABLA!$F$9:$F$43),IF(H16="PE",LOOKUP(G16,TABLA!$C$51:$C$65,TABLA!$G$51:$G$65),IF(H141="PVC",LOOKUP(G16,TABLA!$C$73:$C$88,TABLA!$G$73:$G$88)))),0)</f>
        <v>#REF!</v>
      </c>
      <c r="BP16" s="526" t="e">
        <f t="shared" ref="BP16:BP53" si="162">IF(S16="S",CO16*1.1-BM16,0)</f>
        <v>#REF!</v>
      </c>
      <c r="BQ16" s="526" t="str">
        <f t="shared" si="38"/>
        <v>E</v>
      </c>
      <c r="BR16" s="526">
        <f t="shared" ref="BR16:BR37" si="163">+IF($C16&lt;1,0,IF(BQ16="N",IF(VLOOKUP(C16,$JY$12:$JZ$290,2)&lt;=1.2,1,0),0))</f>
        <v>0</v>
      </c>
      <c r="BS16" s="526">
        <f t="shared" si="39"/>
        <v>0</v>
      </c>
      <c r="BT16" s="526">
        <f t="shared" ref="BT16:BT50" si="164">IF(BR16=1,0,IF(BQ16="N",1,0))</f>
        <v>0</v>
      </c>
      <c r="BU16" s="530">
        <f t="shared" si="7"/>
        <v>0</v>
      </c>
      <c r="BV16" s="530">
        <f t="shared" si="41"/>
        <v>0</v>
      </c>
      <c r="BW16" s="530">
        <f t="shared" si="42"/>
        <v>0</v>
      </c>
      <c r="BX16" s="526" t="str">
        <f t="shared" si="43"/>
        <v/>
      </c>
      <c r="BY16" s="526">
        <f t="shared" ref="BY16:BY50" si="165">IF(S16="S",IF(R16&gt;=15,X16*((G16/1000)+0.3)*0.2,0)*(E16/5+1),0)</f>
        <v>0</v>
      </c>
      <c r="BZ16" s="531">
        <f t="shared" si="45"/>
        <v>0.75854166666666667</v>
      </c>
      <c r="CA16" s="531">
        <f>IF(S16="S",(VLOOKUP(G16,TABLA!$A$73:$AB$88,6)/1000)+0.6,0)</f>
        <v>0.60160000000000002</v>
      </c>
      <c r="CB16" s="531">
        <f>VLOOKUP(G16,TABLA!$X$73:$AB$88,4)</f>
        <v>0.1</v>
      </c>
      <c r="CC16" s="531">
        <f>VLOOKUP(G16,TABLA!$X$73:$AB$88,5)</f>
        <v>0.10354166666666667</v>
      </c>
      <c r="CD16" s="531">
        <f>IF(S16="S",IF(H16="CONCRETO",LOOKUP(G16/1000,TABLA!$B$9:$B$43,TABLA!$B$9:$B$43),IF(H16="PE",LOOKUP(G16,TABLA!$B$51:$B$65,TABLA!$C$51:$C$65)/1000,LOOKUP(G16,TABLA!$B$73:$B$88,TABLA!$C$73:$C$88)/1000)),0)</f>
        <v>0.35499999999999998</v>
      </c>
      <c r="CE16" s="526">
        <f t="shared" si="46"/>
        <v>11.029303613594053</v>
      </c>
      <c r="CF16" s="526">
        <f t="shared" si="47"/>
        <v>2</v>
      </c>
      <c r="CG16" s="526">
        <f t="shared" si="48"/>
        <v>0.76854166666685764</v>
      </c>
      <c r="CH16" s="526">
        <f t="shared" si="49"/>
        <v>0</v>
      </c>
      <c r="CI16" s="526">
        <f t="shared" si="50"/>
        <v>0</v>
      </c>
      <c r="CJ16" s="526">
        <f t="shared" si="51"/>
        <v>0</v>
      </c>
      <c r="CK16" s="526">
        <f t="shared" si="52"/>
        <v>3.3676917339879173</v>
      </c>
      <c r="CL16" s="526">
        <f t="shared" ref="CL16:CL79" si="166">IF(CF16=0,"",(CF16)*(W16)*X16-(AF16*0.2+AG16*0.15+AH16*0.2)*X16)</f>
        <v>14.32792431157452</v>
      </c>
      <c r="CM16" s="526">
        <f t="shared" si="53"/>
        <v>5.5058034151470352</v>
      </c>
      <c r="CN16" s="526" t="str">
        <f t="shared" si="54"/>
        <v/>
      </c>
      <c r="CO16" s="526">
        <f t="shared" si="55"/>
        <v>19.833727726721555</v>
      </c>
      <c r="CP16" s="526">
        <f t="shared" si="56"/>
        <v>0</v>
      </c>
      <c r="CQ16" s="526">
        <f t="shared" si="57"/>
        <v>0.6</v>
      </c>
      <c r="CR16" s="526">
        <f t="shared" si="58"/>
        <v>0.6</v>
      </c>
      <c r="CS16" s="530">
        <f t="shared" si="59"/>
        <v>0.19469399999999998</v>
      </c>
      <c r="CT16" s="526">
        <f t="shared" si="60"/>
        <v>0.18680099999999999</v>
      </c>
      <c r="CU16" s="526">
        <f t="shared" si="61"/>
        <v>4.9489891474999999E-2</v>
      </c>
      <c r="CV16" s="526" t="str">
        <f t="shared" si="62"/>
        <v>E1</v>
      </c>
      <c r="CW16" s="532">
        <f t="shared" ref="CW16:CW79" si="167">IF(CL16="","",CL16-(CL16*V16/100))</f>
        <v>13.898086582227284</v>
      </c>
      <c r="CX16" s="532">
        <f t="shared" si="63"/>
        <v>5.3406293126926245</v>
      </c>
      <c r="CY16" s="532" t="str">
        <f t="shared" si="64"/>
        <v/>
      </c>
      <c r="CZ16" s="532"/>
      <c r="DA16" s="533"/>
      <c r="DB16" s="534"/>
      <c r="DC16" s="535">
        <f>IF(S16="S",IF(H16="CONCRETO",LOOKUP(G16/1000,TABLA!$B$9:$B$43,TABLA!$F$9:$F$43)*(F16-(0.2+0.2)),IF(H16="PE",LOOKUP(G16,TABLA!$C$51:$C$65,TABLA!$G$51:$G$65)*(F16-(0.2+0.2)),LOOKUP(G16,TABLA!$C$73:$C$88,TABLA!$G$73:$G$88)*(F16-(0.2+0.2)))),0)</f>
        <v>0.76450441240612688</v>
      </c>
      <c r="DD16" s="536" t="str">
        <f t="shared" si="65"/>
        <v>S</v>
      </c>
      <c r="DE16" s="537" t="e">
        <f t="shared" si="66"/>
        <v>#DIV/0!</v>
      </c>
      <c r="DF16" s="535">
        <f t="shared" si="67"/>
        <v>0</v>
      </c>
      <c r="DG16" s="538">
        <f t="shared" si="68"/>
        <v>6</v>
      </c>
      <c r="DH16" s="535">
        <f t="shared" si="69"/>
        <v>0</v>
      </c>
      <c r="DI16" s="535" t="e">
        <f t="shared" si="70"/>
        <v>#DIV/0!</v>
      </c>
      <c r="DJ16" s="535"/>
      <c r="DK16" s="535" t="e">
        <f t="shared" si="71"/>
        <v>#DIV/0!</v>
      </c>
      <c r="DL16" s="539"/>
      <c r="DM16" s="537">
        <f t="shared" si="72"/>
        <v>1.2</v>
      </c>
      <c r="DN16" s="540">
        <f t="shared" si="73"/>
        <v>0</v>
      </c>
      <c r="DO16" s="535">
        <f t="shared" si="74"/>
        <v>0</v>
      </c>
      <c r="DP16" s="535" t="e">
        <f t="shared" si="75"/>
        <v>#DIV/0!</v>
      </c>
      <c r="DQ16" s="535" t="e">
        <f t="shared" ref="DQ16:DQ79" si="168">+DP16-DR16-DS16-DU16</f>
        <v>#DIV/0!</v>
      </c>
      <c r="DR16" s="541" t="e">
        <f t="shared" ref="DR16:DR79" si="169">IF(DD16="S",(DK16+DJ16)*0.6*0.1,0)</f>
        <v>#DIV/0!</v>
      </c>
      <c r="DS16" s="540">
        <f t="shared" si="78"/>
        <v>0</v>
      </c>
      <c r="DT16" s="535" t="e">
        <f t="shared" si="79"/>
        <v>#DIV/0!</v>
      </c>
      <c r="DU16" s="535" t="e">
        <f t="shared" si="80"/>
        <v>#DIV/0!</v>
      </c>
      <c r="DV16" s="535">
        <f t="shared" si="81"/>
        <v>0</v>
      </c>
      <c r="DW16" s="535" t="str">
        <f t="shared" si="82"/>
        <v/>
      </c>
      <c r="DX16" s="535" t="e">
        <f t="shared" si="83"/>
        <v>#DIV/0!</v>
      </c>
      <c r="DY16" s="542"/>
      <c r="DZ16" s="543"/>
      <c r="EA16" s="537" t="e">
        <f t="shared" si="84"/>
        <v>#DIV/0!</v>
      </c>
      <c r="EB16" s="543"/>
      <c r="EC16" s="543"/>
      <c r="ED16" s="543"/>
      <c r="EE16" s="535" t="e">
        <f t="shared" si="85"/>
        <v>#DIV/0!</v>
      </c>
      <c r="EF16" s="535">
        <f t="shared" si="86"/>
        <v>0</v>
      </c>
      <c r="EG16" s="540">
        <f t="shared" si="87"/>
        <v>0</v>
      </c>
      <c r="EH16" s="540"/>
      <c r="EI16" s="543"/>
      <c r="EJ16" s="543"/>
      <c r="EK16" s="543"/>
      <c r="EL16" s="542">
        <f t="shared" si="88"/>
        <v>2.5299999999999998</v>
      </c>
      <c r="EM16" s="535">
        <f t="shared" si="89"/>
        <v>0</v>
      </c>
      <c r="EN16" s="535">
        <f t="shared" si="90"/>
        <v>0</v>
      </c>
      <c r="EO16" s="535">
        <f t="shared" si="91"/>
        <v>0</v>
      </c>
      <c r="EP16" s="535">
        <f t="shared" si="92"/>
        <v>2</v>
      </c>
      <c r="EQ16" s="535">
        <f t="shared" si="93"/>
        <v>0</v>
      </c>
      <c r="ER16" s="535">
        <f t="shared" si="94"/>
        <v>0</v>
      </c>
      <c r="ES16" s="536"/>
      <c r="ET16" s="535">
        <f t="shared" si="95"/>
        <v>0</v>
      </c>
      <c r="EU16" s="543"/>
      <c r="EV16" s="540">
        <f t="shared" si="96"/>
        <v>0</v>
      </c>
      <c r="EW16" s="540" t="str">
        <f t="shared" si="97"/>
        <v>NO</v>
      </c>
      <c r="EX16" s="535">
        <f t="shared" si="98"/>
        <v>0</v>
      </c>
      <c r="EY16" s="535" t="e">
        <f>IF($S16="S",IF(Cálculo_Diseño!#REF!=EY$10,$F16,0),"")</f>
        <v>#REF!</v>
      </c>
      <c r="EZ16" s="535" t="e">
        <f>IF($S16="S",IF(Cálculo_Diseño!#REF!=EZ$10,$F16,0),"")</f>
        <v>#REF!</v>
      </c>
      <c r="FA16" s="535" t="e">
        <f>IF($S16="S",IF(Cálculo_Diseño!#REF!=FA$10,$F16,0),"")</f>
        <v>#REF!</v>
      </c>
      <c r="FB16" s="535" t="e">
        <f>IF($S16="S",IF(Cálculo_Diseño!#REF!=FB$10,$F16,0),"")</f>
        <v>#REF!</v>
      </c>
      <c r="FC16" s="535" t="e">
        <f>IF($S16="S",IF(Cálculo_Diseño!#REF!=FC$10,$F16,0),"")</f>
        <v>#REF!</v>
      </c>
      <c r="FD16" s="535" t="e">
        <f>IF($S16="S",IF(Cálculo_Diseño!#REF!=FD$10,$F16,0),"")</f>
        <v>#REF!</v>
      </c>
      <c r="FE16" s="535" t="e">
        <f>IF($S16="S",IF(Cálculo_Diseño!#REF!=FE$10,$F16,0),"")</f>
        <v>#REF!</v>
      </c>
      <c r="FF16" s="535" t="e">
        <f>IF($S16="S",IF(Cálculo_Diseño!#REF!=FF$10,$F16,0),"")</f>
        <v>#REF!</v>
      </c>
      <c r="FG16" s="535" t="e">
        <f>IF($S16="S",IF(Cálculo_Diseño!#REF!=FG$10,$F16,0),"")</f>
        <v>#REF!</v>
      </c>
      <c r="FH16" s="535" t="e">
        <f>IF($S16="S",IF(Cálculo_Diseño!#REF!=FH$10,$F16,0),"")</f>
        <v>#REF!</v>
      </c>
      <c r="FI16" s="535" t="e">
        <f>IF($S16="S",IF(Cálculo_Diseño!#REF!=FI$10,$F16,0),"")</f>
        <v>#REF!</v>
      </c>
      <c r="FJ16" s="535" t="e">
        <f>IF($S16="S",IF(Cálculo_Diseño!#REF!=FJ$10,$F16,0),"")</f>
        <v>#REF!</v>
      </c>
      <c r="FK16" s="535" t="e">
        <f>IF($S16="S",IF(Cálculo_Diseño!#REF!=FK$10,$F16,0),"")</f>
        <v>#REF!</v>
      </c>
      <c r="FL16" s="535" t="e">
        <f>IF($S16="S",IF(Cálculo_Diseño!#REF!=FL$10,$F16,0),"")</f>
        <v>#REF!</v>
      </c>
      <c r="FM16" s="535" t="e">
        <f>IF($S16="S",IF(Cálculo_Diseño!#REF!=FM$10,$F16,0),"")</f>
        <v>#REF!</v>
      </c>
      <c r="FN16" s="535" t="e">
        <f t="shared" ref="FN16:FN79" si="170">SUM(EY16:FM16)</f>
        <v>#REF!</v>
      </c>
      <c r="FO16" s="535" t="e">
        <f>IF($S16="S",IF(Cálculo_Diseño!#REF!=FO$10,$E16,0),"")</f>
        <v>#REF!</v>
      </c>
      <c r="FP16" s="535" t="e">
        <f>IF($S16="S",IF(Cálculo_Diseño!#REF!=FP$10,$E16,0),"")</f>
        <v>#REF!</v>
      </c>
      <c r="FQ16" s="535" t="e">
        <f>IF($S16="S",IF(Cálculo_Diseño!#REF!=FQ$10,$E16,0),"")</f>
        <v>#REF!</v>
      </c>
      <c r="FR16" s="535" t="e">
        <f>IF($S16="S",IF(Cálculo_Diseño!#REF!=FR$10,$E16,0),"")</f>
        <v>#REF!</v>
      </c>
      <c r="FS16" s="535" t="e">
        <f>IF($S16="S",IF(Cálculo_Diseño!#REF!=FS$10,$E16,0),"")</f>
        <v>#REF!</v>
      </c>
      <c r="FT16" s="535" t="e">
        <f>IF($S16="S",IF(Cálculo_Diseño!#REF!=FT$10,$E16,0),"")</f>
        <v>#REF!</v>
      </c>
      <c r="FU16" s="535" t="e">
        <f>IF($S16="S",IF(Cálculo_Diseño!#REF!=FU$10,$E16,0),"")</f>
        <v>#REF!</v>
      </c>
      <c r="FV16" s="535" t="e">
        <f>IF($S16="S",IF(Cálculo_Diseño!#REF!=FV$10,$E16,0),"")</f>
        <v>#REF!</v>
      </c>
      <c r="FW16" s="535" t="e">
        <f>IF($S16="S",IF(Cálculo_Diseño!#REF!=FW$10,$E16,0),"")</f>
        <v>#REF!</v>
      </c>
      <c r="FX16" s="535" t="e">
        <f>IF($S16="S",IF(Cálculo_Diseño!#REF!=FX$10,$E16,0),"")</f>
        <v>#REF!</v>
      </c>
      <c r="FY16" s="535" t="e">
        <f>IF($S16="S",IF(Cálculo_Diseño!#REF!=FY$10,$E16,0),"")</f>
        <v>#REF!</v>
      </c>
      <c r="FZ16" s="535" t="e">
        <f t="shared" ref="FZ16:FZ50" si="171">+SUM(FO16:FY16)</f>
        <v>#REF!</v>
      </c>
      <c r="GA16" s="535" t="e">
        <f>IF($S16="S",IF(Cálculo_Diseño!#REF!=GA$10,$E16,0),"")</f>
        <v>#REF!</v>
      </c>
      <c r="GB16" s="535" t="e">
        <f>IF($S16="S",IF(Cálculo_Diseño!#REF!=GB$10,$E16,0),"")</f>
        <v>#REF!</v>
      </c>
      <c r="GC16" s="535" t="e">
        <f>IF($S16="S",IF(Cálculo_Diseño!#REF!=GC$10,$E16,0),"")</f>
        <v>#REF!</v>
      </c>
      <c r="GD16" s="535" t="e">
        <f>IF($S16="S",IF(Cálculo_Diseño!#REF!=GD$10,$E16,0),"")</f>
        <v>#REF!</v>
      </c>
      <c r="GE16" s="535" t="e">
        <f>IF($S16="S",IF(Cálculo_Diseño!#REF!=GE$10,$E16,0),"")</f>
        <v>#REF!</v>
      </c>
      <c r="GF16" s="535" t="e">
        <f>IF($S16="S",IF(Cálculo_Diseño!#REF!=GF$10,$E16,0),"")</f>
        <v>#REF!</v>
      </c>
      <c r="GG16" s="535" t="e">
        <f>IF($S16="S",IF(Cálculo_Diseño!#REF!=GG$10,$E16,0),"")</f>
        <v>#REF!</v>
      </c>
      <c r="GH16" s="535" t="e">
        <f>IF($S16="S",IF(Cálculo_Diseño!#REF!=GH$10,$E16,0),"")</f>
        <v>#REF!</v>
      </c>
      <c r="GI16" s="535" t="e">
        <f>IF($S16="S",IF(Cálculo_Diseño!#REF!=GI$10,$E16,0),"")</f>
        <v>#REF!</v>
      </c>
      <c r="GJ16" s="535" t="e">
        <f>IF($S16="S",IF(Cálculo_Diseño!#REF!=GJ$10,$E16,0),"")</f>
        <v>#REF!</v>
      </c>
      <c r="GK16" s="535" t="e">
        <f>IF($S16="S",IF(Cálculo_Diseño!#REF!=GK$10,$E16,0),"")</f>
        <v>#REF!</v>
      </c>
      <c r="GL16" s="535" t="e">
        <f>IF($S16="S",IF(Cálculo_Diseño!#REF!=GL$10,$E16,0),"")</f>
        <v>#REF!</v>
      </c>
      <c r="GM16" s="535" t="e">
        <f>IF($S16="S",IF(Cálculo_Diseño!#REF!=GM$10,$E16,0),"")</f>
        <v>#REF!</v>
      </c>
      <c r="GN16" s="535" t="e">
        <f t="shared" ref="GN16:GN50" si="172">SUM(GA16:GM16)</f>
        <v>#REF!</v>
      </c>
      <c r="GO16" s="535" t="e">
        <f>IF($S16="S",IF(Cálculo_Diseño!#REF!=GO$10,$DE16,0),0)</f>
        <v>#REF!</v>
      </c>
      <c r="GP16" s="535" t="e">
        <f>IF($S16="S",IF(Cálculo_Diseño!#REF!=GP$10,$DE16,0),0)</f>
        <v>#REF!</v>
      </c>
      <c r="GQ16" s="535" t="e">
        <f>IF($S16="S",IF(Cálculo_Diseño!#REF!=GQ$10,$DE16,0),0)</f>
        <v>#REF!</v>
      </c>
      <c r="GR16" s="535" t="e">
        <f>IF($S16="S",IF(Cálculo_Diseño!#REF!=GR$10,$DE16,0),0)</f>
        <v>#REF!</v>
      </c>
      <c r="GS16" s="535" t="e">
        <f>IF($S16="S",IF(Cálculo_Diseño!#REF!=GS$10,$DE16,0),0)</f>
        <v>#REF!</v>
      </c>
      <c r="GT16" s="535" t="e">
        <f>IF($S16="S",IF(Cálculo_Diseño!#REF!=GT$10,$DE16,0),0)</f>
        <v>#REF!</v>
      </c>
      <c r="GU16" s="535" t="e">
        <f>IF($S16="S",IF(Cálculo_Diseño!#REF!=GU$10,$DE16,0),0)</f>
        <v>#REF!</v>
      </c>
      <c r="GV16" s="535" t="e">
        <f>IF($S16="S",IF(Cálculo_Diseño!#REF!=GV$10,$DE16,0),0)</f>
        <v>#REF!</v>
      </c>
      <c r="GW16" s="535" t="e">
        <f>IF($S16="S",IF(Cálculo_Diseño!#REF!=GW$10,$DE16,0),0)</f>
        <v>#REF!</v>
      </c>
      <c r="GX16" s="535" t="e">
        <f>IF($S16="S",IF(Cálculo_Diseño!#REF!=GX$10,$DE16,0),0)</f>
        <v>#REF!</v>
      </c>
      <c r="GY16" s="535" t="e">
        <f>IF($S16="S",IF(Cálculo_Diseño!#REF!=GY$10,$DE16,0),0)</f>
        <v>#REF!</v>
      </c>
      <c r="GZ16" s="535" t="e">
        <f>IF($S16="S",IF(Cálculo_Diseño!#REF!=GZ$10,$DE16,0),0)</f>
        <v>#REF!</v>
      </c>
      <c r="HA16" s="535" t="e">
        <f>IF($S16="S",IF(Cálculo_Diseño!#REF!=HA$10,$DE16,0),0)</f>
        <v>#REF!</v>
      </c>
      <c r="HB16" s="535" t="e">
        <f>IF($S16="S",IF(Cálculo_Diseño!#REF!=HB$10,$DE16,0),0)</f>
        <v>#REF!</v>
      </c>
      <c r="HC16" s="535" t="e">
        <f>IF($S16="S",IF(Cálculo_Diseño!#REF!=HC$10,$DE16,0),0)</f>
        <v>#REF!</v>
      </c>
      <c r="HD16" s="535" t="e">
        <f t="shared" ref="HD16:HD79" si="173">SUM(GO16:HC16)</f>
        <v>#REF!</v>
      </c>
      <c r="HE16" s="540"/>
      <c r="HF16" s="540"/>
      <c r="HG16" s="540"/>
      <c r="HH16" s="540"/>
      <c r="HI16" s="540"/>
      <c r="HJ16" s="540"/>
      <c r="HK16" s="540"/>
      <c r="HL16" s="540"/>
      <c r="HM16" s="543"/>
      <c r="HN16" s="544"/>
      <c r="HO16" s="535">
        <f t="shared" ref="HO16:HO21" si="174">+(0.8*0.5*0.1+HN16*0.6*0.1)*HM16</f>
        <v>0</v>
      </c>
      <c r="HP16" s="535">
        <f t="shared" ref="HP16:HP21" si="175">+(0.8*0.5*0.6+0.6*1.2*HN16)*HM16</f>
        <v>0</v>
      </c>
      <c r="HQ16" s="535">
        <f t="shared" ref="HQ16:HQ79" si="176">IF(HM16&gt;0,0.0814*HN16+0.8*0.5*0.6,0)</f>
        <v>0</v>
      </c>
      <c r="HR16" s="535">
        <f t="shared" ref="HR16:HR79" si="177">+(HN16*(0.025+0.2)*(0.25+0.2))-0.0814*HN16</f>
        <v>0</v>
      </c>
      <c r="HS16" s="535">
        <f t="shared" ref="HS16:HS79" si="178">+HN16*0.6*0.3*HM16</f>
        <v>0</v>
      </c>
      <c r="HT16" s="535">
        <f t="shared" ref="HT16:HT79" si="179">+HP16-HQ16-HR16-HS16</f>
        <v>0</v>
      </c>
      <c r="HU16" s="535">
        <f t="shared" ref="HU16:HU79" si="180">+HP16</f>
        <v>0</v>
      </c>
      <c r="HV16" s="543"/>
      <c r="HW16" s="543"/>
      <c r="HX16" s="535">
        <f t="shared" ref="HX16:HX79" si="181">+(HW16*0.6*0.1)*HV16</f>
        <v>0</v>
      </c>
      <c r="HY16" s="535">
        <f t="shared" ref="HY16:HY79" si="182">+(0.6*1.2*HW16)*HV16</f>
        <v>0</v>
      </c>
      <c r="HZ16" s="535">
        <f t="shared" ref="HZ16:HZ79" si="183">0.0814*HW16</f>
        <v>0</v>
      </c>
      <c r="IA16" s="535">
        <f t="shared" ref="IA16:IA79" si="184">+(HW16*(0.025+0.2)*(0.25+0.2))-HZ16</f>
        <v>0</v>
      </c>
      <c r="IB16" s="535">
        <f t="shared" ref="IB16:IB79" si="185">+HW16*0.6*0.3*HV16</f>
        <v>0</v>
      </c>
      <c r="IC16" s="535">
        <f t="shared" ref="IC16:IC79" si="186">+HY16-HZ16-IA16-IB16</f>
        <v>0</v>
      </c>
      <c r="ID16" s="535">
        <f t="shared" ref="ID16:ID79" si="187">+HY16</f>
        <v>0</v>
      </c>
      <c r="IE16" s="535">
        <v>0</v>
      </c>
      <c r="IF16" s="535">
        <v>0</v>
      </c>
      <c r="IG16" s="535">
        <v>0</v>
      </c>
      <c r="IH16" s="535">
        <v>0</v>
      </c>
      <c r="II16" s="535">
        <v>0</v>
      </c>
      <c r="IJ16" s="535">
        <v>0</v>
      </c>
      <c r="IK16" s="535">
        <v>0</v>
      </c>
      <c r="IL16" s="535">
        <v>0</v>
      </c>
      <c r="IM16" s="535">
        <v>0</v>
      </c>
      <c r="IN16" s="535">
        <v>0</v>
      </c>
      <c r="IO16" s="535">
        <v>0</v>
      </c>
      <c r="IP16" s="535">
        <f t="shared" ref="IP16:IP50" si="188">SUM(IE16:IO16)</f>
        <v>0</v>
      </c>
      <c r="IQ16" s="535">
        <f t="shared" ref="IQ16:IQ50" si="189">COUNTIF(IE16:IO16,"&gt;0")</f>
        <v>0</v>
      </c>
      <c r="IR16" s="535" t="e">
        <f>IF(Cálculo_Diseño!#REF!&gt;0.75,(Cálculo_Diseño!#REF!-0.3)*(SIN((ATAN(($O16-$P16)/$F16)*180/PI()+90)*PI()/180)/SIN(45*PI()/180)),0)</f>
        <v>#REF!</v>
      </c>
      <c r="IS16" s="545" t="e">
        <f>+IF(Cálculo_Diseño!#REF!&gt;0.75,F16-IR16,0)</f>
        <v>#REF!</v>
      </c>
      <c r="IT16" s="540"/>
      <c r="IU16" s="535">
        <f t="shared" ref="IU16:IU50" si="190">IF(BA16="N",0,IF(AZ16&gt;=15,((AN16/6)-1),0))</f>
        <v>0</v>
      </c>
      <c r="IV16" s="535"/>
      <c r="IW16" s="535">
        <f>+IF(S16="S",(((CA16+(VLOOKUP(G16,TABLA!$B$51:$C$64,2)/1000)+0.15+0.3+0.5)*F16)/100),0)</f>
        <v>0.19057986000000005</v>
      </c>
      <c r="IX16" s="541">
        <f>IF(S16="S",IF(H16="CONCRETO",LOOKUP(G16/1000,TABLA!$B$9:$B$43,TABLA!$F$9:$F$43),IF(H16="PE",LOOKUP(G16,TABLA!$B$51:$B$65,TABLA!$G$51:$G$65),LOOKUP(G16,TABLA!$B$73:$B$88,TABLA!$G$73:$G$88))),0)</f>
        <v>9.8979803542163416E-2</v>
      </c>
      <c r="IY16" s="535">
        <f t="shared" si="118"/>
        <v>7.9183842833730742E-2</v>
      </c>
      <c r="IZ16" s="535">
        <f t="shared" ref="IZ16:IZ50" si="191">+IF(S16="S",IF(OR(G16&lt;=200,G16&lt;=250),0.5,0.8),0)</f>
        <v>0.8</v>
      </c>
      <c r="JA16" s="535">
        <f>+((CA16*(VLOOKUP(G16,TABLA!$B$51:$C$65,2)/1000)+0.15+0.3)*IZ16)-IY16</f>
        <v>0.43241935716626928</v>
      </c>
      <c r="JB16" s="535">
        <f t="shared" ref="JB16:JB50" si="192">+IF(S16="s",ROUND(IF(G16&gt;=200,F16/3,IF(G16&lt;=250,F16/3,IF(G16&gt;250,F16/2.6,IF(G16&lt;=800,F16/2.6)))),1),0)</f>
        <v>3.4</v>
      </c>
      <c r="JC16" s="535">
        <f t="shared" ref="JC16:JC50" si="193">+IF(S16="S",IF(AND(BS16&lt;=1.5,BU16&lt;=1.5,BV16&lt;=1.5,BW16&lt;=1.5),2,2.5),0)</f>
        <v>2</v>
      </c>
      <c r="JD16" s="535">
        <f t="shared" ref="JD16:JD50" si="194">+JB16*JC16</f>
        <v>6.8</v>
      </c>
      <c r="JE16" s="535">
        <f t="shared" ref="JE16:JE50" si="195">IF(BU16&gt;1,ROUND(BU16/0.3,0),ROUND(BV16/0.3,0))</f>
        <v>0</v>
      </c>
      <c r="JF16" s="535">
        <f t="shared" ref="JF16:JF45" si="196">ROUND(IF(AND(S16="S",BQ16="N"),IF(BT16=1,(IF(AND(BU16&gt;0,BU16&lt;=2),(BU16*PI()/4*(1.6)^2),(2)*PI()/4*(1.6)^2)),IF(BR16=1,BS16*PI()/4*(1.6)^2,0)),0),2)</f>
        <v>0</v>
      </c>
      <c r="JG16" s="535">
        <f t="shared" si="124"/>
        <v>0</v>
      </c>
      <c r="JH16" s="535">
        <f t="shared" si="125"/>
        <v>0</v>
      </c>
      <c r="JI16" s="535">
        <f t="shared" si="126"/>
        <v>0</v>
      </c>
      <c r="JJ16" s="535">
        <f t="shared" si="127"/>
        <v>0</v>
      </c>
      <c r="JK16" s="535">
        <f t="shared" si="128"/>
        <v>0</v>
      </c>
      <c r="JL16" s="535">
        <f t="shared" ref="JL16:JL79" si="197">+ROUND(JF16+JG16+JH16-JK16,2)</f>
        <v>0</v>
      </c>
      <c r="JM16" s="535" t="str">
        <f t="shared" si="129"/>
        <v>OK</v>
      </c>
      <c r="JN16" s="540">
        <f t="shared" si="130"/>
        <v>1</v>
      </c>
      <c r="JO16" s="546"/>
      <c r="JP16" s="546"/>
      <c r="JQ16" s="592">
        <v>30</v>
      </c>
      <c r="JR16" s="593" t="s">
        <v>516</v>
      </c>
      <c r="JS16" s="524" t="s">
        <v>275</v>
      </c>
      <c r="JT16" s="547"/>
      <c r="JU16" s="594">
        <v>30</v>
      </c>
      <c r="JV16" s="593" t="s">
        <v>516</v>
      </c>
      <c r="JW16" s="595">
        <v>1.6826800000000048</v>
      </c>
      <c r="JY16" s="301" t="s">
        <v>517</v>
      </c>
      <c r="JZ16" s="16">
        <v>2.3046000000000504</v>
      </c>
      <c r="KA16" s="549" t="str">
        <f t="shared" si="5"/>
        <v>Entre 2 y 3</v>
      </c>
      <c r="KB16" s="549">
        <v>1</v>
      </c>
      <c r="KC16" s="549"/>
      <c r="KD16" s="549"/>
      <c r="KE16" s="596" t="s">
        <v>382</v>
      </c>
      <c r="KF16" s="597">
        <f t="shared" si="6"/>
        <v>4</v>
      </c>
      <c r="KG16" s="598">
        <f t="shared" si="8"/>
        <v>1.8018018018018018E-2</v>
      </c>
      <c r="KH16" s="549"/>
      <c r="KI16" s="549"/>
      <c r="KJ16" s="549"/>
      <c r="KK16" s="549"/>
      <c r="KL16" s="549"/>
      <c r="KM16" s="549"/>
      <c r="KN16" s="549"/>
      <c r="KO16" s="549"/>
      <c r="KP16" s="549"/>
      <c r="KQ16" s="549"/>
      <c r="KR16" s="549"/>
      <c r="KS16" s="549"/>
      <c r="KT16" s="549"/>
      <c r="KU16" s="549"/>
      <c r="KV16" s="549"/>
      <c r="KW16" s="549"/>
      <c r="KX16" s="549"/>
      <c r="KY16" s="549"/>
      <c r="KZ16" s="549"/>
      <c r="LA16" s="549"/>
      <c r="LB16" s="549"/>
      <c r="LC16" s="549"/>
      <c r="LD16" s="549"/>
      <c r="LE16" s="549"/>
      <c r="LF16" s="549"/>
      <c r="LG16" s="549"/>
      <c r="LH16" s="549"/>
      <c r="LI16" s="549"/>
      <c r="LJ16" s="549"/>
      <c r="LK16" s="549"/>
      <c r="LL16" s="549"/>
      <c r="LM16" s="549"/>
      <c r="LN16" s="549"/>
      <c r="LO16" s="549"/>
      <c r="LP16" s="549"/>
      <c r="LQ16" s="549"/>
      <c r="LR16" s="549"/>
      <c r="LS16" s="549"/>
      <c r="LT16" s="549"/>
      <c r="LU16" s="549"/>
      <c r="LV16" s="549"/>
      <c r="LW16" s="549"/>
      <c r="LX16" s="549"/>
      <c r="LY16" s="549"/>
      <c r="LZ16" s="549"/>
      <c r="MA16" s="549"/>
      <c r="MB16" s="549"/>
      <c r="MC16" s="549"/>
      <c r="MD16" s="549"/>
      <c r="ME16" s="549"/>
      <c r="MF16" s="549"/>
      <c r="MG16" s="549"/>
      <c r="MH16" s="549"/>
      <c r="MI16" s="549"/>
      <c r="MJ16" s="549"/>
      <c r="MK16" s="549"/>
      <c r="ML16" s="549"/>
      <c r="MM16" s="549"/>
      <c r="MN16" s="549"/>
      <c r="MO16" s="549"/>
      <c r="MP16" s="549"/>
      <c r="MQ16" s="549"/>
      <c r="MR16" s="549"/>
      <c r="MS16" s="549"/>
      <c r="MT16" s="549"/>
      <c r="MU16" s="549"/>
      <c r="MV16" s="549"/>
      <c r="MW16" s="549"/>
      <c r="MX16" s="549"/>
      <c r="MY16" s="549"/>
      <c r="MZ16" s="549"/>
      <c r="NA16" s="549"/>
      <c r="NB16" s="549"/>
      <c r="NC16" s="549"/>
      <c r="ND16" s="549"/>
      <c r="NE16" s="549"/>
      <c r="NF16" s="549"/>
      <c r="NG16" s="549"/>
      <c r="NH16" s="549"/>
      <c r="NI16" s="549"/>
      <c r="NJ16" s="549"/>
      <c r="NK16" s="549"/>
      <c r="NL16" s="549"/>
      <c r="NM16" s="549"/>
      <c r="NN16" s="549"/>
      <c r="NO16" s="549"/>
      <c r="NP16" s="549"/>
      <c r="NQ16" s="549"/>
      <c r="NR16" s="549"/>
      <c r="NS16" s="549"/>
      <c r="NT16" s="549"/>
      <c r="NU16" s="549"/>
      <c r="NV16" s="549"/>
      <c r="NW16" s="549"/>
      <c r="NX16" s="549"/>
      <c r="NY16" s="549"/>
      <c r="NZ16" s="549"/>
      <c r="OA16" s="549"/>
      <c r="OB16" s="549"/>
      <c r="OC16" s="549"/>
      <c r="OD16" s="549"/>
      <c r="OE16" s="549"/>
      <c r="OF16" s="549"/>
      <c r="OG16" s="549"/>
      <c r="OH16" s="549"/>
      <c r="OI16" s="549"/>
      <c r="OJ16" s="549"/>
      <c r="OK16" s="549"/>
      <c r="OL16" s="549"/>
      <c r="OM16" s="549"/>
      <c r="ON16" s="549"/>
      <c r="OO16" s="549"/>
      <c r="OP16" s="549"/>
      <c r="OQ16" s="549"/>
      <c r="OR16" s="549"/>
      <c r="OS16" s="549"/>
      <c r="OT16" s="549"/>
      <c r="OU16" s="549"/>
      <c r="OV16" s="549"/>
      <c r="OW16" s="549"/>
      <c r="OX16" s="549"/>
      <c r="OY16" s="549"/>
      <c r="OZ16" s="549"/>
      <c r="PA16" s="549"/>
      <c r="PB16" s="549"/>
      <c r="PC16" s="549"/>
      <c r="PD16" s="549"/>
      <c r="PE16" s="549"/>
      <c r="PF16" s="549"/>
      <c r="PG16" s="549"/>
      <c r="PH16" s="549"/>
      <c r="PI16" s="549"/>
      <c r="PJ16" s="549"/>
      <c r="PK16" s="549"/>
      <c r="PL16" s="549"/>
      <c r="PM16" s="549"/>
      <c r="PN16" s="549"/>
      <c r="PO16" s="549"/>
      <c r="PP16" s="549"/>
      <c r="PQ16" s="549"/>
      <c r="PR16" s="549"/>
      <c r="PS16" s="549"/>
      <c r="PT16" s="549"/>
      <c r="PU16" s="549"/>
      <c r="PV16" s="549"/>
      <c r="PW16" s="549"/>
      <c r="PX16" s="549"/>
      <c r="PY16" s="549"/>
      <c r="PZ16" s="549"/>
      <c r="QA16" s="549"/>
      <c r="QB16" s="549"/>
      <c r="QC16" s="549"/>
      <c r="QD16" s="549"/>
      <c r="QE16" s="549"/>
      <c r="QF16" s="549"/>
      <c r="QG16" s="549"/>
      <c r="QH16" s="549"/>
      <c r="QI16" s="549"/>
      <c r="QJ16" s="549"/>
      <c r="QK16" s="549"/>
      <c r="QL16" s="549"/>
      <c r="QM16" s="549"/>
      <c r="QN16" s="549"/>
      <c r="QO16" s="549"/>
      <c r="QP16" s="549"/>
      <c r="QQ16" s="549"/>
      <c r="QR16" s="549"/>
      <c r="QS16" s="549"/>
      <c r="QT16" s="549"/>
      <c r="QU16" s="549"/>
      <c r="QV16" s="549"/>
      <c r="QW16" s="549"/>
      <c r="QX16" s="549"/>
      <c r="QY16" s="549"/>
      <c r="QZ16" s="549"/>
      <c r="RA16" s="549"/>
      <c r="RB16" s="549"/>
      <c r="RC16" s="549"/>
      <c r="RD16" s="549"/>
      <c r="RE16" s="549"/>
      <c r="RF16" s="549"/>
      <c r="RG16" s="549"/>
      <c r="RH16" s="549"/>
      <c r="RI16" s="549"/>
      <c r="RJ16" s="549"/>
      <c r="RK16" s="549"/>
      <c r="RL16" s="549"/>
      <c r="RM16" s="549"/>
      <c r="RN16" s="549"/>
    </row>
    <row r="17" spans="1:482" s="548" customFormat="1" ht="12.75">
      <c r="A17" s="518">
        <f>+Cálculo_Diseño!A21</f>
        <v>3</v>
      </c>
      <c r="B17" s="518">
        <f>+Cálculo_Diseño!B21</f>
        <v>0</v>
      </c>
      <c r="C17" s="518" t="str">
        <f>+Cálculo_Diseño!C21</f>
        <v>MH23</v>
      </c>
      <c r="D17" s="518" t="str">
        <f>+Cálculo_Diseño!D21</f>
        <v>ALIV24</v>
      </c>
      <c r="E17" s="519">
        <f>IF(S17="S",Cálculo_Diseño!AM21," ")</f>
        <v>20.81</v>
      </c>
      <c r="F17" s="519">
        <f>+Cálculo_Diseño!CE21</f>
        <v>19.61</v>
      </c>
      <c r="G17" s="520">
        <f>+Cálculo_Diseño!AO21</f>
        <v>407</v>
      </c>
      <c r="H17" s="519" t="str">
        <f>+IF(AND(Cálculo_Diseño!AP21&lt;&gt;4,Cálculo_Diseño!AP21&lt;&gt;6),"PE",IF(Cálculo_Diseño!AP21=4,"PVC","CONCRETO"))</f>
        <v>PVC</v>
      </c>
      <c r="I17" s="519">
        <f>+Cálculo_Diseño!AQ21</f>
        <v>2277.3557999999998</v>
      </c>
      <c r="J17" s="519">
        <f>+Cálculo_Diseño!AR21</f>
        <v>2277.4774000000002</v>
      </c>
      <c r="K17" s="519">
        <f>+Cálculo_Diseño!AS21</f>
        <v>2.4444999999999997</v>
      </c>
      <c r="L17" s="519">
        <f>+Cálculo_Diseño!AT21</f>
        <v>2.6145</v>
      </c>
      <c r="M17" s="519">
        <f>+Cálculo_Diseño!AU21</f>
        <v>2.8299999999999996</v>
      </c>
      <c r="N17" s="519">
        <f>+Cálculo_Diseño!AV21</f>
        <v>3</v>
      </c>
      <c r="O17" s="519">
        <f>+Cálculo_Diseño!AW21</f>
        <v>2274.5257999999999</v>
      </c>
      <c r="P17" s="519">
        <f>+Cálculo_Diseño!AX21</f>
        <v>2274.4774000000002</v>
      </c>
      <c r="Q17" s="523">
        <f>+Cálculo_Diseño!AZ21</f>
        <v>0.58433445459105593</v>
      </c>
      <c r="R17" s="523">
        <f>+Cálculo_Diseño!BA21</f>
        <v>0.23258049014740048</v>
      </c>
      <c r="S17" s="524" t="s">
        <v>686</v>
      </c>
      <c r="T17" s="524" t="str">
        <f t="shared" si="131"/>
        <v>N</v>
      </c>
      <c r="U17" s="523" t="str">
        <f t="shared" si="132"/>
        <v/>
      </c>
      <c r="V17" s="525">
        <f t="shared" si="10"/>
        <v>3</v>
      </c>
      <c r="W17" s="526">
        <f t="shared" si="133"/>
        <v>19.610059728618879</v>
      </c>
      <c r="X17" s="526">
        <f t="shared" si="134"/>
        <v>0.7016</v>
      </c>
      <c r="Y17" s="526">
        <f>+Cálculo_Diseño!CF21</f>
        <v>1.2</v>
      </c>
      <c r="Z17" s="526">
        <f>+Cálculo_Diseño!CG21</f>
        <v>1.2</v>
      </c>
      <c r="AA17" s="527" t="str">
        <f>+Cálculo_Diseño!CI21</f>
        <v>CONCRETO</v>
      </c>
      <c r="AB17" s="526" t="str">
        <f t="shared" si="135"/>
        <v>N</v>
      </c>
      <c r="AC17" s="526" t="str">
        <f t="shared" si="136"/>
        <v>N</v>
      </c>
      <c r="AD17" s="526" t="str">
        <f t="shared" si="137"/>
        <v>S</v>
      </c>
      <c r="AE17" s="526" t="str">
        <f t="shared" si="138"/>
        <v>N</v>
      </c>
      <c r="AF17" s="526">
        <f t="shared" si="16"/>
        <v>0</v>
      </c>
      <c r="AG17" s="526">
        <f t="shared" si="139"/>
        <v>0</v>
      </c>
      <c r="AH17" s="526">
        <f t="shared" si="140"/>
        <v>19.982335272315751</v>
      </c>
      <c r="AI17" s="526">
        <f t="shared" si="141"/>
        <v>0</v>
      </c>
      <c r="AJ17" s="526">
        <f t="shared" si="142"/>
        <v>0</v>
      </c>
      <c r="AK17" s="526">
        <f t="shared" si="143"/>
        <v>0</v>
      </c>
      <c r="AL17" s="526">
        <f t="shared" si="144"/>
        <v>3.6032146963039766</v>
      </c>
      <c r="AM17" s="526">
        <f t="shared" si="145"/>
        <v>0</v>
      </c>
      <c r="AN17" s="526">
        <f t="shared" si="23"/>
        <v>3.0462499999999637</v>
      </c>
      <c r="AO17" s="528">
        <f t="shared" si="24"/>
        <v>50</v>
      </c>
      <c r="AP17" s="526">
        <f t="shared" si="146"/>
        <v>13.184339899507187</v>
      </c>
      <c r="AQ17" s="526">
        <f t="shared" si="147"/>
        <v>6.1837043096793147</v>
      </c>
      <c r="AR17" s="526" t="str">
        <f t="shared" si="148"/>
        <v/>
      </c>
      <c r="AS17" s="526">
        <f t="shared" si="149"/>
        <v>13.184339899507187</v>
      </c>
      <c r="AT17" s="526">
        <f t="shared" si="150"/>
        <v>6.1837043096793147</v>
      </c>
      <c r="AU17" s="526" t="str">
        <f t="shared" si="151"/>
        <v/>
      </c>
      <c r="AV17" s="526">
        <f t="shared" si="25"/>
        <v>1.290552755564131</v>
      </c>
      <c r="AW17" s="526" t="str">
        <f t="shared" si="26"/>
        <v>S</v>
      </c>
      <c r="AX17" s="526">
        <f t="shared" si="27"/>
        <v>5.0713969999999398</v>
      </c>
      <c r="AY17" s="526">
        <f t="shared" si="28"/>
        <v>20.285587999999759</v>
      </c>
      <c r="AZ17" s="526">
        <f t="shared" si="152"/>
        <v>0</v>
      </c>
      <c r="BA17" s="526">
        <f t="shared" si="153"/>
        <v>0</v>
      </c>
      <c r="BB17" s="526">
        <f t="shared" si="154"/>
        <v>0</v>
      </c>
      <c r="BC17" s="526">
        <f t="shared" si="155"/>
        <v>19.609999999999996</v>
      </c>
      <c r="BD17" s="526"/>
      <c r="BE17" s="526"/>
      <c r="BF17" s="529">
        <f t="shared" si="156"/>
        <v>0.4711707796313761</v>
      </c>
      <c r="BG17" s="525">
        <f t="shared" si="157"/>
        <v>9.2396589885712839</v>
      </c>
      <c r="BH17" s="525"/>
      <c r="BI17" s="528">
        <f t="shared" si="34"/>
        <v>20</v>
      </c>
      <c r="BJ17" s="526" t="e">
        <f t="shared" si="158"/>
        <v>#REF!</v>
      </c>
      <c r="BK17" s="526"/>
      <c r="BL17" s="526">
        <f t="shared" si="159"/>
        <v>0</v>
      </c>
      <c r="BM17" s="526" t="e">
        <f t="shared" si="160"/>
        <v>#REF!</v>
      </c>
      <c r="BN17" s="526" t="e">
        <f t="shared" si="161"/>
        <v>#REF!</v>
      </c>
      <c r="BO17" s="526" t="e">
        <f>IF(S17="S",IF(H17="CONCRETO",LOOKUP(G17/1000,TABLA!$B$9:$B$43,TABLA!$F$9:$F$43),IF(H17="PE",LOOKUP(G17,TABLA!$C$51:$C$65,TABLA!$G$51:$G$65),IF(H142="PVC",LOOKUP(G17,TABLA!$C$73:$C$88,TABLA!$G$73:$G$88)))),0)</f>
        <v>#REF!</v>
      </c>
      <c r="BP17" s="526" t="e">
        <f t="shared" si="162"/>
        <v>#REF!</v>
      </c>
      <c r="BQ17" s="526" t="str">
        <f t="shared" si="38"/>
        <v>E</v>
      </c>
      <c r="BR17" s="526">
        <f t="shared" si="163"/>
        <v>0</v>
      </c>
      <c r="BS17" s="526">
        <f t="shared" si="39"/>
        <v>0</v>
      </c>
      <c r="BT17" s="526">
        <f t="shared" si="164"/>
        <v>0</v>
      </c>
      <c r="BU17" s="530">
        <f t="shared" si="7"/>
        <v>0</v>
      </c>
      <c r="BV17" s="530">
        <f t="shared" si="41"/>
        <v>0</v>
      </c>
      <c r="BW17" s="530">
        <f t="shared" si="42"/>
        <v>0</v>
      </c>
      <c r="BX17" s="526" t="str">
        <f t="shared" si="43"/>
        <v/>
      </c>
      <c r="BY17" s="526">
        <f t="shared" si="165"/>
        <v>0</v>
      </c>
      <c r="BZ17" s="531">
        <f t="shared" si="45"/>
        <v>0.88125000000000009</v>
      </c>
      <c r="CA17" s="531">
        <f>IF(S17="S",(VLOOKUP(G17,TABLA!$A$73:$AB$88,6)/1000)+0.6,0)</f>
        <v>0.60160000000000002</v>
      </c>
      <c r="CB17" s="531">
        <f>VLOOKUP(G17,TABLA!$X$73:$AB$88,4)</f>
        <v>0.1</v>
      </c>
      <c r="CC17" s="531">
        <f>VLOOKUP(G17,TABLA!$X$73:$AB$88,5)</f>
        <v>0.13125000000000001</v>
      </c>
      <c r="CD17" s="531">
        <f>IF(S17="S",IF(H17="CONCRETO",LOOKUP(G17/1000,TABLA!$B$9:$B$43,TABLA!$B$9:$B$43),IF(H17="PE",LOOKUP(G17,TABLA!$B$51:$B$65,TABLA!$C$51:$C$65)/1000,LOOKUP(G17,TABLA!$B$73:$B$88,TABLA!$C$73:$C$88)/1000)),0)</f>
        <v>0.45</v>
      </c>
      <c r="CE17" s="526">
        <f t="shared" si="46"/>
        <v>0</v>
      </c>
      <c r="CF17" s="526">
        <f t="shared" si="47"/>
        <v>2</v>
      </c>
      <c r="CG17" s="526">
        <f t="shared" si="48"/>
        <v>1.0462499999999637</v>
      </c>
      <c r="CH17" s="526">
        <f t="shared" si="49"/>
        <v>0</v>
      </c>
      <c r="CI17" s="526">
        <f t="shared" si="50"/>
        <v>0</v>
      </c>
      <c r="CJ17" s="526">
        <f t="shared" si="51"/>
        <v>0</v>
      </c>
      <c r="CK17" s="526">
        <f t="shared" si="52"/>
        <v>6.5079209396250004</v>
      </c>
      <c r="CL17" s="526">
        <f t="shared" si="166"/>
        <v>24.712914525786665</v>
      </c>
      <c r="CM17" s="526">
        <f t="shared" si="53"/>
        <v>11.590823448321114</v>
      </c>
      <c r="CN17" s="526" t="str">
        <f t="shared" si="54"/>
        <v/>
      </c>
      <c r="CO17" s="526">
        <f t="shared" si="55"/>
        <v>39.107659259519117</v>
      </c>
      <c r="CP17" s="526">
        <f t="shared" si="56"/>
        <v>0</v>
      </c>
      <c r="CQ17" s="526">
        <f t="shared" si="57"/>
        <v>0.6</v>
      </c>
      <c r="CR17" s="526">
        <f t="shared" si="58"/>
        <v>0.6</v>
      </c>
      <c r="CS17" s="530">
        <f t="shared" si="59"/>
        <v>0.22802</v>
      </c>
      <c r="CT17" s="526">
        <f t="shared" si="60"/>
        <v>0.23679000000000003</v>
      </c>
      <c r="CU17" s="526">
        <f t="shared" si="61"/>
        <v>7.9521547500000012E-2</v>
      </c>
      <c r="CV17" s="526" t="str">
        <f t="shared" si="62"/>
        <v>E1</v>
      </c>
      <c r="CW17" s="532">
        <f t="shared" si="167"/>
        <v>23.971527090013065</v>
      </c>
      <c r="CX17" s="532">
        <f t="shared" si="63"/>
        <v>11.24309874487148</v>
      </c>
      <c r="CY17" s="532" t="str">
        <f t="shared" si="64"/>
        <v/>
      </c>
      <c r="CZ17" s="532"/>
      <c r="DA17" s="533"/>
      <c r="DB17" s="534"/>
      <c r="DC17" s="535">
        <f>IF(S17="S",IF(H17="CONCRETO",LOOKUP(G17/1000,TABLA!$B$9:$B$43,TABLA!$F$9:$F$43)*(F17-(0.2+0.2)),IF(H17="PE",LOOKUP(G17,TABLA!$C$51:$C$65,TABLA!$G$51:$G$65)*(F17-(0.2+0.2)),LOOKUP(G17,TABLA!$C$73:$C$88,TABLA!$G$73:$G$88)*(F17-(0.2+0.2)))),0)</f>
        <v>2.4139997950183973</v>
      </c>
      <c r="DD17" s="536" t="str">
        <f t="shared" si="65"/>
        <v>S</v>
      </c>
      <c r="DE17" s="537" t="e">
        <f t="shared" si="66"/>
        <v>#DIV/0!</v>
      </c>
      <c r="DF17" s="535">
        <f t="shared" si="67"/>
        <v>0</v>
      </c>
      <c r="DG17" s="538">
        <f t="shared" si="68"/>
        <v>6</v>
      </c>
      <c r="DH17" s="535">
        <f t="shared" si="69"/>
        <v>0</v>
      </c>
      <c r="DI17" s="535" t="e">
        <f t="shared" si="70"/>
        <v>#DIV/0!</v>
      </c>
      <c r="DJ17" s="535"/>
      <c r="DK17" s="535" t="e">
        <f t="shared" si="71"/>
        <v>#DIV/0!</v>
      </c>
      <c r="DL17" s="539"/>
      <c r="DM17" s="537">
        <f t="shared" si="72"/>
        <v>1.2</v>
      </c>
      <c r="DN17" s="540" t="e">
        <f t="shared" si="73"/>
        <v>#DIV/0!</v>
      </c>
      <c r="DO17" s="535" t="e">
        <f t="shared" si="74"/>
        <v>#DIV/0!</v>
      </c>
      <c r="DP17" s="535" t="e">
        <f t="shared" si="75"/>
        <v>#DIV/0!</v>
      </c>
      <c r="DQ17" s="535" t="e">
        <f t="shared" si="168"/>
        <v>#DIV/0!</v>
      </c>
      <c r="DR17" s="541" t="e">
        <f t="shared" si="169"/>
        <v>#DIV/0!</v>
      </c>
      <c r="DS17" s="540">
        <f t="shared" si="78"/>
        <v>0</v>
      </c>
      <c r="DT17" s="535" t="e">
        <f t="shared" si="79"/>
        <v>#DIV/0!</v>
      </c>
      <c r="DU17" s="535" t="e">
        <f t="shared" si="80"/>
        <v>#DIV/0!</v>
      </c>
      <c r="DV17" s="535">
        <f t="shared" si="81"/>
        <v>0</v>
      </c>
      <c r="DW17" s="535" t="str">
        <f t="shared" si="82"/>
        <v/>
      </c>
      <c r="DX17" s="535" t="e">
        <f t="shared" si="83"/>
        <v>#DIV/0!</v>
      </c>
      <c r="DY17" s="542"/>
      <c r="DZ17" s="543"/>
      <c r="EA17" s="537" t="e">
        <f t="shared" si="84"/>
        <v>#DIV/0!</v>
      </c>
      <c r="EB17" s="543"/>
      <c r="EC17" s="543"/>
      <c r="ED17" s="543"/>
      <c r="EE17" s="535" t="e">
        <f t="shared" si="85"/>
        <v>#DIV/0!</v>
      </c>
      <c r="EF17" s="535">
        <f t="shared" si="86"/>
        <v>0</v>
      </c>
      <c r="EG17" s="540">
        <f t="shared" si="87"/>
        <v>0</v>
      </c>
      <c r="EH17" s="540"/>
      <c r="EI17" s="543"/>
      <c r="EJ17" s="543"/>
      <c r="EK17" s="543"/>
      <c r="EL17" s="542">
        <f t="shared" si="88"/>
        <v>2.8299999999999996</v>
      </c>
      <c r="EM17" s="535">
        <f t="shared" si="89"/>
        <v>0</v>
      </c>
      <c r="EN17" s="535">
        <f t="shared" si="90"/>
        <v>0</v>
      </c>
      <c r="EO17" s="535">
        <f t="shared" si="91"/>
        <v>0</v>
      </c>
      <c r="EP17" s="535">
        <f t="shared" si="92"/>
        <v>0</v>
      </c>
      <c r="EQ17" s="535">
        <f t="shared" si="93"/>
        <v>2</v>
      </c>
      <c r="ER17" s="535">
        <f t="shared" si="94"/>
        <v>0</v>
      </c>
      <c r="ES17" s="536"/>
      <c r="ET17" s="535" t="e">
        <f t="shared" si="95"/>
        <v>#DIV/0!</v>
      </c>
      <c r="EU17" s="543"/>
      <c r="EV17" s="540">
        <f t="shared" si="96"/>
        <v>0</v>
      </c>
      <c r="EW17" s="540" t="e">
        <f t="shared" si="97"/>
        <v>#DIV/0!</v>
      </c>
      <c r="EX17" s="535" t="e">
        <f t="shared" si="98"/>
        <v>#DIV/0!</v>
      </c>
      <c r="EY17" s="535" t="e">
        <f>IF($S17="S",IF(Cálculo_Diseño!#REF!=EY$10,$F17,0),"")</f>
        <v>#REF!</v>
      </c>
      <c r="EZ17" s="535" t="e">
        <f>IF($S17="S",IF(Cálculo_Diseño!#REF!=EZ$10,$F17,0),"")</f>
        <v>#REF!</v>
      </c>
      <c r="FA17" s="535" t="e">
        <f>IF($S17="S",IF(Cálculo_Diseño!#REF!=FA$10,$F17,0),"")</f>
        <v>#REF!</v>
      </c>
      <c r="FB17" s="535" t="e">
        <f>IF($S17="S",IF(Cálculo_Diseño!#REF!=FB$10,$F17,0),"")</f>
        <v>#REF!</v>
      </c>
      <c r="FC17" s="535" t="e">
        <f>IF($S17="S",IF(Cálculo_Diseño!#REF!=FC$10,$F17,0),"")</f>
        <v>#REF!</v>
      </c>
      <c r="FD17" s="535" t="e">
        <f>IF($S17="S",IF(Cálculo_Diseño!#REF!=FD$10,$F17,0),"")</f>
        <v>#REF!</v>
      </c>
      <c r="FE17" s="535" t="e">
        <f>IF($S17="S",IF(Cálculo_Diseño!#REF!=FE$10,$F17,0),"")</f>
        <v>#REF!</v>
      </c>
      <c r="FF17" s="535" t="e">
        <f>IF($S17="S",IF(Cálculo_Diseño!#REF!=FF$10,$F17,0),"")</f>
        <v>#REF!</v>
      </c>
      <c r="FG17" s="535" t="e">
        <f>IF($S17="S",IF(Cálculo_Diseño!#REF!=FG$10,$F17,0),"")</f>
        <v>#REF!</v>
      </c>
      <c r="FH17" s="535" t="e">
        <f>IF($S17="S",IF(Cálculo_Diseño!#REF!=FH$10,$F17,0),"")</f>
        <v>#REF!</v>
      </c>
      <c r="FI17" s="535" t="e">
        <f>IF($S17="S",IF(Cálculo_Diseño!#REF!=FI$10,$F17,0),"")</f>
        <v>#REF!</v>
      </c>
      <c r="FJ17" s="535" t="e">
        <f>IF($S17="S",IF(Cálculo_Diseño!#REF!=FJ$10,$F17,0),"")</f>
        <v>#REF!</v>
      </c>
      <c r="FK17" s="535" t="e">
        <f>IF($S17="S",IF(Cálculo_Diseño!#REF!=FK$10,$F17,0),"")</f>
        <v>#REF!</v>
      </c>
      <c r="FL17" s="535" t="e">
        <f>IF($S17="S",IF(Cálculo_Diseño!#REF!=FL$10,$F17,0),"")</f>
        <v>#REF!</v>
      </c>
      <c r="FM17" s="535" t="e">
        <f>IF($S17="S",IF(Cálculo_Diseño!#REF!=FM$10,$F17,0),"")</f>
        <v>#REF!</v>
      </c>
      <c r="FN17" s="535" t="e">
        <f t="shared" si="170"/>
        <v>#REF!</v>
      </c>
      <c r="FO17" s="535" t="e">
        <f>IF($S17="S",IF(Cálculo_Diseño!#REF!=FO$10,$E17,0),"")</f>
        <v>#REF!</v>
      </c>
      <c r="FP17" s="535" t="e">
        <f>IF($S17="S",IF(Cálculo_Diseño!#REF!=FP$10,$E17,0),"")</f>
        <v>#REF!</v>
      </c>
      <c r="FQ17" s="535" t="e">
        <f>IF($S17="S",IF(Cálculo_Diseño!#REF!=FQ$10,$E17,0),"")</f>
        <v>#REF!</v>
      </c>
      <c r="FR17" s="535" t="e">
        <f>IF($S17="S",IF(Cálculo_Diseño!#REF!=FR$10,$E17,0),"")</f>
        <v>#REF!</v>
      </c>
      <c r="FS17" s="535" t="e">
        <f>IF($S17="S",IF(Cálculo_Diseño!#REF!=FS$10,$E17,0),"")</f>
        <v>#REF!</v>
      </c>
      <c r="FT17" s="535" t="e">
        <f>IF($S17="S",IF(Cálculo_Diseño!#REF!=FT$10,$E17,0),"")</f>
        <v>#REF!</v>
      </c>
      <c r="FU17" s="535" t="e">
        <f>IF($S17="S",IF(Cálculo_Diseño!#REF!=FU$10,$E17,0),"")</f>
        <v>#REF!</v>
      </c>
      <c r="FV17" s="535" t="e">
        <f>IF($S17="S",IF(Cálculo_Diseño!#REF!=FV$10,$E17,0),"")</f>
        <v>#REF!</v>
      </c>
      <c r="FW17" s="535" t="e">
        <f>IF($S17="S",IF(Cálculo_Diseño!#REF!=FW$10,$E17,0),"")</f>
        <v>#REF!</v>
      </c>
      <c r="FX17" s="535" t="e">
        <f>IF($S17="S",IF(Cálculo_Diseño!#REF!=FX$10,$E17,0),"")</f>
        <v>#REF!</v>
      </c>
      <c r="FY17" s="535" t="e">
        <f>IF($S17="S",IF(Cálculo_Diseño!#REF!=FY$10,$E17,0),"")</f>
        <v>#REF!</v>
      </c>
      <c r="FZ17" s="535" t="e">
        <f t="shared" si="171"/>
        <v>#REF!</v>
      </c>
      <c r="GA17" s="535" t="e">
        <f>IF($S17="S",IF(Cálculo_Diseño!#REF!=GA$10,$E17,0),"")</f>
        <v>#REF!</v>
      </c>
      <c r="GB17" s="535" t="e">
        <f>IF($S17="S",IF(Cálculo_Diseño!#REF!=GB$10,$E17,0),"")</f>
        <v>#REF!</v>
      </c>
      <c r="GC17" s="535" t="e">
        <f>IF($S17="S",IF(Cálculo_Diseño!#REF!=GC$10,$E17,0),"")</f>
        <v>#REF!</v>
      </c>
      <c r="GD17" s="535" t="e">
        <f>IF($S17="S",IF(Cálculo_Diseño!#REF!=GD$10,$E17,0),"")</f>
        <v>#REF!</v>
      </c>
      <c r="GE17" s="535" t="e">
        <f>IF($S17="S",IF(Cálculo_Diseño!#REF!=GE$10,$E17,0),"")</f>
        <v>#REF!</v>
      </c>
      <c r="GF17" s="535" t="e">
        <f>IF($S17="S",IF(Cálculo_Diseño!#REF!=GF$10,$E17,0),"")</f>
        <v>#REF!</v>
      </c>
      <c r="GG17" s="535" t="e">
        <f>IF($S17="S",IF(Cálculo_Diseño!#REF!=GG$10,$E17,0),"")</f>
        <v>#REF!</v>
      </c>
      <c r="GH17" s="535" t="e">
        <f>IF($S17="S",IF(Cálculo_Diseño!#REF!=GH$10,$E17,0),"")</f>
        <v>#REF!</v>
      </c>
      <c r="GI17" s="535" t="e">
        <f>IF($S17="S",IF(Cálculo_Diseño!#REF!=GI$10,$E17,0),"")</f>
        <v>#REF!</v>
      </c>
      <c r="GJ17" s="535" t="e">
        <f>IF($S17="S",IF(Cálculo_Diseño!#REF!=GJ$10,$E17,0),"")</f>
        <v>#REF!</v>
      </c>
      <c r="GK17" s="535" t="e">
        <f>IF($S17="S",IF(Cálculo_Diseño!#REF!=GK$10,$E17,0),"")</f>
        <v>#REF!</v>
      </c>
      <c r="GL17" s="535" t="e">
        <f>IF($S17="S",IF(Cálculo_Diseño!#REF!=GL$10,$E17,0),"")</f>
        <v>#REF!</v>
      </c>
      <c r="GM17" s="535" t="e">
        <f>IF($S17="S",IF(Cálculo_Diseño!#REF!=GM$10,$E17,0),"")</f>
        <v>#REF!</v>
      </c>
      <c r="GN17" s="535" t="e">
        <f t="shared" si="172"/>
        <v>#REF!</v>
      </c>
      <c r="GO17" s="535" t="e">
        <f>IF($S17="S",IF(Cálculo_Diseño!#REF!=GO$10,$DE17,0),0)</f>
        <v>#REF!</v>
      </c>
      <c r="GP17" s="535" t="e">
        <f>IF($S17="S",IF(Cálculo_Diseño!#REF!=GP$10,$DE17,0),0)</f>
        <v>#REF!</v>
      </c>
      <c r="GQ17" s="535" t="e">
        <f>IF($S17="S",IF(Cálculo_Diseño!#REF!=GQ$10,$DE17,0),0)</f>
        <v>#REF!</v>
      </c>
      <c r="GR17" s="535" t="e">
        <f>IF($S17="S",IF(Cálculo_Diseño!#REF!=GR$10,$DE17,0),0)</f>
        <v>#REF!</v>
      </c>
      <c r="GS17" s="535" t="e">
        <f>IF($S17="S",IF(Cálculo_Diseño!#REF!=GS$10,$DE17,0),0)</f>
        <v>#REF!</v>
      </c>
      <c r="GT17" s="535" t="e">
        <f>IF($S17="S",IF(Cálculo_Diseño!#REF!=GT$10,$DE17,0),0)</f>
        <v>#REF!</v>
      </c>
      <c r="GU17" s="535" t="e">
        <f>IF($S17="S",IF(Cálculo_Diseño!#REF!=GU$10,$DE17,0),0)</f>
        <v>#REF!</v>
      </c>
      <c r="GV17" s="535" t="e">
        <f>IF($S17="S",IF(Cálculo_Diseño!#REF!=GV$10,$DE17,0),0)</f>
        <v>#REF!</v>
      </c>
      <c r="GW17" s="535" t="e">
        <f>IF($S17="S",IF(Cálculo_Diseño!#REF!=GW$10,$DE17,0),0)</f>
        <v>#REF!</v>
      </c>
      <c r="GX17" s="535" t="e">
        <f>IF($S17="S",IF(Cálculo_Diseño!#REF!=GX$10,$DE17,0),0)</f>
        <v>#REF!</v>
      </c>
      <c r="GY17" s="535" t="e">
        <f>IF($S17="S",IF(Cálculo_Diseño!#REF!=GY$10,$DE17,0),0)</f>
        <v>#REF!</v>
      </c>
      <c r="GZ17" s="535" t="e">
        <f>IF($S17="S",IF(Cálculo_Diseño!#REF!=GZ$10,$DE17,0),0)</f>
        <v>#REF!</v>
      </c>
      <c r="HA17" s="535" t="e">
        <f>IF($S17="S",IF(Cálculo_Diseño!#REF!=HA$10,$DE17,0),0)</f>
        <v>#REF!</v>
      </c>
      <c r="HB17" s="535" t="e">
        <f>IF($S17="S",IF(Cálculo_Diseño!#REF!=HB$10,$DE17,0),0)</f>
        <v>#REF!</v>
      </c>
      <c r="HC17" s="535" t="e">
        <f>IF($S17="S",IF(Cálculo_Diseño!#REF!=HC$10,$DE17,0),0)</f>
        <v>#REF!</v>
      </c>
      <c r="HD17" s="535" t="e">
        <f t="shared" si="173"/>
        <v>#REF!</v>
      </c>
      <c r="HE17" s="540"/>
      <c r="HF17" s="540"/>
      <c r="HG17" s="540"/>
      <c r="HH17" s="540"/>
      <c r="HI17" s="540"/>
      <c r="HJ17" s="540"/>
      <c r="HK17" s="540"/>
      <c r="HL17" s="540"/>
      <c r="HM17" s="543"/>
      <c r="HN17" s="544"/>
      <c r="HO17" s="535">
        <f t="shared" si="174"/>
        <v>0</v>
      </c>
      <c r="HP17" s="535">
        <f t="shared" si="175"/>
        <v>0</v>
      </c>
      <c r="HQ17" s="535">
        <f t="shared" si="176"/>
        <v>0</v>
      </c>
      <c r="HR17" s="535">
        <f t="shared" si="177"/>
        <v>0</v>
      </c>
      <c r="HS17" s="535">
        <f t="shared" si="178"/>
        <v>0</v>
      </c>
      <c r="HT17" s="535">
        <f t="shared" si="179"/>
        <v>0</v>
      </c>
      <c r="HU17" s="535">
        <f t="shared" si="180"/>
        <v>0</v>
      </c>
      <c r="HV17" s="543"/>
      <c r="HW17" s="543"/>
      <c r="HX17" s="535">
        <f t="shared" si="181"/>
        <v>0</v>
      </c>
      <c r="HY17" s="535">
        <f t="shared" si="182"/>
        <v>0</v>
      </c>
      <c r="HZ17" s="535">
        <f t="shared" si="183"/>
        <v>0</v>
      </c>
      <c r="IA17" s="535">
        <f t="shared" si="184"/>
        <v>0</v>
      </c>
      <c r="IB17" s="535">
        <f t="shared" si="185"/>
        <v>0</v>
      </c>
      <c r="IC17" s="535">
        <f t="shared" si="186"/>
        <v>0</v>
      </c>
      <c r="ID17" s="535">
        <f t="shared" si="187"/>
        <v>0</v>
      </c>
      <c r="IE17" s="535">
        <v>0</v>
      </c>
      <c r="IF17" s="535">
        <v>0</v>
      </c>
      <c r="IG17" s="535">
        <v>0</v>
      </c>
      <c r="IH17" s="535">
        <v>0</v>
      </c>
      <c r="II17" s="535">
        <v>0</v>
      </c>
      <c r="IJ17" s="535">
        <v>0</v>
      </c>
      <c r="IK17" s="535">
        <v>0</v>
      </c>
      <c r="IL17" s="535">
        <v>0</v>
      </c>
      <c r="IM17" s="535">
        <v>0</v>
      </c>
      <c r="IN17" s="535">
        <v>0</v>
      </c>
      <c r="IO17" s="535">
        <v>0</v>
      </c>
      <c r="IP17" s="535">
        <f t="shared" si="188"/>
        <v>0</v>
      </c>
      <c r="IQ17" s="535">
        <f t="shared" si="189"/>
        <v>0</v>
      </c>
      <c r="IR17" s="535" t="e">
        <f>IF(Cálculo_Diseño!#REF!&gt;0.75,(Cálculo_Diseño!#REF!-0.3)*(SIN((ATAN(($O17-$P17)/$F17)*180/PI()+90)*PI()/180)/SIN(45*PI()/180)),0)</f>
        <v>#REF!</v>
      </c>
      <c r="IS17" s="545" t="e">
        <f>+IF(Cálculo_Diseño!#REF!&gt;0.75,F17-IR17,0)</f>
        <v>#REF!</v>
      </c>
      <c r="IT17" s="540"/>
      <c r="IU17" s="535">
        <f t="shared" si="190"/>
        <v>0</v>
      </c>
      <c r="IV17" s="535"/>
      <c r="IW17" s="535">
        <f>+IF(S17="S",(((CA17+(VLOOKUP(G17,TABLA!$B$51:$C$64,2)/1000)+0.15+0.3+0.5)*F17)/100),0)</f>
        <v>0.38270876000000004</v>
      </c>
      <c r="IX17" s="541">
        <f>IF(S17="S",IF(H17="CONCRETO",LOOKUP(G17/1000,TABLA!$B$9:$B$43,TABLA!$F$9:$F$43),IF(H17="PE",LOOKUP(G17,TABLA!$B$51:$B$65,TABLA!$G$51:$G$65),LOOKUP(G17,TABLA!$B$73:$B$88,TABLA!$G$73:$G$88))),0)</f>
        <v>0.15904312808798329</v>
      </c>
      <c r="IY17" s="535">
        <f t="shared" si="118"/>
        <v>0.12723450247038665</v>
      </c>
      <c r="IZ17" s="535">
        <f t="shared" si="191"/>
        <v>0.8</v>
      </c>
      <c r="JA17" s="535">
        <f>+((CA17*(VLOOKUP(G17,TABLA!$B$51:$C$65,2)/1000)+0.15+0.3)*IZ17)-IY17</f>
        <v>0.42527749752961336</v>
      </c>
      <c r="JB17" s="535">
        <f t="shared" si="192"/>
        <v>6.5</v>
      </c>
      <c r="JC17" s="535">
        <f t="shared" si="193"/>
        <v>2</v>
      </c>
      <c r="JD17" s="535">
        <f t="shared" si="194"/>
        <v>13</v>
      </c>
      <c r="JE17" s="535">
        <f t="shared" si="195"/>
        <v>0</v>
      </c>
      <c r="JF17" s="535">
        <f t="shared" si="196"/>
        <v>0</v>
      </c>
      <c r="JG17" s="535">
        <f t="shared" si="124"/>
        <v>0</v>
      </c>
      <c r="JH17" s="535">
        <f t="shared" si="125"/>
        <v>0</v>
      </c>
      <c r="JI17" s="535">
        <f t="shared" si="126"/>
        <v>0</v>
      </c>
      <c r="JJ17" s="535">
        <f t="shared" si="127"/>
        <v>0</v>
      </c>
      <c r="JK17" s="535">
        <f t="shared" si="128"/>
        <v>0</v>
      </c>
      <c r="JL17" s="535">
        <f t="shared" si="197"/>
        <v>0</v>
      </c>
      <c r="JM17" s="535" t="str">
        <f t="shared" si="129"/>
        <v>OK</v>
      </c>
      <c r="JN17" s="540">
        <f t="shared" si="130"/>
        <v>1</v>
      </c>
      <c r="JO17" s="546"/>
      <c r="JP17" s="546"/>
      <c r="JQ17" s="592">
        <v>31</v>
      </c>
      <c r="JR17" s="593" t="s">
        <v>517</v>
      </c>
      <c r="JS17" s="524" t="s">
        <v>275</v>
      </c>
      <c r="JT17" s="547"/>
      <c r="JU17" s="594">
        <v>31</v>
      </c>
      <c r="JV17" s="593" t="s">
        <v>517</v>
      </c>
      <c r="JW17" s="595">
        <v>2.3046000000000504</v>
      </c>
      <c r="JY17" s="301" t="s">
        <v>518</v>
      </c>
      <c r="JZ17" s="16">
        <v>3.0228799999999865</v>
      </c>
      <c r="KA17" s="549" t="str">
        <f t="shared" si="5"/>
        <v>Entre 3 y 4</v>
      </c>
      <c r="KB17" s="549">
        <v>1</v>
      </c>
      <c r="KC17" s="549"/>
      <c r="KD17" s="549"/>
      <c r="KE17" s="596" t="s">
        <v>383</v>
      </c>
      <c r="KF17" s="597">
        <f t="shared" si="6"/>
        <v>0</v>
      </c>
      <c r="KG17" s="598">
        <f t="shared" si="8"/>
        <v>0</v>
      </c>
      <c r="KH17" s="549"/>
      <c r="KI17" s="549"/>
      <c r="KJ17" s="549"/>
      <c r="KK17" s="549"/>
      <c r="KL17" s="549"/>
      <c r="KM17" s="549"/>
      <c r="KN17" s="549"/>
      <c r="KO17" s="549"/>
      <c r="KP17" s="549"/>
      <c r="KQ17" s="549"/>
      <c r="KR17" s="549"/>
      <c r="KS17" s="549"/>
      <c r="KT17" s="549"/>
      <c r="KU17" s="549"/>
      <c r="KV17" s="549"/>
      <c r="KW17" s="549"/>
      <c r="KX17" s="549"/>
      <c r="KY17" s="549"/>
      <c r="KZ17" s="549"/>
      <c r="LA17" s="549"/>
      <c r="LB17" s="549"/>
      <c r="LC17" s="549"/>
      <c r="LD17" s="549"/>
      <c r="LE17" s="549"/>
      <c r="LF17" s="549"/>
      <c r="LG17" s="549"/>
      <c r="LH17" s="549"/>
      <c r="LI17" s="549"/>
      <c r="LJ17" s="549"/>
      <c r="LK17" s="549"/>
      <c r="LL17" s="549"/>
      <c r="LM17" s="549"/>
      <c r="LN17" s="549"/>
      <c r="LO17" s="549"/>
      <c r="LP17" s="549"/>
      <c r="LQ17" s="549"/>
      <c r="LR17" s="549"/>
      <c r="LS17" s="549"/>
      <c r="LT17" s="549"/>
      <c r="LU17" s="549"/>
      <c r="LV17" s="549"/>
      <c r="LW17" s="549"/>
      <c r="LX17" s="549"/>
      <c r="LY17" s="549"/>
      <c r="LZ17" s="549"/>
      <c r="MA17" s="549"/>
      <c r="MB17" s="549"/>
      <c r="MC17" s="549"/>
      <c r="MD17" s="549"/>
      <c r="ME17" s="549"/>
      <c r="MF17" s="549"/>
      <c r="MG17" s="549"/>
      <c r="MH17" s="549"/>
      <c r="MI17" s="549"/>
      <c r="MJ17" s="549"/>
      <c r="MK17" s="549"/>
      <c r="ML17" s="549"/>
      <c r="MM17" s="549"/>
      <c r="MN17" s="549"/>
      <c r="MO17" s="549"/>
      <c r="MP17" s="549"/>
      <c r="MQ17" s="549"/>
      <c r="MR17" s="549"/>
      <c r="MS17" s="549"/>
      <c r="MT17" s="549"/>
      <c r="MU17" s="549"/>
      <c r="MV17" s="549"/>
      <c r="MW17" s="549"/>
      <c r="MX17" s="549"/>
      <c r="MY17" s="549"/>
      <c r="MZ17" s="549"/>
      <c r="NA17" s="549"/>
      <c r="NB17" s="549"/>
      <c r="NC17" s="549"/>
      <c r="ND17" s="549"/>
      <c r="NE17" s="549"/>
      <c r="NF17" s="549"/>
      <c r="NG17" s="549"/>
      <c r="NH17" s="549"/>
      <c r="NI17" s="549"/>
      <c r="NJ17" s="549"/>
      <c r="NK17" s="549"/>
      <c r="NL17" s="549"/>
      <c r="NM17" s="549"/>
      <c r="NN17" s="549"/>
      <c r="NO17" s="549"/>
      <c r="NP17" s="549"/>
      <c r="NQ17" s="549"/>
      <c r="NR17" s="549"/>
      <c r="NS17" s="549"/>
      <c r="NT17" s="549"/>
      <c r="NU17" s="549"/>
      <c r="NV17" s="549"/>
      <c r="NW17" s="549"/>
      <c r="NX17" s="549"/>
      <c r="NY17" s="549"/>
      <c r="NZ17" s="549"/>
      <c r="OA17" s="549"/>
      <c r="OB17" s="549"/>
      <c r="OC17" s="549"/>
      <c r="OD17" s="549"/>
      <c r="OE17" s="549"/>
      <c r="OF17" s="549"/>
      <c r="OG17" s="549"/>
      <c r="OH17" s="549"/>
      <c r="OI17" s="549"/>
      <c r="OJ17" s="549"/>
      <c r="OK17" s="549"/>
      <c r="OL17" s="549"/>
      <c r="OM17" s="549"/>
      <c r="ON17" s="549"/>
      <c r="OO17" s="549"/>
      <c r="OP17" s="549"/>
      <c r="OQ17" s="549"/>
      <c r="OR17" s="549"/>
      <c r="OS17" s="549"/>
      <c r="OT17" s="549"/>
      <c r="OU17" s="549"/>
      <c r="OV17" s="549"/>
      <c r="OW17" s="549"/>
      <c r="OX17" s="549"/>
      <c r="OY17" s="549"/>
      <c r="OZ17" s="549"/>
      <c r="PA17" s="549"/>
      <c r="PB17" s="549"/>
      <c r="PC17" s="549"/>
      <c r="PD17" s="549"/>
      <c r="PE17" s="549"/>
      <c r="PF17" s="549"/>
      <c r="PG17" s="549"/>
      <c r="PH17" s="549"/>
      <c r="PI17" s="549"/>
      <c r="PJ17" s="549"/>
      <c r="PK17" s="549"/>
      <c r="PL17" s="549"/>
      <c r="PM17" s="549"/>
      <c r="PN17" s="549"/>
      <c r="PO17" s="549"/>
      <c r="PP17" s="549"/>
      <c r="PQ17" s="549"/>
      <c r="PR17" s="549"/>
      <c r="PS17" s="549"/>
      <c r="PT17" s="549"/>
      <c r="PU17" s="549"/>
      <c r="PV17" s="549"/>
      <c r="PW17" s="549"/>
      <c r="PX17" s="549"/>
      <c r="PY17" s="549"/>
      <c r="PZ17" s="549"/>
      <c r="QA17" s="549"/>
      <c r="QB17" s="549"/>
      <c r="QC17" s="549"/>
      <c r="QD17" s="549"/>
      <c r="QE17" s="549"/>
      <c r="QF17" s="549"/>
      <c r="QG17" s="549"/>
      <c r="QH17" s="549"/>
      <c r="QI17" s="549"/>
      <c r="QJ17" s="549"/>
      <c r="QK17" s="549"/>
      <c r="QL17" s="549"/>
      <c r="QM17" s="549"/>
      <c r="QN17" s="549"/>
      <c r="QO17" s="549"/>
      <c r="QP17" s="549"/>
      <c r="QQ17" s="549"/>
      <c r="QR17" s="549"/>
      <c r="QS17" s="549"/>
      <c r="QT17" s="549"/>
      <c r="QU17" s="549"/>
      <c r="QV17" s="549"/>
      <c r="QW17" s="549"/>
      <c r="QX17" s="549"/>
      <c r="QY17" s="549"/>
      <c r="QZ17" s="549"/>
      <c r="RA17" s="549"/>
      <c r="RB17" s="549"/>
      <c r="RC17" s="549"/>
      <c r="RD17" s="549"/>
      <c r="RE17" s="549"/>
      <c r="RF17" s="549"/>
      <c r="RG17" s="549"/>
      <c r="RH17" s="549"/>
      <c r="RI17" s="549"/>
      <c r="RJ17" s="549"/>
      <c r="RK17" s="549"/>
      <c r="RL17" s="549"/>
      <c r="RM17" s="549"/>
      <c r="RN17" s="549"/>
    </row>
    <row r="18" spans="1:482" s="548" customFormat="1" ht="12.75">
      <c r="A18" s="518">
        <f>+Cálculo_Diseño!A22</f>
        <v>4</v>
      </c>
      <c r="B18" s="518">
        <f>+Cálculo_Diseño!B22</f>
        <v>0</v>
      </c>
      <c r="C18" s="518" t="str">
        <f>+Cálculo_Diseño!C22</f>
        <v>ALIV24</v>
      </c>
      <c r="D18" s="518" t="str">
        <f>+Cálculo_Diseño!D22</f>
        <v>ALIV25</v>
      </c>
      <c r="E18" s="519">
        <f>IF(S18="S",Cálculo_Diseño!AM22," ")</f>
        <v>8.83</v>
      </c>
      <c r="F18" s="519">
        <f>+Cálculo_Diseño!CE22</f>
        <v>7.63</v>
      </c>
      <c r="G18" s="520">
        <f>+Cálculo_Diseño!AO22</f>
        <v>327</v>
      </c>
      <c r="H18" s="519" t="str">
        <f>+IF(AND(Cálculo_Diseño!AP22&lt;&gt;4,Cálculo_Diseño!AP22&lt;&gt;6),"PE",IF(Cálculo_Diseño!AP22=4,"PVC","CONCRETO"))</f>
        <v>PVC</v>
      </c>
      <c r="I18" s="519">
        <f>+Cálculo_Diseño!AQ22</f>
        <v>2277.4774000000002</v>
      </c>
      <c r="J18" s="519">
        <f>+Cálculo_Diseño!AR22</f>
        <v>2277.4774000000002</v>
      </c>
      <c r="K18" s="519">
        <f>+Cálculo_Diseño!AS22</f>
        <v>2.7169999999999996</v>
      </c>
      <c r="L18" s="519">
        <f>+Cálculo_Diseño!AT22</f>
        <v>2.887</v>
      </c>
      <c r="M18" s="519">
        <f>+Cálculo_Diseño!AU22</f>
        <v>3.03</v>
      </c>
      <c r="N18" s="519">
        <f>+Cálculo_Diseño!AV22</f>
        <v>3.2</v>
      </c>
      <c r="O18" s="519">
        <f>+Cálculo_Diseño!AW22</f>
        <v>2274.4474</v>
      </c>
      <c r="P18" s="519">
        <f>+Cálculo_Diseño!AX22</f>
        <v>2274.2774000000004</v>
      </c>
      <c r="Q18" s="523">
        <f>+Cálculo_Diseño!AZ22</f>
        <v>0</v>
      </c>
      <c r="R18" s="523">
        <f>+Cálculo_Diseño!BA22</f>
        <v>1.9252548131327067</v>
      </c>
      <c r="S18" s="524" t="s">
        <v>686</v>
      </c>
      <c r="T18" s="524" t="str">
        <f t="shared" si="131"/>
        <v>N</v>
      </c>
      <c r="U18" s="523" t="str">
        <f t="shared" si="132"/>
        <v/>
      </c>
      <c r="V18" s="525">
        <f t="shared" si="10"/>
        <v>3</v>
      </c>
      <c r="W18" s="526">
        <f t="shared" si="133"/>
        <v>7.6318936051284068</v>
      </c>
      <c r="X18" s="526">
        <f t="shared" si="134"/>
        <v>0.7016</v>
      </c>
      <c r="Y18" s="526">
        <f>+Cálculo_Diseño!CF22</f>
        <v>1.2</v>
      </c>
      <c r="Z18" s="526">
        <f>+Cálculo_Diseño!CG22</f>
        <v>1.2</v>
      </c>
      <c r="AA18" s="527" t="str">
        <f>+Cálculo_Diseño!CI22</f>
        <v>CONCRETO</v>
      </c>
      <c r="AB18" s="526" t="str">
        <f t="shared" si="135"/>
        <v>N</v>
      </c>
      <c r="AC18" s="526" t="str">
        <f t="shared" si="136"/>
        <v>N</v>
      </c>
      <c r="AD18" s="526" t="str">
        <f t="shared" si="137"/>
        <v>S</v>
      </c>
      <c r="AE18" s="526" t="str">
        <f t="shared" si="138"/>
        <v>N</v>
      </c>
      <c r="AF18" s="526">
        <f t="shared" si="16"/>
        <v>0</v>
      </c>
      <c r="AG18" s="526">
        <f t="shared" si="139"/>
        <v>0</v>
      </c>
      <c r="AH18" s="526">
        <f t="shared" si="140"/>
        <v>8.0353060000000003</v>
      </c>
      <c r="AI18" s="526">
        <f t="shared" si="141"/>
        <v>0</v>
      </c>
      <c r="AJ18" s="526">
        <f t="shared" si="142"/>
        <v>0</v>
      </c>
      <c r="AK18" s="526">
        <f t="shared" si="143"/>
        <v>0</v>
      </c>
      <c r="AL18" s="526">
        <f t="shared" si="144"/>
        <v>1.4489263779200001</v>
      </c>
      <c r="AM18" s="526">
        <f t="shared" si="145"/>
        <v>0</v>
      </c>
      <c r="AN18" s="526">
        <f t="shared" si="23"/>
        <v>3.2185416666666757</v>
      </c>
      <c r="AO18" s="528">
        <f t="shared" si="24"/>
        <v>50</v>
      </c>
      <c r="AP18" s="526">
        <f t="shared" si="146"/>
        <v>5.1117617098527628</v>
      </c>
      <c r="AQ18" s="526">
        <f t="shared" si="147"/>
        <v>2.8794124729125286</v>
      </c>
      <c r="AR18" s="526" t="str">
        <f t="shared" si="148"/>
        <v/>
      </c>
      <c r="AS18" s="526">
        <f t="shared" si="149"/>
        <v>5.1117617098527628</v>
      </c>
      <c r="AT18" s="526">
        <f t="shared" si="150"/>
        <v>2.8794124729125286</v>
      </c>
      <c r="AU18" s="526" t="str">
        <f t="shared" si="151"/>
        <v/>
      </c>
      <c r="AV18" s="526">
        <f t="shared" si="25"/>
        <v>0.53150740053684198</v>
      </c>
      <c r="AW18" s="526" t="str">
        <f t="shared" si="26"/>
        <v>S</v>
      </c>
      <c r="AX18" s="526">
        <f t="shared" si="27"/>
        <v>2.2735778333333401</v>
      </c>
      <c r="AY18" s="526">
        <f t="shared" si="28"/>
        <v>9.0943113333333603</v>
      </c>
      <c r="AZ18" s="526">
        <f t="shared" si="152"/>
        <v>0</v>
      </c>
      <c r="BA18" s="526">
        <f t="shared" si="153"/>
        <v>0</v>
      </c>
      <c r="BB18" s="526">
        <f t="shared" si="154"/>
        <v>0</v>
      </c>
      <c r="BC18" s="526">
        <f t="shared" si="155"/>
        <v>7.6300000000000008</v>
      </c>
      <c r="BD18" s="526"/>
      <c r="BE18" s="526"/>
      <c r="BF18" s="529">
        <f t="shared" si="156"/>
        <v>0.4611613597860742</v>
      </c>
      <c r="BG18" s="525">
        <f t="shared" si="157"/>
        <v>3.5186611751677463</v>
      </c>
      <c r="BH18" s="525"/>
      <c r="BI18" s="528">
        <f t="shared" si="34"/>
        <v>20</v>
      </c>
      <c r="BJ18" s="526" t="e">
        <f t="shared" si="158"/>
        <v>#REF!</v>
      </c>
      <c r="BK18" s="526"/>
      <c r="BL18" s="526">
        <f t="shared" si="159"/>
        <v>0</v>
      </c>
      <c r="BM18" s="526" t="e">
        <f t="shared" si="160"/>
        <v>#REF!</v>
      </c>
      <c r="BN18" s="526" t="e">
        <f t="shared" si="161"/>
        <v>#REF!</v>
      </c>
      <c r="BO18" s="526" t="e">
        <f>IF(S18="S",IF(H18="CONCRETO",LOOKUP(G18/1000,TABLA!$B$9:$B$43,TABLA!$F$9:$F$43),IF(H18="PE",LOOKUP(G18,TABLA!$C$51:$C$65,TABLA!$G$51:$G$65),IF(H143="PVC",LOOKUP(G18,TABLA!$C$73:$C$88,TABLA!$G$73:$G$88)))),0)</f>
        <v>#REF!</v>
      </c>
      <c r="BP18" s="526" t="e">
        <f t="shared" si="162"/>
        <v>#REF!</v>
      </c>
      <c r="BQ18" s="526" t="str">
        <f t="shared" si="38"/>
        <v>E</v>
      </c>
      <c r="BR18" s="526">
        <f t="shared" si="163"/>
        <v>0</v>
      </c>
      <c r="BS18" s="526">
        <f t="shared" si="39"/>
        <v>0</v>
      </c>
      <c r="BT18" s="526">
        <f t="shared" si="164"/>
        <v>0</v>
      </c>
      <c r="BU18" s="530">
        <f t="shared" si="7"/>
        <v>0</v>
      </c>
      <c r="BV18" s="530">
        <f t="shared" si="41"/>
        <v>0</v>
      </c>
      <c r="BW18" s="530">
        <f t="shared" si="42"/>
        <v>0</v>
      </c>
      <c r="BX18" s="526" t="str">
        <f t="shared" si="43"/>
        <v/>
      </c>
      <c r="BY18" s="526">
        <f t="shared" si="165"/>
        <v>0</v>
      </c>
      <c r="BZ18" s="531">
        <f t="shared" si="45"/>
        <v>0.75854166666666667</v>
      </c>
      <c r="CA18" s="531">
        <f>IF(S18="S",(VLOOKUP(G18,TABLA!$A$73:$AB$88,6)/1000)+0.6,0)</f>
        <v>0.60160000000000002</v>
      </c>
      <c r="CB18" s="531">
        <f>VLOOKUP(G18,TABLA!$X$73:$AB$88,4)</f>
        <v>0.1</v>
      </c>
      <c r="CC18" s="531">
        <f>VLOOKUP(G18,TABLA!$X$73:$AB$88,5)</f>
        <v>0.10354166666666667</v>
      </c>
      <c r="CD18" s="531">
        <f>IF(S18="S",IF(H18="CONCRETO",LOOKUP(G18/1000,TABLA!$B$9:$B$43,TABLA!$B$9:$B$43),IF(H18="PE",LOOKUP(G18,TABLA!$B$51:$B$65,TABLA!$C$51:$C$65)/1000,LOOKUP(G18,TABLA!$B$73:$B$88,TABLA!$C$73:$C$88)/1000)),0)</f>
        <v>0.35499999999999998</v>
      </c>
      <c r="CE18" s="526">
        <f t="shared" si="46"/>
        <v>0</v>
      </c>
      <c r="CF18" s="526">
        <f t="shared" si="47"/>
        <v>2</v>
      </c>
      <c r="CG18" s="526">
        <f t="shared" si="48"/>
        <v>1.2185416666666757</v>
      </c>
      <c r="CH18" s="526">
        <f t="shared" si="49"/>
        <v>0</v>
      </c>
      <c r="CI18" s="526">
        <f t="shared" si="50"/>
        <v>0</v>
      </c>
      <c r="CJ18" s="526">
        <f t="shared" si="51"/>
        <v>0</v>
      </c>
      <c r="CK18" s="526">
        <f t="shared" si="52"/>
        <v>2.5166981322554172</v>
      </c>
      <c r="CL18" s="526">
        <f t="shared" si="166"/>
        <v>9.5815589687961804</v>
      </c>
      <c r="CM18" s="526">
        <f t="shared" si="53"/>
        <v>5.3972117580366046</v>
      </c>
      <c r="CN18" s="526" t="str">
        <f t="shared" si="54"/>
        <v/>
      </c>
      <c r="CO18" s="526">
        <f t="shared" si="55"/>
        <v>16.106284864752787</v>
      </c>
      <c r="CP18" s="526">
        <f t="shared" si="56"/>
        <v>0</v>
      </c>
      <c r="CQ18" s="526">
        <f t="shared" si="57"/>
        <v>0.6</v>
      </c>
      <c r="CR18" s="526">
        <f t="shared" si="58"/>
        <v>0.6</v>
      </c>
      <c r="CS18" s="530">
        <f t="shared" si="59"/>
        <v>0.19469399999999998</v>
      </c>
      <c r="CT18" s="526">
        <f t="shared" si="60"/>
        <v>0.18680099999999999</v>
      </c>
      <c r="CU18" s="526">
        <f t="shared" si="61"/>
        <v>4.9489891474999999E-2</v>
      </c>
      <c r="CV18" s="526" t="str">
        <f t="shared" si="62"/>
        <v>E1</v>
      </c>
      <c r="CW18" s="532">
        <f t="shared" si="167"/>
        <v>9.2941121997322949</v>
      </c>
      <c r="CX18" s="532">
        <f t="shared" si="63"/>
        <v>5.2352954052955063</v>
      </c>
      <c r="CY18" s="532" t="str">
        <f t="shared" si="64"/>
        <v/>
      </c>
      <c r="CZ18" s="532"/>
      <c r="DA18" s="533"/>
      <c r="DB18" s="534"/>
      <c r="DC18" s="535">
        <f>IF(S18="S",IF(H18="CONCRETO",LOOKUP(G18/1000,TABLA!$B$9:$B$43,TABLA!$F$9:$F$43)*(F18-(0.2+0.2)),IF(H18="PE",LOOKUP(G18,TABLA!$C$51:$C$65,TABLA!$G$51:$G$65)*(F18-(0.2+0.2)),LOOKUP(G18,TABLA!$C$73:$C$88,TABLA!$G$73:$G$88)*(F18-(0.2+0.2)))),0)</f>
        <v>0.56344208987729838</v>
      </c>
      <c r="DD18" s="536" t="str">
        <f t="shared" si="65"/>
        <v>S</v>
      </c>
      <c r="DE18" s="537" t="e">
        <f t="shared" si="66"/>
        <v>#DIV/0!</v>
      </c>
      <c r="DF18" s="535">
        <f t="shared" si="67"/>
        <v>0</v>
      </c>
      <c r="DG18" s="538">
        <f t="shared" si="68"/>
        <v>6</v>
      </c>
      <c r="DH18" s="535">
        <f t="shared" si="69"/>
        <v>0</v>
      </c>
      <c r="DI18" s="535" t="e">
        <f t="shared" si="70"/>
        <v>#DIV/0!</v>
      </c>
      <c r="DJ18" s="535"/>
      <c r="DK18" s="535" t="e">
        <f t="shared" si="71"/>
        <v>#DIV/0!</v>
      </c>
      <c r="DL18" s="539"/>
      <c r="DM18" s="537">
        <f t="shared" si="72"/>
        <v>1.2</v>
      </c>
      <c r="DN18" s="540" t="e">
        <f t="shared" si="73"/>
        <v>#DIV/0!</v>
      </c>
      <c r="DO18" s="535" t="e">
        <f t="shared" si="74"/>
        <v>#DIV/0!</v>
      </c>
      <c r="DP18" s="535" t="e">
        <f t="shared" si="75"/>
        <v>#DIV/0!</v>
      </c>
      <c r="DQ18" s="535" t="e">
        <f t="shared" si="168"/>
        <v>#DIV/0!</v>
      </c>
      <c r="DR18" s="541" t="e">
        <f t="shared" si="169"/>
        <v>#DIV/0!</v>
      </c>
      <c r="DS18" s="540">
        <f t="shared" si="78"/>
        <v>0</v>
      </c>
      <c r="DT18" s="535" t="e">
        <f t="shared" si="79"/>
        <v>#DIV/0!</v>
      </c>
      <c r="DU18" s="535" t="e">
        <f t="shared" si="80"/>
        <v>#DIV/0!</v>
      </c>
      <c r="DV18" s="535">
        <f t="shared" si="81"/>
        <v>0</v>
      </c>
      <c r="DW18" s="535" t="str">
        <f t="shared" si="82"/>
        <v/>
      </c>
      <c r="DX18" s="535" t="e">
        <f t="shared" si="83"/>
        <v>#DIV/0!</v>
      </c>
      <c r="DY18" s="542"/>
      <c r="DZ18" s="543"/>
      <c r="EA18" s="537" t="e">
        <f t="shared" si="84"/>
        <v>#DIV/0!</v>
      </c>
      <c r="EB18" s="543"/>
      <c r="EC18" s="543"/>
      <c r="ED18" s="543"/>
      <c r="EE18" s="535" t="e">
        <f t="shared" si="85"/>
        <v>#DIV/0!</v>
      </c>
      <c r="EF18" s="535">
        <f t="shared" si="86"/>
        <v>0</v>
      </c>
      <c r="EG18" s="540">
        <f t="shared" si="87"/>
        <v>0</v>
      </c>
      <c r="EH18" s="540"/>
      <c r="EI18" s="543"/>
      <c r="EJ18" s="543"/>
      <c r="EK18" s="543"/>
      <c r="EL18" s="542">
        <f t="shared" si="88"/>
        <v>3.03</v>
      </c>
      <c r="EM18" s="535">
        <f t="shared" si="89"/>
        <v>0</v>
      </c>
      <c r="EN18" s="535">
        <f t="shared" si="90"/>
        <v>0</v>
      </c>
      <c r="EO18" s="535">
        <f t="shared" si="91"/>
        <v>0</v>
      </c>
      <c r="EP18" s="535">
        <f t="shared" si="92"/>
        <v>2</v>
      </c>
      <c r="EQ18" s="535">
        <f t="shared" si="93"/>
        <v>0</v>
      </c>
      <c r="ER18" s="535">
        <f t="shared" si="94"/>
        <v>0</v>
      </c>
      <c r="ES18" s="536"/>
      <c r="ET18" s="535" t="e">
        <f t="shared" si="95"/>
        <v>#DIV/0!</v>
      </c>
      <c r="EU18" s="543"/>
      <c r="EV18" s="540">
        <f t="shared" si="96"/>
        <v>0</v>
      </c>
      <c r="EW18" s="540" t="e">
        <f t="shared" si="97"/>
        <v>#DIV/0!</v>
      </c>
      <c r="EX18" s="535" t="e">
        <f t="shared" si="98"/>
        <v>#DIV/0!</v>
      </c>
      <c r="EY18" s="535" t="e">
        <f>IF($S18="S",IF(Cálculo_Diseño!#REF!=EY$10,$F18,0),"")</f>
        <v>#REF!</v>
      </c>
      <c r="EZ18" s="535" t="e">
        <f>IF($S18="S",IF(Cálculo_Diseño!#REF!=EZ$10,$F18,0),"")</f>
        <v>#REF!</v>
      </c>
      <c r="FA18" s="535" t="e">
        <f>IF($S18="S",IF(Cálculo_Diseño!#REF!=FA$10,$F18,0),"")</f>
        <v>#REF!</v>
      </c>
      <c r="FB18" s="535" t="e">
        <f>IF($S18="S",IF(Cálculo_Diseño!#REF!=FB$10,$F18,0),"")</f>
        <v>#REF!</v>
      </c>
      <c r="FC18" s="535" t="e">
        <f>IF($S18="S",IF(Cálculo_Diseño!#REF!=FC$10,$F18,0),"")</f>
        <v>#REF!</v>
      </c>
      <c r="FD18" s="535" t="e">
        <f>IF($S18="S",IF(Cálculo_Diseño!#REF!=FD$10,$F18,0),"")</f>
        <v>#REF!</v>
      </c>
      <c r="FE18" s="535" t="e">
        <f>IF($S18="S",IF(Cálculo_Diseño!#REF!=FE$10,$F18,0),"")</f>
        <v>#REF!</v>
      </c>
      <c r="FF18" s="535" t="e">
        <f>IF($S18="S",IF(Cálculo_Diseño!#REF!=FF$10,$F18,0),"")</f>
        <v>#REF!</v>
      </c>
      <c r="FG18" s="535" t="e">
        <f>IF($S18="S",IF(Cálculo_Diseño!#REF!=FG$10,$F18,0),"")</f>
        <v>#REF!</v>
      </c>
      <c r="FH18" s="535" t="e">
        <f>IF($S18="S",IF(Cálculo_Diseño!#REF!=FH$10,$F18,0),"")</f>
        <v>#REF!</v>
      </c>
      <c r="FI18" s="535" t="e">
        <f>IF($S18="S",IF(Cálculo_Diseño!#REF!=FI$10,$F18,0),"")</f>
        <v>#REF!</v>
      </c>
      <c r="FJ18" s="535" t="e">
        <f>IF($S18="S",IF(Cálculo_Diseño!#REF!=FJ$10,$F18,0),"")</f>
        <v>#REF!</v>
      </c>
      <c r="FK18" s="535" t="e">
        <f>IF($S18="S",IF(Cálculo_Diseño!#REF!=FK$10,$F18,0),"")</f>
        <v>#REF!</v>
      </c>
      <c r="FL18" s="535" t="e">
        <f>IF($S18="S",IF(Cálculo_Diseño!#REF!=FL$10,$F18,0),"")</f>
        <v>#REF!</v>
      </c>
      <c r="FM18" s="535" t="e">
        <f>IF($S18="S",IF(Cálculo_Diseño!#REF!=FM$10,$F18,0),"")</f>
        <v>#REF!</v>
      </c>
      <c r="FN18" s="535" t="e">
        <f t="shared" si="170"/>
        <v>#REF!</v>
      </c>
      <c r="FO18" s="535" t="e">
        <f>IF($S18="S",IF(Cálculo_Diseño!#REF!=FO$10,$E18,0),"")</f>
        <v>#REF!</v>
      </c>
      <c r="FP18" s="535" t="e">
        <f>IF($S18="S",IF(Cálculo_Diseño!#REF!=FP$10,$E18,0),"")</f>
        <v>#REF!</v>
      </c>
      <c r="FQ18" s="535" t="e">
        <f>IF($S18="S",IF(Cálculo_Diseño!#REF!=FQ$10,$E18,0),"")</f>
        <v>#REF!</v>
      </c>
      <c r="FR18" s="535" t="e">
        <f>IF($S18="S",IF(Cálculo_Diseño!#REF!=FR$10,$E18,0),"")</f>
        <v>#REF!</v>
      </c>
      <c r="FS18" s="535" t="e">
        <f>IF($S18="S",IF(Cálculo_Diseño!#REF!=FS$10,$E18,0),"")</f>
        <v>#REF!</v>
      </c>
      <c r="FT18" s="535" t="e">
        <f>IF($S18="S",IF(Cálculo_Diseño!#REF!=FT$10,$E18,0),"")</f>
        <v>#REF!</v>
      </c>
      <c r="FU18" s="535" t="e">
        <f>IF($S18="S",IF(Cálculo_Diseño!#REF!=FU$10,$E18,0),"")</f>
        <v>#REF!</v>
      </c>
      <c r="FV18" s="535" t="e">
        <f>IF($S18="S",IF(Cálculo_Diseño!#REF!=FV$10,$E18,0),"")</f>
        <v>#REF!</v>
      </c>
      <c r="FW18" s="535" t="e">
        <f>IF($S18="S",IF(Cálculo_Diseño!#REF!=FW$10,$E18,0),"")</f>
        <v>#REF!</v>
      </c>
      <c r="FX18" s="535" t="e">
        <f>IF($S18="S",IF(Cálculo_Diseño!#REF!=FX$10,$E18,0),"")</f>
        <v>#REF!</v>
      </c>
      <c r="FY18" s="535" t="e">
        <f>IF($S18="S",IF(Cálculo_Diseño!#REF!=FY$10,$E18,0),"")</f>
        <v>#REF!</v>
      </c>
      <c r="FZ18" s="535" t="e">
        <f t="shared" si="171"/>
        <v>#REF!</v>
      </c>
      <c r="GA18" s="535" t="e">
        <f>IF($S18="S",IF(Cálculo_Diseño!#REF!=GA$10,$E18,0),"")</f>
        <v>#REF!</v>
      </c>
      <c r="GB18" s="535" t="e">
        <f>IF($S18="S",IF(Cálculo_Diseño!#REF!=GB$10,$E18,0),"")</f>
        <v>#REF!</v>
      </c>
      <c r="GC18" s="535" t="e">
        <f>IF($S18="S",IF(Cálculo_Diseño!#REF!=GC$10,$E18,0),"")</f>
        <v>#REF!</v>
      </c>
      <c r="GD18" s="535" t="e">
        <f>IF($S18="S",IF(Cálculo_Diseño!#REF!=GD$10,$E18,0),"")</f>
        <v>#REF!</v>
      </c>
      <c r="GE18" s="535" t="e">
        <f>IF($S18="S",IF(Cálculo_Diseño!#REF!=GE$10,$E18,0),"")</f>
        <v>#REF!</v>
      </c>
      <c r="GF18" s="535" t="e">
        <f>IF($S18="S",IF(Cálculo_Diseño!#REF!=GF$10,$E18,0),"")</f>
        <v>#REF!</v>
      </c>
      <c r="GG18" s="535" t="e">
        <f>IF($S18="S",IF(Cálculo_Diseño!#REF!=GG$10,$E18,0),"")</f>
        <v>#REF!</v>
      </c>
      <c r="GH18" s="535" t="e">
        <f>IF($S18="S",IF(Cálculo_Diseño!#REF!=GH$10,$E18,0),"")</f>
        <v>#REF!</v>
      </c>
      <c r="GI18" s="535" t="e">
        <f>IF($S18="S",IF(Cálculo_Diseño!#REF!=GI$10,$E18,0),"")</f>
        <v>#REF!</v>
      </c>
      <c r="GJ18" s="535" t="e">
        <f>IF($S18="S",IF(Cálculo_Diseño!#REF!=GJ$10,$E18,0),"")</f>
        <v>#REF!</v>
      </c>
      <c r="GK18" s="535" t="e">
        <f>IF($S18="S",IF(Cálculo_Diseño!#REF!=GK$10,$E18,0),"")</f>
        <v>#REF!</v>
      </c>
      <c r="GL18" s="535" t="e">
        <f>IF($S18="S",IF(Cálculo_Diseño!#REF!=GL$10,$E18,0),"")</f>
        <v>#REF!</v>
      </c>
      <c r="GM18" s="535" t="e">
        <f>IF($S18="S",IF(Cálculo_Diseño!#REF!=GM$10,$E18,0),"")</f>
        <v>#REF!</v>
      </c>
      <c r="GN18" s="535" t="e">
        <f t="shared" si="172"/>
        <v>#REF!</v>
      </c>
      <c r="GO18" s="535" t="e">
        <f>IF($S18="S",IF(Cálculo_Diseño!#REF!=GO$10,$DE18,0),0)</f>
        <v>#REF!</v>
      </c>
      <c r="GP18" s="535" t="e">
        <f>IF($S18="S",IF(Cálculo_Diseño!#REF!=GP$10,$DE18,0),0)</f>
        <v>#REF!</v>
      </c>
      <c r="GQ18" s="535" t="e">
        <f>IF($S18="S",IF(Cálculo_Diseño!#REF!=GQ$10,$DE18,0),0)</f>
        <v>#REF!</v>
      </c>
      <c r="GR18" s="535" t="e">
        <f>IF($S18="S",IF(Cálculo_Diseño!#REF!=GR$10,$DE18,0),0)</f>
        <v>#REF!</v>
      </c>
      <c r="GS18" s="535" t="e">
        <f>IF($S18="S",IF(Cálculo_Diseño!#REF!=GS$10,$DE18,0),0)</f>
        <v>#REF!</v>
      </c>
      <c r="GT18" s="535" t="e">
        <f>IF($S18="S",IF(Cálculo_Diseño!#REF!=GT$10,$DE18,0),0)</f>
        <v>#REF!</v>
      </c>
      <c r="GU18" s="535" t="e">
        <f>IF($S18="S",IF(Cálculo_Diseño!#REF!=GU$10,$DE18,0),0)</f>
        <v>#REF!</v>
      </c>
      <c r="GV18" s="535" t="e">
        <f>IF($S18="S",IF(Cálculo_Diseño!#REF!=GV$10,$DE18,0),0)</f>
        <v>#REF!</v>
      </c>
      <c r="GW18" s="535" t="e">
        <f>IF($S18="S",IF(Cálculo_Diseño!#REF!=GW$10,$DE18,0),0)</f>
        <v>#REF!</v>
      </c>
      <c r="GX18" s="535" t="e">
        <f>IF($S18="S",IF(Cálculo_Diseño!#REF!=GX$10,$DE18,0),0)</f>
        <v>#REF!</v>
      </c>
      <c r="GY18" s="535" t="e">
        <f>IF($S18="S",IF(Cálculo_Diseño!#REF!=GY$10,$DE18,0),0)</f>
        <v>#REF!</v>
      </c>
      <c r="GZ18" s="535" t="e">
        <f>IF($S18="S",IF(Cálculo_Diseño!#REF!=GZ$10,$DE18,0),0)</f>
        <v>#REF!</v>
      </c>
      <c r="HA18" s="535" t="e">
        <f>IF($S18="S",IF(Cálculo_Diseño!#REF!=HA$10,$DE18,0),0)</f>
        <v>#REF!</v>
      </c>
      <c r="HB18" s="535" t="e">
        <f>IF($S18="S",IF(Cálculo_Diseño!#REF!=HB$10,$DE18,0),0)</f>
        <v>#REF!</v>
      </c>
      <c r="HC18" s="535" t="e">
        <f>IF($S18="S",IF(Cálculo_Diseño!#REF!=HC$10,$DE18,0),0)</f>
        <v>#REF!</v>
      </c>
      <c r="HD18" s="535" t="e">
        <f t="shared" si="173"/>
        <v>#REF!</v>
      </c>
      <c r="HE18" s="540"/>
      <c r="HF18" s="540"/>
      <c r="HG18" s="540"/>
      <c r="HH18" s="540"/>
      <c r="HI18" s="540"/>
      <c r="HJ18" s="540"/>
      <c r="HK18" s="540"/>
      <c r="HL18" s="540"/>
      <c r="HM18" s="543"/>
      <c r="HN18" s="544"/>
      <c r="HO18" s="535">
        <f t="shared" si="174"/>
        <v>0</v>
      </c>
      <c r="HP18" s="535">
        <f t="shared" si="175"/>
        <v>0</v>
      </c>
      <c r="HQ18" s="535">
        <f t="shared" si="176"/>
        <v>0</v>
      </c>
      <c r="HR18" s="535">
        <f t="shared" si="177"/>
        <v>0</v>
      </c>
      <c r="HS18" s="535">
        <f t="shared" si="178"/>
        <v>0</v>
      </c>
      <c r="HT18" s="535">
        <f t="shared" si="179"/>
        <v>0</v>
      </c>
      <c r="HU18" s="535">
        <f t="shared" si="180"/>
        <v>0</v>
      </c>
      <c r="HV18" s="543"/>
      <c r="HW18" s="543"/>
      <c r="HX18" s="535">
        <f t="shared" si="181"/>
        <v>0</v>
      </c>
      <c r="HY18" s="535">
        <f t="shared" si="182"/>
        <v>0</v>
      </c>
      <c r="HZ18" s="535">
        <f t="shared" si="183"/>
        <v>0</v>
      </c>
      <c r="IA18" s="535">
        <f t="shared" si="184"/>
        <v>0</v>
      </c>
      <c r="IB18" s="535">
        <f t="shared" si="185"/>
        <v>0</v>
      </c>
      <c r="IC18" s="535">
        <f t="shared" si="186"/>
        <v>0</v>
      </c>
      <c r="ID18" s="535">
        <f t="shared" si="187"/>
        <v>0</v>
      </c>
      <c r="IE18" s="535">
        <v>0</v>
      </c>
      <c r="IF18" s="535">
        <v>0</v>
      </c>
      <c r="IG18" s="535">
        <v>0</v>
      </c>
      <c r="IH18" s="535">
        <v>0</v>
      </c>
      <c r="II18" s="535">
        <v>0</v>
      </c>
      <c r="IJ18" s="535">
        <v>0</v>
      </c>
      <c r="IK18" s="535">
        <v>0</v>
      </c>
      <c r="IL18" s="535">
        <v>0</v>
      </c>
      <c r="IM18" s="535">
        <v>0</v>
      </c>
      <c r="IN18" s="535">
        <v>0</v>
      </c>
      <c r="IO18" s="535">
        <v>0</v>
      </c>
      <c r="IP18" s="535">
        <f t="shared" si="188"/>
        <v>0</v>
      </c>
      <c r="IQ18" s="535">
        <f t="shared" si="189"/>
        <v>0</v>
      </c>
      <c r="IR18" s="535" t="e">
        <f>IF(Cálculo_Diseño!#REF!&gt;0.75,(Cálculo_Diseño!#REF!-0.3)*(SIN((ATAN(($O18-$P18)/$F18)*180/PI()+90)*PI()/180)/SIN(45*PI()/180)),0)</f>
        <v>#REF!</v>
      </c>
      <c r="IS18" s="545" t="e">
        <f>+IF(Cálculo_Diseño!#REF!&gt;0.75,F18-IR18,0)</f>
        <v>#REF!</v>
      </c>
      <c r="IT18" s="540"/>
      <c r="IU18" s="535">
        <f t="shared" si="190"/>
        <v>0</v>
      </c>
      <c r="IV18" s="535"/>
      <c r="IW18" s="535">
        <f>+IF(S18="S",(((CA18+(VLOOKUP(G18,TABLA!$B$51:$C$64,2)/1000)+0.15+0.3+0.5)*F18)/100),0)</f>
        <v>0.14242157999999999</v>
      </c>
      <c r="IX18" s="541">
        <f>IF(S18="S",IF(H18="CONCRETO",LOOKUP(G18/1000,TABLA!$B$9:$B$43,TABLA!$F$9:$F$43),IF(H18="PE",LOOKUP(G18,TABLA!$B$51:$B$65,TABLA!$G$51:$G$65),LOOKUP(G18,TABLA!$B$73:$B$88,TABLA!$G$73:$G$88))),0)</f>
        <v>9.8979803542163416E-2</v>
      </c>
      <c r="IY18" s="535">
        <f t="shared" si="118"/>
        <v>7.9183842833730742E-2</v>
      </c>
      <c r="IZ18" s="535">
        <f t="shared" si="191"/>
        <v>0.8</v>
      </c>
      <c r="JA18" s="535">
        <f>+((CA18*(VLOOKUP(G18,TABLA!$B$51:$C$65,2)/1000)+0.15+0.3)*IZ18)-IY18</f>
        <v>0.43241935716626928</v>
      </c>
      <c r="JB18" s="535">
        <f t="shared" si="192"/>
        <v>2.5</v>
      </c>
      <c r="JC18" s="535">
        <f t="shared" si="193"/>
        <v>2</v>
      </c>
      <c r="JD18" s="535">
        <f t="shared" si="194"/>
        <v>5</v>
      </c>
      <c r="JE18" s="535">
        <f t="shared" si="195"/>
        <v>0</v>
      </c>
      <c r="JF18" s="535">
        <f t="shared" si="196"/>
        <v>0</v>
      </c>
      <c r="JG18" s="535">
        <f t="shared" si="124"/>
        <v>0</v>
      </c>
      <c r="JH18" s="535">
        <f t="shared" si="125"/>
        <v>0</v>
      </c>
      <c r="JI18" s="535">
        <f t="shared" si="126"/>
        <v>0</v>
      </c>
      <c r="JJ18" s="535">
        <f t="shared" si="127"/>
        <v>0</v>
      </c>
      <c r="JK18" s="535">
        <f t="shared" si="128"/>
        <v>0</v>
      </c>
      <c r="JL18" s="535">
        <f t="shared" si="197"/>
        <v>0</v>
      </c>
      <c r="JM18" s="535" t="str">
        <f t="shared" si="129"/>
        <v>OK</v>
      </c>
      <c r="JN18" s="540">
        <f t="shared" si="130"/>
        <v>1</v>
      </c>
      <c r="JO18" s="546"/>
      <c r="JP18" s="546"/>
      <c r="JQ18" s="592">
        <v>32</v>
      </c>
      <c r="JR18" s="593" t="s">
        <v>518</v>
      </c>
      <c r="JS18" s="524" t="s">
        <v>275</v>
      </c>
      <c r="JT18" s="547"/>
      <c r="JU18" s="594">
        <v>32</v>
      </c>
      <c r="JV18" s="593" t="s">
        <v>518</v>
      </c>
      <c r="JW18" s="595">
        <v>3.0228799999999865</v>
      </c>
      <c r="JY18" s="301" t="s">
        <v>522</v>
      </c>
      <c r="JZ18" s="16">
        <v>1.5865000000000009</v>
      </c>
      <c r="KA18" s="549" t="str">
        <f t="shared" si="5"/>
        <v>Entre 1,2 y 2</v>
      </c>
      <c r="KB18" s="549">
        <v>1</v>
      </c>
      <c r="KC18" s="549"/>
      <c r="KD18" s="549"/>
      <c r="KE18" s="596" t="s">
        <v>384</v>
      </c>
      <c r="KF18" s="597">
        <f t="shared" si="6"/>
        <v>2</v>
      </c>
      <c r="KG18" s="598">
        <f t="shared" si="8"/>
        <v>9.0090090090090089E-3</v>
      </c>
      <c r="KH18" s="549"/>
      <c r="KI18" s="549"/>
      <c r="KJ18" s="549"/>
      <c r="KK18" s="549"/>
      <c r="KL18" s="549"/>
      <c r="KM18" s="549"/>
      <c r="KN18" s="549"/>
      <c r="KO18" s="549"/>
      <c r="KP18" s="549"/>
      <c r="KQ18" s="549"/>
      <c r="KR18" s="549"/>
      <c r="KS18" s="549"/>
      <c r="KT18" s="549"/>
      <c r="KU18" s="549"/>
      <c r="KV18" s="549"/>
      <c r="KW18" s="549"/>
      <c r="KX18" s="549"/>
      <c r="KY18" s="549"/>
      <c r="KZ18" s="549"/>
      <c r="LA18" s="549"/>
      <c r="LB18" s="549"/>
      <c r="LC18" s="549"/>
      <c r="LD18" s="549"/>
      <c r="LE18" s="549"/>
      <c r="LF18" s="549"/>
      <c r="LG18" s="549"/>
      <c r="LH18" s="549"/>
      <c r="LI18" s="549"/>
      <c r="LJ18" s="549"/>
      <c r="LK18" s="549"/>
      <c r="LL18" s="549"/>
      <c r="LM18" s="549"/>
      <c r="LN18" s="549"/>
      <c r="LO18" s="549"/>
      <c r="LP18" s="549"/>
      <c r="LQ18" s="549"/>
      <c r="LR18" s="549"/>
      <c r="LS18" s="549"/>
      <c r="LT18" s="549"/>
      <c r="LU18" s="549"/>
      <c r="LV18" s="549"/>
      <c r="LW18" s="549"/>
      <c r="LX18" s="549"/>
      <c r="LY18" s="549"/>
      <c r="LZ18" s="549"/>
      <c r="MA18" s="549"/>
      <c r="MB18" s="549"/>
      <c r="MC18" s="549"/>
      <c r="MD18" s="549"/>
      <c r="ME18" s="549"/>
      <c r="MF18" s="549"/>
      <c r="MG18" s="549"/>
      <c r="MH18" s="549"/>
      <c r="MI18" s="549"/>
      <c r="MJ18" s="549"/>
      <c r="MK18" s="549"/>
      <c r="ML18" s="549"/>
      <c r="MM18" s="549"/>
      <c r="MN18" s="549"/>
      <c r="MO18" s="549"/>
      <c r="MP18" s="549"/>
      <c r="MQ18" s="549"/>
      <c r="MR18" s="549"/>
      <c r="MS18" s="549"/>
      <c r="MT18" s="549"/>
      <c r="MU18" s="549"/>
      <c r="MV18" s="549"/>
      <c r="MW18" s="549"/>
      <c r="MX18" s="549"/>
      <c r="MY18" s="549"/>
      <c r="MZ18" s="549"/>
      <c r="NA18" s="549"/>
      <c r="NB18" s="549"/>
      <c r="NC18" s="549"/>
      <c r="ND18" s="549"/>
      <c r="NE18" s="549"/>
      <c r="NF18" s="549"/>
      <c r="NG18" s="549"/>
      <c r="NH18" s="549"/>
      <c r="NI18" s="549"/>
      <c r="NJ18" s="549"/>
      <c r="NK18" s="549"/>
      <c r="NL18" s="549"/>
      <c r="NM18" s="549"/>
      <c r="NN18" s="549"/>
      <c r="NO18" s="549"/>
      <c r="NP18" s="549"/>
      <c r="NQ18" s="549"/>
      <c r="NR18" s="549"/>
      <c r="NS18" s="549"/>
      <c r="NT18" s="549"/>
      <c r="NU18" s="549"/>
      <c r="NV18" s="549"/>
      <c r="NW18" s="549"/>
      <c r="NX18" s="549"/>
      <c r="NY18" s="549"/>
      <c r="NZ18" s="549"/>
      <c r="OA18" s="549"/>
      <c r="OB18" s="549"/>
      <c r="OC18" s="549"/>
      <c r="OD18" s="549"/>
      <c r="OE18" s="549"/>
      <c r="OF18" s="549"/>
      <c r="OG18" s="549"/>
      <c r="OH18" s="549"/>
      <c r="OI18" s="549"/>
      <c r="OJ18" s="549"/>
      <c r="OK18" s="549"/>
      <c r="OL18" s="549"/>
      <c r="OM18" s="549"/>
      <c r="ON18" s="549"/>
      <c r="OO18" s="549"/>
      <c r="OP18" s="549"/>
      <c r="OQ18" s="549"/>
      <c r="OR18" s="549"/>
      <c r="OS18" s="549"/>
      <c r="OT18" s="549"/>
      <c r="OU18" s="549"/>
      <c r="OV18" s="549"/>
      <c r="OW18" s="549"/>
      <c r="OX18" s="549"/>
      <c r="OY18" s="549"/>
      <c r="OZ18" s="549"/>
      <c r="PA18" s="549"/>
      <c r="PB18" s="549"/>
      <c r="PC18" s="549"/>
      <c r="PD18" s="549"/>
      <c r="PE18" s="549"/>
      <c r="PF18" s="549"/>
      <c r="PG18" s="549"/>
      <c r="PH18" s="549"/>
      <c r="PI18" s="549"/>
      <c r="PJ18" s="549"/>
      <c r="PK18" s="549"/>
      <c r="PL18" s="549"/>
      <c r="PM18" s="549"/>
      <c r="PN18" s="549"/>
      <c r="PO18" s="549"/>
      <c r="PP18" s="549"/>
      <c r="PQ18" s="549"/>
      <c r="PR18" s="549"/>
      <c r="PS18" s="549"/>
      <c r="PT18" s="549"/>
      <c r="PU18" s="549"/>
      <c r="PV18" s="549"/>
      <c r="PW18" s="549"/>
      <c r="PX18" s="549"/>
      <c r="PY18" s="549"/>
      <c r="PZ18" s="549"/>
      <c r="QA18" s="549"/>
      <c r="QB18" s="549"/>
      <c r="QC18" s="549"/>
      <c r="QD18" s="549"/>
      <c r="QE18" s="549"/>
      <c r="QF18" s="549"/>
      <c r="QG18" s="549"/>
      <c r="QH18" s="549"/>
      <c r="QI18" s="549"/>
      <c r="QJ18" s="549"/>
      <c r="QK18" s="549"/>
      <c r="QL18" s="549"/>
      <c r="QM18" s="549"/>
      <c r="QN18" s="549"/>
      <c r="QO18" s="549"/>
      <c r="QP18" s="549"/>
      <c r="QQ18" s="549"/>
      <c r="QR18" s="549"/>
      <c r="QS18" s="549"/>
      <c r="QT18" s="549"/>
      <c r="QU18" s="549"/>
      <c r="QV18" s="549"/>
      <c r="QW18" s="549"/>
      <c r="QX18" s="549"/>
      <c r="QY18" s="549"/>
      <c r="QZ18" s="549"/>
      <c r="RA18" s="549"/>
      <c r="RB18" s="549"/>
      <c r="RC18" s="549"/>
      <c r="RD18" s="549"/>
      <c r="RE18" s="549"/>
      <c r="RF18" s="549"/>
      <c r="RG18" s="549"/>
      <c r="RH18" s="549"/>
      <c r="RI18" s="549"/>
      <c r="RJ18" s="549"/>
      <c r="RK18" s="549"/>
      <c r="RL18" s="549"/>
      <c r="RM18" s="549"/>
      <c r="RN18" s="549"/>
    </row>
    <row r="19" spans="1:482" s="548" customFormat="1" ht="13.5" thickBot="1">
      <c r="A19" s="518">
        <f>+Cálculo_Diseño!A23</f>
        <v>5</v>
      </c>
      <c r="B19" s="518">
        <f>+Cálculo_Diseño!B23</f>
        <v>0</v>
      </c>
      <c r="C19" s="518" t="str">
        <f>+Cálculo_Diseño!C23</f>
        <v>ALIV25</v>
      </c>
      <c r="D19" s="518" t="str">
        <f>+Cálculo_Diseño!D23</f>
        <v>EBAR</v>
      </c>
      <c r="E19" s="519">
        <f>IF(S19="S",Cálculo_Diseño!AM23," ")</f>
        <v>14.69</v>
      </c>
      <c r="F19" s="519">
        <f>+Cálculo_Diseño!CE23</f>
        <v>13.49</v>
      </c>
      <c r="G19" s="520">
        <f>+Cálculo_Diseño!AO23</f>
        <v>327</v>
      </c>
      <c r="H19" s="519" t="str">
        <f>+IF(AND(Cálculo_Diseño!AP23&lt;&gt;4,Cálculo_Diseño!AP23&lt;&gt;6),"PE",IF(Cálculo_Diseño!AP23=4,"PVC","CONCRETO"))</f>
        <v>PVC</v>
      </c>
      <c r="I19" s="519">
        <f>+Cálculo_Diseño!AQ23</f>
        <v>2277.4774000000002</v>
      </c>
      <c r="J19" s="519">
        <f>+Cálculo_Diseño!AR23</f>
        <v>2277.48</v>
      </c>
      <c r="K19" s="519">
        <f>+Cálculo_Diseño!AS23</f>
        <v>2.9169999999999998</v>
      </c>
      <c r="L19" s="519">
        <f>+Cálculo_Diseño!AT23</f>
        <v>3.1869999999999998</v>
      </c>
      <c r="M19" s="519">
        <f>+Cálculo_Diseño!AU23</f>
        <v>3.23</v>
      </c>
      <c r="N19" s="519">
        <f>+Cálculo_Diseño!AV23</f>
        <v>3.5</v>
      </c>
      <c r="O19" s="519">
        <f>+Cálculo_Diseño!AW23</f>
        <v>2274.2474000000002</v>
      </c>
      <c r="P19" s="519">
        <f>+Cálculo_Diseño!AX23</f>
        <v>2273.98</v>
      </c>
      <c r="Q19" s="523">
        <f>+Cálculo_Diseño!AZ23</f>
        <v>1.7699115042900573E-2</v>
      </c>
      <c r="R19" s="523">
        <f>+Cálculo_Diseño!BA23</f>
        <v>1.8202859087827075</v>
      </c>
      <c r="S19" s="524" t="s">
        <v>686</v>
      </c>
      <c r="T19" s="524" t="str">
        <f t="shared" si="131"/>
        <v>N</v>
      </c>
      <c r="U19" s="523" t="str">
        <f t="shared" si="132"/>
        <v/>
      </c>
      <c r="V19" s="525">
        <f t="shared" si="10"/>
        <v>3</v>
      </c>
      <c r="W19" s="526">
        <f t="shared" si="133"/>
        <v>13.492649953215272</v>
      </c>
      <c r="X19" s="526">
        <f t="shared" si="134"/>
        <v>0.7016</v>
      </c>
      <c r="Y19" s="526">
        <f>+Cálculo_Diseño!CF23</f>
        <v>1.2</v>
      </c>
      <c r="Z19" s="526">
        <f>+Cálculo_Diseño!CG23</f>
        <v>1.2</v>
      </c>
      <c r="AA19" s="527" t="str">
        <f>+Cálculo_Diseño!CI23</f>
        <v>CONCRETO</v>
      </c>
      <c r="AB19" s="526" t="str">
        <f t="shared" si="135"/>
        <v>N</v>
      </c>
      <c r="AC19" s="526" t="str">
        <f t="shared" si="136"/>
        <v>N</v>
      </c>
      <c r="AD19" s="526" t="str">
        <f t="shared" si="137"/>
        <v>S</v>
      </c>
      <c r="AE19" s="526" t="str">
        <f t="shared" si="138"/>
        <v>N</v>
      </c>
      <c r="AF19" s="526">
        <f t="shared" si="16"/>
        <v>0</v>
      </c>
      <c r="AG19" s="526">
        <f t="shared" si="139"/>
        <v>0</v>
      </c>
      <c r="AH19" s="526">
        <f t="shared" si="140"/>
        <v>13.895306230088494</v>
      </c>
      <c r="AI19" s="526">
        <f t="shared" si="141"/>
        <v>0</v>
      </c>
      <c r="AJ19" s="526">
        <f t="shared" si="142"/>
        <v>0</v>
      </c>
      <c r="AK19" s="526">
        <f t="shared" si="143"/>
        <v>0</v>
      </c>
      <c r="AL19" s="526">
        <f t="shared" si="144"/>
        <v>2.5056016194095569</v>
      </c>
      <c r="AM19" s="526">
        <f t="shared" si="145"/>
        <v>0</v>
      </c>
      <c r="AN19" s="526">
        <f t="shared" ref="AN19:AN54" si="198">+IF(S19="S",((I19-O19)+(J19-P19))/2+CC19,0)</f>
        <v>3.4685416666666757</v>
      </c>
      <c r="AO19" s="528">
        <f t="shared" si="24"/>
        <v>50</v>
      </c>
      <c r="AP19" s="526">
        <f t="shared" si="146"/>
        <v>9.0604822730517078</v>
      </c>
      <c r="AQ19" s="526">
        <f t="shared" si="147"/>
        <v>6.3764330339739983</v>
      </c>
      <c r="AR19" s="526" t="str">
        <f t="shared" si="148"/>
        <v/>
      </c>
      <c r="AS19" s="526">
        <f t="shared" si="149"/>
        <v>9.0604822730517078</v>
      </c>
      <c r="AT19" s="526">
        <f t="shared" si="150"/>
        <v>6.3764330339739983</v>
      </c>
      <c r="AU19" s="526" t="str">
        <f t="shared" si="151"/>
        <v/>
      </c>
      <c r="AV19" s="526">
        <f t="shared" si="25"/>
        <v>1.0192037898575639</v>
      </c>
      <c r="AW19" s="526" t="str">
        <f t="shared" si="26"/>
        <v>S</v>
      </c>
      <c r="AX19" s="526">
        <f t="shared" si="27"/>
        <v>4.0762301666666776</v>
      </c>
      <c r="AY19" s="526">
        <f t="shared" si="28"/>
        <v>16.30492066666671</v>
      </c>
      <c r="AZ19" s="526">
        <f t="shared" si="152"/>
        <v>0</v>
      </c>
      <c r="BA19" s="526">
        <f t="shared" si="153"/>
        <v>0</v>
      </c>
      <c r="BB19" s="526">
        <f t="shared" si="154"/>
        <v>0</v>
      </c>
      <c r="BC19" s="526">
        <f t="shared" si="155"/>
        <v>13.49</v>
      </c>
      <c r="BD19" s="526"/>
      <c r="BE19" s="526"/>
      <c r="BF19" s="529">
        <f t="shared" si="156"/>
        <v>0.4611613597860742</v>
      </c>
      <c r="BG19" s="525">
        <f t="shared" si="157"/>
        <v>6.2210667435141414</v>
      </c>
      <c r="BH19" s="525"/>
      <c r="BI19" s="528">
        <f t="shared" si="34"/>
        <v>20</v>
      </c>
      <c r="BJ19" s="526" t="e">
        <f t="shared" si="158"/>
        <v>#REF!</v>
      </c>
      <c r="BK19" s="526"/>
      <c r="BL19" s="526">
        <f t="shared" si="159"/>
        <v>0</v>
      </c>
      <c r="BM19" s="526" t="e">
        <f t="shared" si="160"/>
        <v>#REF!</v>
      </c>
      <c r="BN19" s="526" t="e">
        <f t="shared" si="161"/>
        <v>#REF!</v>
      </c>
      <c r="BO19" s="526" t="e">
        <f>IF(S19="S",IF(H19="CONCRETO",LOOKUP(G19/1000,TABLA!$B$9:$B$43,TABLA!$F$9:$F$43),IF(H19="PE",LOOKUP(G19,TABLA!$C$51:$C$65,TABLA!$G$51:$G$65),IF(H144="PVC",LOOKUP(G19,TABLA!$C$73:$C$88,TABLA!$G$73:$G$88)))),0)</f>
        <v>#REF!</v>
      </c>
      <c r="BP19" s="526" t="e">
        <f t="shared" si="162"/>
        <v>#REF!</v>
      </c>
      <c r="BQ19" s="526" t="str">
        <f t="shared" si="38"/>
        <v>E</v>
      </c>
      <c r="BR19" s="526">
        <f t="shared" si="163"/>
        <v>0</v>
      </c>
      <c r="BS19" s="526">
        <f t="shared" si="39"/>
        <v>0</v>
      </c>
      <c r="BT19" s="526">
        <f t="shared" si="164"/>
        <v>0</v>
      </c>
      <c r="BU19" s="530">
        <f t="shared" si="7"/>
        <v>0</v>
      </c>
      <c r="BV19" s="530">
        <f t="shared" si="41"/>
        <v>0</v>
      </c>
      <c r="BW19" s="530">
        <f t="shared" si="42"/>
        <v>0</v>
      </c>
      <c r="BX19" s="526" t="str">
        <f t="shared" si="43"/>
        <v/>
      </c>
      <c r="BY19" s="526">
        <f t="shared" si="165"/>
        <v>0</v>
      </c>
      <c r="BZ19" s="531">
        <f t="shared" si="45"/>
        <v>0.75854166666666667</v>
      </c>
      <c r="CA19" s="531">
        <f>IF(S19="S",(VLOOKUP(G19,TABLA!$A$73:$AB$88,6)/1000)+0.6,0)</f>
        <v>0.60160000000000002</v>
      </c>
      <c r="CB19" s="531">
        <f>VLOOKUP(G19,TABLA!$X$73:$AB$88,4)</f>
        <v>0.1</v>
      </c>
      <c r="CC19" s="531">
        <f>VLOOKUP(G19,TABLA!$X$73:$AB$88,5)</f>
        <v>0.10354166666666667</v>
      </c>
      <c r="CD19" s="531">
        <f>IF(S19="S",IF(H19="CONCRETO",LOOKUP(G19/1000,TABLA!$B$9:$B$43,TABLA!$B$9:$B$43),IF(H19="PE",LOOKUP(G19,TABLA!$B$51:$B$65,TABLA!$C$51:$C$65)/1000,LOOKUP(G19,TABLA!$B$73:$B$88,TABLA!$C$73:$C$88)/1000)),0)</f>
        <v>0.35499999999999998</v>
      </c>
      <c r="CE19" s="526">
        <f t="shared" si="46"/>
        <v>0</v>
      </c>
      <c r="CF19" s="526">
        <f t="shared" si="47"/>
        <v>2</v>
      </c>
      <c r="CG19" s="526">
        <f t="shared" si="48"/>
        <v>1.4685416666666757</v>
      </c>
      <c r="CH19" s="526">
        <f t="shared" si="49"/>
        <v>0</v>
      </c>
      <c r="CI19" s="526">
        <f t="shared" si="50"/>
        <v>0</v>
      </c>
      <c r="CJ19" s="526">
        <f t="shared" si="51"/>
        <v>0</v>
      </c>
      <c r="CK19" s="526">
        <f t="shared" si="52"/>
        <v>4.449575072624584</v>
      </c>
      <c r="CL19" s="526">
        <f t="shared" si="166"/>
        <v>16.983097044145655</v>
      </c>
      <c r="CM19" s="526">
        <f t="shared" si="53"/>
        <v>11.952076914665414</v>
      </c>
      <c r="CN19" s="526" t="str">
        <f t="shared" si="54"/>
        <v/>
      </c>
      <c r="CO19" s="526">
        <f t="shared" si="55"/>
        <v>30.884963329017086</v>
      </c>
      <c r="CP19" s="526">
        <f t="shared" si="56"/>
        <v>0</v>
      </c>
      <c r="CQ19" s="526">
        <f t="shared" si="57"/>
        <v>0.6</v>
      </c>
      <c r="CR19" s="526">
        <f t="shared" si="58"/>
        <v>0.6</v>
      </c>
      <c r="CS19" s="530">
        <f t="shared" si="59"/>
        <v>0.19469399999999998</v>
      </c>
      <c r="CT19" s="526">
        <f t="shared" si="60"/>
        <v>0.18680099999999999</v>
      </c>
      <c r="CU19" s="526">
        <f t="shared" si="61"/>
        <v>4.9489891474999999E-2</v>
      </c>
      <c r="CV19" s="526" t="str">
        <f t="shared" si="62"/>
        <v>E1</v>
      </c>
      <c r="CW19" s="532">
        <f t="shared" si="167"/>
        <v>16.473604132821286</v>
      </c>
      <c r="CX19" s="532">
        <f t="shared" si="63"/>
        <v>11.593514607225451</v>
      </c>
      <c r="CY19" s="532" t="str">
        <f t="shared" si="64"/>
        <v/>
      </c>
      <c r="CZ19" s="532"/>
      <c r="DA19" s="533"/>
      <c r="DB19" s="534"/>
      <c r="DC19" s="535">
        <f>IF(S19="S",IF(H19="CONCRETO",LOOKUP(G19/1000,TABLA!$B$9:$B$43,TABLA!$F$9:$F$43)*(F19-(0.2+0.2)),IF(H19="PE",LOOKUP(G19,TABLA!$C$51:$C$65,TABLA!$G$51:$G$65)*(F19-(0.2+0.2)),LOOKUP(G19,TABLA!$C$73:$C$88,TABLA!$G$73:$G$88)*(F19-(0.2+0.2)))),0)</f>
        <v>1.0201185278691336</v>
      </c>
      <c r="DD19" s="536" t="str">
        <f t="shared" si="65"/>
        <v>S</v>
      </c>
      <c r="DE19" s="537" t="e">
        <f t="shared" si="66"/>
        <v>#DIV/0!</v>
      </c>
      <c r="DF19" s="535">
        <f t="shared" si="67"/>
        <v>0</v>
      </c>
      <c r="DG19" s="538">
        <f t="shared" si="68"/>
        <v>6</v>
      </c>
      <c r="DH19" s="535">
        <f t="shared" si="69"/>
        <v>0</v>
      </c>
      <c r="DI19" s="535" t="e">
        <f t="shared" si="70"/>
        <v>#DIV/0!</v>
      </c>
      <c r="DJ19" s="535"/>
      <c r="DK19" s="535" t="e">
        <f t="shared" si="71"/>
        <v>#DIV/0!</v>
      </c>
      <c r="DL19" s="539"/>
      <c r="DM19" s="537">
        <f t="shared" si="72"/>
        <v>1.2</v>
      </c>
      <c r="DN19" s="540" t="e">
        <f t="shared" si="73"/>
        <v>#DIV/0!</v>
      </c>
      <c r="DO19" s="535" t="e">
        <f t="shared" si="74"/>
        <v>#DIV/0!</v>
      </c>
      <c r="DP19" s="535" t="e">
        <f t="shared" si="75"/>
        <v>#DIV/0!</v>
      </c>
      <c r="DQ19" s="535" t="e">
        <f t="shared" si="168"/>
        <v>#DIV/0!</v>
      </c>
      <c r="DR19" s="541" t="e">
        <f t="shared" si="169"/>
        <v>#DIV/0!</v>
      </c>
      <c r="DS19" s="540">
        <f t="shared" si="78"/>
        <v>0</v>
      </c>
      <c r="DT19" s="535" t="e">
        <f t="shared" si="79"/>
        <v>#DIV/0!</v>
      </c>
      <c r="DU19" s="535" t="e">
        <f t="shared" si="80"/>
        <v>#DIV/0!</v>
      </c>
      <c r="DV19" s="535">
        <f t="shared" si="81"/>
        <v>0</v>
      </c>
      <c r="DW19" s="535" t="str">
        <f t="shared" si="82"/>
        <v/>
      </c>
      <c r="DX19" s="535" t="e">
        <f t="shared" si="83"/>
        <v>#DIV/0!</v>
      </c>
      <c r="DY19" s="542"/>
      <c r="DZ19" s="543"/>
      <c r="EA19" s="537" t="e">
        <f t="shared" si="84"/>
        <v>#DIV/0!</v>
      </c>
      <c r="EB19" s="543"/>
      <c r="EC19" s="543"/>
      <c r="ED19" s="543"/>
      <c r="EE19" s="535" t="e">
        <f t="shared" si="85"/>
        <v>#DIV/0!</v>
      </c>
      <c r="EF19" s="535">
        <f t="shared" si="86"/>
        <v>0</v>
      </c>
      <c r="EG19" s="540">
        <f t="shared" si="87"/>
        <v>0</v>
      </c>
      <c r="EH19" s="540"/>
      <c r="EI19" s="543"/>
      <c r="EJ19" s="543"/>
      <c r="EK19" s="543"/>
      <c r="EL19" s="542">
        <f t="shared" si="88"/>
        <v>3.23</v>
      </c>
      <c r="EM19" s="535">
        <f t="shared" si="89"/>
        <v>0</v>
      </c>
      <c r="EN19" s="535">
        <f t="shared" si="90"/>
        <v>0</v>
      </c>
      <c r="EO19" s="535">
        <f t="shared" si="91"/>
        <v>0</v>
      </c>
      <c r="EP19" s="535">
        <f t="shared" si="92"/>
        <v>2</v>
      </c>
      <c r="EQ19" s="535">
        <f t="shared" si="93"/>
        <v>0</v>
      </c>
      <c r="ER19" s="535">
        <f t="shared" si="94"/>
        <v>0</v>
      </c>
      <c r="ES19" s="536"/>
      <c r="ET19" s="535" t="e">
        <f t="shared" si="95"/>
        <v>#DIV/0!</v>
      </c>
      <c r="EU19" s="543"/>
      <c r="EV19" s="540">
        <f t="shared" si="96"/>
        <v>0</v>
      </c>
      <c r="EW19" s="540" t="e">
        <f t="shared" si="97"/>
        <v>#DIV/0!</v>
      </c>
      <c r="EX19" s="535" t="e">
        <f t="shared" si="98"/>
        <v>#DIV/0!</v>
      </c>
      <c r="EY19" s="535" t="e">
        <f>IF($S19="S",IF(Cálculo_Diseño!#REF!=EY$10,$F19,0),"")</f>
        <v>#REF!</v>
      </c>
      <c r="EZ19" s="535" t="e">
        <f>IF($S19="S",IF(Cálculo_Diseño!#REF!=EZ$10,$F19,0),"")</f>
        <v>#REF!</v>
      </c>
      <c r="FA19" s="535" t="e">
        <f>IF($S19="S",IF(Cálculo_Diseño!#REF!=FA$10,$F19,0),"")</f>
        <v>#REF!</v>
      </c>
      <c r="FB19" s="535" t="e">
        <f>IF($S19="S",IF(Cálculo_Diseño!#REF!=FB$10,$F19,0),"")</f>
        <v>#REF!</v>
      </c>
      <c r="FC19" s="535" t="e">
        <f>IF($S19="S",IF(Cálculo_Diseño!#REF!=FC$10,$F19,0),"")</f>
        <v>#REF!</v>
      </c>
      <c r="FD19" s="535" t="e">
        <f>IF($S19="S",IF(Cálculo_Diseño!#REF!=FD$10,$F19,0),"")</f>
        <v>#REF!</v>
      </c>
      <c r="FE19" s="535" t="e">
        <f>IF($S19="S",IF(Cálculo_Diseño!#REF!=FE$10,$F19,0),"")</f>
        <v>#REF!</v>
      </c>
      <c r="FF19" s="535" t="e">
        <f>IF($S19="S",IF(Cálculo_Diseño!#REF!=FF$10,$F19,0),"")</f>
        <v>#REF!</v>
      </c>
      <c r="FG19" s="535" t="e">
        <f>IF($S19="S",IF(Cálculo_Diseño!#REF!=FG$10,$F19,0),"")</f>
        <v>#REF!</v>
      </c>
      <c r="FH19" s="535" t="e">
        <f>IF($S19="S",IF(Cálculo_Diseño!#REF!=FH$10,$F19,0),"")</f>
        <v>#REF!</v>
      </c>
      <c r="FI19" s="535" t="e">
        <f>IF($S19="S",IF(Cálculo_Diseño!#REF!=FI$10,$F19,0),"")</f>
        <v>#REF!</v>
      </c>
      <c r="FJ19" s="535" t="e">
        <f>IF($S19="S",IF(Cálculo_Diseño!#REF!=FJ$10,$F19,0),"")</f>
        <v>#REF!</v>
      </c>
      <c r="FK19" s="535" t="e">
        <f>IF($S19="S",IF(Cálculo_Diseño!#REF!=FK$10,$F19,0),"")</f>
        <v>#REF!</v>
      </c>
      <c r="FL19" s="535" t="e">
        <f>IF($S19="S",IF(Cálculo_Diseño!#REF!=FL$10,$F19,0),"")</f>
        <v>#REF!</v>
      </c>
      <c r="FM19" s="535" t="e">
        <f>IF($S19="S",IF(Cálculo_Diseño!#REF!=FM$10,$F19,0),"")</f>
        <v>#REF!</v>
      </c>
      <c r="FN19" s="535" t="e">
        <f t="shared" si="170"/>
        <v>#REF!</v>
      </c>
      <c r="FO19" s="535" t="e">
        <f>IF($S19="S",IF(Cálculo_Diseño!#REF!=FO$10,$E19,0),"")</f>
        <v>#REF!</v>
      </c>
      <c r="FP19" s="535" t="e">
        <f>IF($S19="S",IF(Cálculo_Diseño!#REF!=FP$10,$E19,0),"")</f>
        <v>#REF!</v>
      </c>
      <c r="FQ19" s="535" t="e">
        <f>IF($S19="S",IF(Cálculo_Diseño!#REF!=FQ$10,$E19,0),"")</f>
        <v>#REF!</v>
      </c>
      <c r="FR19" s="535" t="e">
        <f>IF($S19="S",IF(Cálculo_Diseño!#REF!=FR$10,$E19,0),"")</f>
        <v>#REF!</v>
      </c>
      <c r="FS19" s="535" t="e">
        <f>IF($S19="S",IF(Cálculo_Diseño!#REF!=FS$10,$E19,0),"")</f>
        <v>#REF!</v>
      </c>
      <c r="FT19" s="535" t="e">
        <f>IF($S19="S",IF(Cálculo_Diseño!#REF!=FT$10,$E19,0),"")</f>
        <v>#REF!</v>
      </c>
      <c r="FU19" s="535" t="e">
        <f>IF($S19="S",IF(Cálculo_Diseño!#REF!=FU$10,$E19,0),"")</f>
        <v>#REF!</v>
      </c>
      <c r="FV19" s="535" t="e">
        <f>IF($S19="S",IF(Cálculo_Diseño!#REF!=FV$10,$E19,0),"")</f>
        <v>#REF!</v>
      </c>
      <c r="FW19" s="535" t="e">
        <f>IF($S19="S",IF(Cálculo_Diseño!#REF!=FW$10,$E19,0),"")</f>
        <v>#REF!</v>
      </c>
      <c r="FX19" s="535" t="e">
        <f>IF($S19="S",IF(Cálculo_Diseño!#REF!=FX$10,$E19,0),"")</f>
        <v>#REF!</v>
      </c>
      <c r="FY19" s="535" t="e">
        <f>IF($S19="S",IF(Cálculo_Diseño!#REF!=FY$10,$E19,0),"")</f>
        <v>#REF!</v>
      </c>
      <c r="FZ19" s="535" t="e">
        <f t="shared" si="171"/>
        <v>#REF!</v>
      </c>
      <c r="GA19" s="535" t="e">
        <f>IF($S19="S",IF(Cálculo_Diseño!#REF!=GA$10,$E19,0),"")</f>
        <v>#REF!</v>
      </c>
      <c r="GB19" s="535" t="e">
        <f>IF($S19="S",IF(Cálculo_Diseño!#REF!=GB$10,$E19,0),"")</f>
        <v>#REF!</v>
      </c>
      <c r="GC19" s="535" t="e">
        <f>IF($S19="S",IF(Cálculo_Diseño!#REF!=GC$10,$E19,0),"")</f>
        <v>#REF!</v>
      </c>
      <c r="GD19" s="535" t="e">
        <f>IF($S19="S",IF(Cálculo_Diseño!#REF!=GD$10,$E19,0),"")</f>
        <v>#REF!</v>
      </c>
      <c r="GE19" s="535" t="e">
        <f>IF($S19="S",IF(Cálculo_Diseño!#REF!=GE$10,$E19,0),"")</f>
        <v>#REF!</v>
      </c>
      <c r="GF19" s="535" t="e">
        <f>IF($S19="S",IF(Cálculo_Diseño!#REF!=GF$10,$E19,0),"")</f>
        <v>#REF!</v>
      </c>
      <c r="GG19" s="535" t="e">
        <f>IF($S19="S",IF(Cálculo_Diseño!#REF!=GG$10,$E19,0),"")</f>
        <v>#REF!</v>
      </c>
      <c r="GH19" s="535" t="e">
        <f>IF($S19="S",IF(Cálculo_Diseño!#REF!=GH$10,$E19,0),"")</f>
        <v>#REF!</v>
      </c>
      <c r="GI19" s="535" t="e">
        <f>IF($S19="S",IF(Cálculo_Diseño!#REF!=GI$10,$E19,0),"")</f>
        <v>#REF!</v>
      </c>
      <c r="GJ19" s="535" t="e">
        <f>IF($S19="S",IF(Cálculo_Diseño!#REF!=GJ$10,$E19,0),"")</f>
        <v>#REF!</v>
      </c>
      <c r="GK19" s="535" t="e">
        <f>IF($S19="S",IF(Cálculo_Diseño!#REF!=GK$10,$E19,0),"")</f>
        <v>#REF!</v>
      </c>
      <c r="GL19" s="535" t="e">
        <f>IF($S19="S",IF(Cálculo_Diseño!#REF!=GL$10,$E19,0),"")</f>
        <v>#REF!</v>
      </c>
      <c r="GM19" s="535" t="e">
        <f>IF($S19="S",IF(Cálculo_Diseño!#REF!=GM$10,$E19,0),"")</f>
        <v>#REF!</v>
      </c>
      <c r="GN19" s="535" t="e">
        <f t="shared" si="172"/>
        <v>#REF!</v>
      </c>
      <c r="GO19" s="535" t="e">
        <f>IF($S19="S",IF(Cálculo_Diseño!#REF!=GO$10,$DE19,0),0)</f>
        <v>#REF!</v>
      </c>
      <c r="GP19" s="535" t="e">
        <f>IF($S19="S",IF(Cálculo_Diseño!#REF!=GP$10,$DE19,0),0)</f>
        <v>#REF!</v>
      </c>
      <c r="GQ19" s="535" t="e">
        <f>IF($S19="S",IF(Cálculo_Diseño!#REF!=GQ$10,$DE19,0),0)</f>
        <v>#REF!</v>
      </c>
      <c r="GR19" s="535" t="e">
        <f>IF($S19="S",IF(Cálculo_Diseño!#REF!=GR$10,$DE19,0),0)</f>
        <v>#REF!</v>
      </c>
      <c r="GS19" s="535" t="e">
        <f>IF($S19="S",IF(Cálculo_Diseño!#REF!=GS$10,$DE19,0),0)</f>
        <v>#REF!</v>
      </c>
      <c r="GT19" s="535" t="e">
        <f>IF($S19="S",IF(Cálculo_Diseño!#REF!=GT$10,$DE19,0),0)</f>
        <v>#REF!</v>
      </c>
      <c r="GU19" s="535" t="e">
        <f>IF($S19="S",IF(Cálculo_Diseño!#REF!=GU$10,$DE19,0),0)</f>
        <v>#REF!</v>
      </c>
      <c r="GV19" s="535" t="e">
        <f>IF($S19="S",IF(Cálculo_Diseño!#REF!=GV$10,$DE19,0),0)</f>
        <v>#REF!</v>
      </c>
      <c r="GW19" s="535" t="e">
        <f>IF($S19="S",IF(Cálculo_Diseño!#REF!=GW$10,$DE19,0),0)</f>
        <v>#REF!</v>
      </c>
      <c r="GX19" s="535" t="e">
        <f>IF($S19="S",IF(Cálculo_Diseño!#REF!=GX$10,$DE19,0),0)</f>
        <v>#REF!</v>
      </c>
      <c r="GY19" s="535" t="e">
        <f>IF($S19="S",IF(Cálculo_Diseño!#REF!=GY$10,$DE19,0),0)</f>
        <v>#REF!</v>
      </c>
      <c r="GZ19" s="535" t="e">
        <f>IF($S19="S",IF(Cálculo_Diseño!#REF!=GZ$10,$DE19,0),0)</f>
        <v>#REF!</v>
      </c>
      <c r="HA19" s="535" t="e">
        <f>IF($S19="S",IF(Cálculo_Diseño!#REF!=HA$10,$DE19,0),0)</f>
        <v>#REF!</v>
      </c>
      <c r="HB19" s="535" t="e">
        <f>IF($S19="S",IF(Cálculo_Diseño!#REF!=HB$10,$DE19,0),0)</f>
        <v>#REF!</v>
      </c>
      <c r="HC19" s="535" t="e">
        <f>IF($S19="S",IF(Cálculo_Diseño!#REF!=HC$10,$DE19,0),0)</f>
        <v>#REF!</v>
      </c>
      <c r="HD19" s="535" t="e">
        <f t="shared" si="173"/>
        <v>#REF!</v>
      </c>
      <c r="HE19" s="540"/>
      <c r="HF19" s="540"/>
      <c r="HG19" s="540"/>
      <c r="HH19" s="540"/>
      <c r="HI19" s="540"/>
      <c r="HJ19" s="540"/>
      <c r="HK19" s="540"/>
      <c r="HL19" s="540"/>
      <c r="HM19" s="543"/>
      <c r="HN19" s="544"/>
      <c r="HO19" s="535">
        <f t="shared" si="174"/>
        <v>0</v>
      </c>
      <c r="HP19" s="535">
        <f t="shared" si="175"/>
        <v>0</v>
      </c>
      <c r="HQ19" s="535">
        <f t="shared" si="176"/>
        <v>0</v>
      </c>
      <c r="HR19" s="535">
        <f t="shared" si="177"/>
        <v>0</v>
      </c>
      <c r="HS19" s="535">
        <f t="shared" si="178"/>
        <v>0</v>
      </c>
      <c r="HT19" s="535">
        <f t="shared" si="179"/>
        <v>0</v>
      </c>
      <c r="HU19" s="535">
        <f t="shared" si="180"/>
        <v>0</v>
      </c>
      <c r="HV19" s="543"/>
      <c r="HW19" s="543"/>
      <c r="HX19" s="535">
        <f t="shared" si="181"/>
        <v>0</v>
      </c>
      <c r="HY19" s="535">
        <f t="shared" si="182"/>
        <v>0</v>
      </c>
      <c r="HZ19" s="535">
        <f t="shared" si="183"/>
        <v>0</v>
      </c>
      <c r="IA19" s="535">
        <f t="shared" si="184"/>
        <v>0</v>
      </c>
      <c r="IB19" s="535">
        <f t="shared" si="185"/>
        <v>0</v>
      </c>
      <c r="IC19" s="535">
        <f t="shared" si="186"/>
        <v>0</v>
      </c>
      <c r="ID19" s="535">
        <f t="shared" si="187"/>
        <v>0</v>
      </c>
      <c r="IE19" s="535">
        <v>0</v>
      </c>
      <c r="IF19" s="535">
        <v>0</v>
      </c>
      <c r="IG19" s="535">
        <v>0</v>
      </c>
      <c r="IH19" s="535">
        <v>0</v>
      </c>
      <c r="II19" s="535">
        <v>0</v>
      </c>
      <c r="IJ19" s="535">
        <v>0</v>
      </c>
      <c r="IK19" s="535">
        <v>0</v>
      </c>
      <c r="IL19" s="535">
        <v>0</v>
      </c>
      <c r="IM19" s="535">
        <v>0</v>
      </c>
      <c r="IN19" s="535">
        <v>0</v>
      </c>
      <c r="IO19" s="535">
        <v>0</v>
      </c>
      <c r="IP19" s="535">
        <f t="shared" si="188"/>
        <v>0</v>
      </c>
      <c r="IQ19" s="535">
        <f t="shared" si="189"/>
        <v>0</v>
      </c>
      <c r="IR19" s="535" t="e">
        <f>IF(Cálculo_Diseño!#REF!&gt;0.75,(Cálculo_Diseño!#REF!-0.3)*(SIN((ATAN(($O19-$P19)/$F19)*180/PI()+90)*PI()/180)/SIN(45*PI()/180)),0)</f>
        <v>#REF!</v>
      </c>
      <c r="IS19" s="545" t="e">
        <f>+IF(Cálculo_Diseño!#REF!&gt;0.75,F19-IR19,0)</f>
        <v>#REF!</v>
      </c>
      <c r="IT19" s="540"/>
      <c r="IU19" s="535">
        <f t="shared" si="190"/>
        <v>0</v>
      </c>
      <c r="IV19" s="535"/>
      <c r="IW19" s="535">
        <f>+IF(S19="S",(((CA19+(VLOOKUP(G19,TABLA!$B$51:$C$64,2)/1000)+0.15+0.3+0.5)*F19)/100),0)</f>
        <v>0.25180434000000002</v>
      </c>
      <c r="IX19" s="541">
        <f>IF(S19="S",IF(H19="CONCRETO",LOOKUP(G19/1000,TABLA!$B$9:$B$43,TABLA!$F$9:$F$43),IF(H19="PE",LOOKUP(G19,TABLA!$B$51:$B$65,TABLA!$G$51:$G$65),LOOKUP(G19,TABLA!$B$73:$B$88,TABLA!$G$73:$G$88))),0)</f>
        <v>9.8979803542163416E-2</v>
      </c>
      <c r="IY19" s="535">
        <f t="shared" si="118"/>
        <v>7.9183842833730742E-2</v>
      </c>
      <c r="IZ19" s="535">
        <f t="shared" si="191"/>
        <v>0.8</v>
      </c>
      <c r="JA19" s="535">
        <f>+((CA19*(VLOOKUP(G19,TABLA!$B$51:$C$65,2)/1000)+0.15+0.3)*IZ19)-IY19</f>
        <v>0.43241935716626928</v>
      </c>
      <c r="JB19" s="535">
        <f t="shared" si="192"/>
        <v>4.5</v>
      </c>
      <c r="JC19" s="535">
        <f t="shared" si="193"/>
        <v>2</v>
      </c>
      <c r="JD19" s="535">
        <f t="shared" si="194"/>
        <v>9</v>
      </c>
      <c r="JE19" s="535">
        <f t="shared" si="195"/>
        <v>0</v>
      </c>
      <c r="JF19" s="535">
        <f t="shared" si="196"/>
        <v>0</v>
      </c>
      <c r="JG19" s="535">
        <f t="shared" si="124"/>
        <v>0</v>
      </c>
      <c r="JH19" s="535">
        <f t="shared" si="125"/>
        <v>0</v>
      </c>
      <c r="JI19" s="535">
        <f t="shared" si="126"/>
        <v>0</v>
      </c>
      <c r="JJ19" s="535">
        <f t="shared" si="127"/>
        <v>0</v>
      </c>
      <c r="JK19" s="535">
        <f t="shared" si="128"/>
        <v>0</v>
      </c>
      <c r="JL19" s="535">
        <f t="shared" si="197"/>
        <v>0</v>
      </c>
      <c r="JM19" s="535" t="str">
        <f t="shared" si="129"/>
        <v>OK</v>
      </c>
      <c r="JN19" s="540">
        <f t="shared" si="130"/>
        <v>1</v>
      </c>
      <c r="JO19" s="546"/>
      <c r="JP19" s="546"/>
      <c r="JQ19" s="592">
        <v>33</v>
      </c>
      <c r="JR19" s="600" t="s">
        <v>514</v>
      </c>
      <c r="JS19" s="524" t="s">
        <v>275</v>
      </c>
      <c r="JT19" s="547"/>
      <c r="JU19" s="594">
        <v>33</v>
      </c>
      <c r="JV19" s="589" t="s">
        <v>514</v>
      </c>
      <c r="JW19" s="595">
        <v>1.1399999999999999</v>
      </c>
      <c r="JX19" s="548" t="s">
        <v>371</v>
      </c>
      <c r="JY19" s="301" t="s">
        <v>523</v>
      </c>
      <c r="JZ19" s="16">
        <v>1.5867200000000139</v>
      </c>
      <c r="KA19" s="549" t="str">
        <f t="shared" si="5"/>
        <v>Entre 1,2 y 2</v>
      </c>
      <c r="KB19" s="549">
        <v>1</v>
      </c>
      <c r="KC19" s="549"/>
      <c r="KD19" s="549"/>
      <c r="KE19" s="601" t="s">
        <v>5</v>
      </c>
      <c r="KF19" s="602">
        <f>SUM(KF13:KF18)</f>
        <v>222</v>
      </c>
      <c r="KG19" s="603">
        <f>SUM(KG13:KG18)</f>
        <v>1</v>
      </c>
      <c r="KH19" s="549"/>
      <c r="KI19" s="549"/>
      <c r="KJ19" s="549"/>
      <c r="KK19" s="549"/>
      <c r="KL19" s="549"/>
      <c r="KM19" s="549"/>
      <c r="KN19" s="549"/>
      <c r="KO19" s="549"/>
      <c r="KP19" s="549"/>
      <c r="KQ19" s="549"/>
      <c r="KR19" s="549"/>
      <c r="KS19" s="549"/>
      <c r="KT19" s="549"/>
      <c r="KU19" s="549"/>
      <c r="KV19" s="549"/>
      <c r="KW19" s="549"/>
      <c r="KX19" s="549"/>
      <c r="KY19" s="549"/>
      <c r="KZ19" s="549"/>
      <c r="LA19" s="549"/>
      <c r="LB19" s="549"/>
      <c r="LC19" s="549"/>
      <c r="LD19" s="549"/>
      <c r="LE19" s="549"/>
      <c r="LF19" s="549"/>
      <c r="LG19" s="549"/>
      <c r="LH19" s="549"/>
      <c r="LI19" s="549"/>
      <c r="LJ19" s="549"/>
      <c r="LK19" s="549"/>
      <c r="LL19" s="549"/>
      <c r="LM19" s="549"/>
      <c r="LN19" s="549"/>
      <c r="LO19" s="549"/>
      <c r="LP19" s="549"/>
      <c r="LQ19" s="549"/>
      <c r="LR19" s="549"/>
      <c r="LS19" s="549"/>
      <c r="LT19" s="549"/>
      <c r="LU19" s="549"/>
      <c r="LV19" s="549"/>
      <c r="LW19" s="549"/>
      <c r="LX19" s="549"/>
      <c r="LY19" s="549"/>
      <c r="LZ19" s="549"/>
      <c r="MA19" s="549"/>
      <c r="MB19" s="549"/>
      <c r="MC19" s="549"/>
      <c r="MD19" s="549"/>
      <c r="ME19" s="549"/>
      <c r="MF19" s="549"/>
      <c r="MG19" s="549"/>
      <c r="MH19" s="549"/>
      <c r="MI19" s="549"/>
      <c r="MJ19" s="549"/>
      <c r="MK19" s="549"/>
      <c r="ML19" s="549"/>
      <c r="MM19" s="549"/>
      <c r="MN19" s="549"/>
      <c r="MO19" s="549"/>
      <c r="MP19" s="549"/>
      <c r="MQ19" s="549"/>
      <c r="MR19" s="549"/>
      <c r="MS19" s="549"/>
      <c r="MT19" s="549"/>
      <c r="MU19" s="549"/>
      <c r="MV19" s="549"/>
      <c r="MW19" s="549"/>
      <c r="MX19" s="549"/>
      <c r="MY19" s="549"/>
      <c r="MZ19" s="549"/>
      <c r="NA19" s="549"/>
      <c r="NB19" s="549"/>
      <c r="NC19" s="549"/>
      <c r="ND19" s="549"/>
      <c r="NE19" s="549"/>
      <c r="NF19" s="549"/>
      <c r="NG19" s="549"/>
      <c r="NH19" s="549"/>
      <c r="NI19" s="549"/>
      <c r="NJ19" s="549"/>
      <c r="NK19" s="549"/>
      <c r="NL19" s="549"/>
      <c r="NM19" s="549"/>
      <c r="NN19" s="549"/>
      <c r="NO19" s="549"/>
      <c r="NP19" s="549"/>
      <c r="NQ19" s="549"/>
      <c r="NR19" s="549"/>
      <c r="NS19" s="549"/>
      <c r="NT19" s="549"/>
      <c r="NU19" s="549"/>
      <c r="NV19" s="549"/>
      <c r="NW19" s="549"/>
      <c r="NX19" s="549"/>
      <c r="NY19" s="549"/>
      <c r="NZ19" s="549"/>
      <c r="OA19" s="549"/>
      <c r="OB19" s="549"/>
      <c r="OC19" s="549"/>
      <c r="OD19" s="549"/>
      <c r="OE19" s="549"/>
      <c r="OF19" s="549"/>
      <c r="OG19" s="549"/>
      <c r="OH19" s="549"/>
      <c r="OI19" s="549"/>
      <c r="OJ19" s="549"/>
      <c r="OK19" s="549"/>
      <c r="OL19" s="549"/>
      <c r="OM19" s="549"/>
      <c r="ON19" s="549"/>
      <c r="OO19" s="549"/>
      <c r="OP19" s="549"/>
      <c r="OQ19" s="549"/>
      <c r="OR19" s="549"/>
      <c r="OS19" s="549"/>
      <c r="OT19" s="549"/>
      <c r="OU19" s="549"/>
      <c r="OV19" s="549"/>
      <c r="OW19" s="549"/>
      <c r="OX19" s="549"/>
      <c r="OY19" s="549"/>
      <c r="OZ19" s="549"/>
      <c r="PA19" s="549"/>
      <c r="PB19" s="549"/>
      <c r="PC19" s="549"/>
      <c r="PD19" s="549"/>
      <c r="PE19" s="549"/>
      <c r="PF19" s="549"/>
      <c r="PG19" s="549"/>
      <c r="PH19" s="549"/>
      <c r="PI19" s="549"/>
      <c r="PJ19" s="549"/>
      <c r="PK19" s="549"/>
      <c r="PL19" s="549"/>
      <c r="PM19" s="549"/>
      <c r="PN19" s="549"/>
      <c r="PO19" s="549"/>
      <c r="PP19" s="549"/>
      <c r="PQ19" s="549"/>
      <c r="PR19" s="549"/>
      <c r="PS19" s="549"/>
      <c r="PT19" s="549"/>
      <c r="PU19" s="549"/>
      <c r="PV19" s="549"/>
      <c r="PW19" s="549"/>
      <c r="PX19" s="549"/>
      <c r="PY19" s="549"/>
      <c r="PZ19" s="549"/>
      <c r="QA19" s="549"/>
      <c r="QB19" s="549"/>
      <c r="QC19" s="549"/>
      <c r="QD19" s="549"/>
      <c r="QE19" s="549"/>
      <c r="QF19" s="549"/>
      <c r="QG19" s="549"/>
      <c r="QH19" s="549"/>
      <c r="QI19" s="549"/>
      <c r="QJ19" s="549"/>
      <c r="QK19" s="549"/>
      <c r="QL19" s="549"/>
      <c r="QM19" s="549"/>
      <c r="QN19" s="549"/>
      <c r="QO19" s="549"/>
      <c r="QP19" s="549"/>
      <c r="QQ19" s="549"/>
      <c r="QR19" s="549"/>
      <c r="QS19" s="549"/>
      <c r="QT19" s="549"/>
      <c r="QU19" s="549"/>
      <c r="QV19" s="549"/>
      <c r="QW19" s="549"/>
      <c r="QX19" s="549"/>
      <c r="QY19" s="549"/>
      <c r="QZ19" s="549"/>
      <c r="RA19" s="549"/>
      <c r="RB19" s="549"/>
      <c r="RC19" s="549"/>
      <c r="RD19" s="549"/>
      <c r="RE19" s="549"/>
      <c r="RF19" s="549"/>
      <c r="RG19" s="549"/>
      <c r="RH19" s="549"/>
      <c r="RI19" s="549"/>
      <c r="RJ19" s="549"/>
      <c r="RK19" s="549"/>
      <c r="RL19" s="549"/>
      <c r="RM19" s="549"/>
      <c r="RN19" s="549"/>
    </row>
    <row r="20" spans="1:482" s="548" customFormat="1" ht="13.5" thickTop="1">
      <c r="A20" s="518">
        <f>+Cálculo_Diseño!A24</f>
        <v>0</v>
      </c>
      <c r="B20" s="518">
        <f>+Cálculo_Diseño!B24</f>
        <v>0</v>
      </c>
      <c r="C20" s="518">
        <f>+Cálculo_Diseño!C24</f>
        <v>0</v>
      </c>
      <c r="D20" s="518">
        <f>+Cálculo_Diseño!D24</f>
        <v>0</v>
      </c>
      <c r="E20" s="519">
        <f>IF(S20="S",Cálculo_Diseño!AM24," ")</f>
        <v>0</v>
      </c>
      <c r="F20" s="519">
        <f>+Cálculo_Diseño!CE24</f>
        <v>0</v>
      </c>
      <c r="G20" s="520">
        <f>+Cálculo_Diseño!AO24</f>
        <v>0</v>
      </c>
      <c r="H20" s="519" t="str">
        <f>+IF(AND(Cálculo_Diseño!AP24&lt;&gt;4,Cálculo_Diseño!AP24&lt;&gt;6),"PE",IF(Cálculo_Diseño!AP24=4,"PVC","CONCRETO"))</f>
        <v>PE</v>
      </c>
      <c r="I20" s="519">
        <f>+Cálculo_Diseño!AQ24</f>
        <v>0</v>
      </c>
      <c r="J20" s="519">
        <f>+Cálculo_Diseño!AR24</f>
        <v>0</v>
      </c>
      <c r="K20" s="519">
        <f>+Cálculo_Diseño!AS24</f>
        <v>0</v>
      </c>
      <c r="L20" s="519">
        <f>+Cálculo_Diseño!AT24</f>
        <v>0</v>
      </c>
      <c r="M20" s="519">
        <f>+Cálculo_Diseño!AU24</f>
        <v>0</v>
      </c>
      <c r="N20" s="519">
        <f>+Cálculo_Diseño!AV24</f>
        <v>0</v>
      </c>
      <c r="O20" s="519">
        <f>+Cálculo_Diseño!AW24</f>
        <v>0</v>
      </c>
      <c r="P20" s="519">
        <f>+Cálculo_Diseño!AX24</f>
        <v>0</v>
      </c>
      <c r="Q20" s="523">
        <f>+Cálculo_Diseño!AZ24</f>
        <v>0</v>
      </c>
      <c r="R20" s="523">
        <f>+Cálculo_Diseño!BA24</f>
        <v>0</v>
      </c>
      <c r="S20" s="524" t="s">
        <v>686</v>
      </c>
      <c r="T20" s="524" t="str">
        <f t="shared" si="131"/>
        <v>N</v>
      </c>
      <c r="U20" s="523" t="str">
        <f t="shared" si="132"/>
        <v/>
      </c>
      <c r="V20" s="525">
        <f t="shared" si="10"/>
        <v>3</v>
      </c>
      <c r="W20" s="526">
        <f t="shared" si="133"/>
        <v>0</v>
      </c>
      <c r="X20" s="526">
        <f t="shared" si="134"/>
        <v>0</v>
      </c>
      <c r="Y20" s="526">
        <f>+Cálculo_Diseño!CF24</f>
        <v>0</v>
      </c>
      <c r="Z20" s="526">
        <f>+Cálculo_Diseño!CG24</f>
        <v>0</v>
      </c>
      <c r="AA20" s="527">
        <f>+Cálculo_Diseño!CI24</f>
        <v>0</v>
      </c>
      <c r="AB20" s="526" t="str">
        <f t="shared" si="135"/>
        <v>N</v>
      </c>
      <c r="AC20" s="526" t="str">
        <f t="shared" si="136"/>
        <v>N</v>
      </c>
      <c r="AD20" s="526" t="str">
        <f t="shared" si="137"/>
        <v>N</v>
      </c>
      <c r="AE20" s="526" t="str">
        <f t="shared" si="138"/>
        <v>N</v>
      </c>
      <c r="AF20" s="526">
        <f t="shared" si="16"/>
        <v>0</v>
      </c>
      <c r="AG20" s="526">
        <f t="shared" si="139"/>
        <v>0</v>
      </c>
      <c r="AH20" s="526">
        <f t="shared" si="140"/>
        <v>0</v>
      </c>
      <c r="AI20" s="526">
        <f t="shared" si="141"/>
        <v>0</v>
      </c>
      <c r="AJ20" s="526">
        <f t="shared" si="142"/>
        <v>0</v>
      </c>
      <c r="AK20" s="526">
        <f t="shared" si="143"/>
        <v>0</v>
      </c>
      <c r="AL20" s="526">
        <f t="shared" si="144"/>
        <v>0</v>
      </c>
      <c r="AM20" s="526">
        <f t="shared" si="145"/>
        <v>0</v>
      </c>
      <c r="AN20" s="526" t="e">
        <f t="shared" si="198"/>
        <v>#N/A</v>
      </c>
      <c r="AO20" s="528">
        <f t="shared" si="24"/>
        <v>50</v>
      </c>
      <c r="AP20" s="526" t="e">
        <f t="shared" si="146"/>
        <v>#N/A</v>
      </c>
      <c r="AQ20" s="526" t="e">
        <f t="shared" si="147"/>
        <v>#N/A</v>
      </c>
      <c r="AR20" s="526" t="e">
        <f t="shared" si="148"/>
        <v>#N/A</v>
      </c>
      <c r="AS20" s="526" t="e">
        <f t="shared" si="149"/>
        <v>#N/A</v>
      </c>
      <c r="AT20" s="526" t="e">
        <f t="shared" si="150"/>
        <v>#N/A</v>
      </c>
      <c r="AU20" s="526" t="e">
        <f t="shared" si="151"/>
        <v>#N/A</v>
      </c>
      <c r="AV20" s="526" t="e">
        <f t="shared" si="25"/>
        <v>#N/A</v>
      </c>
      <c r="AW20" s="526">
        <f t="shared" si="26"/>
        <v>0</v>
      </c>
      <c r="AX20" s="526">
        <f t="shared" si="27"/>
        <v>0</v>
      </c>
      <c r="AY20" s="526">
        <f t="shared" si="28"/>
        <v>0</v>
      </c>
      <c r="AZ20" s="526">
        <f t="shared" si="152"/>
        <v>0</v>
      </c>
      <c r="BA20" s="526">
        <f t="shared" si="153"/>
        <v>0</v>
      </c>
      <c r="BB20" s="526">
        <f t="shared" si="154"/>
        <v>0</v>
      </c>
      <c r="BC20" s="526">
        <f t="shared" si="155"/>
        <v>0</v>
      </c>
      <c r="BD20" s="526"/>
      <c r="BE20" s="526"/>
      <c r="BF20" s="529">
        <f t="shared" si="156"/>
        <v>0</v>
      </c>
      <c r="BG20" s="525">
        <f t="shared" si="157"/>
        <v>0</v>
      </c>
      <c r="BH20" s="525"/>
      <c r="BI20" s="528">
        <f t="shared" si="34"/>
        <v>20</v>
      </c>
      <c r="BJ20" s="526" t="e">
        <f t="shared" si="158"/>
        <v>#N/A</v>
      </c>
      <c r="BK20" s="526"/>
      <c r="BL20" s="526">
        <f t="shared" si="159"/>
        <v>0</v>
      </c>
      <c r="BM20" s="526" t="e">
        <f t="shared" si="160"/>
        <v>#N/A</v>
      </c>
      <c r="BN20" s="526" t="e">
        <f t="shared" si="161"/>
        <v>#N/A</v>
      </c>
      <c r="BO20" s="526" t="e">
        <f>IF(S20="S",IF(H20="CONCRETO",LOOKUP(G20/1000,TABLA!$B$9:$B$43,TABLA!$F$9:$F$43),IF(H20="PE",LOOKUP(G20,TABLA!$C$51:$C$65,TABLA!$G$51:$G$65),IF(H145="PVC",LOOKUP(G20,TABLA!$C$73:$C$88,TABLA!$G$73:$G$88)))),0)</f>
        <v>#N/A</v>
      </c>
      <c r="BP20" s="526" t="e">
        <f t="shared" si="162"/>
        <v>#N/A</v>
      </c>
      <c r="BQ20" s="526" t="str">
        <f t="shared" si="38"/>
        <v/>
      </c>
      <c r="BR20" s="526">
        <f t="shared" si="163"/>
        <v>0</v>
      </c>
      <c r="BS20" s="526">
        <f t="shared" si="39"/>
        <v>0</v>
      </c>
      <c r="BT20" s="526">
        <f t="shared" si="164"/>
        <v>0</v>
      </c>
      <c r="BU20" s="530">
        <f t="shared" si="7"/>
        <v>0</v>
      </c>
      <c r="BV20" s="530">
        <f t="shared" si="41"/>
        <v>0</v>
      </c>
      <c r="BW20" s="530">
        <f t="shared" si="42"/>
        <v>0</v>
      </c>
      <c r="BX20" s="526">
        <f t="shared" si="43"/>
        <v>0</v>
      </c>
      <c r="BY20" s="526">
        <f t="shared" si="165"/>
        <v>0</v>
      </c>
      <c r="BZ20" s="531" t="e">
        <f t="shared" si="45"/>
        <v>#N/A</v>
      </c>
      <c r="CA20" s="531" t="e">
        <f>IF(S20="S",(VLOOKUP(G20,TABLA!$A$73:$AB$88,6)/1000)+0.6,0)</f>
        <v>#N/A</v>
      </c>
      <c r="CB20" s="531" t="e">
        <f>VLOOKUP(G20,TABLA!$X$73:$AB$88,4)</f>
        <v>#N/A</v>
      </c>
      <c r="CC20" s="531" t="e">
        <f>VLOOKUP(G20,TABLA!$X$73:$AB$88,5)</f>
        <v>#N/A</v>
      </c>
      <c r="CD20" s="531" t="e">
        <f>IF(S20="S",IF(H20="CONCRETO",LOOKUP(G20/1000,TABLA!$B$9:$B$43,TABLA!$B$9:$B$43),IF(H20="PE",LOOKUP(G20,TABLA!$B$51:$B$65,TABLA!$C$51:$C$65)/1000,LOOKUP(G20,TABLA!$B$73:$B$88,TABLA!$C$73:$C$88)/1000)),0)</f>
        <v>#N/A</v>
      </c>
      <c r="CE20" s="526">
        <f t="shared" si="46"/>
        <v>0</v>
      </c>
      <c r="CF20" s="526" t="e">
        <f t="shared" si="47"/>
        <v>#N/A</v>
      </c>
      <c r="CG20" s="526" t="e">
        <f t="shared" si="48"/>
        <v>#N/A</v>
      </c>
      <c r="CH20" s="526" t="e">
        <f t="shared" si="49"/>
        <v>#N/A</v>
      </c>
      <c r="CI20" s="526" t="e">
        <f t="shared" si="50"/>
        <v>#N/A</v>
      </c>
      <c r="CJ20" s="526">
        <f t="shared" si="51"/>
        <v>0.03</v>
      </c>
      <c r="CK20" s="526" t="e">
        <f t="shared" si="52"/>
        <v>#N/A</v>
      </c>
      <c r="CL20" s="526" t="e">
        <f t="shared" si="166"/>
        <v>#N/A</v>
      </c>
      <c r="CM20" s="526" t="e">
        <f t="shared" si="53"/>
        <v>#N/A</v>
      </c>
      <c r="CN20" s="526" t="e">
        <f t="shared" si="54"/>
        <v>#N/A</v>
      </c>
      <c r="CO20" s="526" t="e">
        <f t="shared" si="55"/>
        <v>#N/A</v>
      </c>
      <c r="CP20" s="526" t="e">
        <f t="shared" si="56"/>
        <v>#N/A</v>
      </c>
      <c r="CQ20" s="526">
        <f t="shared" si="57"/>
        <v>0</v>
      </c>
      <c r="CR20" s="526">
        <f t="shared" si="58"/>
        <v>0</v>
      </c>
      <c r="CS20" s="530" t="e">
        <f t="shared" si="59"/>
        <v>#N/A</v>
      </c>
      <c r="CT20" s="526" t="e">
        <f t="shared" si="60"/>
        <v>#N/A</v>
      </c>
      <c r="CU20" s="526" t="e">
        <f t="shared" si="61"/>
        <v>#N/A</v>
      </c>
      <c r="CV20" s="526" t="str">
        <f t="shared" si="62"/>
        <v>E1</v>
      </c>
      <c r="CW20" s="532" t="e">
        <f t="shared" si="167"/>
        <v>#N/A</v>
      </c>
      <c r="CX20" s="532" t="e">
        <f t="shared" si="63"/>
        <v>#N/A</v>
      </c>
      <c r="CY20" s="532" t="e">
        <f t="shared" si="64"/>
        <v>#N/A</v>
      </c>
      <c r="CZ20" s="532"/>
      <c r="DA20" s="533"/>
      <c r="DB20" s="534"/>
      <c r="DC20" s="535" t="e">
        <f>IF(S20="S",IF(H20="CONCRETO",LOOKUP(G20/1000,TABLA!$B$9:$B$43,TABLA!$F$9:$F$43)*(F20-(0.2+0.2)),IF(H20="PE",LOOKUP(G20,TABLA!$C$51:$C$65,TABLA!$G$51:$G$65)*(F20-(0.2+0.2)),LOOKUP(G20,TABLA!$C$73:$C$88,TABLA!$G$73:$G$88)*(F20-(0.2+0.2)))),0)</f>
        <v>#N/A</v>
      </c>
      <c r="DD20" s="536" t="str">
        <f t="shared" si="65"/>
        <v>S</v>
      </c>
      <c r="DE20" s="537" t="e">
        <f t="shared" si="66"/>
        <v>#DIV/0!</v>
      </c>
      <c r="DF20" s="535">
        <f t="shared" si="67"/>
        <v>0</v>
      </c>
      <c r="DG20" s="538">
        <f t="shared" si="68"/>
        <v>6</v>
      </c>
      <c r="DH20" s="535">
        <f t="shared" si="69"/>
        <v>0</v>
      </c>
      <c r="DI20" s="535" t="str">
        <f t="shared" si="70"/>
        <v/>
      </c>
      <c r="DJ20" s="535"/>
      <c r="DK20" s="535" t="e">
        <f t="shared" si="71"/>
        <v>#VALUE!</v>
      </c>
      <c r="DL20" s="539"/>
      <c r="DM20" s="537">
        <f t="shared" si="72"/>
        <v>0</v>
      </c>
      <c r="DN20" s="540">
        <f t="shared" si="73"/>
        <v>0</v>
      </c>
      <c r="DO20" s="535">
        <f t="shared" si="74"/>
        <v>0</v>
      </c>
      <c r="DP20" s="535" t="e">
        <f t="shared" si="75"/>
        <v>#VALUE!</v>
      </c>
      <c r="DQ20" s="535" t="e">
        <f t="shared" si="168"/>
        <v>#VALUE!</v>
      </c>
      <c r="DR20" s="541" t="e">
        <f t="shared" si="169"/>
        <v>#VALUE!</v>
      </c>
      <c r="DS20" s="540">
        <f t="shared" si="78"/>
        <v>0</v>
      </c>
      <c r="DT20" s="535" t="e">
        <f t="shared" si="79"/>
        <v>#VALUE!</v>
      </c>
      <c r="DU20" s="535" t="e">
        <f t="shared" si="80"/>
        <v>#VALUE!</v>
      </c>
      <c r="DV20" s="535">
        <f t="shared" si="81"/>
        <v>0</v>
      </c>
      <c r="DW20" s="535" t="str">
        <f t="shared" si="82"/>
        <v/>
      </c>
      <c r="DX20" s="535" t="str">
        <f t="shared" si="83"/>
        <v/>
      </c>
      <c r="DY20" s="542"/>
      <c r="DZ20" s="543"/>
      <c r="EA20" s="537">
        <f t="shared" si="84"/>
        <v>0</v>
      </c>
      <c r="EB20" s="543"/>
      <c r="EC20" s="543"/>
      <c r="ED20" s="543"/>
      <c r="EE20" s="535">
        <f t="shared" si="85"/>
        <v>0</v>
      </c>
      <c r="EF20" s="535">
        <f t="shared" si="86"/>
        <v>0</v>
      </c>
      <c r="EG20" s="540">
        <f t="shared" si="87"/>
        <v>0</v>
      </c>
      <c r="EH20" s="540"/>
      <c r="EI20" s="543"/>
      <c r="EJ20" s="543"/>
      <c r="EK20" s="543"/>
      <c r="EL20" s="542">
        <f t="shared" si="88"/>
        <v>0</v>
      </c>
      <c r="EM20" s="535">
        <f t="shared" si="89"/>
        <v>0</v>
      </c>
      <c r="EN20" s="535">
        <f t="shared" si="90"/>
        <v>0</v>
      </c>
      <c r="EO20" s="535">
        <f t="shared" si="91"/>
        <v>0</v>
      </c>
      <c r="EP20" s="535">
        <f t="shared" si="92"/>
        <v>0</v>
      </c>
      <c r="EQ20" s="535">
        <f t="shared" si="93"/>
        <v>0</v>
      </c>
      <c r="ER20" s="535">
        <f t="shared" si="94"/>
        <v>0</v>
      </c>
      <c r="ES20" s="536"/>
      <c r="ET20" s="535">
        <f t="shared" si="95"/>
        <v>0</v>
      </c>
      <c r="EU20" s="543"/>
      <c r="EV20" s="540">
        <f t="shared" si="96"/>
        <v>0</v>
      </c>
      <c r="EW20" s="540" t="str">
        <f t="shared" si="97"/>
        <v>NO</v>
      </c>
      <c r="EX20" s="535">
        <f t="shared" si="98"/>
        <v>0</v>
      </c>
      <c r="EY20" s="535" t="e">
        <f>IF($S20="S",IF(Cálculo_Diseño!#REF!=EY$10,$F20,0),"")</f>
        <v>#REF!</v>
      </c>
      <c r="EZ20" s="535" t="e">
        <f>IF($S20="S",IF(Cálculo_Diseño!#REF!=EZ$10,$F20,0),"")</f>
        <v>#REF!</v>
      </c>
      <c r="FA20" s="535" t="e">
        <f>IF($S20="S",IF(Cálculo_Diseño!#REF!=FA$10,$F20,0),"")</f>
        <v>#REF!</v>
      </c>
      <c r="FB20" s="535" t="e">
        <f>IF($S20="S",IF(Cálculo_Diseño!#REF!=FB$10,$F20,0),"")</f>
        <v>#REF!</v>
      </c>
      <c r="FC20" s="535" t="e">
        <f>IF($S20="S",IF(Cálculo_Diseño!#REF!=FC$10,$F20,0),"")</f>
        <v>#REF!</v>
      </c>
      <c r="FD20" s="535" t="e">
        <f>IF($S20="S",IF(Cálculo_Diseño!#REF!=FD$10,$F20,0),"")</f>
        <v>#REF!</v>
      </c>
      <c r="FE20" s="535" t="e">
        <f>IF($S20="S",IF(Cálculo_Diseño!#REF!=FE$10,$F20,0),"")</f>
        <v>#REF!</v>
      </c>
      <c r="FF20" s="535" t="e">
        <f>IF($S20="S",IF(Cálculo_Diseño!#REF!=FF$10,$F20,0),"")</f>
        <v>#REF!</v>
      </c>
      <c r="FG20" s="535" t="e">
        <f>IF($S20="S",IF(Cálculo_Diseño!#REF!=FG$10,$F20,0),"")</f>
        <v>#REF!</v>
      </c>
      <c r="FH20" s="535" t="e">
        <f>IF($S20="S",IF(Cálculo_Diseño!#REF!=FH$10,$F20,0),"")</f>
        <v>#REF!</v>
      </c>
      <c r="FI20" s="535" t="e">
        <f>IF($S20="S",IF(Cálculo_Diseño!#REF!=FI$10,$F20,0),"")</f>
        <v>#REF!</v>
      </c>
      <c r="FJ20" s="535" t="e">
        <f>IF($S20="S",IF(Cálculo_Diseño!#REF!=FJ$10,$F20,0),"")</f>
        <v>#REF!</v>
      </c>
      <c r="FK20" s="535" t="e">
        <f>IF($S20="S",IF(Cálculo_Diseño!#REF!=FK$10,$F20,0),"")</f>
        <v>#REF!</v>
      </c>
      <c r="FL20" s="535" t="e">
        <f>IF($S20="S",IF(Cálculo_Diseño!#REF!=FL$10,$F20,0),"")</f>
        <v>#REF!</v>
      </c>
      <c r="FM20" s="535" t="e">
        <f>IF($S20="S",IF(Cálculo_Diseño!#REF!=FM$10,$F20,0),"")</f>
        <v>#REF!</v>
      </c>
      <c r="FN20" s="535" t="e">
        <f t="shared" si="170"/>
        <v>#REF!</v>
      </c>
      <c r="FO20" s="535" t="e">
        <f>IF($S20="S",IF(Cálculo_Diseño!#REF!=FO$10,$E20,0),"")</f>
        <v>#REF!</v>
      </c>
      <c r="FP20" s="535" t="e">
        <f>IF($S20="S",IF(Cálculo_Diseño!#REF!=FP$10,$E20,0),"")</f>
        <v>#REF!</v>
      </c>
      <c r="FQ20" s="535" t="e">
        <f>IF($S20="S",IF(Cálculo_Diseño!#REF!=FQ$10,$E20,0),"")</f>
        <v>#REF!</v>
      </c>
      <c r="FR20" s="535" t="e">
        <f>IF($S20="S",IF(Cálculo_Diseño!#REF!=FR$10,$E20,0),"")</f>
        <v>#REF!</v>
      </c>
      <c r="FS20" s="535" t="e">
        <f>IF($S20="S",IF(Cálculo_Diseño!#REF!=FS$10,$E20,0),"")</f>
        <v>#REF!</v>
      </c>
      <c r="FT20" s="535" t="e">
        <f>IF($S20="S",IF(Cálculo_Diseño!#REF!=FT$10,$E20,0),"")</f>
        <v>#REF!</v>
      </c>
      <c r="FU20" s="535" t="e">
        <f>IF($S20="S",IF(Cálculo_Diseño!#REF!=FU$10,$E20,0),"")</f>
        <v>#REF!</v>
      </c>
      <c r="FV20" s="535" t="e">
        <f>IF($S20="S",IF(Cálculo_Diseño!#REF!=FV$10,$E20,0),"")</f>
        <v>#REF!</v>
      </c>
      <c r="FW20" s="535" t="e">
        <f>IF($S20="S",IF(Cálculo_Diseño!#REF!=FW$10,$E20,0),"")</f>
        <v>#REF!</v>
      </c>
      <c r="FX20" s="535" t="e">
        <f>IF($S20="S",IF(Cálculo_Diseño!#REF!=FX$10,$E20,0),"")</f>
        <v>#REF!</v>
      </c>
      <c r="FY20" s="535" t="e">
        <f>IF($S20="S",IF(Cálculo_Diseño!#REF!=FY$10,$E20,0),"")</f>
        <v>#REF!</v>
      </c>
      <c r="FZ20" s="535" t="e">
        <f t="shared" si="171"/>
        <v>#REF!</v>
      </c>
      <c r="GA20" s="535" t="e">
        <f>IF($S20="S",IF(Cálculo_Diseño!#REF!=GA$10,$E20,0),"")</f>
        <v>#REF!</v>
      </c>
      <c r="GB20" s="535" t="e">
        <f>IF($S20="S",IF(Cálculo_Diseño!#REF!=GB$10,$E20,0),"")</f>
        <v>#REF!</v>
      </c>
      <c r="GC20" s="535" t="e">
        <f>IF($S20="S",IF(Cálculo_Diseño!#REF!=GC$10,$E20,0),"")</f>
        <v>#REF!</v>
      </c>
      <c r="GD20" s="535" t="e">
        <f>IF($S20="S",IF(Cálculo_Diseño!#REF!=GD$10,$E20,0),"")</f>
        <v>#REF!</v>
      </c>
      <c r="GE20" s="535" t="e">
        <f>IF($S20="S",IF(Cálculo_Diseño!#REF!=GE$10,$E20,0),"")</f>
        <v>#REF!</v>
      </c>
      <c r="GF20" s="535" t="e">
        <f>IF($S20="S",IF(Cálculo_Diseño!#REF!=GF$10,$E20,0),"")</f>
        <v>#REF!</v>
      </c>
      <c r="GG20" s="535" t="e">
        <f>IF($S20="S",IF(Cálculo_Diseño!#REF!=GG$10,$E20,0),"")</f>
        <v>#REF!</v>
      </c>
      <c r="GH20" s="535" t="e">
        <f>IF($S20="S",IF(Cálculo_Diseño!#REF!=GH$10,$E20,0),"")</f>
        <v>#REF!</v>
      </c>
      <c r="GI20" s="535" t="e">
        <f>IF($S20="S",IF(Cálculo_Diseño!#REF!=GI$10,$E20,0),"")</f>
        <v>#REF!</v>
      </c>
      <c r="GJ20" s="535" t="e">
        <f>IF($S20="S",IF(Cálculo_Diseño!#REF!=GJ$10,$E20,0),"")</f>
        <v>#REF!</v>
      </c>
      <c r="GK20" s="535" t="e">
        <f>IF($S20="S",IF(Cálculo_Diseño!#REF!=GK$10,$E20,0),"")</f>
        <v>#REF!</v>
      </c>
      <c r="GL20" s="535" t="e">
        <f>IF($S20="S",IF(Cálculo_Diseño!#REF!=GL$10,$E20,0),"")</f>
        <v>#REF!</v>
      </c>
      <c r="GM20" s="535" t="e">
        <f>IF($S20="S",IF(Cálculo_Diseño!#REF!=GM$10,$E20,0),"")</f>
        <v>#REF!</v>
      </c>
      <c r="GN20" s="535" t="e">
        <f t="shared" si="172"/>
        <v>#REF!</v>
      </c>
      <c r="GO20" s="535" t="e">
        <f>IF($S20="S",IF(Cálculo_Diseño!#REF!=GO$10,$DE20,0),0)</f>
        <v>#REF!</v>
      </c>
      <c r="GP20" s="535" t="e">
        <f>IF($S20="S",IF(Cálculo_Diseño!#REF!=GP$10,$DE20,0),0)</f>
        <v>#REF!</v>
      </c>
      <c r="GQ20" s="535" t="e">
        <f>IF($S20="S",IF(Cálculo_Diseño!#REF!=GQ$10,$DE20,0),0)</f>
        <v>#REF!</v>
      </c>
      <c r="GR20" s="535" t="e">
        <f>IF($S20="S",IF(Cálculo_Diseño!#REF!=GR$10,$DE20,0),0)</f>
        <v>#REF!</v>
      </c>
      <c r="GS20" s="535" t="e">
        <f>IF($S20="S",IF(Cálculo_Diseño!#REF!=GS$10,$DE20,0),0)</f>
        <v>#REF!</v>
      </c>
      <c r="GT20" s="535" t="e">
        <f>IF($S20="S",IF(Cálculo_Diseño!#REF!=GT$10,$DE20,0),0)</f>
        <v>#REF!</v>
      </c>
      <c r="GU20" s="535" t="e">
        <f>IF($S20="S",IF(Cálculo_Diseño!#REF!=GU$10,$DE20,0),0)</f>
        <v>#REF!</v>
      </c>
      <c r="GV20" s="535" t="e">
        <f>IF($S20="S",IF(Cálculo_Diseño!#REF!=GV$10,$DE20,0),0)</f>
        <v>#REF!</v>
      </c>
      <c r="GW20" s="535" t="e">
        <f>IF($S20="S",IF(Cálculo_Diseño!#REF!=GW$10,$DE20,0),0)</f>
        <v>#REF!</v>
      </c>
      <c r="GX20" s="535" t="e">
        <f>IF($S20="S",IF(Cálculo_Diseño!#REF!=GX$10,$DE20,0),0)</f>
        <v>#REF!</v>
      </c>
      <c r="GY20" s="535" t="e">
        <f>IF($S20="S",IF(Cálculo_Diseño!#REF!=GY$10,$DE20,0),0)</f>
        <v>#REF!</v>
      </c>
      <c r="GZ20" s="535" t="e">
        <f>IF($S20="S",IF(Cálculo_Diseño!#REF!=GZ$10,$DE20,0),0)</f>
        <v>#REF!</v>
      </c>
      <c r="HA20" s="535" t="e">
        <f>IF($S20="S",IF(Cálculo_Diseño!#REF!=HA$10,$DE20,0),0)</f>
        <v>#REF!</v>
      </c>
      <c r="HB20" s="535" t="e">
        <f>IF($S20="S",IF(Cálculo_Diseño!#REF!=HB$10,$DE20,0),0)</f>
        <v>#REF!</v>
      </c>
      <c r="HC20" s="535" t="e">
        <f>IF($S20="S",IF(Cálculo_Diseño!#REF!=HC$10,$DE20,0),0)</f>
        <v>#REF!</v>
      </c>
      <c r="HD20" s="535" t="e">
        <f t="shared" si="173"/>
        <v>#REF!</v>
      </c>
      <c r="HE20" s="540"/>
      <c r="HF20" s="540"/>
      <c r="HG20" s="540"/>
      <c r="HH20" s="540"/>
      <c r="HI20" s="540"/>
      <c r="HJ20" s="540"/>
      <c r="HK20" s="540"/>
      <c r="HL20" s="540"/>
      <c r="HM20" s="543"/>
      <c r="HN20" s="544"/>
      <c r="HO20" s="535">
        <f t="shared" si="174"/>
        <v>0</v>
      </c>
      <c r="HP20" s="535">
        <f t="shared" si="175"/>
        <v>0</v>
      </c>
      <c r="HQ20" s="535">
        <f t="shared" si="176"/>
        <v>0</v>
      </c>
      <c r="HR20" s="535">
        <f t="shared" si="177"/>
        <v>0</v>
      </c>
      <c r="HS20" s="535">
        <f t="shared" si="178"/>
        <v>0</v>
      </c>
      <c r="HT20" s="535">
        <f t="shared" si="179"/>
        <v>0</v>
      </c>
      <c r="HU20" s="535">
        <f t="shared" si="180"/>
        <v>0</v>
      </c>
      <c r="HV20" s="543"/>
      <c r="HW20" s="543"/>
      <c r="HX20" s="535">
        <f t="shared" si="181"/>
        <v>0</v>
      </c>
      <c r="HY20" s="535">
        <f t="shared" si="182"/>
        <v>0</v>
      </c>
      <c r="HZ20" s="535">
        <f t="shared" si="183"/>
        <v>0</v>
      </c>
      <c r="IA20" s="535">
        <f t="shared" si="184"/>
        <v>0</v>
      </c>
      <c r="IB20" s="535">
        <f t="shared" si="185"/>
        <v>0</v>
      </c>
      <c r="IC20" s="535">
        <f t="shared" si="186"/>
        <v>0</v>
      </c>
      <c r="ID20" s="535">
        <f t="shared" si="187"/>
        <v>0</v>
      </c>
      <c r="IE20" s="535">
        <v>0</v>
      </c>
      <c r="IF20" s="535">
        <v>0</v>
      </c>
      <c r="IG20" s="535">
        <v>0</v>
      </c>
      <c r="IH20" s="535">
        <v>0</v>
      </c>
      <c r="II20" s="535">
        <v>0</v>
      </c>
      <c r="IJ20" s="535">
        <v>0</v>
      </c>
      <c r="IK20" s="535">
        <v>0</v>
      </c>
      <c r="IL20" s="535">
        <v>0</v>
      </c>
      <c r="IM20" s="535">
        <v>0</v>
      </c>
      <c r="IN20" s="535">
        <v>0</v>
      </c>
      <c r="IO20" s="535">
        <v>0</v>
      </c>
      <c r="IP20" s="535">
        <f t="shared" si="188"/>
        <v>0</v>
      </c>
      <c r="IQ20" s="535">
        <f t="shared" si="189"/>
        <v>0</v>
      </c>
      <c r="IR20" s="535" t="e">
        <f>IF(Cálculo_Diseño!#REF!&gt;0.75,(Cálculo_Diseño!#REF!-0.3)*(SIN((ATAN(($O20-$P20)/$F20)*180/PI()+90)*PI()/180)/SIN(45*PI()/180)),0)</f>
        <v>#REF!</v>
      </c>
      <c r="IS20" s="545" t="e">
        <f>+IF(Cálculo_Diseño!#REF!&gt;0.75,F20-IR20,0)</f>
        <v>#REF!</v>
      </c>
      <c r="IT20" s="540"/>
      <c r="IU20" s="535">
        <f t="shared" si="190"/>
        <v>0</v>
      </c>
      <c r="IV20" s="535"/>
      <c r="IW20" s="535" t="e">
        <f>+IF(S20="S",(((CA20+(VLOOKUP(G20,TABLA!$B$51:$C$64,2)/1000)+0.15+0.3+0.5)*F20)/100),0)</f>
        <v>#N/A</v>
      </c>
      <c r="IX20" s="541" t="e">
        <f>IF(S20="S",IF(H20="CONCRETO",LOOKUP(G20/1000,TABLA!$B$9:$B$43,TABLA!$F$9:$F$43),IF(H20="PE",LOOKUP(G20,TABLA!$B$51:$B$65,TABLA!$G$51:$G$65),LOOKUP(G20,TABLA!$B$73:$B$88,TABLA!$G$73:$G$88))),0)</f>
        <v>#N/A</v>
      </c>
      <c r="IY20" s="535" t="e">
        <f t="shared" si="118"/>
        <v>#N/A</v>
      </c>
      <c r="IZ20" s="535">
        <f t="shared" si="191"/>
        <v>0.5</v>
      </c>
      <c r="JA20" s="535" t="e">
        <f>+((CA20*(VLOOKUP(G20,TABLA!$B$51:$C$65,2)/1000)+0.15+0.3)*IZ20)-IY20</f>
        <v>#N/A</v>
      </c>
      <c r="JB20" s="535">
        <f t="shared" si="192"/>
        <v>0</v>
      </c>
      <c r="JC20" s="535">
        <f t="shared" si="193"/>
        <v>2</v>
      </c>
      <c r="JD20" s="535">
        <f t="shared" si="194"/>
        <v>0</v>
      </c>
      <c r="JE20" s="535">
        <f t="shared" si="195"/>
        <v>0</v>
      </c>
      <c r="JF20" s="535">
        <f t="shared" si="196"/>
        <v>0</v>
      </c>
      <c r="JG20" s="535">
        <f t="shared" si="124"/>
        <v>0</v>
      </c>
      <c r="JH20" s="535">
        <f t="shared" si="125"/>
        <v>0</v>
      </c>
      <c r="JI20" s="535">
        <f t="shared" si="126"/>
        <v>0</v>
      </c>
      <c r="JJ20" s="535">
        <f t="shared" si="127"/>
        <v>0</v>
      </c>
      <c r="JK20" s="535">
        <f t="shared" si="128"/>
        <v>0</v>
      </c>
      <c r="JL20" s="535">
        <f t="shared" si="197"/>
        <v>0</v>
      </c>
      <c r="JM20" s="535">
        <f t="shared" si="129"/>
        <v>0</v>
      </c>
      <c r="JN20" s="540">
        <f t="shared" si="130"/>
        <v>1</v>
      </c>
      <c r="JO20" s="546"/>
      <c r="JP20" s="546"/>
      <c r="JQ20" s="592">
        <v>34</v>
      </c>
      <c r="JR20" s="600" t="s">
        <v>522</v>
      </c>
      <c r="JS20" s="524" t="s">
        <v>275</v>
      </c>
      <c r="JT20" s="547"/>
      <c r="JU20" s="594">
        <v>34</v>
      </c>
      <c r="JV20" s="600" t="s">
        <v>522</v>
      </c>
      <c r="JW20" s="595">
        <v>1.5865000000000009</v>
      </c>
      <c r="JY20" s="301" t="s">
        <v>616</v>
      </c>
      <c r="JZ20" s="16">
        <v>3.5303069999999934</v>
      </c>
      <c r="KA20" s="549" t="str">
        <f t="shared" si="5"/>
        <v>Entre 3 y 4</v>
      </c>
      <c r="KB20" s="549">
        <v>1</v>
      </c>
      <c r="KC20" s="549"/>
      <c r="KD20" s="549"/>
      <c r="KH20" s="549"/>
      <c r="KI20" s="549"/>
      <c r="KJ20" s="549"/>
      <c r="KK20" s="549"/>
      <c r="KL20" s="549"/>
      <c r="KM20" s="549"/>
      <c r="KN20" s="549"/>
      <c r="KO20" s="549"/>
      <c r="KP20" s="549"/>
      <c r="KQ20" s="549"/>
      <c r="KR20" s="549"/>
      <c r="KS20" s="549"/>
      <c r="KT20" s="549"/>
      <c r="KU20" s="549"/>
      <c r="KV20" s="549"/>
      <c r="KW20" s="549"/>
      <c r="KX20" s="549"/>
      <c r="KY20" s="549"/>
      <c r="KZ20" s="549"/>
      <c r="LA20" s="549"/>
      <c r="LB20" s="549"/>
      <c r="LC20" s="549"/>
      <c r="LD20" s="549"/>
      <c r="LE20" s="549"/>
      <c r="LF20" s="549"/>
      <c r="LG20" s="549"/>
      <c r="LH20" s="549"/>
      <c r="LI20" s="549"/>
      <c r="LJ20" s="549"/>
      <c r="LK20" s="549"/>
      <c r="LL20" s="549"/>
      <c r="LM20" s="549"/>
      <c r="LN20" s="549"/>
      <c r="LO20" s="549"/>
      <c r="LP20" s="549"/>
      <c r="LQ20" s="549"/>
      <c r="LR20" s="549"/>
      <c r="LS20" s="549"/>
      <c r="LT20" s="549"/>
      <c r="LU20" s="549"/>
      <c r="LV20" s="549"/>
      <c r="LW20" s="549"/>
      <c r="LX20" s="549"/>
      <c r="LY20" s="549"/>
      <c r="LZ20" s="549"/>
      <c r="MA20" s="549"/>
      <c r="MB20" s="549"/>
      <c r="MC20" s="549"/>
      <c r="MD20" s="549"/>
      <c r="ME20" s="549"/>
      <c r="MF20" s="549"/>
      <c r="MG20" s="549"/>
      <c r="MH20" s="549"/>
      <c r="MI20" s="549"/>
      <c r="MJ20" s="549"/>
      <c r="MK20" s="549"/>
      <c r="ML20" s="549"/>
      <c r="MM20" s="549"/>
      <c r="MN20" s="549"/>
      <c r="MO20" s="549"/>
      <c r="MP20" s="549"/>
      <c r="MQ20" s="549"/>
      <c r="MR20" s="549"/>
      <c r="MS20" s="549"/>
      <c r="MT20" s="549"/>
      <c r="MU20" s="549"/>
      <c r="MV20" s="549"/>
      <c r="MW20" s="549"/>
      <c r="MX20" s="549"/>
      <c r="MY20" s="549"/>
      <c r="MZ20" s="549"/>
      <c r="NA20" s="549"/>
      <c r="NB20" s="549"/>
      <c r="NC20" s="549"/>
      <c r="ND20" s="549"/>
      <c r="NE20" s="549"/>
      <c r="NF20" s="549"/>
      <c r="NG20" s="549"/>
      <c r="NH20" s="549"/>
      <c r="NI20" s="549"/>
      <c r="NJ20" s="549"/>
      <c r="NK20" s="549"/>
      <c r="NL20" s="549"/>
      <c r="NM20" s="549"/>
      <c r="NN20" s="549"/>
      <c r="NO20" s="549"/>
      <c r="NP20" s="549"/>
      <c r="NQ20" s="549"/>
      <c r="NR20" s="549"/>
      <c r="NS20" s="549"/>
      <c r="NT20" s="549"/>
      <c r="NU20" s="549"/>
      <c r="NV20" s="549"/>
      <c r="NW20" s="549"/>
      <c r="NX20" s="549"/>
      <c r="NY20" s="549"/>
      <c r="NZ20" s="549"/>
      <c r="OA20" s="549"/>
      <c r="OB20" s="549"/>
      <c r="OC20" s="549"/>
      <c r="OD20" s="549"/>
      <c r="OE20" s="549"/>
      <c r="OF20" s="549"/>
      <c r="OG20" s="549"/>
      <c r="OH20" s="549"/>
      <c r="OI20" s="549"/>
      <c r="OJ20" s="549"/>
      <c r="OK20" s="549"/>
      <c r="OL20" s="549"/>
      <c r="OM20" s="549"/>
      <c r="ON20" s="549"/>
      <c r="OO20" s="549"/>
      <c r="OP20" s="549"/>
      <c r="OQ20" s="549"/>
      <c r="OR20" s="549"/>
      <c r="OS20" s="549"/>
      <c r="OT20" s="549"/>
      <c r="OU20" s="549"/>
      <c r="OV20" s="549"/>
      <c r="OW20" s="549"/>
      <c r="OX20" s="549"/>
      <c r="OY20" s="549"/>
      <c r="OZ20" s="549"/>
      <c r="PA20" s="549"/>
      <c r="PB20" s="549"/>
      <c r="PC20" s="549"/>
      <c r="PD20" s="549"/>
      <c r="PE20" s="549"/>
      <c r="PF20" s="549"/>
      <c r="PG20" s="549"/>
      <c r="PH20" s="549"/>
      <c r="PI20" s="549"/>
      <c r="PJ20" s="549"/>
      <c r="PK20" s="549"/>
      <c r="PL20" s="549"/>
      <c r="PM20" s="549"/>
      <c r="PN20" s="549"/>
      <c r="PO20" s="549"/>
      <c r="PP20" s="549"/>
      <c r="PQ20" s="549"/>
      <c r="PR20" s="549"/>
      <c r="PS20" s="549"/>
      <c r="PT20" s="549"/>
      <c r="PU20" s="549"/>
      <c r="PV20" s="549"/>
      <c r="PW20" s="549"/>
      <c r="PX20" s="549"/>
      <c r="PY20" s="549"/>
      <c r="PZ20" s="549"/>
      <c r="QA20" s="549"/>
      <c r="QB20" s="549"/>
      <c r="QC20" s="549"/>
      <c r="QD20" s="549"/>
      <c r="QE20" s="549"/>
      <c r="QF20" s="549"/>
      <c r="QG20" s="549"/>
      <c r="QH20" s="549"/>
      <c r="QI20" s="549"/>
      <c r="QJ20" s="549"/>
      <c r="QK20" s="549"/>
      <c r="QL20" s="549"/>
      <c r="QM20" s="549"/>
      <c r="QN20" s="549"/>
      <c r="QO20" s="549"/>
      <c r="QP20" s="549"/>
      <c r="QQ20" s="549"/>
      <c r="QR20" s="549"/>
      <c r="QS20" s="549"/>
      <c r="QT20" s="549"/>
      <c r="QU20" s="549"/>
      <c r="QV20" s="549"/>
      <c r="QW20" s="549"/>
      <c r="QX20" s="549"/>
      <c r="QY20" s="549"/>
      <c r="QZ20" s="549"/>
      <c r="RA20" s="549"/>
      <c r="RB20" s="549"/>
      <c r="RC20" s="549"/>
      <c r="RD20" s="549"/>
      <c r="RE20" s="549"/>
      <c r="RF20" s="549"/>
      <c r="RG20" s="549"/>
      <c r="RH20" s="549"/>
      <c r="RI20" s="549"/>
      <c r="RJ20" s="549"/>
      <c r="RK20" s="549"/>
      <c r="RL20" s="549"/>
      <c r="RM20" s="549"/>
      <c r="RN20" s="549"/>
    </row>
    <row r="21" spans="1:482" s="548" customFormat="1" ht="12.75">
      <c r="A21" s="518">
        <f>+Cálculo_Diseño!A25</f>
        <v>6</v>
      </c>
      <c r="B21" s="518">
        <f>+Cálculo_Diseño!B25</f>
        <v>1</v>
      </c>
      <c r="C21" s="518" t="str">
        <f>+Cálculo_Diseño!C25</f>
        <v>MH8B</v>
      </c>
      <c r="D21" s="518" t="str">
        <f>+Cálculo_Diseño!D25</f>
        <v>MH8A</v>
      </c>
      <c r="E21" s="519">
        <f>IF(S21="S",Cálculo_Diseño!AM25," ")</f>
        <v>95.99</v>
      </c>
      <c r="F21" s="519">
        <f>+Cálculo_Diseño!CE25</f>
        <v>94.789999999999992</v>
      </c>
      <c r="G21" s="520">
        <f>+Cálculo_Diseño!AO25</f>
        <v>284</v>
      </c>
      <c r="H21" s="519" t="str">
        <f>+IF(AND(Cálculo_Diseño!AP25&lt;&gt;4,Cálculo_Diseño!AP25&lt;&gt;6),"PE",IF(Cálculo_Diseño!AP25=4,"PVC","CONCRETO"))</f>
        <v>PVC</v>
      </c>
      <c r="I21" s="519">
        <f>+Cálculo_Diseño!AQ25</f>
        <v>2282</v>
      </c>
      <c r="J21" s="519">
        <f>+Cálculo_Diseño!AR25</f>
        <v>2278</v>
      </c>
      <c r="K21" s="519">
        <f>+Cálculo_Diseño!AS25</f>
        <v>1.5315000000000001</v>
      </c>
      <c r="L21" s="519">
        <f>+Cálculo_Diseño!AT25</f>
        <v>1.5315000000000001</v>
      </c>
      <c r="M21" s="519">
        <f>+Cálculo_Diseño!AU25</f>
        <v>1.8</v>
      </c>
      <c r="N21" s="519">
        <f>+Cálculo_Diseño!AV25</f>
        <v>1.8</v>
      </c>
      <c r="O21" s="519">
        <f>+Cálculo_Diseño!AW25</f>
        <v>2280.1999999999998</v>
      </c>
      <c r="P21" s="519">
        <f>+Cálculo_Diseño!AX25</f>
        <v>2276.1999999999998</v>
      </c>
      <c r="Q21" s="523">
        <f>+Cálculo_Diseño!AZ25</f>
        <v>4.1671007396603814</v>
      </c>
      <c r="R21" s="523">
        <f>+Cálculo_Diseño!BA25</f>
        <v>4.1671007396603814</v>
      </c>
      <c r="S21" s="524" t="s">
        <v>686</v>
      </c>
      <c r="T21" s="524" t="str">
        <f t="shared" si="131"/>
        <v>N</v>
      </c>
      <c r="U21" s="523" t="str">
        <f t="shared" si="132"/>
        <v/>
      </c>
      <c r="V21" s="525">
        <f t="shared" si="10"/>
        <v>3</v>
      </c>
      <c r="W21" s="526">
        <f t="shared" si="133"/>
        <v>94.874359549880481</v>
      </c>
      <c r="X21" s="526">
        <f t="shared" si="134"/>
        <v>0.7016</v>
      </c>
      <c r="Y21" s="526">
        <f>+Cálculo_Diseño!CF25</f>
        <v>1.2</v>
      </c>
      <c r="Z21" s="526">
        <f>+Cálculo_Diseño!CG25</f>
        <v>1.2</v>
      </c>
      <c r="AA21" s="527" t="str">
        <f>+Cálculo_Diseño!CI25</f>
        <v>FLEXIBLE</v>
      </c>
      <c r="AB21" s="526" t="str">
        <f t="shared" si="135"/>
        <v>S</v>
      </c>
      <c r="AC21" s="526" t="str">
        <f t="shared" si="136"/>
        <v>N</v>
      </c>
      <c r="AD21" s="526" t="str">
        <f t="shared" si="137"/>
        <v>N</v>
      </c>
      <c r="AE21" s="526" t="str">
        <f t="shared" si="138"/>
        <v>N</v>
      </c>
      <c r="AF21" s="526">
        <f t="shared" si="16"/>
        <v>94.87330586588557</v>
      </c>
      <c r="AG21" s="526">
        <f t="shared" si="139"/>
        <v>0</v>
      </c>
      <c r="AH21" s="526">
        <f t="shared" si="140"/>
        <v>0</v>
      </c>
      <c r="AI21" s="526">
        <f t="shared" si="141"/>
        <v>0</v>
      </c>
      <c r="AJ21" s="526">
        <f t="shared" si="142"/>
        <v>8.5537772568682424</v>
      </c>
      <c r="AK21" s="526">
        <f t="shared" si="143"/>
        <v>0</v>
      </c>
      <c r="AL21" s="526">
        <f t="shared" si="144"/>
        <v>0</v>
      </c>
      <c r="AM21" s="526">
        <f t="shared" si="145"/>
        <v>0</v>
      </c>
      <c r="AN21" s="526">
        <f t="shared" si="198"/>
        <v>1.900000000000182</v>
      </c>
      <c r="AO21" s="528">
        <f t="shared" si="24"/>
        <v>50</v>
      </c>
      <c r="AP21" s="526">
        <f t="shared" si="146"/>
        <v>60.370163235813877</v>
      </c>
      <c r="AQ21" s="526" t="str">
        <f t="shared" si="147"/>
        <v/>
      </c>
      <c r="AR21" s="526" t="str">
        <f t="shared" si="148"/>
        <v/>
      </c>
      <c r="AS21" s="526">
        <f t="shared" si="149"/>
        <v>60.370163235813877</v>
      </c>
      <c r="AT21" s="526" t="str">
        <f t="shared" si="150"/>
        <v/>
      </c>
      <c r="AU21" s="526" t="str">
        <f t="shared" si="151"/>
        <v/>
      </c>
      <c r="AV21" s="526">
        <f t="shared" si="25"/>
        <v>3.7342369011843628</v>
      </c>
      <c r="AW21" s="526" t="str">
        <f t="shared" si="26"/>
        <v>S</v>
      </c>
      <c r="AX21" s="526">
        <f t="shared" si="27"/>
        <v>14.590480000001399</v>
      </c>
      <c r="AY21" s="526">
        <f t="shared" si="28"/>
        <v>58.361920000005597</v>
      </c>
      <c r="AZ21" s="526">
        <f t="shared" si="152"/>
        <v>0</v>
      </c>
      <c r="BA21" s="526">
        <f t="shared" si="153"/>
        <v>0</v>
      </c>
      <c r="BB21" s="526">
        <f t="shared" si="154"/>
        <v>0</v>
      </c>
      <c r="BC21" s="526">
        <f t="shared" si="155"/>
        <v>94.79</v>
      </c>
      <c r="BD21" s="526"/>
      <c r="BE21" s="526"/>
      <c r="BF21" s="529">
        <f t="shared" si="156"/>
        <v>0.45162732573301534</v>
      </c>
      <c r="BG21" s="525">
        <f t="shared" si="157"/>
        <v>42.809754206232526</v>
      </c>
      <c r="BH21" s="525"/>
      <c r="BI21" s="528">
        <f t="shared" si="34"/>
        <v>20</v>
      </c>
      <c r="BJ21" s="526" t="e">
        <f t="shared" si="158"/>
        <v>#REF!</v>
      </c>
      <c r="BK21" s="526"/>
      <c r="BL21" s="526">
        <f t="shared" si="159"/>
        <v>0</v>
      </c>
      <c r="BM21" s="526" t="e">
        <f t="shared" si="160"/>
        <v>#REF!</v>
      </c>
      <c r="BN21" s="526" t="e">
        <f t="shared" si="161"/>
        <v>#REF!</v>
      </c>
      <c r="BO21" s="526" t="e">
        <f>IF(S21="S",IF(H21="CONCRETO",LOOKUP(G21/1000,TABLA!$B$9:$B$43,TABLA!$F$9:$F$43),IF(H21="PE",LOOKUP(G21,TABLA!$C$51:$C$65,TABLA!$G$51:$G$65),IF(H146="PVC",LOOKUP(G21,TABLA!$C$73:$C$88,TABLA!$G$73:$G$88)))),0)</f>
        <v>#REF!</v>
      </c>
      <c r="BP21" s="526" t="e">
        <f t="shared" si="162"/>
        <v>#REF!</v>
      </c>
      <c r="BQ21" s="526" t="str">
        <f t="shared" si="38"/>
        <v>E</v>
      </c>
      <c r="BR21" s="526">
        <f t="shared" si="163"/>
        <v>0</v>
      </c>
      <c r="BS21" s="526">
        <f t="shared" si="39"/>
        <v>0</v>
      </c>
      <c r="BT21" s="526">
        <f t="shared" si="164"/>
        <v>0</v>
      </c>
      <c r="BU21" s="530">
        <f t="shared" si="7"/>
        <v>0</v>
      </c>
      <c r="BV21" s="530">
        <f t="shared" si="41"/>
        <v>0</v>
      </c>
      <c r="BW21" s="530">
        <f t="shared" si="42"/>
        <v>0</v>
      </c>
      <c r="BX21" s="526" t="str">
        <f t="shared" si="43"/>
        <v/>
      </c>
      <c r="BY21" s="526">
        <f t="shared" si="165"/>
        <v>0</v>
      </c>
      <c r="BZ21" s="531">
        <f t="shared" si="45"/>
        <v>0.71500000000000008</v>
      </c>
      <c r="CA21" s="531">
        <f>IF(S21="S",(VLOOKUP(G21,TABLA!$A$73:$AB$88,6)/1000)+0.6,0)</f>
        <v>0.60160000000000002</v>
      </c>
      <c r="CB21" s="531">
        <f>VLOOKUP(G21,TABLA!$X$73:$AB$88,4)</f>
        <v>0.1</v>
      </c>
      <c r="CC21" s="531">
        <f>VLOOKUP(G21,TABLA!$X$73:$AB$88,5)</f>
        <v>0.1</v>
      </c>
      <c r="CD21" s="531">
        <f>IF(S21="S",IF(H21="CONCRETO",LOOKUP(G21/1000,TABLA!$B$9:$B$43,TABLA!$B$9:$B$43),IF(H21="PE",LOOKUP(G21,TABLA!$B$51:$B$65,TABLA!$C$51:$C$65)/1000,LOOKUP(G21,TABLA!$B$73:$B$88,TABLA!$C$73:$C$88)/1000)),0)</f>
        <v>0.315</v>
      </c>
      <c r="CE21" s="526">
        <f t="shared" si="46"/>
        <v>0</v>
      </c>
      <c r="CF21" s="526">
        <f t="shared" si="47"/>
        <v>1.900000000000182</v>
      </c>
      <c r="CG21" s="526">
        <f t="shared" si="48"/>
        <v>0</v>
      </c>
      <c r="CH21" s="526">
        <f t="shared" si="49"/>
        <v>0</v>
      </c>
      <c r="CI21" s="526">
        <f t="shared" si="50"/>
        <v>0</v>
      </c>
      <c r="CJ21" s="526">
        <f t="shared" si="51"/>
        <v>0</v>
      </c>
      <c r="CK21" s="526">
        <f t="shared" si="52"/>
        <v>30.826737099483751</v>
      </c>
      <c r="CL21" s="526">
        <f t="shared" si="166"/>
        <v>113.15869397528373</v>
      </c>
      <c r="CM21" s="526" t="str">
        <f t="shared" si="53"/>
        <v/>
      </c>
      <c r="CN21" s="526" t="str">
        <f t="shared" si="54"/>
        <v/>
      </c>
      <c r="CO21" s="526">
        <f t="shared" si="55"/>
        <v>113.15869397528373</v>
      </c>
      <c r="CP21" s="526">
        <f t="shared" si="56"/>
        <v>0</v>
      </c>
      <c r="CQ21" s="526">
        <f t="shared" si="57"/>
        <v>0.6</v>
      </c>
      <c r="CR21" s="526">
        <f t="shared" si="58"/>
        <v>0.6</v>
      </c>
      <c r="CS21" s="530">
        <f t="shared" si="59"/>
        <v>0.18066200000000002</v>
      </c>
      <c r="CT21" s="526">
        <f t="shared" si="60"/>
        <v>0.16575300000000001</v>
      </c>
      <c r="CU21" s="526">
        <f t="shared" si="61"/>
        <v>3.8965558274999999E-2</v>
      </c>
      <c r="CV21" s="526" t="str">
        <f t="shared" si="62"/>
        <v>E1</v>
      </c>
      <c r="CW21" s="532">
        <f t="shared" si="167"/>
        <v>109.76393315602522</v>
      </c>
      <c r="CX21" s="532" t="str">
        <f t="shared" si="63"/>
        <v/>
      </c>
      <c r="CY21" s="532" t="str">
        <f t="shared" si="64"/>
        <v/>
      </c>
      <c r="CZ21" s="532"/>
      <c r="DA21" s="533"/>
      <c r="DB21" s="534"/>
      <c r="DC21" s="535">
        <f>IF(S21="S",IF(H21="CONCRETO",LOOKUP(G21/1000,TABLA!$B$9:$B$43,TABLA!$F$9:$F$43)*(F21-(0.2+0.2)),IF(H21="PE",LOOKUP(G21,TABLA!$C$51:$C$65,TABLA!$G$51:$G$65)*(F21-(0.2+0.2)),LOOKUP(G21,TABLA!$C$73:$C$88,TABLA!$G$73:$G$88)*(F21-(0.2+0.2)))),0)</f>
        <v>4.6333582901928212</v>
      </c>
      <c r="DD21" s="536" t="str">
        <f t="shared" si="65"/>
        <v>S</v>
      </c>
      <c r="DE21" s="537" t="e">
        <f t="shared" si="66"/>
        <v>#DIV/0!</v>
      </c>
      <c r="DF21" s="535">
        <f t="shared" si="67"/>
        <v>0</v>
      </c>
      <c r="DG21" s="538">
        <f t="shared" si="68"/>
        <v>6</v>
      </c>
      <c r="DH21" s="535">
        <f t="shared" si="69"/>
        <v>0</v>
      </c>
      <c r="DI21" s="535" t="e">
        <f t="shared" si="70"/>
        <v>#DIV/0!</v>
      </c>
      <c r="DJ21" s="535"/>
      <c r="DK21" s="535" t="e">
        <f t="shared" si="71"/>
        <v>#DIV/0!</v>
      </c>
      <c r="DL21" s="539"/>
      <c r="DM21" s="537">
        <f t="shared" si="72"/>
        <v>1.2</v>
      </c>
      <c r="DN21" s="540" t="e">
        <f t="shared" si="73"/>
        <v>#DIV/0!</v>
      </c>
      <c r="DO21" s="535" t="e">
        <f t="shared" si="74"/>
        <v>#DIV/0!</v>
      </c>
      <c r="DP21" s="535" t="e">
        <f t="shared" si="75"/>
        <v>#DIV/0!</v>
      </c>
      <c r="DQ21" s="535" t="e">
        <f t="shared" si="168"/>
        <v>#DIV/0!</v>
      </c>
      <c r="DR21" s="541" t="e">
        <f t="shared" si="169"/>
        <v>#DIV/0!</v>
      </c>
      <c r="DS21" s="540">
        <f t="shared" si="78"/>
        <v>0</v>
      </c>
      <c r="DT21" s="535" t="e">
        <f t="shared" si="79"/>
        <v>#DIV/0!</v>
      </c>
      <c r="DU21" s="535" t="e">
        <f t="shared" si="80"/>
        <v>#DIV/0!</v>
      </c>
      <c r="DV21" s="535">
        <f t="shared" si="81"/>
        <v>0</v>
      </c>
      <c r="DW21" s="535" t="str">
        <f t="shared" si="82"/>
        <v/>
      </c>
      <c r="DX21" s="535" t="e">
        <f t="shared" si="83"/>
        <v>#DIV/0!</v>
      </c>
      <c r="DY21" s="542"/>
      <c r="DZ21" s="543"/>
      <c r="EA21" s="537" t="e">
        <f t="shared" si="84"/>
        <v>#DIV/0!</v>
      </c>
      <c r="EB21" s="543"/>
      <c r="EC21" s="543"/>
      <c r="ED21" s="543"/>
      <c r="EE21" s="535" t="e">
        <f t="shared" si="85"/>
        <v>#DIV/0!</v>
      </c>
      <c r="EF21" s="535">
        <f t="shared" si="86"/>
        <v>0</v>
      </c>
      <c r="EG21" s="540">
        <f t="shared" si="87"/>
        <v>0</v>
      </c>
      <c r="EH21" s="540"/>
      <c r="EI21" s="543"/>
      <c r="EJ21" s="543"/>
      <c r="EK21" s="543"/>
      <c r="EL21" s="542">
        <f t="shared" si="88"/>
        <v>1.8</v>
      </c>
      <c r="EM21" s="535">
        <f t="shared" si="89"/>
        <v>0</v>
      </c>
      <c r="EN21" s="535">
        <f t="shared" si="90"/>
        <v>0</v>
      </c>
      <c r="EO21" s="535">
        <f t="shared" si="91"/>
        <v>0</v>
      </c>
      <c r="EP21" s="535">
        <f t="shared" si="92"/>
        <v>2</v>
      </c>
      <c r="EQ21" s="535">
        <f t="shared" si="93"/>
        <v>0</v>
      </c>
      <c r="ER21" s="535">
        <f t="shared" si="94"/>
        <v>0</v>
      </c>
      <c r="ES21" s="536"/>
      <c r="ET21" s="535" t="e">
        <f t="shared" si="95"/>
        <v>#DIV/0!</v>
      </c>
      <c r="EU21" s="543"/>
      <c r="EV21" s="540">
        <f t="shared" si="96"/>
        <v>0</v>
      </c>
      <c r="EW21" s="540" t="e">
        <f t="shared" si="97"/>
        <v>#DIV/0!</v>
      </c>
      <c r="EX21" s="535" t="e">
        <f t="shared" si="98"/>
        <v>#DIV/0!</v>
      </c>
      <c r="EY21" s="535" t="e">
        <f>IF($S21="S",IF(Cálculo_Diseño!#REF!=EY$10,$F21,0),"")</f>
        <v>#REF!</v>
      </c>
      <c r="EZ21" s="535" t="e">
        <f>IF($S21="S",IF(Cálculo_Diseño!#REF!=EZ$10,$F21,0),"")</f>
        <v>#REF!</v>
      </c>
      <c r="FA21" s="535" t="e">
        <f>IF($S21="S",IF(Cálculo_Diseño!#REF!=FA$10,$F21,0),"")</f>
        <v>#REF!</v>
      </c>
      <c r="FB21" s="535" t="e">
        <f>IF($S21="S",IF(Cálculo_Diseño!#REF!=FB$10,$F21,0),"")</f>
        <v>#REF!</v>
      </c>
      <c r="FC21" s="535" t="e">
        <f>IF($S21="S",IF(Cálculo_Diseño!#REF!=FC$10,$F21,0),"")</f>
        <v>#REF!</v>
      </c>
      <c r="FD21" s="535" t="e">
        <f>IF($S21="S",IF(Cálculo_Diseño!#REF!=FD$10,$F21,0),"")</f>
        <v>#REF!</v>
      </c>
      <c r="FE21" s="535" t="e">
        <f>IF($S21="S",IF(Cálculo_Diseño!#REF!=FE$10,$F21,0),"")</f>
        <v>#REF!</v>
      </c>
      <c r="FF21" s="535" t="e">
        <f>IF($S21="S",IF(Cálculo_Diseño!#REF!=FF$10,$F21,0),"")</f>
        <v>#REF!</v>
      </c>
      <c r="FG21" s="535" t="e">
        <f>IF($S21="S",IF(Cálculo_Diseño!#REF!=FG$10,$F21,0),"")</f>
        <v>#REF!</v>
      </c>
      <c r="FH21" s="535" t="e">
        <f>IF($S21="S",IF(Cálculo_Diseño!#REF!=FH$10,$F21,0),"")</f>
        <v>#REF!</v>
      </c>
      <c r="FI21" s="535" t="e">
        <f>IF($S21="S",IF(Cálculo_Diseño!#REF!=FI$10,$F21,0),"")</f>
        <v>#REF!</v>
      </c>
      <c r="FJ21" s="535" t="e">
        <f>IF($S21="S",IF(Cálculo_Diseño!#REF!=FJ$10,$F21,0),"")</f>
        <v>#REF!</v>
      </c>
      <c r="FK21" s="535" t="e">
        <f>IF($S21="S",IF(Cálculo_Diseño!#REF!=FK$10,$F21,0),"")</f>
        <v>#REF!</v>
      </c>
      <c r="FL21" s="535" t="e">
        <f>IF($S21="S",IF(Cálculo_Diseño!#REF!=FL$10,$F21,0),"")</f>
        <v>#REF!</v>
      </c>
      <c r="FM21" s="535" t="e">
        <f>IF($S21="S",IF(Cálculo_Diseño!#REF!=FM$10,$F21,0),"")</f>
        <v>#REF!</v>
      </c>
      <c r="FN21" s="535" t="e">
        <f t="shared" si="170"/>
        <v>#REF!</v>
      </c>
      <c r="FO21" s="535" t="e">
        <f>IF($S21="S",IF(Cálculo_Diseño!#REF!=FO$10,$E21,0),"")</f>
        <v>#REF!</v>
      </c>
      <c r="FP21" s="535" t="e">
        <f>IF($S21="S",IF(Cálculo_Diseño!#REF!=FP$10,$E21,0),"")</f>
        <v>#REF!</v>
      </c>
      <c r="FQ21" s="535" t="e">
        <f>IF($S21="S",IF(Cálculo_Diseño!#REF!=FQ$10,$E21,0),"")</f>
        <v>#REF!</v>
      </c>
      <c r="FR21" s="535" t="e">
        <f>IF($S21="S",IF(Cálculo_Diseño!#REF!=FR$10,$E21,0),"")</f>
        <v>#REF!</v>
      </c>
      <c r="FS21" s="535" t="e">
        <f>IF($S21="S",IF(Cálculo_Diseño!#REF!=FS$10,$E21,0),"")</f>
        <v>#REF!</v>
      </c>
      <c r="FT21" s="535" t="e">
        <f>IF($S21="S",IF(Cálculo_Diseño!#REF!=FT$10,$E21,0),"")</f>
        <v>#REF!</v>
      </c>
      <c r="FU21" s="535" t="e">
        <f>IF($S21="S",IF(Cálculo_Diseño!#REF!=FU$10,$E21,0),"")</f>
        <v>#REF!</v>
      </c>
      <c r="FV21" s="535" t="e">
        <f>IF($S21="S",IF(Cálculo_Diseño!#REF!=FV$10,$E21,0),"")</f>
        <v>#REF!</v>
      </c>
      <c r="FW21" s="535" t="e">
        <f>IF($S21="S",IF(Cálculo_Diseño!#REF!=FW$10,$E21,0),"")</f>
        <v>#REF!</v>
      </c>
      <c r="FX21" s="535" t="e">
        <f>IF($S21="S",IF(Cálculo_Diseño!#REF!=FX$10,$E21,0),"")</f>
        <v>#REF!</v>
      </c>
      <c r="FY21" s="535" t="e">
        <f>IF($S21="S",IF(Cálculo_Diseño!#REF!=FY$10,$E21,0),"")</f>
        <v>#REF!</v>
      </c>
      <c r="FZ21" s="535" t="e">
        <f t="shared" si="171"/>
        <v>#REF!</v>
      </c>
      <c r="GA21" s="535" t="e">
        <f>IF($S21="S",IF(Cálculo_Diseño!#REF!=GA$10,$E21,0),"")</f>
        <v>#REF!</v>
      </c>
      <c r="GB21" s="535" t="e">
        <f>IF($S21="S",IF(Cálculo_Diseño!#REF!=GB$10,$E21,0),"")</f>
        <v>#REF!</v>
      </c>
      <c r="GC21" s="535" t="e">
        <f>IF($S21="S",IF(Cálculo_Diseño!#REF!=GC$10,$E21,0),"")</f>
        <v>#REF!</v>
      </c>
      <c r="GD21" s="535" t="e">
        <f>IF($S21="S",IF(Cálculo_Diseño!#REF!=GD$10,$E21,0),"")</f>
        <v>#REF!</v>
      </c>
      <c r="GE21" s="535" t="e">
        <f>IF($S21="S",IF(Cálculo_Diseño!#REF!=GE$10,$E21,0),"")</f>
        <v>#REF!</v>
      </c>
      <c r="GF21" s="535" t="e">
        <f>IF($S21="S",IF(Cálculo_Diseño!#REF!=GF$10,$E21,0),"")</f>
        <v>#REF!</v>
      </c>
      <c r="GG21" s="535" t="e">
        <f>IF($S21="S",IF(Cálculo_Diseño!#REF!=GG$10,$E21,0),"")</f>
        <v>#REF!</v>
      </c>
      <c r="GH21" s="535" t="e">
        <f>IF($S21="S",IF(Cálculo_Diseño!#REF!=GH$10,$E21,0),"")</f>
        <v>#REF!</v>
      </c>
      <c r="GI21" s="535" t="e">
        <f>IF($S21="S",IF(Cálculo_Diseño!#REF!=GI$10,$E21,0),"")</f>
        <v>#REF!</v>
      </c>
      <c r="GJ21" s="535" t="e">
        <f>IF($S21="S",IF(Cálculo_Diseño!#REF!=GJ$10,$E21,0),"")</f>
        <v>#REF!</v>
      </c>
      <c r="GK21" s="535" t="e">
        <f>IF($S21="S",IF(Cálculo_Diseño!#REF!=GK$10,$E21,0),"")</f>
        <v>#REF!</v>
      </c>
      <c r="GL21" s="535" t="e">
        <f>IF($S21="S",IF(Cálculo_Diseño!#REF!=GL$10,$E21,0),"")</f>
        <v>#REF!</v>
      </c>
      <c r="GM21" s="535" t="e">
        <f>IF($S21="S",IF(Cálculo_Diseño!#REF!=GM$10,$E21,0),"")</f>
        <v>#REF!</v>
      </c>
      <c r="GN21" s="535" t="e">
        <f t="shared" si="172"/>
        <v>#REF!</v>
      </c>
      <c r="GO21" s="535" t="e">
        <f>IF($S21="S",IF(Cálculo_Diseño!#REF!=GO$10,$DE21,0),0)</f>
        <v>#REF!</v>
      </c>
      <c r="GP21" s="535" t="e">
        <f>IF($S21="S",IF(Cálculo_Diseño!#REF!=GP$10,$DE21,0),0)</f>
        <v>#REF!</v>
      </c>
      <c r="GQ21" s="535" t="e">
        <f>IF($S21="S",IF(Cálculo_Diseño!#REF!=GQ$10,$DE21,0),0)</f>
        <v>#REF!</v>
      </c>
      <c r="GR21" s="535" t="e">
        <f>IF($S21="S",IF(Cálculo_Diseño!#REF!=GR$10,$DE21,0),0)</f>
        <v>#REF!</v>
      </c>
      <c r="GS21" s="535" t="e">
        <f>IF($S21="S",IF(Cálculo_Diseño!#REF!=GS$10,$DE21,0),0)</f>
        <v>#REF!</v>
      </c>
      <c r="GT21" s="535" t="e">
        <f>IF($S21="S",IF(Cálculo_Diseño!#REF!=GT$10,$DE21,0),0)</f>
        <v>#REF!</v>
      </c>
      <c r="GU21" s="535" t="e">
        <f>IF($S21="S",IF(Cálculo_Diseño!#REF!=GU$10,$DE21,0),0)</f>
        <v>#REF!</v>
      </c>
      <c r="GV21" s="535" t="e">
        <f>IF($S21="S",IF(Cálculo_Diseño!#REF!=GV$10,$DE21,0),0)</f>
        <v>#REF!</v>
      </c>
      <c r="GW21" s="535" t="e">
        <f>IF($S21="S",IF(Cálculo_Diseño!#REF!=GW$10,$DE21,0),0)</f>
        <v>#REF!</v>
      </c>
      <c r="GX21" s="535" t="e">
        <f>IF($S21="S",IF(Cálculo_Diseño!#REF!=GX$10,$DE21,0),0)</f>
        <v>#REF!</v>
      </c>
      <c r="GY21" s="535" t="e">
        <f>IF($S21="S",IF(Cálculo_Diseño!#REF!=GY$10,$DE21,0),0)</f>
        <v>#REF!</v>
      </c>
      <c r="GZ21" s="535" t="e">
        <f>IF($S21="S",IF(Cálculo_Diseño!#REF!=GZ$10,$DE21,0),0)</f>
        <v>#REF!</v>
      </c>
      <c r="HA21" s="535" t="e">
        <f>IF($S21="S",IF(Cálculo_Diseño!#REF!=HA$10,$DE21,0),0)</f>
        <v>#REF!</v>
      </c>
      <c r="HB21" s="535" t="e">
        <f>IF($S21="S",IF(Cálculo_Diseño!#REF!=HB$10,$DE21,0),0)</f>
        <v>#REF!</v>
      </c>
      <c r="HC21" s="535" t="e">
        <f>IF($S21="S",IF(Cálculo_Diseño!#REF!=HC$10,$DE21,0),0)</f>
        <v>#REF!</v>
      </c>
      <c r="HD21" s="535" t="e">
        <f t="shared" si="173"/>
        <v>#REF!</v>
      </c>
      <c r="HE21" s="540"/>
      <c r="HF21" s="540"/>
      <c r="HG21" s="540"/>
      <c r="HH21" s="540"/>
      <c r="HI21" s="540"/>
      <c r="HJ21" s="540"/>
      <c r="HK21" s="540"/>
      <c r="HL21" s="540"/>
      <c r="HM21" s="543"/>
      <c r="HN21" s="544"/>
      <c r="HO21" s="535">
        <f t="shared" si="174"/>
        <v>0</v>
      </c>
      <c r="HP21" s="535">
        <f t="shared" si="175"/>
        <v>0</v>
      </c>
      <c r="HQ21" s="535">
        <f t="shared" si="176"/>
        <v>0</v>
      </c>
      <c r="HR21" s="535">
        <f t="shared" si="177"/>
        <v>0</v>
      </c>
      <c r="HS21" s="535">
        <f t="shared" si="178"/>
        <v>0</v>
      </c>
      <c r="HT21" s="535">
        <f t="shared" si="179"/>
        <v>0</v>
      </c>
      <c r="HU21" s="535">
        <f t="shared" si="180"/>
        <v>0</v>
      </c>
      <c r="HV21" s="543"/>
      <c r="HW21" s="543"/>
      <c r="HX21" s="535">
        <f t="shared" si="181"/>
        <v>0</v>
      </c>
      <c r="HY21" s="535">
        <f t="shared" si="182"/>
        <v>0</v>
      </c>
      <c r="HZ21" s="535">
        <f t="shared" si="183"/>
        <v>0</v>
      </c>
      <c r="IA21" s="535">
        <f t="shared" si="184"/>
        <v>0</v>
      </c>
      <c r="IB21" s="535">
        <f t="shared" si="185"/>
        <v>0</v>
      </c>
      <c r="IC21" s="535">
        <f t="shared" si="186"/>
        <v>0</v>
      </c>
      <c r="ID21" s="535">
        <f t="shared" si="187"/>
        <v>0</v>
      </c>
      <c r="IE21" s="535">
        <v>0</v>
      </c>
      <c r="IF21" s="535">
        <v>0</v>
      </c>
      <c r="IG21" s="535">
        <v>0</v>
      </c>
      <c r="IH21" s="535">
        <v>0</v>
      </c>
      <c r="II21" s="535">
        <v>0</v>
      </c>
      <c r="IJ21" s="535">
        <v>0</v>
      </c>
      <c r="IK21" s="535">
        <v>0</v>
      </c>
      <c r="IL21" s="535">
        <v>0</v>
      </c>
      <c r="IM21" s="535">
        <v>0</v>
      </c>
      <c r="IN21" s="535">
        <v>0</v>
      </c>
      <c r="IO21" s="535">
        <v>0</v>
      </c>
      <c r="IP21" s="535">
        <f t="shared" si="188"/>
        <v>0</v>
      </c>
      <c r="IQ21" s="535">
        <f t="shared" si="189"/>
        <v>0</v>
      </c>
      <c r="IR21" s="535" t="e">
        <f>IF(Cálculo_Diseño!#REF!&gt;0.75,(Cálculo_Diseño!#REF!-0.3)*(SIN((ATAN(($O21-$P21)/$F21)*180/PI()+90)*PI()/180)/SIN(45*PI()/180)),0)</f>
        <v>#REF!</v>
      </c>
      <c r="IS21" s="545" t="e">
        <f>+IF(Cálculo_Diseño!#REF!&gt;0.75,F21-IR21,0)</f>
        <v>#REF!</v>
      </c>
      <c r="IT21" s="540"/>
      <c r="IU21" s="535">
        <f t="shared" si="190"/>
        <v>0</v>
      </c>
      <c r="IV21" s="535"/>
      <c r="IW21" s="535">
        <f>+IF(S21="S",(((CA21+(VLOOKUP(G21,TABLA!$B$51:$C$64,2)/1000)+0.15+0.3+0.5)*F21)/100),0)</f>
        <v>1.7361736400000001</v>
      </c>
      <c r="IX21" s="541">
        <f>IF(S21="S",IF(H21="CONCRETO",LOOKUP(G21/1000,TABLA!$B$9:$B$43,TABLA!$F$9:$F$43),IF(H21="PE",LOOKUP(G21,TABLA!$B$51:$B$65,TABLA!$G$51:$G$65),LOOKUP(G21,TABLA!$B$73:$B$88,TABLA!$G$73:$G$88))),0)</f>
        <v>7.793113276311181E-2</v>
      </c>
      <c r="IY21" s="535">
        <f t="shared" si="118"/>
        <v>6.2344906210489451E-2</v>
      </c>
      <c r="IZ21" s="535">
        <f t="shared" si="191"/>
        <v>0.8</v>
      </c>
      <c r="JA21" s="535">
        <f>+((CA21*(VLOOKUP(G21,TABLA!$B$51:$C$65,2)/1000)+0.15+0.3)*IZ21)-IY21</f>
        <v>0.43241349378951061</v>
      </c>
      <c r="JB21" s="535">
        <f t="shared" si="192"/>
        <v>31.6</v>
      </c>
      <c r="JC21" s="535">
        <f t="shared" si="193"/>
        <v>2</v>
      </c>
      <c r="JD21" s="535">
        <f t="shared" si="194"/>
        <v>63.2</v>
      </c>
      <c r="JE21" s="535">
        <f t="shared" si="195"/>
        <v>0</v>
      </c>
      <c r="JF21" s="535">
        <f t="shared" si="196"/>
        <v>0</v>
      </c>
      <c r="JG21" s="535">
        <f t="shared" si="124"/>
        <v>0</v>
      </c>
      <c r="JH21" s="535">
        <f t="shared" si="125"/>
        <v>0</v>
      </c>
      <c r="JI21" s="535">
        <f t="shared" si="126"/>
        <v>0</v>
      </c>
      <c r="JJ21" s="535">
        <f t="shared" si="127"/>
        <v>0</v>
      </c>
      <c r="JK21" s="535">
        <f t="shared" si="128"/>
        <v>0</v>
      </c>
      <c r="JL21" s="535">
        <f t="shared" si="197"/>
        <v>0</v>
      </c>
      <c r="JM21" s="535" t="str">
        <f t="shared" si="129"/>
        <v>OK</v>
      </c>
      <c r="JN21" s="540">
        <f t="shared" si="130"/>
        <v>1</v>
      </c>
      <c r="JO21" s="546"/>
      <c r="JP21" s="546"/>
      <c r="JQ21" s="592">
        <v>35</v>
      </c>
      <c r="JR21" s="593" t="s">
        <v>523</v>
      </c>
      <c r="JS21" s="524" t="s">
        <v>275</v>
      </c>
      <c r="JT21" s="547"/>
      <c r="JU21" s="594">
        <v>35</v>
      </c>
      <c r="JV21" s="593" t="s">
        <v>523</v>
      </c>
      <c r="JW21" s="595">
        <v>1.5867200000000139</v>
      </c>
      <c r="JY21" s="301" t="s">
        <v>617</v>
      </c>
      <c r="JZ21" s="16">
        <v>5.2311320000000023</v>
      </c>
      <c r="KA21" s="549" t="str">
        <f t="shared" si="5"/>
        <v>Mayor que 5</v>
      </c>
      <c r="KB21" s="549">
        <v>1</v>
      </c>
      <c r="KC21" s="549"/>
      <c r="KD21" s="549"/>
      <c r="KE21" s="549"/>
      <c r="KF21" s="549"/>
      <c r="KG21" s="549"/>
      <c r="KH21" s="549"/>
      <c r="KI21" s="549"/>
      <c r="KJ21" s="549"/>
      <c r="KK21" s="549"/>
      <c r="KL21" s="549"/>
      <c r="KM21" s="549"/>
      <c r="KN21" s="549"/>
      <c r="KO21" s="549"/>
      <c r="KP21" s="549"/>
      <c r="KQ21" s="549"/>
      <c r="KR21" s="549"/>
      <c r="KS21" s="549"/>
      <c r="KT21" s="549"/>
      <c r="KU21" s="549"/>
      <c r="KV21" s="549"/>
      <c r="KW21" s="549"/>
      <c r="KX21" s="549"/>
      <c r="KY21" s="549"/>
      <c r="KZ21" s="549"/>
      <c r="LA21" s="549"/>
      <c r="LB21" s="549"/>
      <c r="LC21" s="549"/>
      <c r="LD21" s="549"/>
      <c r="LE21" s="549"/>
      <c r="LF21" s="549"/>
      <c r="LG21" s="549"/>
      <c r="LH21" s="549"/>
      <c r="LI21" s="549"/>
      <c r="LJ21" s="549"/>
      <c r="LK21" s="549"/>
      <c r="LL21" s="549"/>
      <c r="LM21" s="549"/>
      <c r="LN21" s="549"/>
      <c r="LO21" s="549"/>
      <c r="LP21" s="549"/>
      <c r="LQ21" s="549"/>
      <c r="LR21" s="549"/>
      <c r="LS21" s="549"/>
      <c r="LT21" s="549"/>
      <c r="LU21" s="549"/>
      <c r="LV21" s="549"/>
      <c r="LW21" s="549"/>
      <c r="LX21" s="549"/>
      <c r="LY21" s="549"/>
      <c r="LZ21" s="549"/>
      <c r="MA21" s="549"/>
      <c r="MB21" s="549"/>
      <c r="MC21" s="549"/>
      <c r="MD21" s="549"/>
      <c r="ME21" s="549"/>
      <c r="MF21" s="549"/>
      <c r="MG21" s="549"/>
      <c r="MH21" s="549"/>
      <c r="MI21" s="549"/>
      <c r="MJ21" s="549"/>
      <c r="MK21" s="549"/>
      <c r="ML21" s="549"/>
      <c r="MM21" s="549"/>
      <c r="MN21" s="549"/>
      <c r="MO21" s="549"/>
      <c r="MP21" s="549"/>
      <c r="MQ21" s="549"/>
      <c r="MR21" s="549"/>
      <c r="MS21" s="549"/>
      <c r="MT21" s="549"/>
      <c r="MU21" s="549"/>
      <c r="MV21" s="549"/>
      <c r="MW21" s="549"/>
      <c r="MX21" s="549"/>
      <c r="MY21" s="549"/>
      <c r="MZ21" s="549"/>
      <c r="NA21" s="549"/>
      <c r="NB21" s="549"/>
      <c r="NC21" s="549"/>
      <c r="ND21" s="549"/>
      <c r="NE21" s="549"/>
      <c r="NF21" s="549"/>
      <c r="NG21" s="549"/>
      <c r="NH21" s="549"/>
      <c r="NI21" s="549"/>
      <c r="NJ21" s="549"/>
      <c r="NK21" s="549"/>
      <c r="NL21" s="549"/>
      <c r="NM21" s="549"/>
      <c r="NN21" s="549"/>
      <c r="NO21" s="549"/>
      <c r="NP21" s="549"/>
      <c r="NQ21" s="549"/>
      <c r="NR21" s="549"/>
      <c r="NS21" s="549"/>
      <c r="NT21" s="549"/>
      <c r="NU21" s="549"/>
      <c r="NV21" s="549"/>
      <c r="NW21" s="549"/>
      <c r="NX21" s="549"/>
      <c r="NY21" s="549"/>
      <c r="NZ21" s="549"/>
      <c r="OA21" s="549"/>
      <c r="OB21" s="549"/>
      <c r="OC21" s="549"/>
      <c r="OD21" s="549"/>
      <c r="OE21" s="549"/>
      <c r="OF21" s="549"/>
      <c r="OG21" s="549"/>
      <c r="OH21" s="549"/>
      <c r="OI21" s="549"/>
      <c r="OJ21" s="549"/>
      <c r="OK21" s="549"/>
      <c r="OL21" s="549"/>
      <c r="OM21" s="549"/>
      <c r="ON21" s="549"/>
      <c r="OO21" s="549"/>
      <c r="OP21" s="549"/>
      <c r="OQ21" s="549"/>
      <c r="OR21" s="549"/>
      <c r="OS21" s="549"/>
      <c r="OT21" s="549"/>
      <c r="OU21" s="549"/>
      <c r="OV21" s="549"/>
      <c r="OW21" s="549"/>
      <c r="OX21" s="549"/>
      <c r="OY21" s="549"/>
      <c r="OZ21" s="549"/>
      <c r="PA21" s="549"/>
      <c r="PB21" s="549"/>
      <c r="PC21" s="549"/>
      <c r="PD21" s="549"/>
      <c r="PE21" s="549"/>
      <c r="PF21" s="549"/>
      <c r="PG21" s="549"/>
      <c r="PH21" s="549"/>
      <c r="PI21" s="549"/>
      <c r="PJ21" s="549"/>
      <c r="PK21" s="549"/>
      <c r="PL21" s="549"/>
      <c r="PM21" s="549"/>
      <c r="PN21" s="549"/>
      <c r="PO21" s="549"/>
      <c r="PP21" s="549"/>
      <c r="PQ21" s="549"/>
      <c r="PR21" s="549"/>
      <c r="PS21" s="549"/>
      <c r="PT21" s="549"/>
      <c r="PU21" s="549"/>
      <c r="PV21" s="549"/>
      <c r="PW21" s="549"/>
      <c r="PX21" s="549"/>
      <c r="PY21" s="549"/>
      <c r="PZ21" s="549"/>
      <c r="QA21" s="549"/>
      <c r="QB21" s="549"/>
      <c r="QC21" s="549"/>
      <c r="QD21" s="549"/>
      <c r="QE21" s="549"/>
      <c r="QF21" s="549"/>
      <c r="QG21" s="549"/>
      <c r="QH21" s="549"/>
      <c r="QI21" s="549"/>
      <c r="QJ21" s="549"/>
      <c r="QK21" s="549"/>
      <c r="QL21" s="549"/>
      <c r="QM21" s="549"/>
      <c r="QN21" s="549"/>
      <c r="QO21" s="549"/>
      <c r="QP21" s="549"/>
      <c r="QQ21" s="549"/>
      <c r="QR21" s="549"/>
      <c r="QS21" s="549"/>
      <c r="QT21" s="549"/>
      <c r="QU21" s="549"/>
      <c r="QV21" s="549"/>
      <c r="QW21" s="549"/>
      <c r="QX21" s="549"/>
      <c r="QY21" s="549"/>
      <c r="QZ21" s="549"/>
      <c r="RA21" s="549"/>
      <c r="RB21" s="549"/>
      <c r="RC21" s="549"/>
      <c r="RD21" s="549"/>
      <c r="RE21" s="549"/>
      <c r="RF21" s="549"/>
      <c r="RG21" s="549"/>
      <c r="RH21" s="549"/>
      <c r="RI21" s="549"/>
      <c r="RJ21" s="549"/>
      <c r="RK21" s="549"/>
      <c r="RL21" s="549"/>
      <c r="RM21" s="549"/>
      <c r="RN21" s="549"/>
    </row>
    <row r="22" spans="1:482" s="548" customFormat="1" ht="12.75">
      <c r="A22" s="518">
        <f>+Cálculo_Diseño!A26</f>
        <v>7</v>
      </c>
      <c r="B22" s="518">
        <f>+Cálculo_Diseño!B26</f>
        <v>0</v>
      </c>
      <c r="C22" s="518" t="str">
        <f>+Cálculo_Diseño!C26</f>
        <v>MH8A</v>
      </c>
      <c r="D22" s="518" t="str">
        <f>+Cálculo_Diseño!D26</f>
        <v>MH8</v>
      </c>
      <c r="E22" s="519">
        <f>IF(S22="S",Cálculo_Diseño!AM26," ")</f>
        <v>105.26</v>
      </c>
      <c r="F22" s="519">
        <f>+Cálculo_Diseño!CE26</f>
        <v>104.06</v>
      </c>
      <c r="G22" s="520">
        <f>+Cálculo_Diseño!AO26</f>
        <v>284</v>
      </c>
      <c r="H22" s="519" t="str">
        <f>+IF(AND(Cálculo_Diseño!AP26&lt;&gt;4,Cálculo_Diseño!AP26&lt;&gt;6),"PE",IF(Cálculo_Diseño!AP26=4,"PVC","CONCRETO"))</f>
        <v>PVC</v>
      </c>
      <c r="I22" s="519">
        <f>+Cálculo_Diseño!AQ26</f>
        <v>2278</v>
      </c>
      <c r="J22" s="519">
        <f>+Cálculo_Diseño!AR26</f>
        <v>2277.34</v>
      </c>
      <c r="K22" s="519">
        <f>+Cálculo_Diseño!AS26</f>
        <v>1.5615000000000001</v>
      </c>
      <c r="L22" s="519">
        <f>+Cálculo_Diseño!AT26</f>
        <v>1.5315000000000001</v>
      </c>
      <c r="M22" s="519">
        <f>+Cálculo_Diseño!AU26</f>
        <v>1.83</v>
      </c>
      <c r="N22" s="519">
        <f>+Cálculo_Diseño!AV26</f>
        <v>1.8</v>
      </c>
      <c r="O22" s="519">
        <f>+Cálculo_Diseño!AW26</f>
        <v>2276.17</v>
      </c>
      <c r="P22" s="519">
        <f>+Cálculo_Diseño!AX26</f>
        <v>2275.54</v>
      </c>
      <c r="Q22" s="523">
        <f>+Cálculo_Diseño!AZ26</f>
        <v>0.62701881056417863</v>
      </c>
      <c r="R22" s="523">
        <f>+Cálculo_Diseño!BA26</f>
        <v>0.59851795553876974</v>
      </c>
      <c r="S22" s="524" t="s">
        <v>686</v>
      </c>
      <c r="T22" s="524" t="str">
        <f t="shared" si="131"/>
        <v>N</v>
      </c>
      <c r="U22" s="523" t="str">
        <f t="shared" si="132"/>
        <v/>
      </c>
      <c r="V22" s="525">
        <f t="shared" si="10"/>
        <v>3</v>
      </c>
      <c r="W22" s="526">
        <f t="shared" si="133"/>
        <v>104.06190705536777</v>
      </c>
      <c r="X22" s="526">
        <f t="shared" si="134"/>
        <v>0.7016</v>
      </c>
      <c r="Y22" s="526">
        <f>+Cálculo_Diseño!CF26</f>
        <v>1.2</v>
      </c>
      <c r="Z22" s="526">
        <f>+Cálculo_Diseño!CG26</f>
        <v>1.2</v>
      </c>
      <c r="AA22" s="527" t="str">
        <f>+Cálculo_Diseño!CI26</f>
        <v>FLEXIBLE</v>
      </c>
      <c r="AB22" s="526" t="str">
        <f t="shared" si="135"/>
        <v>S</v>
      </c>
      <c r="AC22" s="526" t="str">
        <f t="shared" si="136"/>
        <v>N</v>
      </c>
      <c r="AD22" s="526" t="str">
        <f t="shared" si="137"/>
        <v>N</v>
      </c>
      <c r="AE22" s="526" t="str">
        <f t="shared" si="138"/>
        <v>N</v>
      </c>
      <c r="AF22" s="526">
        <f t="shared" si="16"/>
        <v>104.06206914173787</v>
      </c>
      <c r="AG22" s="526">
        <f t="shared" si="139"/>
        <v>0</v>
      </c>
      <c r="AH22" s="526">
        <f t="shared" si="140"/>
        <v>0</v>
      </c>
      <c r="AI22" s="526">
        <f t="shared" si="141"/>
        <v>0</v>
      </c>
      <c r="AJ22" s="526">
        <f t="shared" si="142"/>
        <v>9.3822361538190862</v>
      </c>
      <c r="AK22" s="526">
        <f t="shared" si="143"/>
        <v>0</v>
      </c>
      <c r="AL22" s="526">
        <f t="shared" si="144"/>
        <v>0</v>
      </c>
      <c r="AM22" s="526">
        <f t="shared" si="145"/>
        <v>0</v>
      </c>
      <c r="AN22" s="526">
        <f t="shared" si="198"/>
        <v>1.9150000000000547</v>
      </c>
      <c r="AO22" s="528">
        <f t="shared" si="24"/>
        <v>50</v>
      </c>
      <c r="AP22" s="526">
        <f t="shared" si="146"/>
        <v>66.800517999877343</v>
      </c>
      <c r="AQ22" s="526" t="str">
        <f t="shared" si="147"/>
        <v/>
      </c>
      <c r="AR22" s="526" t="str">
        <f t="shared" si="148"/>
        <v/>
      </c>
      <c r="AS22" s="526">
        <f t="shared" si="149"/>
        <v>66.800517999877343</v>
      </c>
      <c r="AT22" s="526" t="str">
        <f t="shared" si="150"/>
        <v/>
      </c>
      <c r="AU22" s="526" t="str">
        <f t="shared" si="151"/>
        <v/>
      </c>
      <c r="AV22" s="526">
        <f t="shared" si="25"/>
        <v>4.131990804116124</v>
      </c>
      <c r="AW22" s="526" t="str">
        <f t="shared" si="26"/>
        <v>S</v>
      </c>
      <c r="AX22" s="526">
        <f t="shared" si="27"/>
        <v>16.125832000000464</v>
      </c>
      <c r="AY22" s="526">
        <f t="shared" si="28"/>
        <v>64.503328000001858</v>
      </c>
      <c r="AZ22" s="526">
        <f t="shared" si="152"/>
        <v>0</v>
      </c>
      <c r="BA22" s="526">
        <f t="shared" si="153"/>
        <v>0</v>
      </c>
      <c r="BB22" s="526">
        <f t="shared" si="154"/>
        <v>0</v>
      </c>
      <c r="BC22" s="526">
        <f t="shared" si="155"/>
        <v>104.06000000000002</v>
      </c>
      <c r="BD22" s="526"/>
      <c r="BE22" s="526"/>
      <c r="BF22" s="529">
        <f t="shared" si="156"/>
        <v>0.45162732573301534</v>
      </c>
      <c r="BG22" s="525">
        <f t="shared" si="157"/>
        <v>46.996339515777585</v>
      </c>
      <c r="BH22" s="525"/>
      <c r="BI22" s="528">
        <f t="shared" si="34"/>
        <v>20</v>
      </c>
      <c r="BJ22" s="526" t="e">
        <f t="shared" si="158"/>
        <v>#REF!</v>
      </c>
      <c r="BK22" s="526"/>
      <c r="BL22" s="526">
        <f t="shared" si="159"/>
        <v>0</v>
      </c>
      <c r="BM22" s="526" t="e">
        <f t="shared" si="160"/>
        <v>#REF!</v>
      </c>
      <c r="BN22" s="526" t="e">
        <f t="shared" si="161"/>
        <v>#REF!</v>
      </c>
      <c r="BO22" s="526" t="e">
        <f>IF(S22="S",IF(H22="CONCRETO",LOOKUP(G22/1000,TABLA!$B$9:$B$43,TABLA!$F$9:$F$43),IF(H22="PE",LOOKUP(G22,TABLA!$C$51:$C$65,TABLA!$G$51:$G$65),IF(H147="PVC",LOOKUP(G22,TABLA!$C$73:$C$88,TABLA!$G$73:$G$88)))),0)</f>
        <v>#REF!</v>
      </c>
      <c r="BP22" s="526" t="e">
        <f t="shared" si="162"/>
        <v>#REF!</v>
      </c>
      <c r="BQ22" s="526" t="str">
        <f t="shared" si="38"/>
        <v>E</v>
      </c>
      <c r="BR22" s="526">
        <f t="shared" si="163"/>
        <v>0</v>
      </c>
      <c r="BS22" s="526">
        <f t="shared" si="39"/>
        <v>0</v>
      </c>
      <c r="BT22" s="526">
        <f t="shared" si="164"/>
        <v>0</v>
      </c>
      <c r="BU22" s="530">
        <f t="shared" si="7"/>
        <v>0</v>
      </c>
      <c r="BV22" s="530">
        <f t="shared" si="41"/>
        <v>0</v>
      </c>
      <c r="BW22" s="530">
        <f t="shared" si="42"/>
        <v>0</v>
      </c>
      <c r="BX22" s="526" t="str">
        <f t="shared" si="43"/>
        <v/>
      </c>
      <c r="BY22" s="526">
        <f t="shared" si="165"/>
        <v>0</v>
      </c>
      <c r="BZ22" s="531">
        <f t="shared" si="45"/>
        <v>0.71500000000000008</v>
      </c>
      <c r="CA22" s="531">
        <f>IF(S22="S",(VLOOKUP(G22,TABLA!$A$73:$AB$88,6)/1000)+0.6,0)</f>
        <v>0.60160000000000002</v>
      </c>
      <c r="CB22" s="531">
        <f>VLOOKUP(G22,TABLA!$X$73:$AB$88,4)</f>
        <v>0.1</v>
      </c>
      <c r="CC22" s="531">
        <f>VLOOKUP(G22,TABLA!$X$73:$AB$88,5)</f>
        <v>0.1</v>
      </c>
      <c r="CD22" s="531">
        <f>IF(S22="S",IF(H22="CONCRETO",LOOKUP(G22/1000,TABLA!$B$9:$B$43,TABLA!$B$9:$B$43),IF(H22="PE",LOOKUP(G22,TABLA!$B$51:$B$65,TABLA!$C$51:$C$65)/1000,LOOKUP(G22,TABLA!$B$73:$B$88,TABLA!$C$73:$C$88)/1000)),0)</f>
        <v>0.315</v>
      </c>
      <c r="CE22" s="526">
        <f t="shared" si="46"/>
        <v>0</v>
      </c>
      <c r="CF22" s="526">
        <f t="shared" si="47"/>
        <v>1.9150000000000547</v>
      </c>
      <c r="CG22" s="526">
        <f t="shared" si="48"/>
        <v>0</v>
      </c>
      <c r="CH22" s="526">
        <f t="shared" si="49"/>
        <v>0</v>
      </c>
      <c r="CI22" s="526">
        <f t="shared" si="50"/>
        <v>0</v>
      </c>
      <c r="CJ22" s="526">
        <f t="shared" si="51"/>
        <v>0</v>
      </c>
      <c r="CK22" s="526">
        <f t="shared" si="52"/>
        <v>33.841441740397507</v>
      </c>
      <c r="CL22" s="526">
        <f t="shared" si="166"/>
        <v>125.21184254897346</v>
      </c>
      <c r="CM22" s="526" t="str">
        <f t="shared" si="53"/>
        <v/>
      </c>
      <c r="CN22" s="526" t="str">
        <f t="shared" si="54"/>
        <v/>
      </c>
      <c r="CO22" s="526">
        <f t="shared" si="55"/>
        <v>125.21184254897346</v>
      </c>
      <c r="CP22" s="526">
        <f t="shared" si="56"/>
        <v>0</v>
      </c>
      <c r="CQ22" s="526">
        <f t="shared" si="57"/>
        <v>0.6</v>
      </c>
      <c r="CR22" s="526">
        <f t="shared" si="58"/>
        <v>0.6</v>
      </c>
      <c r="CS22" s="530">
        <f t="shared" si="59"/>
        <v>0.18066200000000002</v>
      </c>
      <c r="CT22" s="526">
        <f t="shared" si="60"/>
        <v>0.16575300000000001</v>
      </c>
      <c r="CU22" s="526">
        <f t="shared" si="61"/>
        <v>3.8965558274999999E-2</v>
      </c>
      <c r="CV22" s="526" t="str">
        <f t="shared" si="62"/>
        <v>E1</v>
      </c>
      <c r="CW22" s="532">
        <f t="shared" si="167"/>
        <v>121.45548727250426</v>
      </c>
      <c r="CX22" s="532" t="str">
        <f t="shared" si="63"/>
        <v/>
      </c>
      <c r="CY22" s="532" t="str">
        <f t="shared" si="64"/>
        <v/>
      </c>
      <c r="CZ22" s="532"/>
      <c r="DA22" s="533"/>
      <c r="DB22" s="534"/>
      <c r="DC22" s="535">
        <f>IF(S22="S",IF(H22="CONCRETO",LOOKUP(G22/1000,TABLA!$B$9:$B$43,TABLA!$F$9:$F$43)*(F22-(0.2+0.2)),IF(H22="PE",LOOKUP(G22,TABLA!$C$51:$C$65,TABLA!$G$51:$G$65)*(F22-(0.2+0.2)),LOOKUP(G22,TABLA!$C$73:$C$88,TABLA!$G$73:$G$88)*(F22-(0.2+0.2)))),0)</f>
        <v>5.0883983511112181</v>
      </c>
      <c r="DD22" s="536" t="str">
        <f t="shared" si="65"/>
        <v>S</v>
      </c>
      <c r="DE22" s="537" t="e">
        <f t="shared" si="66"/>
        <v>#DIV/0!</v>
      </c>
      <c r="DF22" s="535">
        <f t="shared" si="67"/>
        <v>0</v>
      </c>
      <c r="DG22" s="538">
        <f t="shared" si="68"/>
        <v>6</v>
      </c>
      <c r="DH22" s="535">
        <f t="shared" si="69"/>
        <v>0</v>
      </c>
      <c r="DI22" s="535" t="e">
        <f t="shared" si="70"/>
        <v>#DIV/0!</v>
      </c>
      <c r="DJ22" s="535"/>
      <c r="DK22" s="535" t="e">
        <f t="shared" si="71"/>
        <v>#DIV/0!</v>
      </c>
      <c r="DL22" s="539"/>
      <c r="DM22" s="537">
        <f t="shared" si="72"/>
        <v>1.2</v>
      </c>
      <c r="DN22" s="540" t="e">
        <f t="shared" si="73"/>
        <v>#DIV/0!</v>
      </c>
      <c r="DO22" s="535" t="e">
        <f t="shared" si="74"/>
        <v>#DIV/0!</v>
      </c>
      <c r="DP22" s="535" t="e">
        <f t="shared" si="75"/>
        <v>#DIV/0!</v>
      </c>
      <c r="DQ22" s="535" t="e">
        <f t="shared" si="168"/>
        <v>#DIV/0!</v>
      </c>
      <c r="DR22" s="541" t="e">
        <f t="shared" si="169"/>
        <v>#DIV/0!</v>
      </c>
      <c r="DS22" s="540">
        <f t="shared" si="78"/>
        <v>0</v>
      </c>
      <c r="DT22" s="535" t="e">
        <f t="shared" si="79"/>
        <v>#DIV/0!</v>
      </c>
      <c r="DU22" s="535" t="e">
        <f t="shared" si="80"/>
        <v>#DIV/0!</v>
      </c>
      <c r="DV22" s="535">
        <f t="shared" si="81"/>
        <v>0</v>
      </c>
      <c r="DW22" s="535" t="str">
        <f t="shared" si="82"/>
        <v/>
      </c>
      <c r="DX22" s="535" t="e">
        <f t="shared" si="83"/>
        <v>#DIV/0!</v>
      </c>
      <c r="DY22" s="542"/>
      <c r="DZ22" s="543"/>
      <c r="EA22" s="537" t="e">
        <f t="shared" si="84"/>
        <v>#DIV/0!</v>
      </c>
      <c r="EB22" s="543"/>
      <c r="EC22" s="543"/>
      <c r="ED22" s="543"/>
      <c r="EE22" s="535" t="e">
        <f t="shared" si="85"/>
        <v>#DIV/0!</v>
      </c>
      <c r="EF22" s="535">
        <f t="shared" si="86"/>
        <v>0</v>
      </c>
      <c r="EG22" s="540">
        <f t="shared" si="87"/>
        <v>0</v>
      </c>
      <c r="EH22" s="540"/>
      <c r="EI22" s="543"/>
      <c r="EJ22" s="543"/>
      <c r="EK22" s="543"/>
      <c r="EL22" s="542">
        <f t="shared" si="88"/>
        <v>1.83</v>
      </c>
      <c r="EM22" s="535">
        <f t="shared" si="89"/>
        <v>0</v>
      </c>
      <c r="EN22" s="535">
        <f t="shared" si="90"/>
        <v>0</v>
      </c>
      <c r="EO22" s="535">
        <f t="shared" si="91"/>
        <v>0</v>
      </c>
      <c r="EP22" s="535">
        <f t="shared" si="92"/>
        <v>2</v>
      </c>
      <c r="EQ22" s="535">
        <f t="shared" si="93"/>
        <v>0</v>
      </c>
      <c r="ER22" s="535">
        <f t="shared" si="94"/>
        <v>0</v>
      </c>
      <c r="ES22" s="536"/>
      <c r="ET22" s="535" t="e">
        <f t="shared" si="95"/>
        <v>#DIV/0!</v>
      </c>
      <c r="EU22" s="543"/>
      <c r="EV22" s="540">
        <f t="shared" si="96"/>
        <v>0</v>
      </c>
      <c r="EW22" s="540" t="e">
        <f t="shared" si="97"/>
        <v>#DIV/0!</v>
      </c>
      <c r="EX22" s="535" t="e">
        <f t="shared" si="98"/>
        <v>#DIV/0!</v>
      </c>
      <c r="EY22" s="535" t="e">
        <f>IF($S22="S",IF(Cálculo_Diseño!#REF!=EY$10,$F22,0),"")</f>
        <v>#REF!</v>
      </c>
      <c r="EZ22" s="535" t="e">
        <f>IF($S22="S",IF(Cálculo_Diseño!#REF!=EZ$10,$F22,0),"")</f>
        <v>#REF!</v>
      </c>
      <c r="FA22" s="535" t="e">
        <f>IF($S22="S",IF(Cálculo_Diseño!#REF!=FA$10,$F22,0),"")</f>
        <v>#REF!</v>
      </c>
      <c r="FB22" s="535" t="e">
        <f>IF($S22="S",IF(Cálculo_Diseño!#REF!=FB$10,$F22,0),"")</f>
        <v>#REF!</v>
      </c>
      <c r="FC22" s="535" t="e">
        <f>IF($S22="S",IF(Cálculo_Diseño!#REF!=FC$10,$F22,0),"")</f>
        <v>#REF!</v>
      </c>
      <c r="FD22" s="535" t="e">
        <f>IF($S22="S",IF(Cálculo_Diseño!#REF!=FD$10,$F22,0),"")</f>
        <v>#REF!</v>
      </c>
      <c r="FE22" s="535" t="e">
        <f>IF($S22="S",IF(Cálculo_Diseño!#REF!=FE$10,$F22,0),"")</f>
        <v>#REF!</v>
      </c>
      <c r="FF22" s="535" t="e">
        <f>IF($S22="S",IF(Cálculo_Diseño!#REF!=FF$10,$F22,0),"")</f>
        <v>#REF!</v>
      </c>
      <c r="FG22" s="535" t="e">
        <f>IF($S22="S",IF(Cálculo_Diseño!#REF!=FG$10,$F22,0),"")</f>
        <v>#REF!</v>
      </c>
      <c r="FH22" s="535" t="e">
        <f>IF($S22="S",IF(Cálculo_Diseño!#REF!=FH$10,$F22,0),"")</f>
        <v>#REF!</v>
      </c>
      <c r="FI22" s="535" t="e">
        <f>IF($S22="S",IF(Cálculo_Diseño!#REF!=FI$10,$F22,0),"")</f>
        <v>#REF!</v>
      </c>
      <c r="FJ22" s="535" t="e">
        <f>IF($S22="S",IF(Cálculo_Diseño!#REF!=FJ$10,$F22,0),"")</f>
        <v>#REF!</v>
      </c>
      <c r="FK22" s="535" t="e">
        <f>IF($S22="S",IF(Cálculo_Diseño!#REF!=FK$10,$F22,0),"")</f>
        <v>#REF!</v>
      </c>
      <c r="FL22" s="535" t="e">
        <f>IF($S22="S",IF(Cálculo_Diseño!#REF!=FL$10,$F22,0),"")</f>
        <v>#REF!</v>
      </c>
      <c r="FM22" s="535" t="e">
        <f>IF($S22="S",IF(Cálculo_Diseño!#REF!=FM$10,$F22,0),"")</f>
        <v>#REF!</v>
      </c>
      <c r="FN22" s="535" t="e">
        <f t="shared" si="170"/>
        <v>#REF!</v>
      </c>
      <c r="FO22" s="535" t="e">
        <f>IF($S22="S",IF(Cálculo_Diseño!#REF!=FO$10,$E22,0),"")</f>
        <v>#REF!</v>
      </c>
      <c r="FP22" s="535" t="e">
        <f>IF($S22="S",IF(Cálculo_Diseño!#REF!=FP$10,$E22,0),"")</f>
        <v>#REF!</v>
      </c>
      <c r="FQ22" s="535" t="e">
        <f>IF($S22="S",IF(Cálculo_Diseño!#REF!=FQ$10,$E22,0),"")</f>
        <v>#REF!</v>
      </c>
      <c r="FR22" s="535" t="e">
        <f>IF($S22="S",IF(Cálculo_Diseño!#REF!=FR$10,$E22,0),"")</f>
        <v>#REF!</v>
      </c>
      <c r="FS22" s="535" t="e">
        <f>IF($S22="S",IF(Cálculo_Diseño!#REF!=FS$10,$E22,0),"")</f>
        <v>#REF!</v>
      </c>
      <c r="FT22" s="535" t="e">
        <f>IF($S22="S",IF(Cálculo_Diseño!#REF!=FT$10,$E22,0),"")</f>
        <v>#REF!</v>
      </c>
      <c r="FU22" s="535" t="e">
        <f>IF($S22="S",IF(Cálculo_Diseño!#REF!=FU$10,$E22,0),"")</f>
        <v>#REF!</v>
      </c>
      <c r="FV22" s="535" t="e">
        <f>IF($S22="S",IF(Cálculo_Diseño!#REF!=FV$10,$E22,0),"")</f>
        <v>#REF!</v>
      </c>
      <c r="FW22" s="535" t="e">
        <f>IF($S22="S",IF(Cálculo_Diseño!#REF!=FW$10,$E22,0),"")</f>
        <v>#REF!</v>
      </c>
      <c r="FX22" s="535" t="e">
        <f>IF($S22="S",IF(Cálculo_Diseño!#REF!=FX$10,$E22,0),"")</f>
        <v>#REF!</v>
      </c>
      <c r="FY22" s="535" t="e">
        <f>IF($S22="S",IF(Cálculo_Diseño!#REF!=FY$10,$E22,0),"")</f>
        <v>#REF!</v>
      </c>
      <c r="FZ22" s="535" t="e">
        <f t="shared" si="171"/>
        <v>#REF!</v>
      </c>
      <c r="GA22" s="535" t="e">
        <f>IF($S22="S",IF(Cálculo_Diseño!#REF!=GA$10,$E22,0),"")</f>
        <v>#REF!</v>
      </c>
      <c r="GB22" s="535" t="e">
        <f>IF($S22="S",IF(Cálculo_Diseño!#REF!=GB$10,$E22,0),"")</f>
        <v>#REF!</v>
      </c>
      <c r="GC22" s="535" t="e">
        <f>IF($S22="S",IF(Cálculo_Diseño!#REF!=GC$10,$E22,0),"")</f>
        <v>#REF!</v>
      </c>
      <c r="GD22" s="535" t="e">
        <f>IF($S22="S",IF(Cálculo_Diseño!#REF!=GD$10,$E22,0),"")</f>
        <v>#REF!</v>
      </c>
      <c r="GE22" s="535" t="e">
        <f>IF($S22="S",IF(Cálculo_Diseño!#REF!=GE$10,$E22,0),"")</f>
        <v>#REF!</v>
      </c>
      <c r="GF22" s="535" t="e">
        <f>IF($S22="S",IF(Cálculo_Diseño!#REF!=GF$10,$E22,0),"")</f>
        <v>#REF!</v>
      </c>
      <c r="GG22" s="535" t="e">
        <f>IF($S22="S",IF(Cálculo_Diseño!#REF!=GG$10,$E22,0),"")</f>
        <v>#REF!</v>
      </c>
      <c r="GH22" s="535" t="e">
        <f>IF($S22="S",IF(Cálculo_Diseño!#REF!=GH$10,$E22,0),"")</f>
        <v>#REF!</v>
      </c>
      <c r="GI22" s="535" t="e">
        <f>IF($S22="S",IF(Cálculo_Diseño!#REF!=GI$10,$E22,0),"")</f>
        <v>#REF!</v>
      </c>
      <c r="GJ22" s="535" t="e">
        <f>IF($S22="S",IF(Cálculo_Diseño!#REF!=GJ$10,$E22,0),"")</f>
        <v>#REF!</v>
      </c>
      <c r="GK22" s="535" t="e">
        <f>IF($S22="S",IF(Cálculo_Diseño!#REF!=GK$10,$E22,0),"")</f>
        <v>#REF!</v>
      </c>
      <c r="GL22" s="535" t="e">
        <f>IF($S22="S",IF(Cálculo_Diseño!#REF!=GL$10,$E22,0),"")</f>
        <v>#REF!</v>
      </c>
      <c r="GM22" s="535" t="e">
        <f>IF($S22="S",IF(Cálculo_Diseño!#REF!=GM$10,$E22,0),"")</f>
        <v>#REF!</v>
      </c>
      <c r="GN22" s="535" t="e">
        <f t="shared" si="172"/>
        <v>#REF!</v>
      </c>
      <c r="GO22" s="535" t="e">
        <f>IF($S22="S",IF(Cálculo_Diseño!#REF!=GO$10,$DE22,0),0)</f>
        <v>#REF!</v>
      </c>
      <c r="GP22" s="535" t="e">
        <f>IF($S22="S",IF(Cálculo_Diseño!#REF!=GP$10,$DE22,0),0)</f>
        <v>#REF!</v>
      </c>
      <c r="GQ22" s="535" t="e">
        <f>IF($S22="S",IF(Cálculo_Diseño!#REF!=GQ$10,$DE22,0),0)</f>
        <v>#REF!</v>
      </c>
      <c r="GR22" s="535" t="e">
        <f>IF($S22="S",IF(Cálculo_Diseño!#REF!=GR$10,$DE22,0),0)</f>
        <v>#REF!</v>
      </c>
      <c r="GS22" s="535" t="e">
        <f>IF($S22="S",IF(Cálculo_Diseño!#REF!=GS$10,$DE22,0),0)</f>
        <v>#REF!</v>
      </c>
      <c r="GT22" s="535" t="e">
        <f>IF($S22="S",IF(Cálculo_Diseño!#REF!=GT$10,$DE22,0),0)</f>
        <v>#REF!</v>
      </c>
      <c r="GU22" s="535" t="e">
        <f>IF($S22="S",IF(Cálculo_Diseño!#REF!=GU$10,$DE22,0),0)</f>
        <v>#REF!</v>
      </c>
      <c r="GV22" s="535" t="e">
        <f>IF($S22="S",IF(Cálculo_Diseño!#REF!=GV$10,$DE22,0),0)</f>
        <v>#REF!</v>
      </c>
      <c r="GW22" s="535" t="e">
        <f>IF($S22="S",IF(Cálculo_Diseño!#REF!=GW$10,$DE22,0),0)</f>
        <v>#REF!</v>
      </c>
      <c r="GX22" s="535" t="e">
        <f>IF($S22="S",IF(Cálculo_Diseño!#REF!=GX$10,$DE22,0),0)</f>
        <v>#REF!</v>
      </c>
      <c r="GY22" s="535" t="e">
        <f>IF($S22="S",IF(Cálculo_Diseño!#REF!=GY$10,$DE22,0),0)</f>
        <v>#REF!</v>
      </c>
      <c r="GZ22" s="535" t="e">
        <f>IF($S22="S",IF(Cálculo_Diseño!#REF!=GZ$10,$DE22,0),0)</f>
        <v>#REF!</v>
      </c>
      <c r="HA22" s="535" t="e">
        <f>IF($S22="S",IF(Cálculo_Diseño!#REF!=HA$10,$DE22,0),0)</f>
        <v>#REF!</v>
      </c>
      <c r="HB22" s="535" t="e">
        <f>IF($S22="S",IF(Cálculo_Diseño!#REF!=HB$10,$DE22,0),0)</f>
        <v>#REF!</v>
      </c>
      <c r="HC22" s="535" t="e">
        <f>IF($S22="S",IF(Cálculo_Diseño!#REF!=HC$10,$DE22,0),0)</f>
        <v>#REF!</v>
      </c>
      <c r="HD22" s="535" t="e">
        <f t="shared" si="173"/>
        <v>#REF!</v>
      </c>
      <c r="HE22" s="540"/>
      <c r="HF22" s="540"/>
      <c r="HG22" s="540"/>
      <c r="HH22" s="540"/>
      <c r="HI22" s="540"/>
      <c r="HJ22" s="540"/>
      <c r="HK22" s="540"/>
      <c r="HL22" s="540"/>
      <c r="HM22" s="543"/>
      <c r="HN22" s="544"/>
      <c r="HO22" s="535">
        <f t="shared" ref="HO22:HO85" si="199">+(0.8*0.5*0.1+HN22*0.6*0.1)*HM22</f>
        <v>0</v>
      </c>
      <c r="HP22" s="535">
        <f t="shared" ref="HP22:HP85" si="200">+(0.8*0.5*0.6+0.6*1.2*HN22)*HM22</f>
        <v>0</v>
      </c>
      <c r="HQ22" s="535">
        <f t="shared" si="176"/>
        <v>0</v>
      </c>
      <c r="HR22" s="535">
        <f t="shared" si="177"/>
        <v>0</v>
      </c>
      <c r="HS22" s="535">
        <f t="shared" si="178"/>
        <v>0</v>
      </c>
      <c r="HT22" s="535">
        <f t="shared" si="179"/>
        <v>0</v>
      </c>
      <c r="HU22" s="535">
        <f t="shared" si="180"/>
        <v>0</v>
      </c>
      <c r="HV22" s="543"/>
      <c r="HW22" s="543"/>
      <c r="HX22" s="535">
        <f t="shared" si="181"/>
        <v>0</v>
      </c>
      <c r="HY22" s="535">
        <f t="shared" si="182"/>
        <v>0</v>
      </c>
      <c r="HZ22" s="535">
        <f t="shared" si="183"/>
        <v>0</v>
      </c>
      <c r="IA22" s="535">
        <f t="shared" si="184"/>
        <v>0</v>
      </c>
      <c r="IB22" s="535">
        <f t="shared" si="185"/>
        <v>0</v>
      </c>
      <c r="IC22" s="535">
        <f t="shared" si="186"/>
        <v>0</v>
      </c>
      <c r="ID22" s="535">
        <f t="shared" si="187"/>
        <v>0</v>
      </c>
      <c r="IE22" s="535">
        <v>0</v>
      </c>
      <c r="IF22" s="535">
        <v>0</v>
      </c>
      <c r="IG22" s="535">
        <v>0</v>
      </c>
      <c r="IH22" s="535">
        <v>0</v>
      </c>
      <c r="II22" s="535">
        <v>0</v>
      </c>
      <c r="IJ22" s="535">
        <v>0</v>
      </c>
      <c r="IK22" s="535">
        <v>0</v>
      </c>
      <c r="IL22" s="535">
        <v>0</v>
      </c>
      <c r="IM22" s="535">
        <v>0</v>
      </c>
      <c r="IN22" s="535">
        <v>0</v>
      </c>
      <c r="IO22" s="535">
        <v>0</v>
      </c>
      <c r="IP22" s="535">
        <f t="shared" si="188"/>
        <v>0</v>
      </c>
      <c r="IQ22" s="535">
        <f t="shared" si="189"/>
        <v>0</v>
      </c>
      <c r="IR22" s="535" t="e">
        <f>IF(Cálculo_Diseño!#REF!&gt;0.75,(Cálculo_Diseño!#REF!-0.3)*(SIN((ATAN(($O22-$P22)/$F22)*180/PI()+90)*PI()/180)/SIN(45*PI()/180)),0)</f>
        <v>#REF!</v>
      </c>
      <c r="IS22" s="545" t="e">
        <f>+IF(Cálculo_Diseño!#REF!&gt;0.75,F22-IR22,0)</f>
        <v>#REF!</v>
      </c>
      <c r="IT22" s="540"/>
      <c r="IU22" s="535">
        <f t="shared" si="190"/>
        <v>0</v>
      </c>
      <c r="IV22" s="535"/>
      <c r="IW22" s="535">
        <f>+IF(S22="S",(((CA22+(VLOOKUP(G22,TABLA!$B$51:$C$64,2)/1000)+0.15+0.3+0.5)*F22)/100),0)</f>
        <v>1.9059629600000003</v>
      </c>
      <c r="IX22" s="541">
        <f>IF(S22="S",IF(H22="CONCRETO",LOOKUP(G22/1000,TABLA!$B$9:$B$43,TABLA!$F$9:$F$43),IF(H22="PE",LOOKUP(G22,TABLA!$B$51:$B$65,TABLA!$G$51:$G$65),LOOKUP(G22,TABLA!$B$73:$B$88,TABLA!$G$73:$G$88))),0)</f>
        <v>7.793113276311181E-2</v>
      </c>
      <c r="IY22" s="535">
        <f t="shared" si="118"/>
        <v>6.2344906210489451E-2</v>
      </c>
      <c r="IZ22" s="535">
        <f t="shared" si="191"/>
        <v>0.8</v>
      </c>
      <c r="JA22" s="535">
        <f>+((CA22*(VLOOKUP(G22,TABLA!$B$51:$C$65,2)/1000)+0.15+0.3)*IZ22)-IY22</f>
        <v>0.43241349378951061</v>
      </c>
      <c r="JB22" s="535">
        <f t="shared" si="192"/>
        <v>34.700000000000003</v>
      </c>
      <c r="JC22" s="535">
        <f t="shared" si="193"/>
        <v>2</v>
      </c>
      <c r="JD22" s="535">
        <f t="shared" si="194"/>
        <v>69.400000000000006</v>
      </c>
      <c r="JE22" s="535">
        <f t="shared" si="195"/>
        <v>0</v>
      </c>
      <c r="JF22" s="535">
        <f t="shared" si="196"/>
        <v>0</v>
      </c>
      <c r="JG22" s="535">
        <f t="shared" si="124"/>
        <v>0</v>
      </c>
      <c r="JH22" s="535">
        <f t="shared" si="125"/>
        <v>0</v>
      </c>
      <c r="JI22" s="535">
        <f t="shared" si="126"/>
        <v>0</v>
      </c>
      <c r="JJ22" s="535">
        <f t="shared" si="127"/>
        <v>0</v>
      </c>
      <c r="JK22" s="535">
        <f t="shared" si="128"/>
        <v>0</v>
      </c>
      <c r="JL22" s="535">
        <f t="shared" si="197"/>
        <v>0</v>
      </c>
      <c r="JM22" s="535" t="str">
        <f t="shared" si="129"/>
        <v>OK</v>
      </c>
      <c r="JN22" s="540">
        <f t="shared" si="130"/>
        <v>1</v>
      </c>
      <c r="JO22" s="546"/>
      <c r="JP22" s="546"/>
      <c r="JQ22" s="592">
        <v>36</v>
      </c>
      <c r="JR22" s="593" t="s">
        <v>616</v>
      </c>
      <c r="JS22" s="524" t="s">
        <v>275</v>
      </c>
      <c r="JT22" s="547"/>
      <c r="JU22" s="594">
        <v>36</v>
      </c>
      <c r="JV22" s="593" t="s">
        <v>616</v>
      </c>
      <c r="JW22" s="595">
        <v>3.5303069999999934</v>
      </c>
      <c r="JY22" s="301" t="s">
        <v>618</v>
      </c>
      <c r="JZ22" s="16">
        <v>1.0893320000000131</v>
      </c>
      <c r="KA22" s="549" t="str">
        <f t="shared" si="5"/>
        <v>Menor o igual que 1,2</v>
      </c>
      <c r="KB22" s="549">
        <v>1</v>
      </c>
      <c r="KC22" s="549"/>
      <c r="KD22" s="549"/>
      <c r="KE22" s="549"/>
      <c r="KF22" s="549"/>
      <c r="KG22" s="549"/>
      <c r="KH22" s="549"/>
      <c r="KI22" s="549"/>
      <c r="KJ22" s="549"/>
      <c r="KK22" s="549"/>
      <c r="KL22" s="549"/>
      <c r="KM22" s="549"/>
      <c r="KN22" s="549"/>
      <c r="KO22" s="549"/>
      <c r="KP22" s="549"/>
      <c r="KQ22" s="549"/>
      <c r="KR22" s="549"/>
      <c r="KS22" s="549"/>
      <c r="KT22" s="549"/>
      <c r="KU22" s="549"/>
      <c r="KV22" s="549"/>
      <c r="KW22" s="549"/>
      <c r="KX22" s="549"/>
      <c r="KY22" s="549"/>
      <c r="KZ22" s="549"/>
      <c r="LA22" s="549"/>
      <c r="LB22" s="549"/>
      <c r="LC22" s="549"/>
      <c r="LD22" s="549"/>
      <c r="LE22" s="549"/>
      <c r="LF22" s="549"/>
      <c r="LG22" s="549"/>
      <c r="LH22" s="549"/>
      <c r="LI22" s="549"/>
      <c r="LJ22" s="549"/>
      <c r="LK22" s="549"/>
      <c r="LL22" s="549"/>
      <c r="LM22" s="549"/>
      <c r="LN22" s="549"/>
      <c r="LO22" s="549"/>
      <c r="LP22" s="549"/>
      <c r="LQ22" s="549"/>
      <c r="LR22" s="549"/>
      <c r="LS22" s="549"/>
      <c r="LT22" s="549"/>
      <c r="LU22" s="549"/>
      <c r="LV22" s="549"/>
      <c r="LW22" s="549"/>
      <c r="LX22" s="549"/>
      <c r="LY22" s="549"/>
      <c r="LZ22" s="549"/>
      <c r="MA22" s="549"/>
      <c r="MB22" s="549"/>
      <c r="MC22" s="549"/>
      <c r="MD22" s="549"/>
      <c r="ME22" s="549"/>
      <c r="MF22" s="549"/>
      <c r="MG22" s="549"/>
      <c r="MH22" s="549"/>
      <c r="MI22" s="549"/>
      <c r="MJ22" s="549"/>
      <c r="MK22" s="549"/>
      <c r="ML22" s="549"/>
      <c r="MM22" s="549"/>
      <c r="MN22" s="549"/>
      <c r="MO22" s="549"/>
      <c r="MP22" s="549"/>
      <c r="MQ22" s="549"/>
      <c r="MR22" s="549"/>
      <c r="MS22" s="549"/>
      <c r="MT22" s="549"/>
      <c r="MU22" s="549"/>
      <c r="MV22" s="549"/>
      <c r="MW22" s="549"/>
      <c r="MX22" s="549"/>
      <c r="MY22" s="549"/>
      <c r="MZ22" s="549"/>
      <c r="NA22" s="549"/>
      <c r="NB22" s="549"/>
      <c r="NC22" s="549"/>
      <c r="ND22" s="549"/>
      <c r="NE22" s="549"/>
      <c r="NF22" s="549"/>
      <c r="NG22" s="549"/>
      <c r="NH22" s="549"/>
      <c r="NI22" s="549"/>
      <c r="NJ22" s="549"/>
      <c r="NK22" s="549"/>
      <c r="NL22" s="549"/>
      <c r="NM22" s="549"/>
      <c r="NN22" s="549"/>
      <c r="NO22" s="549"/>
      <c r="NP22" s="549"/>
      <c r="NQ22" s="549"/>
      <c r="NR22" s="549"/>
      <c r="NS22" s="549"/>
      <c r="NT22" s="549"/>
      <c r="NU22" s="549"/>
      <c r="NV22" s="549"/>
      <c r="NW22" s="549"/>
      <c r="NX22" s="549"/>
      <c r="NY22" s="549"/>
      <c r="NZ22" s="549"/>
      <c r="OA22" s="549"/>
      <c r="OB22" s="549"/>
      <c r="OC22" s="549"/>
      <c r="OD22" s="549"/>
      <c r="OE22" s="549"/>
      <c r="OF22" s="549"/>
      <c r="OG22" s="549"/>
      <c r="OH22" s="549"/>
      <c r="OI22" s="549"/>
      <c r="OJ22" s="549"/>
      <c r="OK22" s="549"/>
      <c r="OL22" s="549"/>
      <c r="OM22" s="549"/>
      <c r="ON22" s="549"/>
      <c r="OO22" s="549"/>
      <c r="OP22" s="549"/>
      <c r="OQ22" s="549"/>
      <c r="OR22" s="549"/>
      <c r="OS22" s="549"/>
      <c r="OT22" s="549"/>
      <c r="OU22" s="549"/>
      <c r="OV22" s="549"/>
      <c r="OW22" s="549"/>
      <c r="OX22" s="549"/>
      <c r="OY22" s="549"/>
      <c r="OZ22" s="549"/>
      <c r="PA22" s="549"/>
      <c r="PB22" s="549"/>
      <c r="PC22" s="549"/>
      <c r="PD22" s="549"/>
      <c r="PE22" s="549"/>
      <c r="PF22" s="549"/>
      <c r="PG22" s="549"/>
      <c r="PH22" s="549"/>
      <c r="PI22" s="549"/>
      <c r="PJ22" s="549"/>
      <c r="PK22" s="549"/>
      <c r="PL22" s="549"/>
      <c r="PM22" s="549"/>
      <c r="PN22" s="549"/>
      <c r="PO22" s="549"/>
      <c r="PP22" s="549"/>
      <c r="PQ22" s="549"/>
      <c r="PR22" s="549"/>
      <c r="PS22" s="549"/>
      <c r="PT22" s="549"/>
      <c r="PU22" s="549"/>
      <c r="PV22" s="549"/>
      <c r="PW22" s="549"/>
      <c r="PX22" s="549"/>
      <c r="PY22" s="549"/>
      <c r="PZ22" s="549"/>
      <c r="QA22" s="549"/>
      <c r="QB22" s="549"/>
      <c r="QC22" s="549"/>
      <c r="QD22" s="549"/>
      <c r="QE22" s="549"/>
      <c r="QF22" s="549"/>
      <c r="QG22" s="549"/>
      <c r="QH22" s="549"/>
      <c r="QI22" s="549"/>
      <c r="QJ22" s="549"/>
      <c r="QK22" s="549"/>
      <c r="QL22" s="549"/>
      <c r="QM22" s="549"/>
      <c r="QN22" s="549"/>
      <c r="QO22" s="549"/>
      <c r="QP22" s="549"/>
      <c r="QQ22" s="549"/>
      <c r="QR22" s="549"/>
      <c r="QS22" s="549"/>
      <c r="QT22" s="549"/>
      <c r="QU22" s="549"/>
      <c r="QV22" s="549"/>
      <c r="QW22" s="549"/>
      <c r="QX22" s="549"/>
      <c r="QY22" s="549"/>
      <c r="QZ22" s="549"/>
      <c r="RA22" s="549"/>
      <c r="RB22" s="549"/>
      <c r="RC22" s="549"/>
      <c r="RD22" s="549"/>
      <c r="RE22" s="549"/>
      <c r="RF22" s="549"/>
      <c r="RG22" s="549"/>
      <c r="RH22" s="549"/>
      <c r="RI22" s="549"/>
      <c r="RJ22" s="549"/>
      <c r="RK22" s="549"/>
      <c r="RL22" s="549"/>
      <c r="RM22" s="549"/>
      <c r="RN22" s="549"/>
    </row>
    <row r="23" spans="1:482" s="548" customFormat="1" ht="12.75">
      <c r="A23" s="518">
        <f>+Cálculo_Diseño!A27</f>
        <v>8</v>
      </c>
      <c r="B23" s="518">
        <f>+Cálculo_Diseño!B27</f>
        <v>0</v>
      </c>
      <c r="C23" s="518" t="str">
        <f>+Cálculo_Diseño!C27</f>
        <v>MH8</v>
      </c>
      <c r="D23" s="518" t="str">
        <f>+Cálculo_Diseño!D27</f>
        <v>C1</v>
      </c>
      <c r="E23" s="519">
        <f>IF(S23="S",Cálculo_Diseño!AM27," ")</f>
        <v>26.25</v>
      </c>
      <c r="F23" s="519">
        <f>+Cálculo_Diseño!CE27</f>
        <v>25.05</v>
      </c>
      <c r="G23" s="520">
        <f>+Cálculo_Diseño!AO27</f>
        <v>327</v>
      </c>
      <c r="H23" s="519" t="str">
        <f>+IF(AND(Cálculo_Diseño!AP27&lt;&gt;4,Cálculo_Diseño!AP27&lt;&gt;6),"PE",IF(Cálculo_Diseño!AP27=4,"PVC","CONCRETO"))</f>
        <v>PVC</v>
      </c>
      <c r="I23" s="519">
        <f>+Cálculo_Diseño!AQ27</f>
        <v>2277.34</v>
      </c>
      <c r="J23" s="519">
        <f>+Cálculo_Diseño!AR27</f>
        <v>2277.9</v>
      </c>
      <c r="K23" s="519">
        <f>+Cálculo_Diseño!AS27</f>
        <v>1.5170000000000001</v>
      </c>
      <c r="L23" s="519">
        <f>+Cálculo_Diseño!AT27</f>
        <v>2.1869999999999998</v>
      </c>
      <c r="M23" s="519">
        <f>+Cálculo_Diseño!AU27</f>
        <v>1.83</v>
      </c>
      <c r="N23" s="519">
        <f>+Cálculo_Diseño!AV27</f>
        <v>2.5</v>
      </c>
      <c r="O23" s="519">
        <f>+Cálculo_Diseño!AW27</f>
        <v>2275.5100000000002</v>
      </c>
      <c r="P23" s="519">
        <f>+Cálculo_Diseño!AX27</f>
        <v>2275.4</v>
      </c>
      <c r="Q23" s="523">
        <f>+Cálculo_Diseño!AZ27</f>
        <v>2.1333333333331255</v>
      </c>
      <c r="R23" s="523">
        <f>+Cálculo_Diseño!BA27</f>
        <v>0.41904761904810411</v>
      </c>
      <c r="S23" s="524" t="s">
        <v>686</v>
      </c>
      <c r="T23" s="524" t="str">
        <f t="shared" si="131"/>
        <v>N</v>
      </c>
      <c r="U23" s="523" t="str">
        <f t="shared" si="132"/>
        <v/>
      </c>
      <c r="V23" s="525">
        <f t="shared" si="10"/>
        <v>3</v>
      </c>
      <c r="W23" s="526">
        <f t="shared" si="133"/>
        <v>25.050241515801801</v>
      </c>
      <c r="X23" s="526">
        <f t="shared" si="134"/>
        <v>0.7016</v>
      </c>
      <c r="Y23" s="526">
        <f>+Cálculo_Diseño!CF27</f>
        <v>1.2</v>
      </c>
      <c r="Z23" s="526">
        <f>+Cálculo_Diseño!CG27</f>
        <v>1.2</v>
      </c>
      <c r="AA23" s="527" t="str">
        <f>+Cálculo_Diseño!CI27</f>
        <v>FLEXIBLE</v>
      </c>
      <c r="AB23" s="526" t="str">
        <f t="shared" si="135"/>
        <v>S</v>
      </c>
      <c r="AC23" s="526" t="str">
        <f t="shared" si="136"/>
        <v>N</v>
      </c>
      <c r="AD23" s="526" t="str">
        <f t="shared" si="137"/>
        <v>N</v>
      </c>
      <c r="AE23" s="526" t="str">
        <f t="shared" si="138"/>
        <v>N</v>
      </c>
      <c r="AF23" s="526">
        <f t="shared" si="16"/>
        <v>25.055972653855346</v>
      </c>
      <c r="AG23" s="526">
        <f t="shared" si="139"/>
        <v>0</v>
      </c>
      <c r="AH23" s="526">
        <f t="shared" si="140"/>
        <v>0</v>
      </c>
      <c r="AI23" s="526">
        <f t="shared" si="141"/>
        <v>0</v>
      </c>
      <c r="AJ23" s="526">
        <f t="shared" si="142"/>
        <v>2.259046494471598</v>
      </c>
      <c r="AK23" s="526">
        <f t="shared" si="143"/>
        <v>0</v>
      </c>
      <c r="AL23" s="526">
        <f t="shared" si="144"/>
        <v>0</v>
      </c>
      <c r="AM23" s="526">
        <f t="shared" si="145"/>
        <v>0</v>
      </c>
      <c r="AN23" s="526">
        <f t="shared" si="198"/>
        <v>2.2685416666666303</v>
      </c>
      <c r="AO23" s="528">
        <f t="shared" si="24"/>
        <v>50</v>
      </c>
      <c r="AP23" s="526">
        <f t="shared" si="146"/>
        <v>16.877083007300222</v>
      </c>
      <c r="AQ23" s="526">
        <f t="shared" si="147"/>
        <v>0.64224474327376091</v>
      </c>
      <c r="AR23" s="526" t="str">
        <f t="shared" si="148"/>
        <v/>
      </c>
      <c r="AS23" s="526">
        <f t="shared" si="149"/>
        <v>16.877083007300222</v>
      </c>
      <c r="AT23" s="526">
        <f t="shared" si="150"/>
        <v>0.64224474327376091</v>
      </c>
      <c r="AU23" s="526" t="str">
        <f t="shared" si="151"/>
        <v/>
      </c>
      <c r="AV23" s="526">
        <f t="shared" si="25"/>
        <v>1.1996929424994991</v>
      </c>
      <c r="AW23" s="526" t="str">
        <f t="shared" si="26"/>
        <v>S</v>
      </c>
      <c r="AX23" s="526">
        <f t="shared" si="27"/>
        <v>4.7639374999999236</v>
      </c>
      <c r="AY23" s="526">
        <f t="shared" si="28"/>
        <v>19.055749999999694</v>
      </c>
      <c r="AZ23" s="526">
        <f t="shared" si="152"/>
        <v>0</v>
      </c>
      <c r="BA23" s="526">
        <f t="shared" si="153"/>
        <v>0</v>
      </c>
      <c r="BB23" s="526">
        <f t="shared" si="154"/>
        <v>0</v>
      </c>
      <c r="BC23" s="526">
        <f t="shared" si="155"/>
        <v>25.049999999999997</v>
      </c>
      <c r="BD23" s="526"/>
      <c r="BE23" s="526"/>
      <c r="BF23" s="529">
        <f t="shared" si="156"/>
        <v>0.4611613597860742</v>
      </c>
      <c r="BG23" s="525">
        <f t="shared" si="157"/>
        <v>11.552092062641158</v>
      </c>
      <c r="BH23" s="525"/>
      <c r="BI23" s="528">
        <f t="shared" si="34"/>
        <v>20</v>
      </c>
      <c r="BJ23" s="526" t="e">
        <f t="shared" si="158"/>
        <v>#REF!</v>
      </c>
      <c r="BK23" s="526"/>
      <c r="BL23" s="526">
        <f t="shared" si="159"/>
        <v>0</v>
      </c>
      <c r="BM23" s="526" t="e">
        <f t="shared" si="160"/>
        <v>#REF!</v>
      </c>
      <c r="BN23" s="526" t="e">
        <f t="shared" si="161"/>
        <v>#REF!</v>
      </c>
      <c r="BO23" s="526" t="e">
        <f>IF(S23="S",IF(H23="CONCRETO",LOOKUP(G23/1000,TABLA!$B$9:$B$43,TABLA!$F$9:$F$43),IF(H23="PE",LOOKUP(G23,TABLA!$C$51:$C$65,TABLA!$G$51:$G$65),IF(H148="PVC",LOOKUP(G23,TABLA!$C$73:$C$88,TABLA!$G$73:$G$88)))),0)</f>
        <v>#REF!</v>
      </c>
      <c r="BP23" s="526" t="e">
        <f t="shared" si="162"/>
        <v>#REF!</v>
      </c>
      <c r="BQ23" s="526" t="str">
        <f t="shared" si="38"/>
        <v>E</v>
      </c>
      <c r="BR23" s="526">
        <f t="shared" si="163"/>
        <v>0</v>
      </c>
      <c r="BS23" s="526">
        <f t="shared" si="39"/>
        <v>0</v>
      </c>
      <c r="BT23" s="526">
        <f t="shared" si="164"/>
        <v>0</v>
      </c>
      <c r="BU23" s="530">
        <f t="shared" si="7"/>
        <v>0</v>
      </c>
      <c r="BV23" s="530">
        <f t="shared" si="41"/>
        <v>0</v>
      </c>
      <c r="BW23" s="530">
        <f t="shared" si="42"/>
        <v>0</v>
      </c>
      <c r="BX23" s="526" t="str">
        <f t="shared" si="43"/>
        <v/>
      </c>
      <c r="BY23" s="526">
        <f t="shared" si="165"/>
        <v>0</v>
      </c>
      <c r="BZ23" s="531">
        <f t="shared" si="45"/>
        <v>0.75854166666666667</v>
      </c>
      <c r="CA23" s="531">
        <f>IF(S23="S",(VLOOKUP(G23,TABLA!$A$73:$AB$88,6)/1000)+0.6,0)</f>
        <v>0.60160000000000002</v>
      </c>
      <c r="CB23" s="531">
        <f>VLOOKUP(G23,TABLA!$X$73:$AB$88,4)</f>
        <v>0.1</v>
      </c>
      <c r="CC23" s="531">
        <f>VLOOKUP(G23,TABLA!$X$73:$AB$88,5)</f>
        <v>0.10354166666666667</v>
      </c>
      <c r="CD23" s="531">
        <f>IF(S23="S",IF(H23="CONCRETO",LOOKUP(G23/1000,TABLA!$B$9:$B$43,TABLA!$B$9:$B$43),IF(H23="PE",LOOKUP(G23,TABLA!$B$51:$B$65,TABLA!$C$51:$C$65)/1000,LOOKUP(G23,TABLA!$B$73:$B$88,TABLA!$C$73:$C$88)/1000)),0)</f>
        <v>0.35499999999999998</v>
      </c>
      <c r="CE23" s="526">
        <f t="shared" si="46"/>
        <v>0</v>
      </c>
      <c r="CF23" s="526">
        <f t="shared" si="47"/>
        <v>2</v>
      </c>
      <c r="CG23" s="526">
        <f t="shared" si="48"/>
        <v>0.26854166666663026</v>
      </c>
      <c r="CH23" s="526">
        <f t="shared" si="49"/>
        <v>0</v>
      </c>
      <c r="CI23" s="526">
        <f t="shared" si="50"/>
        <v>0</v>
      </c>
      <c r="CJ23" s="526">
        <f t="shared" si="51"/>
        <v>0</v>
      </c>
      <c r="CK23" s="526">
        <f t="shared" si="52"/>
        <v>8.2625541563562503</v>
      </c>
      <c r="CL23" s="526">
        <f t="shared" si="166"/>
        <v>31.634644812184106</v>
      </c>
      <c r="CM23" s="526">
        <f t="shared" si="53"/>
        <v>1.2038326959208265</v>
      </c>
      <c r="CN23" s="526" t="str">
        <f t="shared" si="54"/>
        <v/>
      </c>
      <c r="CO23" s="526">
        <f t="shared" si="55"/>
        <v>36.354331590893914</v>
      </c>
      <c r="CP23" s="526">
        <f t="shared" si="56"/>
        <v>0</v>
      </c>
      <c r="CQ23" s="526">
        <f t="shared" si="57"/>
        <v>0.6</v>
      </c>
      <c r="CR23" s="526">
        <f t="shared" si="58"/>
        <v>0.6</v>
      </c>
      <c r="CS23" s="530">
        <f t="shared" si="59"/>
        <v>0.19469399999999998</v>
      </c>
      <c r="CT23" s="526">
        <f t="shared" si="60"/>
        <v>0.18680099999999999</v>
      </c>
      <c r="CU23" s="526">
        <f t="shared" si="61"/>
        <v>4.9489891474999999E-2</v>
      </c>
      <c r="CV23" s="526" t="str">
        <f t="shared" si="62"/>
        <v>E1</v>
      </c>
      <c r="CW23" s="532">
        <f t="shared" si="167"/>
        <v>30.685605467818583</v>
      </c>
      <c r="CX23" s="532">
        <f t="shared" si="63"/>
        <v>1.1677177150432017</v>
      </c>
      <c r="CY23" s="532" t="str">
        <f t="shared" si="64"/>
        <v/>
      </c>
      <c r="CZ23" s="532"/>
      <c r="DA23" s="533"/>
      <c r="DB23" s="534"/>
      <c r="DC23" s="535">
        <f>IF(S23="S",IF(H23="CONCRETO",LOOKUP(G23/1000,TABLA!$B$9:$B$43,TABLA!$F$9:$F$43)*(F23-(0.2+0.2)),IF(H23="PE",LOOKUP(G23,TABLA!$C$51:$C$65,TABLA!$G$51:$G$65)*(F23-(0.2+0.2)),LOOKUP(G23,TABLA!$C$73:$C$88,TABLA!$G$73:$G$88)*(F23-(0.2+0.2)))),0)</f>
        <v>1.9210024226107063</v>
      </c>
      <c r="DD23" s="536" t="str">
        <f t="shared" si="65"/>
        <v>S</v>
      </c>
      <c r="DE23" s="537" t="e">
        <f t="shared" si="66"/>
        <v>#DIV/0!</v>
      </c>
      <c r="DF23" s="535">
        <f t="shared" si="67"/>
        <v>0</v>
      </c>
      <c r="DG23" s="538">
        <f t="shared" si="68"/>
        <v>6</v>
      </c>
      <c r="DH23" s="535">
        <f t="shared" si="69"/>
        <v>0</v>
      </c>
      <c r="DI23" s="535" t="e">
        <f t="shared" si="70"/>
        <v>#DIV/0!</v>
      </c>
      <c r="DJ23" s="535"/>
      <c r="DK23" s="535" t="e">
        <f t="shared" si="71"/>
        <v>#DIV/0!</v>
      </c>
      <c r="DL23" s="539"/>
      <c r="DM23" s="537">
        <f t="shared" si="72"/>
        <v>1.2</v>
      </c>
      <c r="DN23" s="540" t="e">
        <f t="shared" si="73"/>
        <v>#DIV/0!</v>
      </c>
      <c r="DO23" s="535" t="e">
        <f t="shared" si="74"/>
        <v>#DIV/0!</v>
      </c>
      <c r="DP23" s="535" t="e">
        <f t="shared" si="75"/>
        <v>#DIV/0!</v>
      </c>
      <c r="DQ23" s="535" t="e">
        <f t="shared" si="168"/>
        <v>#DIV/0!</v>
      </c>
      <c r="DR23" s="541" t="e">
        <f t="shared" si="169"/>
        <v>#DIV/0!</v>
      </c>
      <c r="DS23" s="540">
        <f t="shared" si="78"/>
        <v>0</v>
      </c>
      <c r="DT23" s="535" t="e">
        <f t="shared" si="79"/>
        <v>#DIV/0!</v>
      </c>
      <c r="DU23" s="535" t="e">
        <f t="shared" si="80"/>
        <v>#DIV/0!</v>
      </c>
      <c r="DV23" s="535">
        <f t="shared" si="81"/>
        <v>0</v>
      </c>
      <c r="DW23" s="535" t="str">
        <f t="shared" si="82"/>
        <v/>
      </c>
      <c r="DX23" s="535" t="e">
        <f t="shared" si="83"/>
        <v>#DIV/0!</v>
      </c>
      <c r="DY23" s="542"/>
      <c r="DZ23" s="543"/>
      <c r="EA23" s="537" t="e">
        <f t="shared" si="84"/>
        <v>#DIV/0!</v>
      </c>
      <c r="EB23" s="543"/>
      <c r="EC23" s="543"/>
      <c r="ED23" s="543"/>
      <c r="EE23" s="535" t="e">
        <f t="shared" si="85"/>
        <v>#DIV/0!</v>
      </c>
      <c r="EF23" s="535">
        <f t="shared" si="86"/>
        <v>0</v>
      </c>
      <c r="EG23" s="540">
        <f t="shared" si="87"/>
        <v>0</v>
      </c>
      <c r="EH23" s="540"/>
      <c r="EI23" s="543"/>
      <c r="EJ23" s="543"/>
      <c r="EK23" s="543"/>
      <c r="EL23" s="542">
        <f t="shared" si="88"/>
        <v>1.83</v>
      </c>
      <c r="EM23" s="535">
        <f t="shared" si="89"/>
        <v>0</v>
      </c>
      <c r="EN23" s="535">
        <f t="shared" si="90"/>
        <v>0</v>
      </c>
      <c r="EO23" s="535">
        <f t="shared" si="91"/>
        <v>0</v>
      </c>
      <c r="EP23" s="535">
        <f t="shared" si="92"/>
        <v>2</v>
      </c>
      <c r="EQ23" s="535">
        <f t="shared" si="93"/>
        <v>0</v>
      </c>
      <c r="ER23" s="535">
        <f t="shared" si="94"/>
        <v>0</v>
      </c>
      <c r="ES23" s="536"/>
      <c r="ET23" s="535" t="e">
        <f t="shared" si="95"/>
        <v>#DIV/0!</v>
      </c>
      <c r="EU23" s="543"/>
      <c r="EV23" s="540">
        <f t="shared" si="96"/>
        <v>0</v>
      </c>
      <c r="EW23" s="540" t="e">
        <f t="shared" si="97"/>
        <v>#DIV/0!</v>
      </c>
      <c r="EX23" s="535" t="e">
        <f t="shared" si="98"/>
        <v>#DIV/0!</v>
      </c>
      <c r="EY23" s="535" t="e">
        <f>IF($S23="S",IF(Cálculo_Diseño!#REF!=EY$10,$F23,0),"")</f>
        <v>#REF!</v>
      </c>
      <c r="EZ23" s="535" t="e">
        <f>IF($S23="S",IF(Cálculo_Diseño!#REF!=EZ$10,$F23,0),"")</f>
        <v>#REF!</v>
      </c>
      <c r="FA23" s="535" t="e">
        <f>IF($S23="S",IF(Cálculo_Diseño!#REF!=FA$10,$F23,0),"")</f>
        <v>#REF!</v>
      </c>
      <c r="FB23" s="535" t="e">
        <f>IF($S23="S",IF(Cálculo_Diseño!#REF!=FB$10,$F23,0),"")</f>
        <v>#REF!</v>
      </c>
      <c r="FC23" s="535" t="e">
        <f>IF($S23="S",IF(Cálculo_Diseño!#REF!=FC$10,$F23,0),"")</f>
        <v>#REF!</v>
      </c>
      <c r="FD23" s="535" t="e">
        <f>IF($S23="S",IF(Cálculo_Diseño!#REF!=FD$10,$F23,0),"")</f>
        <v>#REF!</v>
      </c>
      <c r="FE23" s="535" t="e">
        <f>IF($S23="S",IF(Cálculo_Diseño!#REF!=FE$10,$F23,0),"")</f>
        <v>#REF!</v>
      </c>
      <c r="FF23" s="535" t="e">
        <f>IF($S23="S",IF(Cálculo_Diseño!#REF!=FF$10,$F23,0),"")</f>
        <v>#REF!</v>
      </c>
      <c r="FG23" s="535" t="e">
        <f>IF($S23="S",IF(Cálculo_Diseño!#REF!=FG$10,$F23,0),"")</f>
        <v>#REF!</v>
      </c>
      <c r="FH23" s="535" t="e">
        <f>IF($S23="S",IF(Cálculo_Diseño!#REF!=FH$10,$F23,0),"")</f>
        <v>#REF!</v>
      </c>
      <c r="FI23" s="535" t="e">
        <f>IF($S23="S",IF(Cálculo_Diseño!#REF!=FI$10,$F23,0),"")</f>
        <v>#REF!</v>
      </c>
      <c r="FJ23" s="535" t="e">
        <f>IF($S23="S",IF(Cálculo_Diseño!#REF!=FJ$10,$F23,0),"")</f>
        <v>#REF!</v>
      </c>
      <c r="FK23" s="535" t="e">
        <f>IF($S23="S",IF(Cálculo_Diseño!#REF!=FK$10,$F23,0),"")</f>
        <v>#REF!</v>
      </c>
      <c r="FL23" s="535" t="e">
        <f>IF($S23="S",IF(Cálculo_Diseño!#REF!=FL$10,$F23,0),"")</f>
        <v>#REF!</v>
      </c>
      <c r="FM23" s="535" t="e">
        <f>IF($S23="S",IF(Cálculo_Diseño!#REF!=FM$10,$F23,0),"")</f>
        <v>#REF!</v>
      </c>
      <c r="FN23" s="535" t="e">
        <f t="shared" si="170"/>
        <v>#REF!</v>
      </c>
      <c r="FO23" s="535" t="e">
        <f>IF($S23="S",IF(Cálculo_Diseño!#REF!=FO$10,$E23,0),"")</f>
        <v>#REF!</v>
      </c>
      <c r="FP23" s="535" t="e">
        <f>IF($S23="S",IF(Cálculo_Diseño!#REF!=FP$10,$E23,0),"")</f>
        <v>#REF!</v>
      </c>
      <c r="FQ23" s="535" t="e">
        <f>IF($S23="S",IF(Cálculo_Diseño!#REF!=FQ$10,$E23,0),"")</f>
        <v>#REF!</v>
      </c>
      <c r="FR23" s="535" t="e">
        <f>IF($S23="S",IF(Cálculo_Diseño!#REF!=FR$10,$E23,0),"")</f>
        <v>#REF!</v>
      </c>
      <c r="FS23" s="535" t="e">
        <f>IF($S23="S",IF(Cálculo_Diseño!#REF!=FS$10,$E23,0),"")</f>
        <v>#REF!</v>
      </c>
      <c r="FT23" s="535" t="e">
        <f>IF($S23="S",IF(Cálculo_Diseño!#REF!=FT$10,$E23,0),"")</f>
        <v>#REF!</v>
      </c>
      <c r="FU23" s="535" t="e">
        <f>IF($S23="S",IF(Cálculo_Diseño!#REF!=FU$10,$E23,0),"")</f>
        <v>#REF!</v>
      </c>
      <c r="FV23" s="535" t="e">
        <f>IF($S23="S",IF(Cálculo_Diseño!#REF!=FV$10,$E23,0),"")</f>
        <v>#REF!</v>
      </c>
      <c r="FW23" s="535" t="e">
        <f>IF($S23="S",IF(Cálculo_Diseño!#REF!=FW$10,$E23,0),"")</f>
        <v>#REF!</v>
      </c>
      <c r="FX23" s="535" t="e">
        <f>IF($S23="S",IF(Cálculo_Diseño!#REF!=FX$10,$E23,0),"")</f>
        <v>#REF!</v>
      </c>
      <c r="FY23" s="535" t="e">
        <f>IF($S23="S",IF(Cálculo_Diseño!#REF!=FY$10,$E23,0),"")</f>
        <v>#REF!</v>
      </c>
      <c r="FZ23" s="535" t="e">
        <f t="shared" si="171"/>
        <v>#REF!</v>
      </c>
      <c r="GA23" s="535" t="e">
        <f>IF($S23="S",IF(Cálculo_Diseño!#REF!=GA$10,$E23,0),"")</f>
        <v>#REF!</v>
      </c>
      <c r="GB23" s="535" t="e">
        <f>IF($S23="S",IF(Cálculo_Diseño!#REF!=GB$10,$E23,0),"")</f>
        <v>#REF!</v>
      </c>
      <c r="GC23" s="535" t="e">
        <f>IF($S23="S",IF(Cálculo_Diseño!#REF!=GC$10,$E23,0),"")</f>
        <v>#REF!</v>
      </c>
      <c r="GD23" s="535" t="e">
        <f>IF($S23="S",IF(Cálculo_Diseño!#REF!=GD$10,$E23,0),"")</f>
        <v>#REF!</v>
      </c>
      <c r="GE23" s="535" t="e">
        <f>IF($S23="S",IF(Cálculo_Diseño!#REF!=GE$10,$E23,0),"")</f>
        <v>#REF!</v>
      </c>
      <c r="GF23" s="535" t="e">
        <f>IF($S23="S",IF(Cálculo_Diseño!#REF!=GF$10,$E23,0),"")</f>
        <v>#REF!</v>
      </c>
      <c r="GG23" s="535" t="e">
        <f>IF($S23="S",IF(Cálculo_Diseño!#REF!=GG$10,$E23,0),"")</f>
        <v>#REF!</v>
      </c>
      <c r="GH23" s="535" t="e">
        <f>IF($S23="S",IF(Cálculo_Diseño!#REF!=GH$10,$E23,0),"")</f>
        <v>#REF!</v>
      </c>
      <c r="GI23" s="535" t="e">
        <f>IF($S23="S",IF(Cálculo_Diseño!#REF!=GI$10,$E23,0),"")</f>
        <v>#REF!</v>
      </c>
      <c r="GJ23" s="535" t="e">
        <f>IF($S23="S",IF(Cálculo_Diseño!#REF!=GJ$10,$E23,0),"")</f>
        <v>#REF!</v>
      </c>
      <c r="GK23" s="535" t="e">
        <f>IF($S23="S",IF(Cálculo_Diseño!#REF!=GK$10,$E23,0),"")</f>
        <v>#REF!</v>
      </c>
      <c r="GL23" s="535" t="e">
        <f>IF($S23="S",IF(Cálculo_Diseño!#REF!=GL$10,$E23,0),"")</f>
        <v>#REF!</v>
      </c>
      <c r="GM23" s="535" t="e">
        <f>IF($S23="S",IF(Cálculo_Diseño!#REF!=GM$10,$E23,0),"")</f>
        <v>#REF!</v>
      </c>
      <c r="GN23" s="535" t="e">
        <f t="shared" si="172"/>
        <v>#REF!</v>
      </c>
      <c r="GO23" s="535" t="e">
        <f>IF($S23="S",IF(Cálculo_Diseño!#REF!=GO$10,$DE23,0),0)</f>
        <v>#REF!</v>
      </c>
      <c r="GP23" s="535" t="e">
        <f>IF($S23="S",IF(Cálculo_Diseño!#REF!=GP$10,$DE23,0),0)</f>
        <v>#REF!</v>
      </c>
      <c r="GQ23" s="535" t="e">
        <f>IF($S23="S",IF(Cálculo_Diseño!#REF!=GQ$10,$DE23,0),0)</f>
        <v>#REF!</v>
      </c>
      <c r="GR23" s="535" t="e">
        <f>IF($S23="S",IF(Cálculo_Diseño!#REF!=GR$10,$DE23,0),0)</f>
        <v>#REF!</v>
      </c>
      <c r="GS23" s="535" t="e">
        <f>IF($S23="S",IF(Cálculo_Diseño!#REF!=GS$10,$DE23,0),0)</f>
        <v>#REF!</v>
      </c>
      <c r="GT23" s="535" t="e">
        <f>IF($S23="S",IF(Cálculo_Diseño!#REF!=GT$10,$DE23,0),0)</f>
        <v>#REF!</v>
      </c>
      <c r="GU23" s="535" t="e">
        <f>IF($S23="S",IF(Cálculo_Diseño!#REF!=GU$10,$DE23,0),0)</f>
        <v>#REF!</v>
      </c>
      <c r="GV23" s="535" t="e">
        <f>IF($S23="S",IF(Cálculo_Diseño!#REF!=GV$10,$DE23,0),0)</f>
        <v>#REF!</v>
      </c>
      <c r="GW23" s="535" t="e">
        <f>IF($S23="S",IF(Cálculo_Diseño!#REF!=GW$10,$DE23,0),0)</f>
        <v>#REF!</v>
      </c>
      <c r="GX23" s="535" t="e">
        <f>IF($S23="S",IF(Cálculo_Diseño!#REF!=GX$10,$DE23,0),0)</f>
        <v>#REF!</v>
      </c>
      <c r="GY23" s="535" t="e">
        <f>IF($S23="S",IF(Cálculo_Diseño!#REF!=GY$10,$DE23,0),0)</f>
        <v>#REF!</v>
      </c>
      <c r="GZ23" s="535" t="e">
        <f>IF($S23="S",IF(Cálculo_Diseño!#REF!=GZ$10,$DE23,0),0)</f>
        <v>#REF!</v>
      </c>
      <c r="HA23" s="535" t="e">
        <f>IF($S23="S",IF(Cálculo_Diseño!#REF!=HA$10,$DE23,0),0)</f>
        <v>#REF!</v>
      </c>
      <c r="HB23" s="535" t="e">
        <f>IF($S23="S",IF(Cálculo_Diseño!#REF!=HB$10,$DE23,0),0)</f>
        <v>#REF!</v>
      </c>
      <c r="HC23" s="535" t="e">
        <f>IF($S23="S",IF(Cálculo_Diseño!#REF!=HC$10,$DE23,0),0)</f>
        <v>#REF!</v>
      </c>
      <c r="HD23" s="535" t="e">
        <f t="shared" si="173"/>
        <v>#REF!</v>
      </c>
      <c r="HE23" s="540"/>
      <c r="HF23" s="540"/>
      <c r="HG23" s="540"/>
      <c r="HH23" s="540"/>
      <c r="HI23" s="540"/>
      <c r="HJ23" s="540"/>
      <c r="HK23" s="540"/>
      <c r="HL23" s="540"/>
      <c r="HM23" s="543"/>
      <c r="HN23" s="544"/>
      <c r="HO23" s="535">
        <f t="shared" si="199"/>
        <v>0</v>
      </c>
      <c r="HP23" s="535">
        <f t="shared" si="200"/>
        <v>0</v>
      </c>
      <c r="HQ23" s="535">
        <f t="shared" si="176"/>
        <v>0</v>
      </c>
      <c r="HR23" s="535">
        <f t="shared" si="177"/>
        <v>0</v>
      </c>
      <c r="HS23" s="535">
        <f t="shared" si="178"/>
        <v>0</v>
      </c>
      <c r="HT23" s="535">
        <f t="shared" si="179"/>
        <v>0</v>
      </c>
      <c r="HU23" s="535">
        <f t="shared" si="180"/>
        <v>0</v>
      </c>
      <c r="HV23" s="543"/>
      <c r="HW23" s="543"/>
      <c r="HX23" s="535">
        <f t="shared" si="181"/>
        <v>0</v>
      </c>
      <c r="HY23" s="535">
        <f t="shared" si="182"/>
        <v>0</v>
      </c>
      <c r="HZ23" s="535">
        <f t="shared" si="183"/>
        <v>0</v>
      </c>
      <c r="IA23" s="535">
        <f t="shared" si="184"/>
        <v>0</v>
      </c>
      <c r="IB23" s="535">
        <f t="shared" si="185"/>
        <v>0</v>
      </c>
      <c r="IC23" s="535">
        <f t="shared" si="186"/>
        <v>0</v>
      </c>
      <c r="ID23" s="535">
        <f t="shared" si="187"/>
        <v>0</v>
      </c>
      <c r="IE23" s="535">
        <v>0</v>
      </c>
      <c r="IF23" s="535">
        <v>0</v>
      </c>
      <c r="IG23" s="535">
        <v>0</v>
      </c>
      <c r="IH23" s="535">
        <v>0</v>
      </c>
      <c r="II23" s="535">
        <v>0</v>
      </c>
      <c r="IJ23" s="535">
        <v>0</v>
      </c>
      <c r="IK23" s="535">
        <v>0</v>
      </c>
      <c r="IL23" s="535">
        <v>0</v>
      </c>
      <c r="IM23" s="535">
        <v>0</v>
      </c>
      <c r="IN23" s="535">
        <v>0</v>
      </c>
      <c r="IO23" s="535">
        <v>0</v>
      </c>
      <c r="IP23" s="535">
        <f t="shared" si="188"/>
        <v>0</v>
      </c>
      <c r="IQ23" s="535">
        <f t="shared" si="189"/>
        <v>0</v>
      </c>
      <c r="IR23" s="535" t="e">
        <f>IF(Cálculo_Diseño!#REF!&gt;0.75,(Cálculo_Diseño!#REF!-0.3)*(SIN((ATAN(($O23-$P23)/$F23)*180/PI()+90)*PI()/180)/SIN(45*PI()/180)),0)</f>
        <v>#REF!</v>
      </c>
      <c r="IS23" s="545" t="e">
        <f>+IF(Cálculo_Diseño!#REF!&gt;0.75,F23-IR23,0)</f>
        <v>#REF!</v>
      </c>
      <c r="IT23" s="540"/>
      <c r="IU23" s="535">
        <f t="shared" si="190"/>
        <v>0</v>
      </c>
      <c r="IV23" s="535"/>
      <c r="IW23" s="535">
        <f>+IF(S23="S",(((CA23+(VLOOKUP(G23,TABLA!$B$51:$C$64,2)/1000)+0.15+0.3+0.5)*F23)/100),0)</f>
        <v>0.46758330000000004</v>
      </c>
      <c r="IX23" s="541">
        <f>IF(S23="S",IF(H23="CONCRETO",LOOKUP(G23/1000,TABLA!$B$9:$B$43,TABLA!$F$9:$F$43),IF(H23="PE",LOOKUP(G23,TABLA!$B$51:$B$65,TABLA!$G$51:$G$65),LOOKUP(G23,TABLA!$B$73:$B$88,TABLA!$G$73:$G$88))),0)</f>
        <v>9.8979803542163416E-2</v>
      </c>
      <c r="IY23" s="535">
        <f t="shared" si="118"/>
        <v>7.9183842833730742E-2</v>
      </c>
      <c r="IZ23" s="535">
        <f t="shared" si="191"/>
        <v>0.8</v>
      </c>
      <c r="JA23" s="535">
        <f>+((CA23*(VLOOKUP(G23,TABLA!$B$51:$C$65,2)/1000)+0.15+0.3)*IZ23)-IY23</f>
        <v>0.43241935716626928</v>
      </c>
      <c r="JB23" s="535">
        <f t="shared" si="192"/>
        <v>8.4</v>
      </c>
      <c r="JC23" s="535">
        <f t="shared" si="193"/>
        <v>2</v>
      </c>
      <c r="JD23" s="535">
        <f t="shared" si="194"/>
        <v>16.8</v>
      </c>
      <c r="JE23" s="535">
        <f t="shared" si="195"/>
        <v>0</v>
      </c>
      <c r="JF23" s="535">
        <f t="shared" si="196"/>
        <v>0</v>
      </c>
      <c r="JG23" s="535">
        <f t="shared" si="124"/>
        <v>0</v>
      </c>
      <c r="JH23" s="535">
        <f t="shared" si="125"/>
        <v>0</v>
      </c>
      <c r="JI23" s="535">
        <f>ROUND(IF(JF23&gt;0,JF23+JG23+JH23-JJ23,0),2)</f>
        <v>0</v>
      </c>
      <c r="JJ23" s="535">
        <f t="shared" si="127"/>
        <v>0</v>
      </c>
      <c r="JK23" s="535">
        <f t="shared" si="128"/>
        <v>0</v>
      </c>
      <c r="JL23" s="535">
        <f t="shared" si="197"/>
        <v>0</v>
      </c>
      <c r="JM23" s="535" t="str">
        <f t="shared" si="129"/>
        <v>OK</v>
      </c>
      <c r="JN23" s="540">
        <f t="shared" si="130"/>
        <v>1</v>
      </c>
      <c r="JO23" s="546"/>
      <c r="JP23" s="546"/>
      <c r="JQ23" s="592">
        <v>37</v>
      </c>
      <c r="JR23" s="593" t="s">
        <v>617</v>
      </c>
      <c r="JS23" s="524" t="s">
        <v>275</v>
      </c>
      <c r="JT23" s="547"/>
      <c r="JU23" s="594">
        <v>37</v>
      </c>
      <c r="JV23" s="593" t="s">
        <v>617</v>
      </c>
      <c r="JW23" s="595">
        <v>5.2311320000000023</v>
      </c>
      <c r="JY23" s="301" t="s">
        <v>563</v>
      </c>
      <c r="JZ23" s="16">
        <v>0.6</v>
      </c>
      <c r="KA23" s="549" t="str">
        <f t="shared" si="5"/>
        <v>Menor o igual que 1,2</v>
      </c>
      <c r="KB23" s="549">
        <v>1</v>
      </c>
      <c r="KC23" s="549"/>
      <c r="KD23" s="549"/>
      <c r="KE23" s="549"/>
      <c r="KF23" s="549"/>
      <c r="KG23" s="549"/>
      <c r="KH23" s="549"/>
      <c r="KI23" s="549"/>
      <c r="KJ23" s="549"/>
      <c r="KK23" s="549"/>
      <c r="KL23" s="549"/>
      <c r="KM23" s="549"/>
      <c r="KN23" s="549"/>
      <c r="KO23" s="549"/>
      <c r="KP23" s="549"/>
      <c r="KQ23" s="549"/>
      <c r="KR23" s="549"/>
      <c r="KS23" s="549"/>
      <c r="KT23" s="549"/>
      <c r="KU23" s="549"/>
      <c r="KV23" s="549"/>
      <c r="KW23" s="549"/>
      <c r="KX23" s="549"/>
      <c r="KY23" s="549"/>
      <c r="KZ23" s="549"/>
      <c r="LA23" s="549"/>
      <c r="LB23" s="549"/>
      <c r="LC23" s="549"/>
      <c r="LD23" s="549"/>
      <c r="LE23" s="549"/>
      <c r="LF23" s="549"/>
      <c r="LG23" s="549"/>
      <c r="LH23" s="549"/>
      <c r="LI23" s="549"/>
      <c r="LJ23" s="549"/>
      <c r="LK23" s="549"/>
      <c r="LL23" s="549"/>
      <c r="LM23" s="549"/>
      <c r="LN23" s="549"/>
      <c r="LO23" s="549"/>
      <c r="LP23" s="549"/>
      <c r="LQ23" s="549"/>
      <c r="LR23" s="549"/>
      <c r="LS23" s="549"/>
      <c r="LT23" s="549"/>
      <c r="LU23" s="549"/>
      <c r="LV23" s="549"/>
      <c r="LW23" s="549"/>
      <c r="LX23" s="549"/>
      <c r="LY23" s="549"/>
      <c r="LZ23" s="549"/>
      <c r="MA23" s="549"/>
      <c r="MB23" s="549"/>
      <c r="MC23" s="549"/>
      <c r="MD23" s="549"/>
      <c r="ME23" s="549"/>
      <c r="MF23" s="549"/>
      <c r="MG23" s="549"/>
      <c r="MH23" s="549"/>
      <c r="MI23" s="549"/>
      <c r="MJ23" s="549"/>
      <c r="MK23" s="549"/>
      <c r="ML23" s="549"/>
      <c r="MM23" s="549"/>
      <c r="MN23" s="549"/>
      <c r="MO23" s="549"/>
      <c r="MP23" s="549"/>
      <c r="MQ23" s="549"/>
      <c r="MR23" s="549"/>
      <c r="MS23" s="549"/>
      <c r="MT23" s="549"/>
      <c r="MU23" s="549"/>
      <c r="MV23" s="549"/>
      <c r="MW23" s="549"/>
      <c r="MX23" s="549"/>
      <c r="MY23" s="549"/>
      <c r="MZ23" s="549"/>
      <c r="NA23" s="549"/>
      <c r="NB23" s="549"/>
      <c r="NC23" s="549"/>
      <c r="ND23" s="549"/>
      <c r="NE23" s="549"/>
      <c r="NF23" s="549"/>
      <c r="NG23" s="549"/>
      <c r="NH23" s="549"/>
      <c r="NI23" s="549"/>
      <c r="NJ23" s="549"/>
      <c r="NK23" s="549"/>
      <c r="NL23" s="549"/>
      <c r="NM23" s="549"/>
      <c r="NN23" s="549"/>
      <c r="NO23" s="549"/>
      <c r="NP23" s="549"/>
      <c r="NQ23" s="549"/>
      <c r="NR23" s="549"/>
      <c r="NS23" s="549"/>
      <c r="NT23" s="549"/>
      <c r="NU23" s="549"/>
      <c r="NV23" s="549"/>
      <c r="NW23" s="549"/>
      <c r="NX23" s="549"/>
      <c r="NY23" s="549"/>
      <c r="NZ23" s="549"/>
      <c r="OA23" s="549"/>
      <c r="OB23" s="549"/>
      <c r="OC23" s="549"/>
      <c r="OD23" s="549"/>
      <c r="OE23" s="549"/>
      <c r="OF23" s="549"/>
      <c r="OG23" s="549"/>
      <c r="OH23" s="549"/>
      <c r="OI23" s="549"/>
      <c r="OJ23" s="549"/>
      <c r="OK23" s="549"/>
      <c r="OL23" s="549"/>
      <c r="OM23" s="549"/>
      <c r="ON23" s="549"/>
      <c r="OO23" s="549"/>
      <c r="OP23" s="549"/>
      <c r="OQ23" s="549"/>
      <c r="OR23" s="549"/>
      <c r="OS23" s="549"/>
      <c r="OT23" s="549"/>
      <c r="OU23" s="549"/>
      <c r="OV23" s="549"/>
      <c r="OW23" s="549"/>
      <c r="OX23" s="549"/>
      <c r="OY23" s="549"/>
      <c r="OZ23" s="549"/>
      <c r="PA23" s="549"/>
      <c r="PB23" s="549"/>
      <c r="PC23" s="549"/>
      <c r="PD23" s="549"/>
      <c r="PE23" s="549"/>
      <c r="PF23" s="549"/>
      <c r="PG23" s="549"/>
      <c r="PH23" s="549"/>
      <c r="PI23" s="549"/>
      <c r="PJ23" s="549"/>
      <c r="PK23" s="549"/>
      <c r="PL23" s="549"/>
      <c r="PM23" s="549"/>
      <c r="PN23" s="549"/>
      <c r="PO23" s="549"/>
      <c r="PP23" s="549"/>
      <c r="PQ23" s="549"/>
      <c r="PR23" s="549"/>
      <c r="PS23" s="549"/>
      <c r="PT23" s="549"/>
      <c r="PU23" s="549"/>
      <c r="PV23" s="549"/>
      <c r="PW23" s="549"/>
      <c r="PX23" s="549"/>
      <c r="PY23" s="549"/>
      <c r="PZ23" s="549"/>
      <c r="QA23" s="549"/>
      <c r="QB23" s="549"/>
      <c r="QC23" s="549"/>
      <c r="QD23" s="549"/>
      <c r="QE23" s="549"/>
      <c r="QF23" s="549"/>
      <c r="QG23" s="549"/>
      <c r="QH23" s="549"/>
      <c r="QI23" s="549"/>
      <c r="QJ23" s="549"/>
      <c r="QK23" s="549"/>
      <c r="QL23" s="549"/>
      <c r="QM23" s="549"/>
      <c r="QN23" s="549"/>
      <c r="QO23" s="549"/>
      <c r="QP23" s="549"/>
      <c r="QQ23" s="549"/>
      <c r="QR23" s="549"/>
      <c r="QS23" s="549"/>
      <c r="QT23" s="549"/>
      <c r="QU23" s="549"/>
      <c r="QV23" s="549"/>
      <c r="QW23" s="549"/>
      <c r="QX23" s="549"/>
      <c r="QY23" s="549"/>
      <c r="QZ23" s="549"/>
      <c r="RA23" s="549"/>
      <c r="RB23" s="549"/>
      <c r="RC23" s="549"/>
      <c r="RD23" s="549"/>
      <c r="RE23" s="549"/>
      <c r="RF23" s="549"/>
      <c r="RG23" s="549"/>
      <c r="RH23" s="549"/>
      <c r="RI23" s="549"/>
      <c r="RJ23" s="549"/>
      <c r="RK23" s="549"/>
      <c r="RL23" s="549"/>
      <c r="RM23" s="549"/>
      <c r="RN23" s="549"/>
    </row>
    <row r="24" spans="1:482" s="548" customFormat="1" ht="12.75">
      <c r="A24" s="518">
        <f>+Cálculo_Diseño!A28</f>
        <v>9</v>
      </c>
      <c r="B24" s="518">
        <f>+Cálculo_Diseño!B28</f>
        <v>0</v>
      </c>
      <c r="C24" s="518" t="str">
        <f>+Cálculo_Diseño!C28</f>
        <v>C1</v>
      </c>
      <c r="D24" s="518" t="str">
        <f>+Cálculo_Diseño!D28</f>
        <v>C2</v>
      </c>
      <c r="E24" s="519">
        <f>IF(S24="S",Cálculo_Diseño!AM28," ")</f>
        <v>26.63</v>
      </c>
      <c r="F24" s="519">
        <f>+Cálculo_Diseño!CE28</f>
        <v>25.43</v>
      </c>
      <c r="G24" s="520">
        <f>+Cálculo_Diseño!AO28</f>
        <v>327</v>
      </c>
      <c r="H24" s="519" t="str">
        <f>+IF(AND(Cálculo_Diseño!AP28&lt;&gt;4,Cálculo_Diseño!AP28&lt;&gt;6),"PE",IF(Cálculo_Diseño!AP28=4,"PVC","CONCRETO"))</f>
        <v>PVC</v>
      </c>
      <c r="I24" s="519">
        <f>+Cálculo_Diseño!AQ28</f>
        <v>2277.9</v>
      </c>
      <c r="J24" s="519">
        <f>+Cálculo_Diseño!AR28</f>
        <v>2276.6799999999998</v>
      </c>
      <c r="K24" s="519">
        <f>+Cálculo_Diseño!AS28</f>
        <v>2.2169999999999996</v>
      </c>
      <c r="L24" s="519">
        <f>+Cálculo_Diseño!AT28</f>
        <v>1.4870000000000001</v>
      </c>
      <c r="M24" s="519">
        <f>+Cálculo_Diseño!AU28</f>
        <v>2.5299999999999998</v>
      </c>
      <c r="N24" s="519">
        <f>+Cálculo_Diseño!AV28</f>
        <v>1.8</v>
      </c>
      <c r="O24" s="519">
        <f>+Cálculo_Diseño!AW28</f>
        <v>2275.37</v>
      </c>
      <c r="P24" s="519">
        <f>+Cálculo_Diseño!AX28</f>
        <v>2274.8799999999997</v>
      </c>
      <c r="Q24" s="523">
        <f>+Cálculo_Diseño!AZ28</f>
        <v>4.5812992865199202</v>
      </c>
      <c r="R24" s="523">
        <f>+Cálculo_Diseño!BA28</f>
        <v>1.8400300413076849</v>
      </c>
      <c r="S24" s="524" t="s">
        <v>686</v>
      </c>
      <c r="T24" s="524" t="str">
        <f t="shared" si="131"/>
        <v>N</v>
      </c>
      <c r="U24" s="523" t="str">
        <f t="shared" si="132"/>
        <v/>
      </c>
      <c r="V24" s="525">
        <f t="shared" si="10"/>
        <v>3</v>
      </c>
      <c r="W24" s="526">
        <f t="shared" si="133"/>
        <v>25.434720364100727</v>
      </c>
      <c r="X24" s="526">
        <f t="shared" si="134"/>
        <v>0.7016</v>
      </c>
      <c r="Y24" s="526">
        <f>+Cálculo_Diseño!CF28</f>
        <v>1.2</v>
      </c>
      <c r="Z24" s="526">
        <f>+Cálculo_Diseño!CG28</f>
        <v>1.2</v>
      </c>
      <c r="AA24" s="527" t="str">
        <f>+Cálculo_Diseño!CI28</f>
        <v>AFIRMADO</v>
      </c>
      <c r="AB24" s="526" t="str">
        <f t="shared" si="135"/>
        <v>N</v>
      </c>
      <c r="AC24" s="526" t="str">
        <f t="shared" si="136"/>
        <v>N</v>
      </c>
      <c r="AD24" s="526" t="str">
        <f t="shared" si="137"/>
        <v>N</v>
      </c>
      <c r="AE24" s="526" t="str">
        <f t="shared" si="138"/>
        <v>N</v>
      </c>
      <c r="AF24" s="526">
        <f t="shared" si="16"/>
        <v>0</v>
      </c>
      <c r="AG24" s="526">
        <f t="shared" si="139"/>
        <v>0</v>
      </c>
      <c r="AH24" s="526">
        <f t="shared" si="140"/>
        <v>0</v>
      </c>
      <c r="AI24" s="526">
        <f t="shared" si="141"/>
        <v>0</v>
      </c>
      <c r="AJ24" s="526">
        <f t="shared" si="142"/>
        <v>0</v>
      </c>
      <c r="AK24" s="526">
        <f t="shared" si="143"/>
        <v>0</v>
      </c>
      <c r="AL24" s="526">
        <f t="shared" si="144"/>
        <v>0</v>
      </c>
      <c r="AM24" s="526">
        <f t="shared" si="145"/>
        <v>0</v>
      </c>
      <c r="AN24" s="526">
        <f t="shared" si="198"/>
        <v>2.2685416666668576</v>
      </c>
      <c r="AO24" s="528">
        <f t="shared" si="24"/>
        <v>50</v>
      </c>
      <c r="AP24" s="526">
        <f t="shared" si="146"/>
        <v>19.040614794552429</v>
      </c>
      <c r="AQ24" s="526">
        <f t="shared" si="147"/>
        <v>2.5565992156453681</v>
      </c>
      <c r="AR24" s="526" t="str">
        <f t="shared" si="148"/>
        <v/>
      </c>
      <c r="AS24" s="526">
        <f t="shared" si="149"/>
        <v>19.040614794552429</v>
      </c>
      <c r="AT24" s="526">
        <f t="shared" si="150"/>
        <v>2.5565992156453681</v>
      </c>
      <c r="AU24" s="526" t="str">
        <f t="shared" si="151"/>
        <v/>
      </c>
      <c r="AV24" s="526">
        <f t="shared" si="25"/>
        <v>1.3359101449606883</v>
      </c>
      <c r="AW24" s="526" t="str">
        <f t="shared" si="26"/>
        <v>S</v>
      </c>
      <c r="AX24" s="526">
        <f t="shared" si="27"/>
        <v>4.8329011666670745</v>
      </c>
      <c r="AY24" s="526">
        <f t="shared" si="28"/>
        <v>19.331604666668298</v>
      </c>
      <c r="AZ24" s="526">
        <f t="shared" si="152"/>
        <v>0</v>
      </c>
      <c r="BA24" s="526">
        <f t="shared" si="153"/>
        <v>0</v>
      </c>
      <c r="BB24" s="526">
        <f t="shared" si="154"/>
        <v>0</v>
      </c>
      <c r="BC24" s="526">
        <f t="shared" si="155"/>
        <v>25.429999999999996</v>
      </c>
      <c r="BD24" s="526"/>
      <c r="BE24" s="526"/>
      <c r="BF24" s="529">
        <f t="shared" si="156"/>
        <v>0.4611613597860742</v>
      </c>
      <c r="BG24" s="525">
        <f t="shared" si="157"/>
        <v>11.727333379359866</v>
      </c>
      <c r="BH24" s="525"/>
      <c r="BI24" s="528">
        <f t="shared" si="34"/>
        <v>20</v>
      </c>
      <c r="BJ24" s="526" t="e">
        <f t="shared" si="158"/>
        <v>#REF!</v>
      </c>
      <c r="BK24" s="526"/>
      <c r="BL24" s="526">
        <f t="shared" si="159"/>
        <v>0</v>
      </c>
      <c r="BM24" s="526" t="e">
        <f t="shared" si="160"/>
        <v>#REF!</v>
      </c>
      <c r="BN24" s="526" t="e">
        <f t="shared" si="161"/>
        <v>#REF!</v>
      </c>
      <c r="BO24" s="526" t="e">
        <f>IF(S24="S",IF(H24="CONCRETO",LOOKUP(G24/1000,TABLA!$B$9:$B$43,TABLA!$F$9:$F$43),IF(H24="PE",LOOKUP(G24,TABLA!$C$51:$C$65,TABLA!$G$51:$G$65),IF(H149="PVC",LOOKUP(G24,TABLA!$C$73:$C$88,TABLA!$G$73:$G$88)))),0)</f>
        <v>#REF!</v>
      </c>
      <c r="BP24" s="526" t="e">
        <f t="shared" si="162"/>
        <v>#REF!</v>
      </c>
      <c r="BQ24" s="526" t="str">
        <f t="shared" si="38"/>
        <v>E</v>
      </c>
      <c r="BR24" s="526">
        <f t="shared" si="163"/>
        <v>0</v>
      </c>
      <c r="BS24" s="526">
        <f t="shared" si="39"/>
        <v>0</v>
      </c>
      <c r="BT24" s="526">
        <f t="shared" si="164"/>
        <v>0</v>
      </c>
      <c r="BU24" s="530">
        <f t="shared" si="7"/>
        <v>0</v>
      </c>
      <c r="BV24" s="530">
        <f t="shared" si="41"/>
        <v>0</v>
      </c>
      <c r="BW24" s="530">
        <f t="shared" si="42"/>
        <v>0</v>
      </c>
      <c r="BX24" s="526" t="str">
        <f t="shared" si="43"/>
        <v/>
      </c>
      <c r="BY24" s="526">
        <f t="shared" si="165"/>
        <v>0</v>
      </c>
      <c r="BZ24" s="531">
        <f t="shared" si="45"/>
        <v>0.75854166666666667</v>
      </c>
      <c r="CA24" s="531">
        <f>IF(S24="S",(VLOOKUP(G24,TABLA!$A$73:$AB$88,6)/1000)+0.6,0)</f>
        <v>0.60160000000000002</v>
      </c>
      <c r="CB24" s="531">
        <f>VLOOKUP(G24,TABLA!$X$73:$AB$88,4)</f>
        <v>0.1</v>
      </c>
      <c r="CC24" s="531">
        <f>VLOOKUP(G24,TABLA!$X$73:$AB$88,5)</f>
        <v>0.10354166666666667</v>
      </c>
      <c r="CD24" s="531">
        <f>IF(S24="S",IF(H24="CONCRETO",LOOKUP(G24/1000,TABLA!$B$9:$B$43,TABLA!$B$9:$B$43),IF(H24="PE",LOOKUP(G24,TABLA!$B$51:$B$65,TABLA!$C$51:$C$65)/1000,LOOKUP(G24,TABLA!$B$73:$B$88,TABLA!$C$73:$C$88)/1000)),0)</f>
        <v>0.35499999999999998</v>
      </c>
      <c r="CE24" s="526">
        <f t="shared" si="46"/>
        <v>0</v>
      </c>
      <c r="CF24" s="526">
        <f t="shared" si="47"/>
        <v>2</v>
      </c>
      <c r="CG24" s="526">
        <f t="shared" si="48"/>
        <v>0.26854166666685764</v>
      </c>
      <c r="CH24" s="526">
        <f t="shared" si="49"/>
        <v>0</v>
      </c>
      <c r="CI24" s="526">
        <f t="shared" si="50"/>
        <v>0</v>
      </c>
      <c r="CJ24" s="526">
        <f t="shared" si="51"/>
        <v>0</v>
      </c>
      <c r="CK24" s="526">
        <f t="shared" si="52"/>
        <v>8.3878942992470833</v>
      </c>
      <c r="CL24" s="526">
        <f t="shared" si="166"/>
        <v>35.689999614906142</v>
      </c>
      <c r="CM24" s="526">
        <f t="shared" si="53"/>
        <v>4.7921259899632016</v>
      </c>
      <c r="CN24" s="526" t="str">
        <f t="shared" si="54"/>
        <v/>
      </c>
      <c r="CO24" s="526">
        <f t="shared" si="55"/>
        <v>40.482125604869339</v>
      </c>
      <c r="CP24" s="526">
        <f t="shared" si="56"/>
        <v>0</v>
      </c>
      <c r="CQ24" s="526">
        <f t="shared" si="57"/>
        <v>0.6</v>
      </c>
      <c r="CR24" s="526">
        <f t="shared" si="58"/>
        <v>0.6</v>
      </c>
      <c r="CS24" s="530">
        <f t="shared" si="59"/>
        <v>0.19469399999999998</v>
      </c>
      <c r="CT24" s="526">
        <f t="shared" si="60"/>
        <v>0.18680099999999999</v>
      </c>
      <c r="CU24" s="526">
        <f t="shared" si="61"/>
        <v>4.9489891474999999E-2</v>
      </c>
      <c r="CV24" s="526" t="str">
        <f t="shared" si="62"/>
        <v>E1</v>
      </c>
      <c r="CW24" s="532">
        <f t="shared" si="167"/>
        <v>34.619299626458961</v>
      </c>
      <c r="CX24" s="532">
        <f t="shared" si="63"/>
        <v>4.6483622102643052</v>
      </c>
      <c r="CY24" s="532" t="str">
        <f t="shared" si="64"/>
        <v/>
      </c>
      <c r="CZ24" s="532"/>
      <c r="DA24" s="533"/>
      <c r="DB24" s="534"/>
      <c r="DC24" s="535">
        <f>IF(S24="S",IF(H24="CONCRETO",LOOKUP(G24/1000,TABLA!$B$9:$B$43,TABLA!$F$9:$F$43)*(F24-(0.2+0.2)),IF(H24="PE",LOOKUP(G24,TABLA!$C$51:$C$65,TABLA!$G$51:$G$65)*(F24-(0.2+0.2)),LOOKUP(G24,TABLA!$C$73:$C$88,TABLA!$G$73:$G$88)*(F24-(0.2+0.2)))),0)</f>
        <v>1.9506162530606888</v>
      </c>
      <c r="DD24" s="536" t="str">
        <f t="shared" si="65"/>
        <v>S</v>
      </c>
      <c r="DE24" s="537" t="e">
        <f t="shared" si="66"/>
        <v>#DIV/0!</v>
      </c>
      <c r="DF24" s="535">
        <f t="shared" si="67"/>
        <v>0</v>
      </c>
      <c r="DG24" s="538">
        <f t="shared" si="68"/>
        <v>6</v>
      </c>
      <c r="DH24" s="535">
        <f t="shared" si="69"/>
        <v>0</v>
      </c>
      <c r="DI24" s="535" t="e">
        <f t="shared" si="70"/>
        <v>#DIV/0!</v>
      </c>
      <c r="DJ24" s="535"/>
      <c r="DK24" s="535" t="e">
        <f t="shared" si="71"/>
        <v>#DIV/0!</v>
      </c>
      <c r="DL24" s="539"/>
      <c r="DM24" s="537">
        <f t="shared" si="72"/>
        <v>1.2</v>
      </c>
      <c r="DN24" s="540">
        <f t="shared" si="73"/>
        <v>0</v>
      </c>
      <c r="DO24" s="535">
        <f t="shared" si="74"/>
        <v>0</v>
      </c>
      <c r="DP24" s="535" t="e">
        <f t="shared" si="75"/>
        <v>#DIV/0!</v>
      </c>
      <c r="DQ24" s="535" t="e">
        <f t="shared" si="168"/>
        <v>#DIV/0!</v>
      </c>
      <c r="DR24" s="541" t="e">
        <f t="shared" si="169"/>
        <v>#DIV/0!</v>
      </c>
      <c r="DS24" s="540">
        <f t="shared" si="78"/>
        <v>0</v>
      </c>
      <c r="DT24" s="535" t="e">
        <f t="shared" si="79"/>
        <v>#DIV/0!</v>
      </c>
      <c r="DU24" s="535" t="e">
        <f t="shared" si="80"/>
        <v>#DIV/0!</v>
      </c>
      <c r="DV24" s="535">
        <f t="shared" si="81"/>
        <v>0</v>
      </c>
      <c r="DW24" s="535" t="str">
        <f t="shared" si="82"/>
        <v/>
      </c>
      <c r="DX24" s="535" t="e">
        <f t="shared" si="83"/>
        <v>#DIV/0!</v>
      </c>
      <c r="DY24" s="542"/>
      <c r="DZ24" s="543"/>
      <c r="EA24" s="537" t="e">
        <f t="shared" si="84"/>
        <v>#DIV/0!</v>
      </c>
      <c r="EB24" s="543"/>
      <c r="EC24" s="543"/>
      <c r="ED24" s="543"/>
      <c r="EE24" s="535" t="e">
        <f t="shared" si="85"/>
        <v>#DIV/0!</v>
      </c>
      <c r="EF24" s="535">
        <f t="shared" si="86"/>
        <v>0</v>
      </c>
      <c r="EG24" s="540">
        <f t="shared" si="87"/>
        <v>0</v>
      </c>
      <c r="EH24" s="540"/>
      <c r="EI24" s="543"/>
      <c r="EJ24" s="543"/>
      <c r="EK24" s="543"/>
      <c r="EL24" s="542">
        <f t="shared" si="88"/>
        <v>2.5299999999999998</v>
      </c>
      <c r="EM24" s="535">
        <f t="shared" si="89"/>
        <v>0</v>
      </c>
      <c r="EN24" s="535">
        <f t="shared" si="90"/>
        <v>0</v>
      </c>
      <c r="EO24" s="535">
        <f t="shared" si="91"/>
        <v>0</v>
      </c>
      <c r="EP24" s="535">
        <f t="shared" si="92"/>
        <v>2</v>
      </c>
      <c r="EQ24" s="535">
        <f t="shared" si="93"/>
        <v>0</v>
      </c>
      <c r="ER24" s="535">
        <f t="shared" si="94"/>
        <v>0</v>
      </c>
      <c r="ES24" s="536"/>
      <c r="ET24" s="535">
        <f t="shared" si="95"/>
        <v>0</v>
      </c>
      <c r="EU24" s="543"/>
      <c r="EV24" s="540">
        <f t="shared" si="96"/>
        <v>0</v>
      </c>
      <c r="EW24" s="540" t="str">
        <f t="shared" si="97"/>
        <v>NO</v>
      </c>
      <c r="EX24" s="535">
        <f t="shared" si="98"/>
        <v>0</v>
      </c>
      <c r="EY24" s="535" t="e">
        <f>IF($S24="S",IF(Cálculo_Diseño!#REF!=EY$10,$F24,0),"")</f>
        <v>#REF!</v>
      </c>
      <c r="EZ24" s="535" t="e">
        <f>IF($S24="S",IF(Cálculo_Diseño!#REF!=EZ$10,$F24,0),"")</f>
        <v>#REF!</v>
      </c>
      <c r="FA24" s="535" t="e">
        <f>IF($S24="S",IF(Cálculo_Diseño!#REF!=FA$10,$F24,0),"")</f>
        <v>#REF!</v>
      </c>
      <c r="FB24" s="535" t="e">
        <f>IF($S24="S",IF(Cálculo_Diseño!#REF!=FB$10,$F24,0),"")</f>
        <v>#REF!</v>
      </c>
      <c r="FC24" s="535" t="e">
        <f>IF($S24="S",IF(Cálculo_Diseño!#REF!=FC$10,$F24,0),"")</f>
        <v>#REF!</v>
      </c>
      <c r="FD24" s="535" t="e">
        <f>IF($S24="S",IF(Cálculo_Diseño!#REF!=FD$10,$F24,0),"")</f>
        <v>#REF!</v>
      </c>
      <c r="FE24" s="535" t="e">
        <f>IF($S24="S",IF(Cálculo_Diseño!#REF!=FE$10,$F24,0),"")</f>
        <v>#REF!</v>
      </c>
      <c r="FF24" s="535" t="e">
        <f>IF($S24="S",IF(Cálculo_Diseño!#REF!=FF$10,$F24,0),"")</f>
        <v>#REF!</v>
      </c>
      <c r="FG24" s="535" t="e">
        <f>IF($S24="S",IF(Cálculo_Diseño!#REF!=FG$10,$F24,0),"")</f>
        <v>#REF!</v>
      </c>
      <c r="FH24" s="535" t="e">
        <f>IF($S24="S",IF(Cálculo_Diseño!#REF!=FH$10,$F24,0),"")</f>
        <v>#REF!</v>
      </c>
      <c r="FI24" s="535" t="e">
        <f>IF($S24="S",IF(Cálculo_Diseño!#REF!=FI$10,$F24,0),"")</f>
        <v>#REF!</v>
      </c>
      <c r="FJ24" s="535" t="e">
        <f>IF($S24="S",IF(Cálculo_Diseño!#REF!=FJ$10,$F24,0),"")</f>
        <v>#REF!</v>
      </c>
      <c r="FK24" s="535" t="e">
        <f>IF($S24="S",IF(Cálculo_Diseño!#REF!=FK$10,$F24,0),"")</f>
        <v>#REF!</v>
      </c>
      <c r="FL24" s="535" t="e">
        <f>IF($S24="S",IF(Cálculo_Diseño!#REF!=FL$10,$F24,0),"")</f>
        <v>#REF!</v>
      </c>
      <c r="FM24" s="535" t="e">
        <f>IF($S24="S",IF(Cálculo_Diseño!#REF!=FM$10,$F24,0),"")</f>
        <v>#REF!</v>
      </c>
      <c r="FN24" s="535" t="e">
        <f t="shared" si="170"/>
        <v>#REF!</v>
      </c>
      <c r="FO24" s="535" t="e">
        <f>IF($S24="S",IF(Cálculo_Diseño!#REF!=FO$10,$E24,0),"")</f>
        <v>#REF!</v>
      </c>
      <c r="FP24" s="535" t="e">
        <f>IF($S24="S",IF(Cálculo_Diseño!#REF!=FP$10,$E24,0),"")</f>
        <v>#REF!</v>
      </c>
      <c r="FQ24" s="535" t="e">
        <f>IF($S24="S",IF(Cálculo_Diseño!#REF!=FQ$10,$E24,0),"")</f>
        <v>#REF!</v>
      </c>
      <c r="FR24" s="535" t="e">
        <f>IF($S24="S",IF(Cálculo_Diseño!#REF!=FR$10,$E24,0),"")</f>
        <v>#REF!</v>
      </c>
      <c r="FS24" s="535" t="e">
        <f>IF($S24="S",IF(Cálculo_Diseño!#REF!=FS$10,$E24,0),"")</f>
        <v>#REF!</v>
      </c>
      <c r="FT24" s="535" t="e">
        <f>IF($S24="S",IF(Cálculo_Diseño!#REF!=FT$10,$E24,0),"")</f>
        <v>#REF!</v>
      </c>
      <c r="FU24" s="535" t="e">
        <f>IF($S24="S",IF(Cálculo_Diseño!#REF!=FU$10,$E24,0),"")</f>
        <v>#REF!</v>
      </c>
      <c r="FV24" s="535" t="e">
        <f>IF($S24="S",IF(Cálculo_Diseño!#REF!=FV$10,$E24,0),"")</f>
        <v>#REF!</v>
      </c>
      <c r="FW24" s="535" t="e">
        <f>IF($S24="S",IF(Cálculo_Diseño!#REF!=FW$10,$E24,0),"")</f>
        <v>#REF!</v>
      </c>
      <c r="FX24" s="535" t="e">
        <f>IF($S24="S",IF(Cálculo_Diseño!#REF!=FX$10,$E24,0),"")</f>
        <v>#REF!</v>
      </c>
      <c r="FY24" s="535" t="e">
        <f>IF($S24="S",IF(Cálculo_Diseño!#REF!=FY$10,$E24,0),"")</f>
        <v>#REF!</v>
      </c>
      <c r="FZ24" s="535" t="e">
        <f t="shared" si="171"/>
        <v>#REF!</v>
      </c>
      <c r="GA24" s="535" t="e">
        <f>IF($S24="S",IF(Cálculo_Diseño!#REF!=GA$10,$E24,0),"")</f>
        <v>#REF!</v>
      </c>
      <c r="GB24" s="535" t="e">
        <f>IF($S24="S",IF(Cálculo_Diseño!#REF!=GB$10,$E24,0),"")</f>
        <v>#REF!</v>
      </c>
      <c r="GC24" s="535" t="e">
        <f>IF($S24="S",IF(Cálculo_Diseño!#REF!=GC$10,$E24,0),"")</f>
        <v>#REF!</v>
      </c>
      <c r="GD24" s="535" t="e">
        <f>IF($S24="S",IF(Cálculo_Diseño!#REF!=GD$10,$E24,0),"")</f>
        <v>#REF!</v>
      </c>
      <c r="GE24" s="535" t="e">
        <f>IF($S24="S",IF(Cálculo_Diseño!#REF!=GE$10,$E24,0),"")</f>
        <v>#REF!</v>
      </c>
      <c r="GF24" s="535" t="e">
        <f>IF($S24="S",IF(Cálculo_Diseño!#REF!=GF$10,$E24,0),"")</f>
        <v>#REF!</v>
      </c>
      <c r="GG24" s="535" t="e">
        <f>IF($S24="S",IF(Cálculo_Diseño!#REF!=GG$10,$E24,0),"")</f>
        <v>#REF!</v>
      </c>
      <c r="GH24" s="535" t="e">
        <f>IF($S24="S",IF(Cálculo_Diseño!#REF!=GH$10,$E24,0),"")</f>
        <v>#REF!</v>
      </c>
      <c r="GI24" s="535" t="e">
        <f>IF($S24="S",IF(Cálculo_Diseño!#REF!=GI$10,$E24,0),"")</f>
        <v>#REF!</v>
      </c>
      <c r="GJ24" s="535" t="e">
        <f>IF($S24="S",IF(Cálculo_Diseño!#REF!=GJ$10,$E24,0),"")</f>
        <v>#REF!</v>
      </c>
      <c r="GK24" s="535" t="e">
        <f>IF($S24="S",IF(Cálculo_Diseño!#REF!=GK$10,$E24,0),"")</f>
        <v>#REF!</v>
      </c>
      <c r="GL24" s="535" t="e">
        <f>IF($S24="S",IF(Cálculo_Diseño!#REF!=GL$10,$E24,0),"")</f>
        <v>#REF!</v>
      </c>
      <c r="GM24" s="535" t="e">
        <f>IF($S24="S",IF(Cálculo_Diseño!#REF!=GM$10,$E24,0),"")</f>
        <v>#REF!</v>
      </c>
      <c r="GN24" s="535" t="e">
        <f t="shared" si="172"/>
        <v>#REF!</v>
      </c>
      <c r="GO24" s="535" t="e">
        <f>IF($S24="S",IF(Cálculo_Diseño!#REF!=GO$10,$DE24,0),0)</f>
        <v>#REF!</v>
      </c>
      <c r="GP24" s="535" t="e">
        <f>IF($S24="S",IF(Cálculo_Diseño!#REF!=GP$10,$DE24,0),0)</f>
        <v>#REF!</v>
      </c>
      <c r="GQ24" s="535" t="e">
        <f>IF($S24="S",IF(Cálculo_Diseño!#REF!=GQ$10,$DE24,0),0)</f>
        <v>#REF!</v>
      </c>
      <c r="GR24" s="535" t="e">
        <f>IF($S24="S",IF(Cálculo_Diseño!#REF!=GR$10,$DE24,0),0)</f>
        <v>#REF!</v>
      </c>
      <c r="GS24" s="535" t="e">
        <f>IF($S24="S",IF(Cálculo_Diseño!#REF!=GS$10,$DE24,0),0)</f>
        <v>#REF!</v>
      </c>
      <c r="GT24" s="535" t="e">
        <f>IF($S24="S",IF(Cálculo_Diseño!#REF!=GT$10,$DE24,0),0)</f>
        <v>#REF!</v>
      </c>
      <c r="GU24" s="535" t="e">
        <f>IF($S24="S",IF(Cálculo_Diseño!#REF!=GU$10,$DE24,0),0)</f>
        <v>#REF!</v>
      </c>
      <c r="GV24" s="535" t="e">
        <f>IF($S24="S",IF(Cálculo_Diseño!#REF!=GV$10,$DE24,0),0)</f>
        <v>#REF!</v>
      </c>
      <c r="GW24" s="535" t="e">
        <f>IF($S24="S",IF(Cálculo_Diseño!#REF!=GW$10,$DE24,0),0)</f>
        <v>#REF!</v>
      </c>
      <c r="GX24" s="535" t="e">
        <f>IF($S24="S",IF(Cálculo_Diseño!#REF!=GX$10,$DE24,0),0)</f>
        <v>#REF!</v>
      </c>
      <c r="GY24" s="535" t="e">
        <f>IF($S24="S",IF(Cálculo_Diseño!#REF!=GY$10,$DE24,0),0)</f>
        <v>#REF!</v>
      </c>
      <c r="GZ24" s="535" t="e">
        <f>IF($S24="S",IF(Cálculo_Diseño!#REF!=GZ$10,$DE24,0),0)</f>
        <v>#REF!</v>
      </c>
      <c r="HA24" s="535" t="e">
        <f>IF($S24="S",IF(Cálculo_Diseño!#REF!=HA$10,$DE24,0),0)</f>
        <v>#REF!</v>
      </c>
      <c r="HB24" s="535" t="e">
        <f>IF($S24="S",IF(Cálculo_Diseño!#REF!=HB$10,$DE24,0),0)</f>
        <v>#REF!</v>
      </c>
      <c r="HC24" s="535" t="e">
        <f>IF($S24="S",IF(Cálculo_Diseño!#REF!=HC$10,$DE24,0),0)</f>
        <v>#REF!</v>
      </c>
      <c r="HD24" s="535" t="e">
        <f t="shared" si="173"/>
        <v>#REF!</v>
      </c>
      <c r="HE24" s="540"/>
      <c r="HF24" s="540"/>
      <c r="HG24" s="540"/>
      <c r="HH24" s="540"/>
      <c r="HI24" s="540"/>
      <c r="HJ24" s="540"/>
      <c r="HK24" s="540"/>
      <c r="HL24" s="540"/>
      <c r="HM24" s="543"/>
      <c r="HN24" s="544"/>
      <c r="HO24" s="535">
        <f t="shared" si="199"/>
        <v>0</v>
      </c>
      <c r="HP24" s="535">
        <f t="shared" si="200"/>
        <v>0</v>
      </c>
      <c r="HQ24" s="535">
        <f t="shared" si="176"/>
        <v>0</v>
      </c>
      <c r="HR24" s="535">
        <f t="shared" si="177"/>
        <v>0</v>
      </c>
      <c r="HS24" s="535">
        <f t="shared" si="178"/>
        <v>0</v>
      </c>
      <c r="HT24" s="535">
        <f t="shared" si="179"/>
        <v>0</v>
      </c>
      <c r="HU24" s="535">
        <f t="shared" si="180"/>
        <v>0</v>
      </c>
      <c r="HV24" s="543"/>
      <c r="HW24" s="543"/>
      <c r="HX24" s="535">
        <f t="shared" si="181"/>
        <v>0</v>
      </c>
      <c r="HY24" s="535">
        <f t="shared" si="182"/>
        <v>0</v>
      </c>
      <c r="HZ24" s="535">
        <f t="shared" si="183"/>
        <v>0</v>
      </c>
      <c r="IA24" s="535">
        <f t="shared" si="184"/>
        <v>0</v>
      </c>
      <c r="IB24" s="535">
        <f t="shared" si="185"/>
        <v>0</v>
      </c>
      <c r="IC24" s="535">
        <f t="shared" si="186"/>
        <v>0</v>
      </c>
      <c r="ID24" s="535">
        <f t="shared" si="187"/>
        <v>0</v>
      </c>
      <c r="IE24" s="535">
        <v>0</v>
      </c>
      <c r="IF24" s="535">
        <v>0</v>
      </c>
      <c r="IG24" s="535">
        <v>0</v>
      </c>
      <c r="IH24" s="535">
        <v>0</v>
      </c>
      <c r="II24" s="535">
        <v>0</v>
      </c>
      <c r="IJ24" s="535">
        <v>0</v>
      </c>
      <c r="IK24" s="535">
        <v>0</v>
      </c>
      <c r="IL24" s="535">
        <v>0</v>
      </c>
      <c r="IM24" s="535">
        <v>0</v>
      </c>
      <c r="IN24" s="535">
        <v>0</v>
      </c>
      <c r="IO24" s="535">
        <v>0</v>
      </c>
      <c r="IP24" s="535">
        <f t="shared" si="188"/>
        <v>0</v>
      </c>
      <c r="IQ24" s="535">
        <f t="shared" si="189"/>
        <v>0</v>
      </c>
      <c r="IR24" s="535" t="e">
        <f>IF(Cálculo_Diseño!#REF!&gt;0.75,(Cálculo_Diseño!#REF!-0.3)*(SIN((ATAN(($O24-$P24)/$F24)*180/PI()+90)*PI()/180)/SIN(45*PI()/180)),0)</f>
        <v>#REF!</v>
      </c>
      <c r="IS24" s="545" t="e">
        <f>+IF(Cálculo_Diseño!#REF!&gt;0.75,F24-IR24,0)</f>
        <v>#REF!</v>
      </c>
      <c r="IT24" s="540"/>
      <c r="IU24" s="535">
        <f t="shared" si="190"/>
        <v>0</v>
      </c>
      <c r="IV24" s="535"/>
      <c r="IW24" s="535">
        <f>+IF(S24="S",(((CA24+(VLOOKUP(G24,TABLA!$B$51:$C$64,2)/1000)+0.15+0.3+0.5)*F24)/100),0)</f>
        <v>0.47467638000000001</v>
      </c>
      <c r="IX24" s="541">
        <f>IF(S24="S",IF(H24="CONCRETO",LOOKUP(G24/1000,TABLA!$B$9:$B$43,TABLA!$F$9:$F$43),IF(H24="PE",LOOKUP(G24,TABLA!$B$51:$B$65,TABLA!$G$51:$G$65),LOOKUP(G24,TABLA!$B$73:$B$88,TABLA!$G$73:$G$88))),0)</f>
        <v>9.8979803542163416E-2</v>
      </c>
      <c r="IY24" s="535">
        <f t="shared" si="118"/>
        <v>7.9183842833730742E-2</v>
      </c>
      <c r="IZ24" s="535">
        <f t="shared" si="191"/>
        <v>0.8</v>
      </c>
      <c r="JA24" s="535">
        <f>+((CA24*(VLOOKUP(G24,TABLA!$B$51:$C$65,2)/1000)+0.15+0.3)*IZ24)-IY24</f>
        <v>0.43241935716626928</v>
      </c>
      <c r="JB24" s="535">
        <f t="shared" si="192"/>
        <v>8.5</v>
      </c>
      <c r="JC24" s="535">
        <f t="shared" si="193"/>
        <v>2</v>
      </c>
      <c r="JD24" s="535">
        <f t="shared" si="194"/>
        <v>17</v>
      </c>
      <c r="JE24" s="535">
        <f t="shared" si="195"/>
        <v>0</v>
      </c>
      <c r="JF24" s="535">
        <f>ROUND(IF(AND(S24="S",BQ24="N"),IF(BT24=1,(IF(AND(BU24&gt;0,BU24&lt;=2),(BU24*PI()/4*(1.6)^2),(2)*PI()/4*(1.6)^2)),IF(BR24=1,BS24*PI()/4*(1.6)^2,0)),0),3)</f>
        <v>0</v>
      </c>
      <c r="JG24" s="535">
        <f>ROUND(IF(AND(S24="S",BQ24="N"),IF(BT24=1,IF(BU24&lt;=2,0,IF(AND(BU24&gt;2,BU24&lt;=4),((BU24-2)*PI()/4*(1.6)^2),IF(BU24&gt;4,(2*PI()/4*(1.6)^2),"Verificar"))),0)),3)</f>
        <v>0</v>
      </c>
      <c r="JH24" s="535">
        <f t="shared" si="125"/>
        <v>0</v>
      </c>
      <c r="JI24" s="535">
        <f t="shared" ref="JI24:JI28" si="201">ROUND(IF(JF24&gt;0,JF24+JG24+JH24-JJ24,0),2)</f>
        <v>0</v>
      </c>
      <c r="JJ24" s="535">
        <f t="shared" si="127"/>
        <v>0</v>
      </c>
      <c r="JK24" s="535">
        <f t="shared" si="128"/>
        <v>0</v>
      </c>
      <c r="JL24" s="535">
        <f t="shared" si="197"/>
        <v>0</v>
      </c>
      <c r="JM24" s="535" t="str">
        <f t="shared" si="129"/>
        <v>OK</v>
      </c>
      <c r="JN24" s="540">
        <f t="shared" si="130"/>
        <v>1</v>
      </c>
      <c r="JO24" s="546"/>
      <c r="JP24" s="546"/>
      <c r="JQ24" s="592">
        <v>38</v>
      </c>
      <c r="JR24" s="593" t="s">
        <v>618</v>
      </c>
      <c r="JS24" s="524" t="s">
        <v>275</v>
      </c>
      <c r="JT24" s="547"/>
      <c r="JU24" s="594">
        <v>38</v>
      </c>
      <c r="JV24" s="593" t="s">
        <v>618</v>
      </c>
      <c r="JW24" s="595">
        <v>1.0893320000000131</v>
      </c>
      <c r="JY24" s="301" t="s">
        <v>611</v>
      </c>
      <c r="JZ24" s="16">
        <v>1.64</v>
      </c>
      <c r="KA24" s="549" t="str">
        <f t="shared" si="5"/>
        <v>Entre 1,2 y 2</v>
      </c>
      <c r="KB24" s="549">
        <v>1</v>
      </c>
      <c r="KC24" s="549"/>
      <c r="KD24" s="549"/>
      <c r="KE24" s="549"/>
      <c r="KF24" s="549"/>
      <c r="KG24" s="549"/>
      <c r="KH24" s="549"/>
      <c r="KI24" s="549"/>
      <c r="KJ24" s="549"/>
      <c r="KK24" s="549"/>
      <c r="KL24" s="549"/>
      <c r="KM24" s="549"/>
      <c r="KN24" s="549"/>
      <c r="KO24" s="549"/>
      <c r="KP24" s="549"/>
      <c r="KQ24" s="549"/>
      <c r="KR24" s="549"/>
      <c r="KS24" s="549"/>
      <c r="KT24" s="549"/>
      <c r="KU24" s="549"/>
      <c r="KV24" s="549"/>
      <c r="KW24" s="549"/>
      <c r="KX24" s="549"/>
      <c r="KY24" s="549"/>
      <c r="KZ24" s="549"/>
      <c r="LA24" s="549"/>
      <c r="LB24" s="549"/>
      <c r="LC24" s="549"/>
      <c r="LD24" s="549"/>
      <c r="LE24" s="549"/>
      <c r="LF24" s="549"/>
      <c r="LG24" s="549"/>
      <c r="LH24" s="549"/>
      <c r="LI24" s="549"/>
      <c r="LJ24" s="549"/>
      <c r="LK24" s="549"/>
      <c r="LL24" s="549"/>
      <c r="LM24" s="549"/>
      <c r="LN24" s="549"/>
      <c r="LO24" s="549"/>
      <c r="LP24" s="549"/>
      <c r="LQ24" s="549"/>
      <c r="LR24" s="549"/>
      <c r="LS24" s="549"/>
      <c r="LT24" s="549"/>
      <c r="LU24" s="549"/>
      <c r="LV24" s="549"/>
      <c r="LW24" s="549"/>
      <c r="LX24" s="549"/>
      <c r="LY24" s="549"/>
      <c r="LZ24" s="549"/>
      <c r="MA24" s="549"/>
      <c r="MB24" s="549"/>
      <c r="MC24" s="549"/>
      <c r="MD24" s="549"/>
      <c r="ME24" s="549"/>
      <c r="MF24" s="549"/>
      <c r="MG24" s="549"/>
      <c r="MH24" s="549"/>
      <c r="MI24" s="549"/>
      <c r="MJ24" s="549"/>
      <c r="MK24" s="549"/>
      <c r="ML24" s="549"/>
      <c r="MM24" s="549"/>
      <c r="MN24" s="549"/>
      <c r="MO24" s="549"/>
      <c r="MP24" s="549"/>
      <c r="MQ24" s="549"/>
      <c r="MR24" s="549"/>
      <c r="MS24" s="549"/>
      <c r="MT24" s="549"/>
      <c r="MU24" s="549"/>
      <c r="MV24" s="549"/>
      <c r="MW24" s="549"/>
      <c r="MX24" s="549"/>
      <c r="MY24" s="549"/>
      <c r="MZ24" s="549"/>
      <c r="NA24" s="549"/>
      <c r="NB24" s="549"/>
      <c r="NC24" s="549"/>
      <c r="ND24" s="549"/>
      <c r="NE24" s="549"/>
      <c r="NF24" s="549"/>
      <c r="NG24" s="549"/>
      <c r="NH24" s="549"/>
      <c r="NI24" s="549"/>
      <c r="NJ24" s="549"/>
      <c r="NK24" s="549"/>
      <c r="NL24" s="549"/>
      <c r="NM24" s="549"/>
      <c r="NN24" s="549"/>
      <c r="NO24" s="549"/>
      <c r="NP24" s="549"/>
      <c r="NQ24" s="549"/>
      <c r="NR24" s="549"/>
      <c r="NS24" s="549"/>
      <c r="NT24" s="549"/>
      <c r="NU24" s="549"/>
      <c r="NV24" s="549"/>
      <c r="NW24" s="549"/>
      <c r="NX24" s="549"/>
      <c r="NY24" s="549"/>
      <c r="NZ24" s="549"/>
      <c r="OA24" s="549"/>
      <c r="OB24" s="549"/>
      <c r="OC24" s="549"/>
      <c r="OD24" s="549"/>
      <c r="OE24" s="549"/>
      <c r="OF24" s="549"/>
      <c r="OG24" s="549"/>
      <c r="OH24" s="549"/>
      <c r="OI24" s="549"/>
      <c r="OJ24" s="549"/>
      <c r="OK24" s="549"/>
      <c r="OL24" s="549"/>
      <c r="OM24" s="549"/>
      <c r="ON24" s="549"/>
      <c r="OO24" s="549"/>
      <c r="OP24" s="549"/>
      <c r="OQ24" s="549"/>
      <c r="OR24" s="549"/>
      <c r="OS24" s="549"/>
      <c r="OT24" s="549"/>
      <c r="OU24" s="549"/>
      <c r="OV24" s="549"/>
      <c r="OW24" s="549"/>
      <c r="OX24" s="549"/>
      <c r="OY24" s="549"/>
      <c r="OZ24" s="549"/>
      <c r="PA24" s="549"/>
      <c r="PB24" s="549"/>
      <c r="PC24" s="549"/>
      <c r="PD24" s="549"/>
      <c r="PE24" s="549"/>
      <c r="PF24" s="549"/>
      <c r="PG24" s="549"/>
      <c r="PH24" s="549"/>
      <c r="PI24" s="549"/>
      <c r="PJ24" s="549"/>
      <c r="PK24" s="549"/>
      <c r="PL24" s="549"/>
      <c r="PM24" s="549"/>
      <c r="PN24" s="549"/>
      <c r="PO24" s="549"/>
      <c r="PP24" s="549"/>
      <c r="PQ24" s="549"/>
      <c r="PR24" s="549"/>
      <c r="PS24" s="549"/>
      <c r="PT24" s="549"/>
      <c r="PU24" s="549"/>
      <c r="PV24" s="549"/>
      <c r="PW24" s="549"/>
      <c r="PX24" s="549"/>
      <c r="PY24" s="549"/>
      <c r="PZ24" s="549"/>
      <c r="QA24" s="549"/>
      <c r="QB24" s="549"/>
      <c r="QC24" s="549"/>
      <c r="QD24" s="549"/>
      <c r="QE24" s="549"/>
      <c r="QF24" s="549"/>
      <c r="QG24" s="549"/>
      <c r="QH24" s="549"/>
      <c r="QI24" s="549"/>
      <c r="QJ24" s="549"/>
      <c r="QK24" s="549"/>
      <c r="QL24" s="549"/>
      <c r="QM24" s="549"/>
      <c r="QN24" s="549"/>
      <c r="QO24" s="549"/>
      <c r="QP24" s="549"/>
      <c r="QQ24" s="549"/>
      <c r="QR24" s="549"/>
      <c r="QS24" s="549"/>
      <c r="QT24" s="549"/>
      <c r="QU24" s="549"/>
      <c r="QV24" s="549"/>
      <c r="QW24" s="549"/>
      <c r="QX24" s="549"/>
      <c r="QY24" s="549"/>
      <c r="QZ24" s="549"/>
      <c r="RA24" s="549"/>
      <c r="RB24" s="549"/>
      <c r="RC24" s="549"/>
      <c r="RD24" s="549"/>
      <c r="RE24" s="549"/>
      <c r="RF24" s="549"/>
      <c r="RG24" s="549"/>
      <c r="RH24" s="549"/>
      <c r="RI24" s="549"/>
      <c r="RJ24" s="549"/>
      <c r="RK24" s="549"/>
      <c r="RL24" s="549"/>
      <c r="RM24" s="549"/>
      <c r="RN24" s="549"/>
    </row>
    <row r="25" spans="1:482" s="548" customFormat="1" ht="12.75">
      <c r="A25" s="518">
        <f>+Cálculo_Diseño!A29</f>
        <v>10</v>
      </c>
      <c r="B25" s="518">
        <f>+Cálculo_Diseño!B29</f>
        <v>0</v>
      </c>
      <c r="C25" s="518" t="str">
        <f>+Cálculo_Diseño!C29</f>
        <v>C2</v>
      </c>
      <c r="D25" s="518" t="str">
        <f>+Cálculo_Diseño!D29</f>
        <v>C3</v>
      </c>
      <c r="E25" s="519">
        <f>IF(S25="S",Cálculo_Diseño!AM29," ")</f>
        <v>31.3</v>
      </c>
      <c r="F25" s="519">
        <f>+Cálculo_Diseño!CE29</f>
        <v>30.1</v>
      </c>
      <c r="G25" s="520">
        <f>+Cálculo_Diseño!AO29</f>
        <v>327</v>
      </c>
      <c r="H25" s="519" t="str">
        <f>+IF(AND(Cálculo_Diseño!AP29&lt;&gt;4,Cálculo_Diseño!AP29&lt;&gt;6),"PE",IF(Cálculo_Diseño!AP29=4,"PVC","CONCRETO"))</f>
        <v>PVC</v>
      </c>
      <c r="I25" s="519">
        <f>+Cálculo_Diseño!AQ29</f>
        <v>2276.6799999999998</v>
      </c>
      <c r="J25" s="519">
        <f>+Cálculo_Diseño!AR29</f>
        <v>2275.3000000000002</v>
      </c>
      <c r="K25" s="519">
        <f>+Cálculo_Diseño!AS29</f>
        <v>1.5170000000000001</v>
      </c>
      <c r="L25" s="519">
        <f>+Cálculo_Diseño!AT29</f>
        <v>1.4870000000000001</v>
      </c>
      <c r="M25" s="519">
        <f>+Cálculo_Diseño!AU29</f>
        <v>1.83</v>
      </c>
      <c r="N25" s="519">
        <f>+Cálculo_Diseño!AV29</f>
        <v>1.8</v>
      </c>
      <c r="O25" s="519">
        <f>+Cálculo_Diseño!AW29</f>
        <v>2274.85</v>
      </c>
      <c r="P25" s="519">
        <f>+Cálculo_Diseño!AX29</f>
        <v>2273.5</v>
      </c>
      <c r="Q25" s="523">
        <f>+Cálculo_Diseño!AZ29</f>
        <v>4.4089456868998536</v>
      </c>
      <c r="R25" s="523">
        <f>+Cálculo_Diseño!BA29</f>
        <v>4.3130990415332553</v>
      </c>
      <c r="S25" s="524" t="s">
        <v>686</v>
      </c>
      <c r="T25" s="524" t="str">
        <f t="shared" si="131"/>
        <v>N</v>
      </c>
      <c r="U25" s="523" t="str">
        <f t="shared" si="132"/>
        <v/>
      </c>
      <c r="V25" s="525">
        <f t="shared" si="10"/>
        <v>3</v>
      </c>
      <c r="W25" s="526">
        <f t="shared" si="133"/>
        <v>30.130258877082351</v>
      </c>
      <c r="X25" s="526">
        <f t="shared" si="134"/>
        <v>0.7016</v>
      </c>
      <c r="Y25" s="526">
        <f>+Cálculo_Diseño!CF29</f>
        <v>1.2</v>
      </c>
      <c r="Z25" s="526">
        <f>+Cálculo_Diseño!CG29</f>
        <v>1.2</v>
      </c>
      <c r="AA25" s="527" t="str">
        <f>+Cálculo_Diseño!CI29</f>
        <v>AFIRMADO</v>
      </c>
      <c r="AB25" s="526" t="str">
        <f t="shared" si="135"/>
        <v>N</v>
      </c>
      <c r="AC25" s="526" t="str">
        <f t="shared" si="136"/>
        <v>N</v>
      </c>
      <c r="AD25" s="526" t="str">
        <f t="shared" si="137"/>
        <v>N</v>
      </c>
      <c r="AE25" s="526" t="str">
        <f t="shared" si="138"/>
        <v>N</v>
      </c>
      <c r="AF25" s="526">
        <f t="shared" si="16"/>
        <v>0</v>
      </c>
      <c r="AG25" s="526">
        <f t="shared" si="139"/>
        <v>0</v>
      </c>
      <c r="AH25" s="526">
        <f t="shared" si="140"/>
        <v>0</v>
      </c>
      <c r="AI25" s="526">
        <f t="shared" si="141"/>
        <v>0</v>
      </c>
      <c r="AJ25" s="526">
        <f t="shared" si="142"/>
        <v>0</v>
      </c>
      <c r="AK25" s="526">
        <f t="shared" si="143"/>
        <v>0</v>
      </c>
      <c r="AL25" s="526">
        <f t="shared" si="144"/>
        <v>0</v>
      </c>
      <c r="AM25" s="526">
        <f t="shared" si="145"/>
        <v>0</v>
      </c>
      <c r="AN25" s="526">
        <f t="shared" si="198"/>
        <v>1.9185416666667212</v>
      </c>
      <c r="AO25" s="528">
        <f t="shared" si="24"/>
        <v>50</v>
      </c>
      <c r="AP25" s="526">
        <f t="shared" si="146"/>
        <v>21.637052698383808</v>
      </c>
      <c r="AQ25" s="526" t="str">
        <f t="shared" si="147"/>
        <v/>
      </c>
      <c r="AR25" s="526" t="str">
        <f t="shared" si="148"/>
        <v/>
      </c>
      <c r="AS25" s="526">
        <f t="shared" si="149"/>
        <v>21.637052698383808</v>
      </c>
      <c r="AT25" s="526" t="str">
        <f t="shared" si="150"/>
        <v/>
      </c>
      <c r="AU25" s="526" t="str">
        <f t="shared" si="151"/>
        <v/>
      </c>
      <c r="AV25" s="526">
        <f t="shared" si="25"/>
        <v>1.3383743937144623</v>
      </c>
      <c r="AW25" s="526" t="str">
        <f t="shared" si="26"/>
        <v>S</v>
      </c>
      <c r="AX25" s="526">
        <f t="shared" si="27"/>
        <v>4.8040283333334708</v>
      </c>
      <c r="AY25" s="526">
        <f t="shared" si="28"/>
        <v>19.216113333333883</v>
      </c>
      <c r="AZ25" s="526">
        <f t="shared" si="152"/>
        <v>0</v>
      </c>
      <c r="BA25" s="526">
        <f t="shared" si="153"/>
        <v>0</v>
      </c>
      <c r="BB25" s="526">
        <f t="shared" si="154"/>
        <v>0</v>
      </c>
      <c r="BC25" s="526">
        <f t="shared" si="155"/>
        <v>30.099999999999998</v>
      </c>
      <c r="BD25" s="526"/>
      <c r="BE25" s="526"/>
      <c r="BF25" s="529">
        <f t="shared" si="156"/>
        <v>0.4611613597860742</v>
      </c>
      <c r="BG25" s="525">
        <f t="shared" si="157"/>
        <v>13.880956929560833</v>
      </c>
      <c r="BH25" s="525"/>
      <c r="BI25" s="528">
        <f t="shared" si="34"/>
        <v>20</v>
      </c>
      <c r="BJ25" s="526" t="e">
        <f t="shared" si="158"/>
        <v>#REF!</v>
      </c>
      <c r="BK25" s="526"/>
      <c r="BL25" s="526">
        <f t="shared" si="159"/>
        <v>0</v>
      </c>
      <c r="BM25" s="526" t="e">
        <f t="shared" si="160"/>
        <v>#REF!</v>
      </c>
      <c r="BN25" s="526" t="e">
        <f t="shared" si="161"/>
        <v>#REF!</v>
      </c>
      <c r="BO25" s="526" t="e">
        <f>IF(S25="S",IF(H25="CONCRETO",LOOKUP(G25/1000,TABLA!$B$9:$B$43,TABLA!$F$9:$F$43),IF(H25="PE",LOOKUP(G25,TABLA!$C$51:$C$65,TABLA!$G$51:$G$65),IF(H150="PVC",LOOKUP(G25,TABLA!$C$73:$C$88,TABLA!$G$73:$G$88)))),0)</f>
        <v>#REF!</v>
      </c>
      <c r="BP25" s="526" t="e">
        <f t="shared" si="162"/>
        <v>#REF!</v>
      </c>
      <c r="BQ25" s="526" t="str">
        <f t="shared" si="38"/>
        <v>E</v>
      </c>
      <c r="BR25" s="526">
        <f t="shared" si="163"/>
        <v>0</v>
      </c>
      <c r="BS25" s="526">
        <f t="shared" si="39"/>
        <v>0</v>
      </c>
      <c r="BT25" s="526">
        <f t="shared" si="164"/>
        <v>0</v>
      </c>
      <c r="BU25" s="530">
        <f t="shared" si="7"/>
        <v>0</v>
      </c>
      <c r="BV25" s="530">
        <f t="shared" si="41"/>
        <v>0</v>
      </c>
      <c r="BW25" s="530">
        <f t="shared" si="42"/>
        <v>0</v>
      </c>
      <c r="BX25" s="526" t="str">
        <f t="shared" si="43"/>
        <v/>
      </c>
      <c r="BY25" s="526">
        <f t="shared" si="165"/>
        <v>0</v>
      </c>
      <c r="BZ25" s="531">
        <f t="shared" si="45"/>
        <v>0.75854166666666667</v>
      </c>
      <c r="CA25" s="531">
        <f>IF(S25="S",(VLOOKUP(G25,TABLA!$A$73:$AB$88,6)/1000)+0.6,0)</f>
        <v>0.60160000000000002</v>
      </c>
      <c r="CB25" s="531">
        <f>VLOOKUP(G25,TABLA!$X$73:$AB$88,4)</f>
        <v>0.1</v>
      </c>
      <c r="CC25" s="531">
        <f>VLOOKUP(G25,TABLA!$X$73:$AB$88,5)</f>
        <v>0.10354166666666667</v>
      </c>
      <c r="CD25" s="531">
        <f>IF(S25="S",IF(H25="CONCRETO",LOOKUP(G25/1000,TABLA!$B$9:$B$43,TABLA!$B$9:$B$43),IF(H25="PE",LOOKUP(G25,TABLA!$B$51:$B$65,TABLA!$C$51:$C$65)/1000,LOOKUP(G25,TABLA!$B$73:$B$88,TABLA!$C$73:$C$88)/1000)),0)</f>
        <v>0.35499999999999998</v>
      </c>
      <c r="CE25" s="526">
        <f t="shared" si="46"/>
        <v>0</v>
      </c>
      <c r="CF25" s="526">
        <f t="shared" si="47"/>
        <v>1.9185416666667212</v>
      </c>
      <c r="CG25" s="526">
        <f t="shared" si="48"/>
        <v>0</v>
      </c>
      <c r="CH25" s="526">
        <f t="shared" si="49"/>
        <v>0</v>
      </c>
      <c r="CI25" s="526">
        <f t="shared" si="50"/>
        <v>0</v>
      </c>
      <c r="CJ25" s="526">
        <f t="shared" si="51"/>
        <v>0</v>
      </c>
      <c r="CK25" s="526">
        <f t="shared" si="52"/>
        <v>9.9282586868791665</v>
      </c>
      <c r="CL25" s="526">
        <f t="shared" si="166"/>
        <v>40.55679980952916</v>
      </c>
      <c r="CM25" s="526" t="str">
        <f t="shared" si="53"/>
        <v/>
      </c>
      <c r="CN25" s="526" t="str">
        <f t="shared" si="54"/>
        <v/>
      </c>
      <c r="CO25" s="526">
        <f t="shared" si="55"/>
        <v>40.55679980952916</v>
      </c>
      <c r="CP25" s="526">
        <f t="shared" si="56"/>
        <v>0</v>
      </c>
      <c r="CQ25" s="526">
        <f t="shared" si="57"/>
        <v>0.6</v>
      </c>
      <c r="CR25" s="526">
        <f t="shared" si="58"/>
        <v>0.6</v>
      </c>
      <c r="CS25" s="530">
        <f t="shared" si="59"/>
        <v>0.19469399999999998</v>
      </c>
      <c r="CT25" s="526">
        <f t="shared" si="60"/>
        <v>0.18680099999999999</v>
      </c>
      <c r="CU25" s="526">
        <f t="shared" si="61"/>
        <v>4.9489891474999999E-2</v>
      </c>
      <c r="CV25" s="526" t="str">
        <f t="shared" si="62"/>
        <v>E1</v>
      </c>
      <c r="CW25" s="532">
        <f t="shared" si="167"/>
        <v>39.340095815243288</v>
      </c>
      <c r="CX25" s="532" t="str">
        <f t="shared" si="63"/>
        <v/>
      </c>
      <c r="CY25" s="532" t="str">
        <f t="shared" si="64"/>
        <v/>
      </c>
      <c r="CZ25" s="532"/>
      <c r="DA25" s="533"/>
      <c r="DB25" s="534"/>
      <c r="DC25" s="535">
        <f>IF(S25="S",IF(H25="CONCRETO",LOOKUP(G25/1000,TABLA!$B$9:$B$43,TABLA!$F$9:$F$43)*(F25-(0.2+0.2)),IF(H25="PE",LOOKUP(G25,TABLA!$C$51:$C$65,TABLA!$G$51:$G$65)*(F25-(0.2+0.2)),LOOKUP(G25,TABLA!$C$73:$C$88,TABLA!$G$73:$G$88)*(F25-(0.2+0.2)))),0)</f>
        <v>2.314554643064421</v>
      </c>
      <c r="DD25" s="536" t="str">
        <f t="shared" si="65"/>
        <v>S</v>
      </c>
      <c r="DE25" s="537" t="e">
        <f t="shared" si="66"/>
        <v>#DIV/0!</v>
      </c>
      <c r="DF25" s="535">
        <f t="shared" si="67"/>
        <v>0</v>
      </c>
      <c r="DG25" s="538">
        <f t="shared" si="68"/>
        <v>6</v>
      </c>
      <c r="DH25" s="535">
        <f t="shared" si="69"/>
        <v>0</v>
      </c>
      <c r="DI25" s="535" t="e">
        <f t="shared" si="70"/>
        <v>#DIV/0!</v>
      </c>
      <c r="DJ25" s="535"/>
      <c r="DK25" s="535" t="e">
        <f t="shared" si="71"/>
        <v>#DIV/0!</v>
      </c>
      <c r="DL25" s="539"/>
      <c r="DM25" s="537">
        <f t="shared" si="72"/>
        <v>1.2</v>
      </c>
      <c r="DN25" s="540">
        <f t="shared" si="73"/>
        <v>0</v>
      </c>
      <c r="DO25" s="535">
        <f t="shared" si="74"/>
        <v>0</v>
      </c>
      <c r="DP25" s="535" t="e">
        <f t="shared" si="75"/>
        <v>#DIV/0!</v>
      </c>
      <c r="DQ25" s="535" t="e">
        <f t="shared" si="168"/>
        <v>#DIV/0!</v>
      </c>
      <c r="DR25" s="541" t="e">
        <f t="shared" si="169"/>
        <v>#DIV/0!</v>
      </c>
      <c r="DS25" s="540">
        <f t="shared" si="78"/>
        <v>0</v>
      </c>
      <c r="DT25" s="535" t="e">
        <f t="shared" si="79"/>
        <v>#DIV/0!</v>
      </c>
      <c r="DU25" s="535" t="e">
        <f t="shared" si="80"/>
        <v>#DIV/0!</v>
      </c>
      <c r="DV25" s="535">
        <f t="shared" si="81"/>
        <v>0</v>
      </c>
      <c r="DW25" s="535" t="str">
        <f t="shared" si="82"/>
        <v/>
      </c>
      <c r="DX25" s="535" t="e">
        <f t="shared" si="83"/>
        <v>#DIV/0!</v>
      </c>
      <c r="DY25" s="542"/>
      <c r="DZ25" s="543"/>
      <c r="EA25" s="537" t="e">
        <f t="shared" si="84"/>
        <v>#DIV/0!</v>
      </c>
      <c r="EB25" s="543"/>
      <c r="EC25" s="543"/>
      <c r="ED25" s="543"/>
      <c r="EE25" s="535" t="e">
        <f t="shared" si="85"/>
        <v>#DIV/0!</v>
      </c>
      <c r="EF25" s="535">
        <f t="shared" si="86"/>
        <v>0</v>
      </c>
      <c r="EG25" s="540">
        <f t="shared" si="87"/>
        <v>0</v>
      </c>
      <c r="EH25" s="540"/>
      <c r="EI25" s="543"/>
      <c r="EJ25" s="543"/>
      <c r="EK25" s="543"/>
      <c r="EL25" s="542">
        <f t="shared" si="88"/>
        <v>1.83</v>
      </c>
      <c r="EM25" s="535">
        <f t="shared" si="89"/>
        <v>0</v>
      </c>
      <c r="EN25" s="535">
        <f t="shared" si="90"/>
        <v>0</v>
      </c>
      <c r="EO25" s="535">
        <f t="shared" si="91"/>
        <v>0</v>
      </c>
      <c r="EP25" s="535">
        <f t="shared" si="92"/>
        <v>2</v>
      </c>
      <c r="EQ25" s="535">
        <f t="shared" si="93"/>
        <v>0</v>
      </c>
      <c r="ER25" s="535">
        <f t="shared" si="94"/>
        <v>0</v>
      </c>
      <c r="ES25" s="536"/>
      <c r="ET25" s="535">
        <f t="shared" si="95"/>
        <v>0</v>
      </c>
      <c r="EU25" s="543"/>
      <c r="EV25" s="540">
        <f t="shared" si="96"/>
        <v>0</v>
      </c>
      <c r="EW25" s="540" t="str">
        <f t="shared" si="97"/>
        <v>NO</v>
      </c>
      <c r="EX25" s="535">
        <f t="shared" si="98"/>
        <v>0</v>
      </c>
      <c r="EY25" s="535" t="e">
        <f>IF($S25="S",IF(Cálculo_Diseño!#REF!=EY$10,$F25,0),"")</f>
        <v>#REF!</v>
      </c>
      <c r="EZ25" s="535" t="e">
        <f>IF($S25="S",IF(Cálculo_Diseño!#REF!=EZ$10,$F25,0),"")</f>
        <v>#REF!</v>
      </c>
      <c r="FA25" s="535" t="e">
        <f>IF($S25="S",IF(Cálculo_Diseño!#REF!=FA$10,$F25,0),"")</f>
        <v>#REF!</v>
      </c>
      <c r="FB25" s="535" t="e">
        <f>IF($S25="S",IF(Cálculo_Diseño!#REF!=FB$10,$F25,0),"")</f>
        <v>#REF!</v>
      </c>
      <c r="FC25" s="535" t="e">
        <f>IF($S25="S",IF(Cálculo_Diseño!#REF!=FC$10,$F25,0),"")</f>
        <v>#REF!</v>
      </c>
      <c r="FD25" s="535" t="e">
        <f>IF($S25="S",IF(Cálculo_Diseño!#REF!=FD$10,$F25,0),"")</f>
        <v>#REF!</v>
      </c>
      <c r="FE25" s="535" t="e">
        <f>IF($S25="S",IF(Cálculo_Diseño!#REF!=FE$10,$F25,0),"")</f>
        <v>#REF!</v>
      </c>
      <c r="FF25" s="535" t="e">
        <f>IF($S25="S",IF(Cálculo_Diseño!#REF!=FF$10,$F25,0),"")</f>
        <v>#REF!</v>
      </c>
      <c r="FG25" s="535" t="e">
        <f>IF($S25="S",IF(Cálculo_Diseño!#REF!=FG$10,$F25,0),"")</f>
        <v>#REF!</v>
      </c>
      <c r="FH25" s="535" t="e">
        <f>IF($S25="S",IF(Cálculo_Diseño!#REF!=FH$10,$F25,0),"")</f>
        <v>#REF!</v>
      </c>
      <c r="FI25" s="535" t="e">
        <f>IF($S25="S",IF(Cálculo_Diseño!#REF!=FI$10,$F25,0),"")</f>
        <v>#REF!</v>
      </c>
      <c r="FJ25" s="535" t="e">
        <f>IF($S25="S",IF(Cálculo_Diseño!#REF!=FJ$10,$F25,0),"")</f>
        <v>#REF!</v>
      </c>
      <c r="FK25" s="535" t="e">
        <f>IF($S25="S",IF(Cálculo_Diseño!#REF!=FK$10,$F25,0),"")</f>
        <v>#REF!</v>
      </c>
      <c r="FL25" s="535" t="e">
        <f>IF($S25="S",IF(Cálculo_Diseño!#REF!=FL$10,$F25,0),"")</f>
        <v>#REF!</v>
      </c>
      <c r="FM25" s="535" t="e">
        <f>IF($S25="S",IF(Cálculo_Diseño!#REF!=FM$10,$F25,0),"")</f>
        <v>#REF!</v>
      </c>
      <c r="FN25" s="535" t="e">
        <f t="shared" si="170"/>
        <v>#REF!</v>
      </c>
      <c r="FO25" s="535" t="e">
        <f>IF($S25="S",IF(Cálculo_Diseño!#REF!=FO$10,$E25,0),"")</f>
        <v>#REF!</v>
      </c>
      <c r="FP25" s="535" t="e">
        <f>IF($S25="S",IF(Cálculo_Diseño!#REF!=FP$10,$E25,0),"")</f>
        <v>#REF!</v>
      </c>
      <c r="FQ25" s="535" t="e">
        <f>IF($S25="S",IF(Cálculo_Diseño!#REF!=FQ$10,$E25,0),"")</f>
        <v>#REF!</v>
      </c>
      <c r="FR25" s="535" t="e">
        <f>IF($S25="S",IF(Cálculo_Diseño!#REF!=FR$10,$E25,0),"")</f>
        <v>#REF!</v>
      </c>
      <c r="FS25" s="535" t="e">
        <f>IF($S25="S",IF(Cálculo_Diseño!#REF!=FS$10,$E25,0),"")</f>
        <v>#REF!</v>
      </c>
      <c r="FT25" s="535" t="e">
        <f>IF($S25="S",IF(Cálculo_Diseño!#REF!=FT$10,$E25,0),"")</f>
        <v>#REF!</v>
      </c>
      <c r="FU25" s="535" t="e">
        <f>IF($S25="S",IF(Cálculo_Diseño!#REF!=FU$10,$E25,0),"")</f>
        <v>#REF!</v>
      </c>
      <c r="FV25" s="535" t="e">
        <f>IF($S25="S",IF(Cálculo_Diseño!#REF!=FV$10,$E25,0),"")</f>
        <v>#REF!</v>
      </c>
      <c r="FW25" s="535" t="e">
        <f>IF($S25="S",IF(Cálculo_Diseño!#REF!=FW$10,$E25,0),"")</f>
        <v>#REF!</v>
      </c>
      <c r="FX25" s="535" t="e">
        <f>IF($S25="S",IF(Cálculo_Diseño!#REF!=FX$10,$E25,0),"")</f>
        <v>#REF!</v>
      </c>
      <c r="FY25" s="535" t="e">
        <f>IF($S25="S",IF(Cálculo_Diseño!#REF!=FY$10,$E25,0),"")</f>
        <v>#REF!</v>
      </c>
      <c r="FZ25" s="535" t="e">
        <f t="shared" si="171"/>
        <v>#REF!</v>
      </c>
      <c r="GA25" s="535" t="e">
        <f>IF($S25="S",IF(Cálculo_Diseño!#REF!=GA$10,$E25,0),"")</f>
        <v>#REF!</v>
      </c>
      <c r="GB25" s="535" t="e">
        <f>IF($S25="S",IF(Cálculo_Diseño!#REF!=GB$10,$E25,0),"")</f>
        <v>#REF!</v>
      </c>
      <c r="GC25" s="535" t="e">
        <f>IF($S25="S",IF(Cálculo_Diseño!#REF!=GC$10,$E25,0),"")</f>
        <v>#REF!</v>
      </c>
      <c r="GD25" s="535" t="e">
        <f>IF($S25="S",IF(Cálculo_Diseño!#REF!=GD$10,$E25,0),"")</f>
        <v>#REF!</v>
      </c>
      <c r="GE25" s="535" t="e">
        <f>IF($S25="S",IF(Cálculo_Diseño!#REF!=GE$10,$E25,0),"")</f>
        <v>#REF!</v>
      </c>
      <c r="GF25" s="535" t="e">
        <f>IF($S25="S",IF(Cálculo_Diseño!#REF!=GF$10,$E25,0),"")</f>
        <v>#REF!</v>
      </c>
      <c r="GG25" s="535" t="e">
        <f>IF($S25="S",IF(Cálculo_Diseño!#REF!=GG$10,$E25,0),"")</f>
        <v>#REF!</v>
      </c>
      <c r="GH25" s="535" t="e">
        <f>IF($S25="S",IF(Cálculo_Diseño!#REF!=GH$10,$E25,0),"")</f>
        <v>#REF!</v>
      </c>
      <c r="GI25" s="535" t="e">
        <f>IF($S25="S",IF(Cálculo_Diseño!#REF!=GI$10,$E25,0),"")</f>
        <v>#REF!</v>
      </c>
      <c r="GJ25" s="535" t="e">
        <f>IF($S25="S",IF(Cálculo_Diseño!#REF!=GJ$10,$E25,0),"")</f>
        <v>#REF!</v>
      </c>
      <c r="GK25" s="535" t="e">
        <f>IF($S25="S",IF(Cálculo_Diseño!#REF!=GK$10,$E25,0),"")</f>
        <v>#REF!</v>
      </c>
      <c r="GL25" s="535" t="e">
        <f>IF($S25="S",IF(Cálculo_Diseño!#REF!=GL$10,$E25,0),"")</f>
        <v>#REF!</v>
      </c>
      <c r="GM25" s="535" t="e">
        <f>IF($S25="S",IF(Cálculo_Diseño!#REF!=GM$10,$E25,0),"")</f>
        <v>#REF!</v>
      </c>
      <c r="GN25" s="535" t="e">
        <f t="shared" si="172"/>
        <v>#REF!</v>
      </c>
      <c r="GO25" s="535" t="e">
        <f>IF($S25="S",IF(Cálculo_Diseño!#REF!=GO$10,$DE25,0),0)</f>
        <v>#REF!</v>
      </c>
      <c r="GP25" s="535" t="e">
        <f>IF($S25="S",IF(Cálculo_Diseño!#REF!=GP$10,$DE25,0),0)</f>
        <v>#REF!</v>
      </c>
      <c r="GQ25" s="535" t="e">
        <f>IF($S25="S",IF(Cálculo_Diseño!#REF!=GQ$10,$DE25,0),0)</f>
        <v>#REF!</v>
      </c>
      <c r="GR25" s="535" t="e">
        <f>IF($S25="S",IF(Cálculo_Diseño!#REF!=GR$10,$DE25,0),0)</f>
        <v>#REF!</v>
      </c>
      <c r="GS25" s="535" t="e">
        <f>IF($S25="S",IF(Cálculo_Diseño!#REF!=GS$10,$DE25,0),0)</f>
        <v>#REF!</v>
      </c>
      <c r="GT25" s="535" t="e">
        <f>IF($S25="S",IF(Cálculo_Diseño!#REF!=GT$10,$DE25,0),0)</f>
        <v>#REF!</v>
      </c>
      <c r="GU25" s="535" t="e">
        <f>IF($S25="S",IF(Cálculo_Diseño!#REF!=GU$10,$DE25,0),0)</f>
        <v>#REF!</v>
      </c>
      <c r="GV25" s="535" t="e">
        <f>IF($S25="S",IF(Cálculo_Diseño!#REF!=GV$10,$DE25,0),0)</f>
        <v>#REF!</v>
      </c>
      <c r="GW25" s="535" t="e">
        <f>IF($S25="S",IF(Cálculo_Diseño!#REF!=GW$10,$DE25,0),0)</f>
        <v>#REF!</v>
      </c>
      <c r="GX25" s="535" t="e">
        <f>IF($S25="S",IF(Cálculo_Diseño!#REF!=GX$10,$DE25,0),0)</f>
        <v>#REF!</v>
      </c>
      <c r="GY25" s="535" t="e">
        <f>IF($S25="S",IF(Cálculo_Diseño!#REF!=GY$10,$DE25,0),0)</f>
        <v>#REF!</v>
      </c>
      <c r="GZ25" s="535" t="e">
        <f>IF($S25="S",IF(Cálculo_Diseño!#REF!=GZ$10,$DE25,0),0)</f>
        <v>#REF!</v>
      </c>
      <c r="HA25" s="535" t="e">
        <f>IF($S25="S",IF(Cálculo_Diseño!#REF!=HA$10,$DE25,0),0)</f>
        <v>#REF!</v>
      </c>
      <c r="HB25" s="535" t="e">
        <f>IF($S25="S",IF(Cálculo_Diseño!#REF!=HB$10,$DE25,0),0)</f>
        <v>#REF!</v>
      </c>
      <c r="HC25" s="535" t="e">
        <f>IF($S25="S",IF(Cálculo_Diseño!#REF!=HC$10,$DE25,0),0)</f>
        <v>#REF!</v>
      </c>
      <c r="HD25" s="535" t="e">
        <f t="shared" si="173"/>
        <v>#REF!</v>
      </c>
      <c r="HE25" s="540"/>
      <c r="HF25" s="540"/>
      <c r="HG25" s="540"/>
      <c r="HH25" s="540"/>
      <c r="HI25" s="540"/>
      <c r="HJ25" s="540"/>
      <c r="HK25" s="540"/>
      <c r="HL25" s="540"/>
      <c r="HM25" s="543"/>
      <c r="HN25" s="544"/>
      <c r="HO25" s="535">
        <f t="shared" si="199"/>
        <v>0</v>
      </c>
      <c r="HP25" s="535">
        <f t="shared" si="200"/>
        <v>0</v>
      </c>
      <c r="HQ25" s="535">
        <f t="shared" si="176"/>
        <v>0</v>
      </c>
      <c r="HR25" s="535">
        <f t="shared" si="177"/>
        <v>0</v>
      </c>
      <c r="HS25" s="535">
        <f t="shared" si="178"/>
        <v>0</v>
      </c>
      <c r="HT25" s="535">
        <f t="shared" si="179"/>
        <v>0</v>
      </c>
      <c r="HU25" s="535">
        <f t="shared" si="180"/>
        <v>0</v>
      </c>
      <c r="HV25" s="543"/>
      <c r="HW25" s="543"/>
      <c r="HX25" s="535">
        <f t="shared" si="181"/>
        <v>0</v>
      </c>
      <c r="HY25" s="535">
        <f t="shared" si="182"/>
        <v>0</v>
      </c>
      <c r="HZ25" s="535">
        <f t="shared" si="183"/>
        <v>0</v>
      </c>
      <c r="IA25" s="535">
        <f t="shared" si="184"/>
        <v>0</v>
      </c>
      <c r="IB25" s="535">
        <f t="shared" si="185"/>
        <v>0</v>
      </c>
      <c r="IC25" s="535">
        <f t="shared" si="186"/>
        <v>0</v>
      </c>
      <c r="ID25" s="535">
        <f t="shared" si="187"/>
        <v>0</v>
      </c>
      <c r="IE25" s="535">
        <v>0</v>
      </c>
      <c r="IF25" s="535">
        <v>0</v>
      </c>
      <c r="IG25" s="535">
        <v>0</v>
      </c>
      <c r="IH25" s="535">
        <v>0</v>
      </c>
      <c r="II25" s="535">
        <v>0</v>
      </c>
      <c r="IJ25" s="535">
        <v>0</v>
      </c>
      <c r="IK25" s="535">
        <v>0</v>
      </c>
      <c r="IL25" s="535">
        <v>0</v>
      </c>
      <c r="IM25" s="535">
        <v>0</v>
      </c>
      <c r="IN25" s="535">
        <v>0</v>
      </c>
      <c r="IO25" s="535">
        <v>0</v>
      </c>
      <c r="IP25" s="535">
        <f t="shared" si="188"/>
        <v>0</v>
      </c>
      <c r="IQ25" s="535">
        <f t="shared" si="189"/>
        <v>0</v>
      </c>
      <c r="IR25" s="535" t="e">
        <f>IF(Cálculo_Diseño!#REF!&gt;0.75,(Cálculo_Diseño!#REF!-0.3)*(SIN((ATAN(($O25-$P25)/$F25)*180/PI()+90)*PI()/180)/SIN(45*PI()/180)),0)</f>
        <v>#REF!</v>
      </c>
      <c r="IS25" s="545" t="e">
        <f>+IF(Cálculo_Diseño!#REF!&gt;0.75,F25-IR25,0)</f>
        <v>#REF!</v>
      </c>
      <c r="IT25" s="540"/>
      <c r="IU25" s="535">
        <f t="shared" si="190"/>
        <v>0</v>
      </c>
      <c r="IV25" s="535"/>
      <c r="IW25" s="535">
        <f>+IF(S25="S",(((CA25+(VLOOKUP(G25,TABLA!$B$51:$C$64,2)/1000)+0.15+0.3+0.5)*F25)/100),0)</f>
        <v>0.56184659999999997</v>
      </c>
      <c r="IX25" s="541">
        <f>IF(S25="S",IF(H25="CONCRETO",LOOKUP(G25/1000,TABLA!$B$9:$B$43,TABLA!$F$9:$F$43),IF(H25="PE",LOOKUP(G25,TABLA!$B$51:$B$65,TABLA!$G$51:$G$65),LOOKUP(G25,TABLA!$B$73:$B$88,TABLA!$G$73:$G$88))),0)</f>
        <v>9.8979803542163416E-2</v>
      </c>
      <c r="IY25" s="535">
        <f t="shared" si="118"/>
        <v>7.9183842833730742E-2</v>
      </c>
      <c r="IZ25" s="535">
        <f t="shared" si="191"/>
        <v>0.8</v>
      </c>
      <c r="JA25" s="535">
        <f>+((CA25*(VLOOKUP(G25,TABLA!$B$51:$C$65,2)/1000)+0.15+0.3)*IZ25)-IY25</f>
        <v>0.43241935716626928</v>
      </c>
      <c r="JB25" s="535">
        <f t="shared" si="192"/>
        <v>10</v>
      </c>
      <c r="JC25" s="535">
        <f t="shared" si="193"/>
        <v>2</v>
      </c>
      <c r="JD25" s="535">
        <f t="shared" si="194"/>
        <v>20</v>
      </c>
      <c r="JE25" s="535">
        <f t="shared" si="195"/>
        <v>0</v>
      </c>
      <c r="JF25" s="535">
        <f t="shared" si="196"/>
        <v>0</v>
      </c>
      <c r="JG25" s="535">
        <f t="shared" si="124"/>
        <v>0</v>
      </c>
      <c r="JH25" s="535">
        <f t="shared" si="125"/>
        <v>0</v>
      </c>
      <c r="JI25" s="535">
        <f t="shared" si="201"/>
        <v>0</v>
      </c>
      <c r="JJ25" s="535">
        <f t="shared" si="127"/>
        <v>0</v>
      </c>
      <c r="JK25" s="535">
        <f t="shared" si="128"/>
        <v>0</v>
      </c>
      <c r="JL25" s="535">
        <f t="shared" si="197"/>
        <v>0</v>
      </c>
      <c r="JM25" s="535" t="str">
        <f t="shared" si="129"/>
        <v>OK</v>
      </c>
      <c r="JN25" s="540">
        <f t="shared" si="130"/>
        <v>1</v>
      </c>
      <c r="JO25" s="546"/>
      <c r="JP25" s="546"/>
      <c r="JQ25" s="592">
        <v>70</v>
      </c>
      <c r="JR25" s="593" t="s">
        <v>563</v>
      </c>
      <c r="JS25" s="524" t="s">
        <v>275</v>
      </c>
      <c r="JT25" s="547"/>
      <c r="JU25" s="594">
        <v>70</v>
      </c>
      <c r="JV25" s="593" t="s">
        <v>563</v>
      </c>
      <c r="JW25" s="595">
        <v>0.6</v>
      </c>
      <c r="JY25" s="301" t="s">
        <v>595</v>
      </c>
      <c r="JZ25" s="16">
        <v>1.6007999999999356</v>
      </c>
      <c r="KA25" s="549" t="str">
        <f t="shared" si="5"/>
        <v>Entre 1,2 y 2</v>
      </c>
      <c r="KB25" s="549">
        <v>1</v>
      </c>
      <c r="KC25" s="549"/>
      <c r="KD25" s="549"/>
      <c r="KE25" s="549"/>
      <c r="KF25" s="549"/>
      <c r="KG25" s="549"/>
      <c r="KH25" s="549"/>
      <c r="KI25" s="549"/>
      <c r="KJ25" s="549"/>
      <c r="KK25" s="549"/>
      <c r="KL25" s="549"/>
      <c r="KM25" s="549"/>
      <c r="KN25" s="549"/>
      <c r="KO25" s="549"/>
      <c r="KP25" s="549"/>
      <c r="KQ25" s="549"/>
      <c r="KR25" s="549"/>
      <c r="KS25" s="549"/>
      <c r="KT25" s="549"/>
      <c r="KU25" s="549"/>
      <c r="KV25" s="549"/>
      <c r="KW25" s="549"/>
      <c r="KX25" s="549"/>
      <c r="KY25" s="549"/>
      <c r="KZ25" s="549"/>
      <c r="LA25" s="549"/>
      <c r="LB25" s="549"/>
      <c r="LC25" s="549"/>
      <c r="LD25" s="549"/>
      <c r="LE25" s="549"/>
      <c r="LF25" s="549"/>
      <c r="LG25" s="549"/>
      <c r="LH25" s="549"/>
      <c r="LI25" s="549"/>
      <c r="LJ25" s="549"/>
      <c r="LK25" s="549"/>
      <c r="LL25" s="549"/>
      <c r="LM25" s="549"/>
      <c r="LN25" s="549"/>
      <c r="LO25" s="549"/>
      <c r="LP25" s="549"/>
      <c r="LQ25" s="549"/>
      <c r="LR25" s="549"/>
      <c r="LS25" s="549"/>
      <c r="LT25" s="549"/>
      <c r="LU25" s="549"/>
      <c r="LV25" s="549"/>
      <c r="LW25" s="549"/>
      <c r="LX25" s="549"/>
      <c r="LY25" s="549"/>
      <c r="LZ25" s="549"/>
      <c r="MA25" s="549"/>
      <c r="MB25" s="549"/>
      <c r="MC25" s="549"/>
      <c r="MD25" s="549"/>
      <c r="ME25" s="549"/>
      <c r="MF25" s="549"/>
      <c r="MG25" s="549"/>
      <c r="MH25" s="549"/>
      <c r="MI25" s="549"/>
      <c r="MJ25" s="549"/>
      <c r="MK25" s="549"/>
      <c r="ML25" s="549"/>
      <c r="MM25" s="549"/>
      <c r="MN25" s="549"/>
      <c r="MO25" s="549"/>
      <c r="MP25" s="549"/>
      <c r="MQ25" s="549"/>
      <c r="MR25" s="549"/>
      <c r="MS25" s="549"/>
      <c r="MT25" s="549"/>
      <c r="MU25" s="549"/>
      <c r="MV25" s="549"/>
      <c r="MW25" s="549"/>
      <c r="MX25" s="549"/>
      <c r="MY25" s="549"/>
      <c r="MZ25" s="549"/>
      <c r="NA25" s="549"/>
      <c r="NB25" s="549"/>
      <c r="NC25" s="549"/>
      <c r="ND25" s="549"/>
      <c r="NE25" s="549"/>
      <c r="NF25" s="549"/>
      <c r="NG25" s="549"/>
      <c r="NH25" s="549"/>
      <c r="NI25" s="549"/>
      <c r="NJ25" s="549"/>
      <c r="NK25" s="549"/>
      <c r="NL25" s="549"/>
      <c r="NM25" s="549"/>
      <c r="NN25" s="549"/>
      <c r="NO25" s="549"/>
      <c r="NP25" s="549"/>
      <c r="NQ25" s="549"/>
      <c r="NR25" s="549"/>
      <c r="NS25" s="549"/>
      <c r="NT25" s="549"/>
      <c r="NU25" s="549"/>
      <c r="NV25" s="549"/>
      <c r="NW25" s="549"/>
      <c r="NX25" s="549"/>
      <c r="NY25" s="549"/>
      <c r="NZ25" s="549"/>
      <c r="OA25" s="549"/>
      <c r="OB25" s="549"/>
      <c r="OC25" s="549"/>
      <c r="OD25" s="549"/>
      <c r="OE25" s="549"/>
      <c r="OF25" s="549"/>
      <c r="OG25" s="549"/>
      <c r="OH25" s="549"/>
      <c r="OI25" s="549"/>
      <c r="OJ25" s="549"/>
      <c r="OK25" s="549"/>
      <c r="OL25" s="549"/>
      <c r="OM25" s="549"/>
      <c r="ON25" s="549"/>
      <c r="OO25" s="549"/>
      <c r="OP25" s="549"/>
      <c r="OQ25" s="549"/>
      <c r="OR25" s="549"/>
      <c r="OS25" s="549"/>
      <c r="OT25" s="549"/>
      <c r="OU25" s="549"/>
      <c r="OV25" s="549"/>
      <c r="OW25" s="549"/>
      <c r="OX25" s="549"/>
      <c r="OY25" s="549"/>
      <c r="OZ25" s="549"/>
      <c r="PA25" s="549"/>
      <c r="PB25" s="549"/>
      <c r="PC25" s="549"/>
      <c r="PD25" s="549"/>
      <c r="PE25" s="549"/>
      <c r="PF25" s="549"/>
      <c r="PG25" s="549"/>
      <c r="PH25" s="549"/>
      <c r="PI25" s="549"/>
      <c r="PJ25" s="549"/>
      <c r="PK25" s="549"/>
      <c r="PL25" s="549"/>
      <c r="PM25" s="549"/>
      <c r="PN25" s="549"/>
      <c r="PO25" s="549"/>
      <c r="PP25" s="549"/>
      <c r="PQ25" s="549"/>
      <c r="PR25" s="549"/>
      <c r="PS25" s="549"/>
      <c r="PT25" s="549"/>
      <c r="PU25" s="549"/>
      <c r="PV25" s="549"/>
      <c r="PW25" s="549"/>
      <c r="PX25" s="549"/>
      <c r="PY25" s="549"/>
      <c r="PZ25" s="549"/>
      <c r="QA25" s="549"/>
      <c r="QB25" s="549"/>
      <c r="QC25" s="549"/>
      <c r="QD25" s="549"/>
      <c r="QE25" s="549"/>
      <c r="QF25" s="549"/>
      <c r="QG25" s="549"/>
      <c r="QH25" s="549"/>
      <c r="QI25" s="549"/>
      <c r="QJ25" s="549"/>
      <c r="QK25" s="549"/>
      <c r="QL25" s="549"/>
      <c r="QM25" s="549"/>
      <c r="QN25" s="549"/>
      <c r="QO25" s="549"/>
      <c r="QP25" s="549"/>
      <c r="QQ25" s="549"/>
      <c r="QR25" s="549"/>
      <c r="QS25" s="549"/>
      <c r="QT25" s="549"/>
      <c r="QU25" s="549"/>
      <c r="QV25" s="549"/>
      <c r="QW25" s="549"/>
      <c r="QX25" s="549"/>
      <c r="QY25" s="549"/>
      <c r="QZ25" s="549"/>
      <c r="RA25" s="549"/>
      <c r="RB25" s="549"/>
      <c r="RC25" s="549"/>
      <c r="RD25" s="549"/>
      <c r="RE25" s="549"/>
      <c r="RF25" s="549"/>
      <c r="RG25" s="549"/>
      <c r="RH25" s="549"/>
      <c r="RI25" s="549"/>
      <c r="RJ25" s="549"/>
      <c r="RK25" s="549"/>
      <c r="RL25" s="549"/>
      <c r="RM25" s="549"/>
      <c r="RN25" s="549"/>
    </row>
    <row r="26" spans="1:482" s="548" customFormat="1" ht="12.75">
      <c r="A26" s="518">
        <f>+Cálculo_Diseño!A30</f>
        <v>11</v>
      </c>
      <c r="B26" s="518">
        <f>+Cálculo_Diseño!B30</f>
        <v>0</v>
      </c>
      <c r="C26" s="518" t="str">
        <f>+Cálculo_Diseño!C30</f>
        <v>C3</v>
      </c>
      <c r="D26" s="518" t="str">
        <f>+Cálculo_Diseño!D30</f>
        <v>C4</v>
      </c>
      <c r="E26" s="519">
        <f>IF(S26="S",Cálculo_Diseño!AM30," ")</f>
        <v>11.1</v>
      </c>
      <c r="F26" s="519">
        <f>+Cálculo_Diseño!CE30</f>
        <v>9.9</v>
      </c>
      <c r="G26" s="520">
        <f>+Cálculo_Diseño!AO30</f>
        <v>327</v>
      </c>
      <c r="H26" s="519" t="str">
        <f>+IF(AND(Cálculo_Diseño!AP30&lt;&gt;4,Cálculo_Diseño!AP30&lt;&gt;6),"PE",IF(Cálculo_Diseño!AP30=4,"PVC","CONCRETO"))</f>
        <v>PVC</v>
      </c>
      <c r="I26" s="519">
        <f>+Cálculo_Diseño!AQ30</f>
        <v>2275.3000000000002</v>
      </c>
      <c r="J26" s="519">
        <f>+Cálculo_Diseño!AR30</f>
        <v>2275.17</v>
      </c>
      <c r="K26" s="519">
        <f>+Cálculo_Diseño!AS30</f>
        <v>1.5170000000000001</v>
      </c>
      <c r="L26" s="519">
        <f>+Cálculo_Diseño!AT30</f>
        <v>1.4870000000000001</v>
      </c>
      <c r="M26" s="519">
        <f>+Cálculo_Diseño!AU30</f>
        <v>1.83</v>
      </c>
      <c r="N26" s="519">
        <f>+Cálculo_Diseño!AV30</f>
        <v>1.8</v>
      </c>
      <c r="O26" s="519">
        <f>+Cálculo_Diseño!AW30</f>
        <v>2273.4700000000003</v>
      </c>
      <c r="P26" s="519">
        <f>+Cálculo_Diseño!AX30</f>
        <v>2273.37</v>
      </c>
      <c r="Q26" s="523">
        <f>+Cálculo_Diseño!AZ30</f>
        <v>1.1711711711721544</v>
      </c>
      <c r="R26" s="523">
        <f>+Cálculo_Diseño!BA30</f>
        <v>0.90090090090417829</v>
      </c>
      <c r="S26" s="524" t="s">
        <v>686</v>
      </c>
      <c r="T26" s="524" t="str">
        <f t="shared" si="131"/>
        <v>N</v>
      </c>
      <c r="U26" s="523" t="str">
        <f t="shared" si="132"/>
        <v/>
      </c>
      <c r="V26" s="525">
        <f t="shared" si="10"/>
        <v>3</v>
      </c>
      <c r="W26" s="526">
        <f t="shared" si="133"/>
        <v>9.9005050376230841</v>
      </c>
      <c r="X26" s="526">
        <f t="shared" si="134"/>
        <v>0.7016</v>
      </c>
      <c r="Y26" s="526">
        <f>+Cálculo_Diseño!CF30</f>
        <v>1.2</v>
      </c>
      <c r="Z26" s="526">
        <f>+Cálculo_Diseño!CG30</f>
        <v>1.2</v>
      </c>
      <c r="AA26" s="527" t="str">
        <f>+Cálculo_Diseño!CI30</f>
        <v>AFIRMADO</v>
      </c>
      <c r="AB26" s="526" t="str">
        <f t="shared" si="135"/>
        <v>N</v>
      </c>
      <c r="AC26" s="526" t="str">
        <f t="shared" si="136"/>
        <v>N</v>
      </c>
      <c r="AD26" s="526" t="str">
        <f t="shared" si="137"/>
        <v>N</v>
      </c>
      <c r="AE26" s="526" t="str">
        <f t="shared" si="138"/>
        <v>N</v>
      </c>
      <c r="AF26" s="526">
        <f t="shared" si="16"/>
        <v>0</v>
      </c>
      <c r="AG26" s="526">
        <f t="shared" si="139"/>
        <v>0</v>
      </c>
      <c r="AH26" s="526">
        <f t="shared" si="140"/>
        <v>0</v>
      </c>
      <c r="AI26" s="526">
        <f t="shared" si="141"/>
        <v>0</v>
      </c>
      <c r="AJ26" s="526">
        <f t="shared" si="142"/>
        <v>0</v>
      </c>
      <c r="AK26" s="526">
        <f t="shared" si="143"/>
        <v>0</v>
      </c>
      <c r="AL26" s="526">
        <f t="shared" si="144"/>
        <v>0</v>
      </c>
      <c r="AM26" s="526">
        <f t="shared" si="145"/>
        <v>0</v>
      </c>
      <c r="AN26" s="526">
        <f t="shared" si="198"/>
        <v>1.9185416666667212</v>
      </c>
      <c r="AO26" s="528">
        <f t="shared" si="24"/>
        <v>50</v>
      </c>
      <c r="AP26" s="526">
        <f t="shared" si="146"/>
        <v>7.1097214967045357</v>
      </c>
      <c r="AQ26" s="526" t="str">
        <f t="shared" si="147"/>
        <v/>
      </c>
      <c r="AR26" s="526" t="str">
        <f t="shared" si="148"/>
        <v/>
      </c>
      <c r="AS26" s="526">
        <f t="shared" si="149"/>
        <v>7.1097214967045357</v>
      </c>
      <c r="AT26" s="526" t="str">
        <f t="shared" si="150"/>
        <v/>
      </c>
      <c r="AU26" s="526" t="str">
        <f t="shared" si="151"/>
        <v/>
      </c>
      <c r="AV26" s="526">
        <f t="shared" si="25"/>
        <v>0.43977658742502279</v>
      </c>
      <c r="AW26" s="526" t="str">
        <f t="shared" si="26"/>
        <v>S</v>
      </c>
      <c r="AX26" s="526">
        <f t="shared" si="27"/>
        <v>1.7036650000000486</v>
      </c>
      <c r="AY26" s="526">
        <f t="shared" si="28"/>
        <v>6.8146600000001945</v>
      </c>
      <c r="AZ26" s="526">
        <f t="shared" si="152"/>
        <v>0</v>
      </c>
      <c r="BA26" s="526">
        <f t="shared" si="153"/>
        <v>0</v>
      </c>
      <c r="BB26" s="526">
        <f t="shared" si="154"/>
        <v>0</v>
      </c>
      <c r="BC26" s="526">
        <f t="shared" si="155"/>
        <v>9.9</v>
      </c>
      <c r="BD26" s="526"/>
      <c r="BE26" s="526"/>
      <c r="BF26" s="529">
        <f t="shared" si="156"/>
        <v>0.4611613597860742</v>
      </c>
      <c r="BG26" s="525">
        <f t="shared" si="157"/>
        <v>4.5654974618821349</v>
      </c>
      <c r="BH26" s="525"/>
      <c r="BI26" s="528">
        <f t="shared" si="34"/>
        <v>20</v>
      </c>
      <c r="BJ26" s="526" t="e">
        <f t="shared" si="158"/>
        <v>#REF!</v>
      </c>
      <c r="BK26" s="526"/>
      <c r="BL26" s="526">
        <f t="shared" si="159"/>
        <v>0</v>
      </c>
      <c r="BM26" s="526" t="e">
        <f t="shared" si="160"/>
        <v>#REF!</v>
      </c>
      <c r="BN26" s="526" t="e">
        <f t="shared" si="161"/>
        <v>#REF!</v>
      </c>
      <c r="BO26" s="526" t="e">
        <f>IF(S26="S",IF(H26="CONCRETO",LOOKUP(G26/1000,TABLA!$B$9:$B$43,TABLA!$F$9:$F$43),IF(H26="PE",LOOKUP(G26,TABLA!$C$51:$C$65,TABLA!$G$51:$G$65),IF(H151="PVC",LOOKUP(G26,TABLA!$C$73:$C$88,TABLA!$G$73:$G$88)))),0)</f>
        <v>#REF!</v>
      </c>
      <c r="BP26" s="526" t="e">
        <f t="shared" si="162"/>
        <v>#REF!</v>
      </c>
      <c r="BQ26" s="526" t="str">
        <f t="shared" si="38"/>
        <v>E</v>
      </c>
      <c r="BR26" s="526">
        <f t="shared" si="163"/>
        <v>0</v>
      </c>
      <c r="BS26" s="526">
        <f t="shared" si="39"/>
        <v>0</v>
      </c>
      <c r="BT26" s="526">
        <f t="shared" si="164"/>
        <v>0</v>
      </c>
      <c r="BU26" s="530">
        <f t="shared" si="7"/>
        <v>0</v>
      </c>
      <c r="BV26" s="530">
        <f t="shared" si="41"/>
        <v>0</v>
      </c>
      <c r="BW26" s="530">
        <f t="shared" si="42"/>
        <v>0</v>
      </c>
      <c r="BX26" s="526" t="str">
        <f t="shared" si="43"/>
        <v/>
      </c>
      <c r="BY26" s="526">
        <f t="shared" si="165"/>
        <v>0</v>
      </c>
      <c r="BZ26" s="531">
        <f t="shared" si="45"/>
        <v>0.75854166666666667</v>
      </c>
      <c r="CA26" s="531">
        <f>IF(S26="S",(VLOOKUP(G26,TABLA!$A$73:$AB$88,6)/1000)+0.6,0)</f>
        <v>0.60160000000000002</v>
      </c>
      <c r="CB26" s="531">
        <f>VLOOKUP(G26,TABLA!$X$73:$AB$88,4)</f>
        <v>0.1</v>
      </c>
      <c r="CC26" s="531">
        <f>VLOOKUP(G26,TABLA!$X$73:$AB$88,5)</f>
        <v>0.10354166666666667</v>
      </c>
      <c r="CD26" s="531">
        <f>IF(S26="S",IF(H26="CONCRETO",LOOKUP(G26/1000,TABLA!$B$9:$B$43,TABLA!$B$9:$B$43),IF(H26="PE",LOOKUP(G26,TABLA!$B$51:$B$65,TABLA!$C$51:$C$65)/1000,LOOKUP(G26,TABLA!$B$73:$B$88,TABLA!$C$73:$C$88)/1000)),0)</f>
        <v>0.35499999999999998</v>
      </c>
      <c r="CE26" s="526">
        <f t="shared" si="46"/>
        <v>0</v>
      </c>
      <c r="CF26" s="526">
        <f t="shared" si="47"/>
        <v>1.9185416666667212</v>
      </c>
      <c r="CG26" s="526">
        <f t="shared" si="48"/>
        <v>0</v>
      </c>
      <c r="CH26" s="526">
        <f t="shared" si="49"/>
        <v>0</v>
      </c>
      <c r="CI26" s="526">
        <f t="shared" si="50"/>
        <v>0</v>
      </c>
      <c r="CJ26" s="526">
        <f t="shared" si="51"/>
        <v>0</v>
      </c>
      <c r="CK26" s="526">
        <f t="shared" si="52"/>
        <v>3.2654405647875007</v>
      </c>
      <c r="CL26" s="526">
        <f t="shared" si="166"/>
        <v>13.326563255303721</v>
      </c>
      <c r="CM26" s="526" t="str">
        <f t="shared" si="53"/>
        <v/>
      </c>
      <c r="CN26" s="526" t="str">
        <f t="shared" si="54"/>
        <v/>
      </c>
      <c r="CO26" s="526">
        <f t="shared" si="55"/>
        <v>13.32656325530372</v>
      </c>
      <c r="CP26" s="526">
        <f t="shared" si="56"/>
        <v>0</v>
      </c>
      <c r="CQ26" s="526">
        <f t="shared" si="57"/>
        <v>0.6</v>
      </c>
      <c r="CR26" s="526">
        <f t="shared" si="58"/>
        <v>0.6</v>
      </c>
      <c r="CS26" s="530">
        <f t="shared" si="59"/>
        <v>0.19469399999999998</v>
      </c>
      <c r="CT26" s="526">
        <f t="shared" si="60"/>
        <v>0.18680099999999999</v>
      </c>
      <c r="CU26" s="526">
        <f t="shared" si="61"/>
        <v>4.9489891474999999E-2</v>
      </c>
      <c r="CV26" s="526" t="str">
        <f t="shared" si="62"/>
        <v>E1</v>
      </c>
      <c r="CW26" s="532">
        <f t="shared" si="167"/>
        <v>12.92676635764461</v>
      </c>
      <c r="CX26" s="532" t="str">
        <f t="shared" si="63"/>
        <v/>
      </c>
      <c r="CY26" s="532" t="str">
        <f t="shared" si="64"/>
        <v/>
      </c>
      <c r="CZ26" s="532"/>
      <c r="DA26" s="533"/>
      <c r="DB26" s="534"/>
      <c r="DC26" s="535">
        <f>IF(S26="S",IF(H26="CONCRETO",LOOKUP(G26/1000,TABLA!$B$9:$B$43,TABLA!$F$9:$F$43)*(F26-(0.2+0.2)),IF(H26="PE",LOOKUP(G26,TABLA!$C$51:$C$65,TABLA!$G$51:$G$65)*(F26-(0.2+0.2)),LOOKUP(G26,TABLA!$C$73:$C$88,TABLA!$G$73:$G$88)*(F26-(0.2+0.2)))),0)</f>
        <v>0.7403457612495622</v>
      </c>
      <c r="DD26" s="536" t="str">
        <f t="shared" si="65"/>
        <v>S</v>
      </c>
      <c r="DE26" s="537" t="e">
        <f t="shared" si="66"/>
        <v>#DIV/0!</v>
      </c>
      <c r="DF26" s="535">
        <f t="shared" si="67"/>
        <v>0</v>
      </c>
      <c r="DG26" s="538">
        <f t="shared" si="68"/>
        <v>6</v>
      </c>
      <c r="DH26" s="535">
        <f t="shared" si="69"/>
        <v>0</v>
      </c>
      <c r="DI26" s="535" t="e">
        <f t="shared" si="70"/>
        <v>#DIV/0!</v>
      </c>
      <c r="DJ26" s="535"/>
      <c r="DK26" s="535" t="e">
        <f t="shared" si="71"/>
        <v>#DIV/0!</v>
      </c>
      <c r="DL26" s="539"/>
      <c r="DM26" s="537">
        <f t="shared" si="72"/>
        <v>1.2</v>
      </c>
      <c r="DN26" s="540">
        <f t="shared" si="73"/>
        <v>0</v>
      </c>
      <c r="DO26" s="535">
        <f t="shared" si="74"/>
        <v>0</v>
      </c>
      <c r="DP26" s="535" t="e">
        <f t="shared" si="75"/>
        <v>#DIV/0!</v>
      </c>
      <c r="DQ26" s="535" t="e">
        <f t="shared" si="168"/>
        <v>#DIV/0!</v>
      </c>
      <c r="DR26" s="541" t="e">
        <f t="shared" si="169"/>
        <v>#DIV/0!</v>
      </c>
      <c r="DS26" s="540">
        <f t="shared" si="78"/>
        <v>0</v>
      </c>
      <c r="DT26" s="535" t="e">
        <f t="shared" si="79"/>
        <v>#DIV/0!</v>
      </c>
      <c r="DU26" s="535" t="e">
        <f t="shared" si="80"/>
        <v>#DIV/0!</v>
      </c>
      <c r="DV26" s="535">
        <f t="shared" si="81"/>
        <v>0</v>
      </c>
      <c r="DW26" s="535" t="str">
        <f t="shared" si="82"/>
        <v/>
      </c>
      <c r="DX26" s="535" t="e">
        <f t="shared" si="83"/>
        <v>#DIV/0!</v>
      </c>
      <c r="DY26" s="542"/>
      <c r="DZ26" s="543"/>
      <c r="EA26" s="537" t="e">
        <f t="shared" si="84"/>
        <v>#DIV/0!</v>
      </c>
      <c r="EB26" s="543"/>
      <c r="EC26" s="543"/>
      <c r="ED26" s="543"/>
      <c r="EE26" s="535" t="e">
        <f t="shared" si="85"/>
        <v>#DIV/0!</v>
      </c>
      <c r="EF26" s="535">
        <f t="shared" si="86"/>
        <v>0</v>
      </c>
      <c r="EG26" s="540">
        <f t="shared" si="87"/>
        <v>0</v>
      </c>
      <c r="EH26" s="540"/>
      <c r="EI26" s="543"/>
      <c r="EJ26" s="543"/>
      <c r="EK26" s="543"/>
      <c r="EL26" s="542">
        <f t="shared" si="88"/>
        <v>1.83</v>
      </c>
      <c r="EM26" s="535">
        <f t="shared" si="89"/>
        <v>0</v>
      </c>
      <c r="EN26" s="535">
        <f t="shared" si="90"/>
        <v>0</v>
      </c>
      <c r="EO26" s="535">
        <f t="shared" si="91"/>
        <v>0</v>
      </c>
      <c r="EP26" s="535">
        <f t="shared" si="92"/>
        <v>2</v>
      </c>
      <c r="EQ26" s="535">
        <f t="shared" si="93"/>
        <v>0</v>
      </c>
      <c r="ER26" s="535">
        <f t="shared" si="94"/>
        <v>0</v>
      </c>
      <c r="ES26" s="536"/>
      <c r="ET26" s="535">
        <f t="shared" si="95"/>
        <v>0</v>
      </c>
      <c r="EU26" s="543"/>
      <c r="EV26" s="540">
        <f t="shared" si="96"/>
        <v>0</v>
      </c>
      <c r="EW26" s="540" t="str">
        <f t="shared" si="97"/>
        <v>NO</v>
      </c>
      <c r="EX26" s="535">
        <f t="shared" si="98"/>
        <v>0</v>
      </c>
      <c r="EY26" s="535" t="e">
        <f>IF($S26="S",IF(Cálculo_Diseño!#REF!=EY$10,$F26,0),"")</f>
        <v>#REF!</v>
      </c>
      <c r="EZ26" s="535" t="e">
        <f>IF($S26="S",IF(Cálculo_Diseño!#REF!=EZ$10,$F26,0),"")</f>
        <v>#REF!</v>
      </c>
      <c r="FA26" s="535" t="e">
        <f>IF($S26="S",IF(Cálculo_Diseño!#REF!=FA$10,$F26,0),"")</f>
        <v>#REF!</v>
      </c>
      <c r="FB26" s="535" t="e">
        <f>IF($S26="S",IF(Cálculo_Diseño!#REF!=FB$10,$F26,0),"")</f>
        <v>#REF!</v>
      </c>
      <c r="FC26" s="535" t="e">
        <f>IF($S26="S",IF(Cálculo_Diseño!#REF!=FC$10,$F26,0),"")</f>
        <v>#REF!</v>
      </c>
      <c r="FD26" s="535" t="e">
        <f>IF($S26="S",IF(Cálculo_Diseño!#REF!=FD$10,$F26,0),"")</f>
        <v>#REF!</v>
      </c>
      <c r="FE26" s="535" t="e">
        <f>IF($S26="S",IF(Cálculo_Diseño!#REF!=FE$10,$F26,0),"")</f>
        <v>#REF!</v>
      </c>
      <c r="FF26" s="535" t="e">
        <f>IF($S26="S",IF(Cálculo_Diseño!#REF!=FF$10,$F26,0),"")</f>
        <v>#REF!</v>
      </c>
      <c r="FG26" s="535" t="e">
        <f>IF($S26="S",IF(Cálculo_Diseño!#REF!=FG$10,$F26,0),"")</f>
        <v>#REF!</v>
      </c>
      <c r="FH26" s="535" t="e">
        <f>IF($S26="S",IF(Cálculo_Diseño!#REF!=FH$10,$F26,0),"")</f>
        <v>#REF!</v>
      </c>
      <c r="FI26" s="535" t="e">
        <f>IF($S26="S",IF(Cálculo_Diseño!#REF!=FI$10,$F26,0),"")</f>
        <v>#REF!</v>
      </c>
      <c r="FJ26" s="535" t="e">
        <f>IF($S26="S",IF(Cálculo_Diseño!#REF!=FJ$10,$F26,0),"")</f>
        <v>#REF!</v>
      </c>
      <c r="FK26" s="535" t="e">
        <f>IF($S26="S",IF(Cálculo_Diseño!#REF!=FK$10,$F26,0),"")</f>
        <v>#REF!</v>
      </c>
      <c r="FL26" s="535" t="e">
        <f>IF($S26="S",IF(Cálculo_Diseño!#REF!=FL$10,$F26,0),"")</f>
        <v>#REF!</v>
      </c>
      <c r="FM26" s="535" t="e">
        <f>IF($S26="S",IF(Cálculo_Diseño!#REF!=FM$10,$F26,0),"")</f>
        <v>#REF!</v>
      </c>
      <c r="FN26" s="535" t="e">
        <f t="shared" si="170"/>
        <v>#REF!</v>
      </c>
      <c r="FO26" s="535" t="e">
        <f>IF($S26="S",IF(Cálculo_Diseño!#REF!=FO$10,$E26,0),"")</f>
        <v>#REF!</v>
      </c>
      <c r="FP26" s="535" t="e">
        <f>IF($S26="S",IF(Cálculo_Diseño!#REF!=FP$10,$E26,0),"")</f>
        <v>#REF!</v>
      </c>
      <c r="FQ26" s="535" t="e">
        <f>IF($S26="S",IF(Cálculo_Diseño!#REF!=FQ$10,$E26,0),"")</f>
        <v>#REF!</v>
      </c>
      <c r="FR26" s="535" t="e">
        <f>IF($S26="S",IF(Cálculo_Diseño!#REF!=FR$10,$E26,0),"")</f>
        <v>#REF!</v>
      </c>
      <c r="FS26" s="535" t="e">
        <f>IF($S26="S",IF(Cálculo_Diseño!#REF!=FS$10,$E26,0),"")</f>
        <v>#REF!</v>
      </c>
      <c r="FT26" s="535" t="e">
        <f>IF($S26="S",IF(Cálculo_Diseño!#REF!=FT$10,$E26,0),"")</f>
        <v>#REF!</v>
      </c>
      <c r="FU26" s="535" t="e">
        <f>IF($S26="S",IF(Cálculo_Diseño!#REF!=FU$10,$E26,0),"")</f>
        <v>#REF!</v>
      </c>
      <c r="FV26" s="535" t="e">
        <f>IF($S26="S",IF(Cálculo_Diseño!#REF!=FV$10,$E26,0),"")</f>
        <v>#REF!</v>
      </c>
      <c r="FW26" s="535" t="e">
        <f>IF($S26="S",IF(Cálculo_Diseño!#REF!=FW$10,$E26,0),"")</f>
        <v>#REF!</v>
      </c>
      <c r="FX26" s="535" t="e">
        <f>IF($S26="S",IF(Cálculo_Diseño!#REF!=FX$10,$E26,0),"")</f>
        <v>#REF!</v>
      </c>
      <c r="FY26" s="535" t="e">
        <f>IF($S26="S",IF(Cálculo_Diseño!#REF!=FY$10,$E26,0),"")</f>
        <v>#REF!</v>
      </c>
      <c r="FZ26" s="535" t="e">
        <f t="shared" si="171"/>
        <v>#REF!</v>
      </c>
      <c r="GA26" s="535" t="e">
        <f>IF($S26="S",IF(Cálculo_Diseño!#REF!=GA$10,$E26,0),"")</f>
        <v>#REF!</v>
      </c>
      <c r="GB26" s="535" t="e">
        <f>IF($S26="S",IF(Cálculo_Diseño!#REF!=GB$10,$E26,0),"")</f>
        <v>#REF!</v>
      </c>
      <c r="GC26" s="535" t="e">
        <f>IF($S26="S",IF(Cálculo_Diseño!#REF!=GC$10,$E26,0),"")</f>
        <v>#REF!</v>
      </c>
      <c r="GD26" s="535" t="e">
        <f>IF($S26="S",IF(Cálculo_Diseño!#REF!=GD$10,$E26,0),"")</f>
        <v>#REF!</v>
      </c>
      <c r="GE26" s="535" t="e">
        <f>IF($S26="S",IF(Cálculo_Diseño!#REF!=GE$10,$E26,0),"")</f>
        <v>#REF!</v>
      </c>
      <c r="GF26" s="535" t="e">
        <f>IF($S26="S",IF(Cálculo_Diseño!#REF!=GF$10,$E26,0),"")</f>
        <v>#REF!</v>
      </c>
      <c r="GG26" s="535" t="e">
        <f>IF($S26="S",IF(Cálculo_Diseño!#REF!=GG$10,$E26,0),"")</f>
        <v>#REF!</v>
      </c>
      <c r="GH26" s="535" t="e">
        <f>IF($S26="S",IF(Cálculo_Diseño!#REF!=GH$10,$E26,0),"")</f>
        <v>#REF!</v>
      </c>
      <c r="GI26" s="535" t="e">
        <f>IF($S26="S",IF(Cálculo_Diseño!#REF!=GI$10,$E26,0),"")</f>
        <v>#REF!</v>
      </c>
      <c r="GJ26" s="535" t="e">
        <f>IF($S26="S",IF(Cálculo_Diseño!#REF!=GJ$10,$E26,0),"")</f>
        <v>#REF!</v>
      </c>
      <c r="GK26" s="535" t="e">
        <f>IF($S26="S",IF(Cálculo_Diseño!#REF!=GK$10,$E26,0),"")</f>
        <v>#REF!</v>
      </c>
      <c r="GL26" s="535" t="e">
        <f>IF($S26="S",IF(Cálculo_Diseño!#REF!=GL$10,$E26,0),"")</f>
        <v>#REF!</v>
      </c>
      <c r="GM26" s="535" t="e">
        <f>IF($S26="S",IF(Cálculo_Diseño!#REF!=GM$10,$E26,0),"")</f>
        <v>#REF!</v>
      </c>
      <c r="GN26" s="535" t="e">
        <f t="shared" si="172"/>
        <v>#REF!</v>
      </c>
      <c r="GO26" s="535" t="e">
        <f>IF($S26="S",IF(Cálculo_Diseño!#REF!=GO$10,$DE26,0),0)</f>
        <v>#REF!</v>
      </c>
      <c r="GP26" s="535" t="e">
        <f>IF($S26="S",IF(Cálculo_Diseño!#REF!=GP$10,$DE26,0),0)</f>
        <v>#REF!</v>
      </c>
      <c r="GQ26" s="535" t="e">
        <f>IF($S26="S",IF(Cálculo_Diseño!#REF!=GQ$10,$DE26,0),0)</f>
        <v>#REF!</v>
      </c>
      <c r="GR26" s="535" t="e">
        <f>IF($S26="S",IF(Cálculo_Diseño!#REF!=GR$10,$DE26,0),0)</f>
        <v>#REF!</v>
      </c>
      <c r="GS26" s="535" t="e">
        <f>IF($S26="S",IF(Cálculo_Diseño!#REF!=GS$10,$DE26,0),0)</f>
        <v>#REF!</v>
      </c>
      <c r="GT26" s="535" t="e">
        <f>IF($S26="S",IF(Cálculo_Diseño!#REF!=GT$10,$DE26,0),0)</f>
        <v>#REF!</v>
      </c>
      <c r="GU26" s="535" t="e">
        <f>IF($S26="S",IF(Cálculo_Diseño!#REF!=GU$10,$DE26,0),0)</f>
        <v>#REF!</v>
      </c>
      <c r="GV26" s="535" t="e">
        <f>IF($S26="S",IF(Cálculo_Diseño!#REF!=GV$10,$DE26,0),0)</f>
        <v>#REF!</v>
      </c>
      <c r="GW26" s="535" t="e">
        <f>IF($S26="S",IF(Cálculo_Diseño!#REF!=GW$10,$DE26,0),0)</f>
        <v>#REF!</v>
      </c>
      <c r="GX26" s="535" t="e">
        <f>IF($S26="S",IF(Cálculo_Diseño!#REF!=GX$10,$DE26,0),0)</f>
        <v>#REF!</v>
      </c>
      <c r="GY26" s="535" t="e">
        <f>IF($S26="S",IF(Cálculo_Diseño!#REF!=GY$10,$DE26,0),0)</f>
        <v>#REF!</v>
      </c>
      <c r="GZ26" s="535" t="e">
        <f>IF($S26="S",IF(Cálculo_Diseño!#REF!=GZ$10,$DE26,0),0)</f>
        <v>#REF!</v>
      </c>
      <c r="HA26" s="535" t="e">
        <f>IF($S26="S",IF(Cálculo_Diseño!#REF!=HA$10,$DE26,0),0)</f>
        <v>#REF!</v>
      </c>
      <c r="HB26" s="535" t="e">
        <f>IF($S26="S",IF(Cálculo_Diseño!#REF!=HB$10,$DE26,0),0)</f>
        <v>#REF!</v>
      </c>
      <c r="HC26" s="535" t="e">
        <f>IF($S26="S",IF(Cálculo_Diseño!#REF!=HC$10,$DE26,0),0)</f>
        <v>#REF!</v>
      </c>
      <c r="HD26" s="535" t="e">
        <f t="shared" si="173"/>
        <v>#REF!</v>
      </c>
      <c r="HE26" s="540"/>
      <c r="HF26" s="540"/>
      <c r="HG26" s="540"/>
      <c r="HH26" s="540"/>
      <c r="HI26" s="540"/>
      <c r="HJ26" s="540"/>
      <c r="HK26" s="540"/>
      <c r="HL26" s="540"/>
      <c r="HM26" s="543"/>
      <c r="HN26" s="544"/>
      <c r="HO26" s="535">
        <f t="shared" si="199"/>
        <v>0</v>
      </c>
      <c r="HP26" s="535">
        <f t="shared" si="200"/>
        <v>0</v>
      </c>
      <c r="HQ26" s="535">
        <f t="shared" si="176"/>
        <v>0</v>
      </c>
      <c r="HR26" s="535">
        <f t="shared" si="177"/>
        <v>0</v>
      </c>
      <c r="HS26" s="535">
        <f t="shared" si="178"/>
        <v>0</v>
      </c>
      <c r="HT26" s="535">
        <f t="shared" si="179"/>
        <v>0</v>
      </c>
      <c r="HU26" s="535">
        <f t="shared" si="180"/>
        <v>0</v>
      </c>
      <c r="HV26" s="543"/>
      <c r="HW26" s="543"/>
      <c r="HX26" s="535">
        <f t="shared" si="181"/>
        <v>0</v>
      </c>
      <c r="HY26" s="535">
        <f t="shared" si="182"/>
        <v>0</v>
      </c>
      <c r="HZ26" s="535">
        <f t="shared" si="183"/>
        <v>0</v>
      </c>
      <c r="IA26" s="535">
        <f t="shared" si="184"/>
        <v>0</v>
      </c>
      <c r="IB26" s="535">
        <f t="shared" si="185"/>
        <v>0</v>
      </c>
      <c r="IC26" s="535">
        <f t="shared" si="186"/>
        <v>0</v>
      </c>
      <c r="ID26" s="535">
        <f t="shared" si="187"/>
        <v>0</v>
      </c>
      <c r="IE26" s="535">
        <v>0</v>
      </c>
      <c r="IF26" s="535">
        <v>0</v>
      </c>
      <c r="IG26" s="535">
        <v>0</v>
      </c>
      <c r="IH26" s="535">
        <v>0</v>
      </c>
      <c r="II26" s="535">
        <v>0</v>
      </c>
      <c r="IJ26" s="535">
        <v>0</v>
      </c>
      <c r="IK26" s="535">
        <v>0</v>
      </c>
      <c r="IL26" s="535">
        <v>0</v>
      </c>
      <c r="IM26" s="535">
        <v>0</v>
      </c>
      <c r="IN26" s="535">
        <v>0</v>
      </c>
      <c r="IO26" s="535">
        <v>0</v>
      </c>
      <c r="IP26" s="535">
        <f t="shared" si="188"/>
        <v>0</v>
      </c>
      <c r="IQ26" s="535">
        <f t="shared" si="189"/>
        <v>0</v>
      </c>
      <c r="IR26" s="535" t="e">
        <f>IF(Cálculo_Diseño!#REF!&gt;0.75,(Cálculo_Diseño!#REF!-0.3)*(SIN((ATAN(($O26-$P26)/$F26)*180/PI()+90)*PI()/180)/SIN(45*PI()/180)),0)</f>
        <v>#REF!</v>
      </c>
      <c r="IS26" s="545" t="e">
        <f>+IF(Cálculo_Diseño!#REF!&gt;0.75,F26-IR26,0)</f>
        <v>#REF!</v>
      </c>
      <c r="IT26" s="540"/>
      <c r="IU26" s="535">
        <f t="shared" si="190"/>
        <v>0</v>
      </c>
      <c r="IV26" s="535"/>
      <c r="IW26" s="535">
        <f>+IF(S26="S",(((CA26+(VLOOKUP(G26,TABLA!$B$51:$C$64,2)/1000)+0.15+0.3+0.5)*F26)/100),0)</f>
        <v>0.1847934</v>
      </c>
      <c r="IX26" s="541">
        <f>IF(S26="S",IF(H26="CONCRETO",LOOKUP(G26/1000,TABLA!$B$9:$B$43,TABLA!$F$9:$F$43),IF(H26="PE",LOOKUP(G26,TABLA!$B$51:$B$65,TABLA!$G$51:$G$65),LOOKUP(G26,TABLA!$B$73:$B$88,TABLA!$G$73:$G$88))),0)</f>
        <v>9.8979803542163416E-2</v>
      </c>
      <c r="IY26" s="535">
        <f t="shared" si="118"/>
        <v>7.9183842833730742E-2</v>
      </c>
      <c r="IZ26" s="535">
        <f t="shared" si="191"/>
        <v>0.8</v>
      </c>
      <c r="JA26" s="535">
        <f>+((CA26*(VLOOKUP(G26,TABLA!$B$51:$C$65,2)/1000)+0.15+0.3)*IZ26)-IY26</f>
        <v>0.43241935716626928</v>
      </c>
      <c r="JB26" s="535">
        <f t="shared" si="192"/>
        <v>3.3</v>
      </c>
      <c r="JC26" s="535">
        <f t="shared" si="193"/>
        <v>2</v>
      </c>
      <c r="JD26" s="535">
        <f t="shared" si="194"/>
        <v>6.6</v>
      </c>
      <c r="JE26" s="535">
        <f t="shared" si="195"/>
        <v>0</v>
      </c>
      <c r="JF26" s="535">
        <f t="shared" si="196"/>
        <v>0</v>
      </c>
      <c r="JG26" s="535">
        <f t="shared" si="124"/>
        <v>0</v>
      </c>
      <c r="JH26" s="535">
        <f t="shared" si="125"/>
        <v>0</v>
      </c>
      <c r="JI26" s="535">
        <f t="shared" si="201"/>
        <v>0</v>
      </c>
      <c r="JJ26" s="535">
        <f t="shared" si="127"/>
        <v>0</v>
      </c>
      <c r="JK26" s="535">
        <f t="shared" si="128"/>
        <v>0</v>
      </c>
      <c r="JL26" s="535">
        <f t="shared" si="197"/>
        <v>0</v>
      </c>
      <c r="JM26" s="535" t="str">
        <f t="shared" si="129"/>
        <v>OK</v>
      </c>
      <c r="JN26" s="540">
        <f t="shared" si="130"/>
        <v>1</v>
      </c>
      <c r="JO26" s="546"/>
      <c r="JP26" s="546"/>
      <c r="JQ26" s="592">
        <v>96</v>
      </c>
      <c r="JR26" s="593" t="s">
        <v>611</v>
      </c>
      <c r="JS26" s="524" t="s">
        <v>275</v>
      </c>
      <c r="JT26" s="547"/>
      <c r="JU26" s="594">
        <v>96</v>
      </c>
      <c r="JV26" s="593" t="s">
        <v>611</v>
      </c>
      <c r="JW26" s="595">
        <v>1.64</v>
      </c>
      <c r="JY26" s="301" t="s">
        <v>596</v>
      </c>
      <c r="JZ26" s="16">
        <v>1.0919999999999845</v>
      </c>
      <c r="KA26" s="549" t="str">
        <f t="shared" si="5"/>
        <v>Menor o igual que 1,2</v>
      </c>
      <c r="KB26" s="549">
        <v>1</v>
      </c>
      <c r="KC26" s="549"/>
      <c r="KD26" s="549"/>
      <c r="KE26" s="549"/>
      <c r="KF26" s="549"/>
      <c r="KG26" s="549"/>
      <c r="KH26" s="549"/>
      <c r="KI26" s="549"/>
      <c r="KJ26" s="549"/>
      <c r="KK26" s="549"/>
      <c r="KL26" s="549"/>
      <c r="KM26" s="549"/>
      <c r="KN26" s="549"/>
      <c r="KO26" s="549"/>
      <c r="KP26" s="549"/>
      <c r="KQ26" s="549"/>
      <c r="KR26" s="549"/>
      <c r="KS26" s="549"/>
      <c r="KT26" s="549"/>
      <c r="KU26" s="549"/>
      <c r="KV26" s="549"/>
      <c r="KW26" s="549"/>
      <c r="KX26" s="549"/>
      <c r="KY26" s="549"/>
      <c r="KZ26" s="549"/>
      <c r="LA26" s="549"/>
      <c r="LB26" s="549"/>
      <c r="LC26" s="549"/>
      <c r="LD26" s="549"/>
      <c r="LE26" s="549"/>
      <c r="LF26" s="549"/>
      <c r="LG26" s="549"/>
      <c r="LH26" s="549"/>
      <c r="LI26" s="549"/>
      <c r="LJ26" s="549"/>
      <c r="LK26" s="549"/>
      <c r="LL26" s="549"/>
      <c r="LM26" s="549"/>
      <c r="LN26" s="549"/>
      <c r="LO26" s="549"/>
      <c r="LP26" s="549"/>
      <c r="LQ26" s="549"/>
      <c r="LR26" s="549"/>
      <c r="LS26" s="549"/>
      <c r="LT26" s="549"/>
      <c r="LU26" s="549"/>
      <c r="LV26" s="549"/>
      <c r="LW26" s="549"/>
      <c r="LX26" s="549"/>
      <c r="LY26" s="549"/>
      <c r="LZ26" s="549"/>
      <c r="MA26" s="549"/>
      <c r="MB26" s="549"/>
      <c r="MC26" s="549"/>
      <c r="MD26" s="549"/>
      <c r="ME26" s="549"/>
      <c r="MF26" s="549"/>
      <c r="MG26" s="549"/>
      <c r="MH26" s="549"/>
      <c r="MI26" s="549"/>
      <c r="MJ26" s="549"/>
      <c r="MK26" s="549"/>
      <c r="ML26" s="549"/>
      <c r="MM26" s="549"/>
      <c r="MN26" s="549"/>
      <c r="MO26" s="549"/>
      <c r="MP26" s="549"/>
      <c r="MQ26" s="549"/>
      <c r="MR26" s="549"/>
      <c r="MS26" s="549"/>
      <c r="MT26" s="549"/>
      <c r="MU26" s="549"/>
      <c r="MV26" s="549"/>
      <c r="MW26" s="549"/>
      <c r="MX26" s="549"/>
      <c r="MY26" s="549"/>
      <c r="MZ26" s="549"/>
      <c r="NA26" s="549"/>
      <c r="NB26" s="549"/>
      <c r="NC26" s="549"/>
      <c r="ND26" s="549"/>
      <c r="NE26" s="549"/>
      <c r="NF26" s="549"/>
      <c r="NG26" s="549"/>
      <c r="NH26" s="549"/>
      <c r="NI26" s="549"/>
      <c r="NJ26" s="549"/>
      <c r="NK26" s="549"/>
      <c r="NL26" s="549"/>
      <c r="NM26" s="549"/>
      <c r="NN26" s="549"/>
      <c r="NO26" s="549"/>
      <c r="NP26" s="549"/>
      <c r="NQ26" s="549"/>
      <c r="NR26" s="549"/>
      <c r="NS26" s="549"/>
      <c r="NT26" s="549"/>
      <c r="NU26" s="549"/>
      <c r="NV26" s="549"/>
      <c r="NW26" s="549"/>
      <c r="NX26" s="549"/>
      <c r="NY26" s="549"/>
      <c r="NZ26" s="549"/>
      <c r="OA26" s="549"/>
      <c r="OB26" s="549"/>
      <c r="OC26" s="549"/>
      <c r="OD26" s="549"/>
      <c r="OE26" s="549"/>
      <c r="OF26" s="549"/>
      <c r="OG26" s="549"/>
      <c r="OH26" s="549"/>
      <c r="OI26" s="549"/>
      <c r="OJ26" s="549"/>
      <c r="OK26" s="549"/>
      <c r="OL26" s="549"/>
      <c r="OM26" s="549"/>
      <c r="ON26" s="549"/>
      <c r="OO26" s="549"/>
      <c r="OP26" s="549"/>
      <c r="OQ26" s="549"/>
      <c r="OR26" s="549"/>
      <c r="OS26" s="549"/>
      <c r="OT26" s="549"/>
      <c r="OU26" s="549"/>
      <c r="OV26" s="549"/>
      <c r="OW26" s="549"/>
      <c r="OX26" s="549"/>
      <c r="OY26" s="549"/>
      <c r="OZ26" s="549"/>
      <c r="PA26" s="549"/>
      <c r="PB26" s="549"/>
      <c r="PC26" s="549"/>
      <c r="PD26" s="549"/>
      <c r="PE26" s="549"/>
      <c r="PF26" s="549"/>
      <c r="PG26" s="549"/>
      <c r="PH26" s="549"/>
      <c r="PI26" s="549"/>
      <c r="PJ26" s="549"/>
      <c r="PK26" s="549"/>
      <c r="PL26" s="549"/>
      <c r="PM26" s="549"/>
      <c r="PN26" s="549"/>
      <c r="PO26" s="549"/>
      <c r="PP26" s="549"/>
      <c r="PQ26" s="549"/>
      <c r="PR26" s="549"/>
      <c r="PS26" s="549"/>
      <c r="PT26" s="549"/>
      <c r="PU26" s="549"/>
      <c r="PV26" s="549"/>
      <c r="PW26" s="549"/>
      <c r="PX26" s="549"/>
      <c r="PY26" s="549"/>
      <c r="PZ26" s="549"/>
      <c r="QA26" s="549"/>
      <c r="QB26" s="549"/>
      <c r="QC26" s="549"/>
      <c r="QD26" s="549"/>
      <c r="QE26" s="549"/>
      <c r="QF26" s="549"/>
      <c r="QG26" s="549"/>
      <c r="QH26" s="549"/>
      <c r="QI26" s="549"/>
      <c r="QJ26" s="549"/>
      <c r="QK26" s="549"/>
      <c r="QL26" s="549"/>
      <c r="QM26" s="549"/>
      <c r="QN26" s="549"/>
      <c r="QO26" s="549"/>
      <c r="QP26" s="549"/>
      <c r="QQ26" s="549"/>
      <c r="QR26" s="549"/>
      <c r="QS26" s="549"/>
      <c r="QT26" s="549"/>
      <c r="QU26" s="549"/>
      <c r="QV26" s="549"/>
      <c r="QW26" s="549"/>
      <c r="QX26" s="549"/>
      <c r="QY26" s="549"/>
      <c r="QZ26" s="549"/>
      <c r="RA26" s="549"/>
      <c r="RB26" s="549"/>
      <c r="RC26" s="549"/>
      <c r="RD26" s="549"/>
      <c r="RE26" s="549"/>
      <c r="RF26" s="549"/>
      <c r="RG26" s="549"/>
      <c r="RH26" s="549"/>
      <c r="RI26" s="549"/>
      <c r="RJ26" s="549"/>
      <c r="RK26" s="549"/>
      <c r="RL26" s="549"/>
      <c r="RM26" s="549"/>
      <c r="RN26" s="549"/>
    </row>
    <row r="27" spans="1:482" s="548" customFormat="1" ht="12.75">
      <c r="A27" s="518">
        <f>+Cálculo_Diseño!A31</f>
        <v>12</v>
      </c>
      <c r="B27" s="518">
        <f>+Cálculo_Diseño!B31</f>
        <v>0</v>
      </c>
      <c r="C27" s="518" t="str">
        <f>+Cálculo_Diseño!C31</f>
        <v>C4</v>
      </c>
      <c r="D27" s="518" t="str">
        <f>+Cálculo_Diseño!D31</f>
        <v>C5</v>
      </c>
      <c r="E27" s="519">
        <f>IF(S27="S",Cálculo_Diseño!AM31," ")</f>
        <v>11.41</v>
      </c>
      <c r="F27" s="519">
        <f>+Cálculo_Diseño!CE31</f>
        <v>10.210000000000001</v>
      </c>
      <c r="G27" s="520">
        <f>+Cálculo_Diseño!AO31</f>
        <v>327</v>
      </c>
      <c r="H27" s="519" t="str">
        <f>+IF(AND(Cálculo_Diseño!AP31&lt;&gt;4,Cálculo_Diseño!AP31&lt;&gt;6),"PE",IF(Cálculo_Diseño!AP31=4,"PVC","CONCRETO"))</f>
        <v>PVC</v>
      </c>
      <c r="I27" s="519">
        <f>+Cálculo_Diseño!AQ31</f>
        <v>2275.17</v>
      </c>
      <c r="J27" s="519">
        <f>+Cálculo_Diseño!AR31</f>
        <v>2275.14</v>
      </c>
      <c r="K27" s="519">
        <f>+Cálculo_Diseño!AS31</f>
        <v>1.5170000000000001</v>
      </c>
      <c r="L27" s="519">
        <f>+Cálculo_Diseño!AT31</f>
        <v>1.6870000000000001</v>
      </c>
      <c r="M27" s="519">
        <f>+Cálculo_Diseño!AU31</f>
        <v>1.83</v>
      </c>
      <c r="N27" s="519">
        <f>+Cálculo_Diseño!AV31</f>
        <v>2</v>
      </c>
      <c r="O27" s="519">
        <f>+Cálculo_Diseño!AW31</f>
        <v>2273.34</v>
      </c>
      <c r="P27" s="519">
        <f>+Cálculo_Diseño!AX31</f>
        <v>2273.14</v>
      </c>
      <c r="Q27" s="523">
        <f>+Cálculo_Diseño!AZ31</f>
        <v>0.26292725679404111</v>
      </c>
      <c r="R27" s="523">
        <f>+Cálculo_Diseño!BA31</f>
        <v>1.752848378617641</v>
      </c>
      <c r="S27" s="524" t="s">
        <v>686</v>
      </c>
      <c r="T27" s="524" t="str">
        <f t="shared" si="131"/>
        <v>N</v>
      </c>
      <c r="U27" s="523" t="str">
        <f t="shared" si="132"/>
        <v/>
      </c>
      <c r="V27" s="525">
        <f t="shared" si="10"/>
        <v>3</v>
      </c>
      <c r="W27" s="526">
        <f t="shared" si="133"/>
        <v>10.211958675983766</v>
      </c>
      <c r="X27" s="526">
        <f t="shared" si="134"/>
        <v>0.7016</v>
      </c>
      <c r="Y27" s="526">
        <f>+Cálculo_Diseño!CF31</f>
        <v>1.2</v>
      </c>
      <c r="Z27" s="526">
        <f>+Cálculo_Diseño!CG31</f>
        <v>1.2</v>
      </c>
      <c r="AA27" s="527" t="str">
        <f>+Cálculo_Diseño!CI31</f>
        <v>AFIRMADO</v>
      </c>
      <c r="AB27" s="526" t="str">
        <f t="shared" si="135"/>
        <v>N</v>
      </c>
      <c r="AC27" s="526" t="str">
        <f t="shared" si="136"/>
        <v>N</v>
      </c>
      <c r="AD27" s="526" t="str">
        <f t="shared" si="137"/>
        <v>N</v>
      </c>
      <c r="AE27" s="526" t="str">
        <f t="shared" si="138"/>
        <v>N</v>
      </c>
      <c r="AF27" s="526">
        <f t="shared" si="16"/>
        <v>0</v>
      </c>
      <c r="AG27" s="526">
        <f t="shared" si="139"/>
        <v>0</v>
      </c>
      <c r="AH27" s="526">
        <f t="shared" si="140"/>
        <v>0</v>
      </c>
      <c r="AI27" s="526">
        <f t="shared" si="141"/>
        <v>0</v>
      </c>
      <c r="AJ27" s="526">
        <f t="shared" si="142"/>
        <v>0</v>
      </c>
      <c r="AK27" s="526">
        <f t="shared" si="143"/>
        <v>0</v>
      </c>
      <c r="AL27" s="526">
        <f t="shared" si="144"/>
        <v>0</v>
      </c>
      <c r="AM27" s="526">
        <f t="shared" si="145"/>
        <v>0</v>
      </c>
      <c r="AN27" s="526">
        <f t="shared" si="198"/>
        <v>2.0185416666666303</v>
      </c>
      <c r="AO27" s="528">
        <f t="shared" si="24"/>
        <v>50</v>
      </c>
      <c r="AP27" s="526">
        <f t="shared" si="146"/>
        <v>7.6447457909439152</v>
      </c>
      <c r="AQ27" s="526">
        <f t="shared" si="147"/>
        <v>7.0873164103403385E-2</v>
      </c>
      <c r="AR27" s="526" t="str">
        <f t="shared" si="148"/>
        <v/>
      </c>
      <c r="AS27" s="526">
        <f t="shared" si="149"/>
        <v>7.6447457909439152</v>
      </c>
      <c r="AT27" s="526">
        <f t="shared" si="150"/>
        <v>7.0873164103403385E-2</v>
      </c>
      <c r="AU27" s="526" t="str">
        <f t="shared" si="151"/>
        <v/>
      </c>
      <c r="AV27" s="526">
        <f t="shared" si="25"/>
        <v>0.47725478072457639</v>
      </c>
      <c r="AW27" s="526" t="str">
        <f t="shared" si="26"/>
        <v>S</v>
      </c>
      <c r="AX27" s="526">
        <f t="shared" si="27"/>
        <v>1.8425248333333002</v>
      </c>
      <c r="AY27" s="526">
        <f t="shared" si="28"/>
        <v>7.3700993333332008</v>
      </c>
      <c r="AZ27" s="526">
        <f t="shared" si="152"/>
        <v>0</v>
      </c>
      <c r="BA27" s="526">
        <f t="shared" si="153"/>
        <v>0</v>
      </c>
      <c r="BB27" s="526">
        <f t="shared" si="154"/>
        <v>0</v>
      </c>
      <c r="BC27" s="526">
        <f t="shared" si="155"/>
        <v>10.210000000000001</v>
      </c>
      <c r="BD27" s="526"/>
      <c r="BE27" s="526"/>
      <c r="BF27" s="529">
        <f t="shared" si="156"/>
        <v>0.4611613597860742</v>
      </c>
      <c r="BG27" s="525">
        <f t="shared" si="157"/>
        <v>4.7084574834158177</v>
      </c>
      <c r="BH27" s="525"/>
      <c r="BI27" s="528">
        <f t="shared" si="34"/>
        <v>20</v>
      </c>
      <c r="BJ27" s="526" t="e">
        <f t="shared" si="158"/>
        <v>#REF!</v>
      </c>
      <c r="BK27" s="526"/>
      <c r="BL27" s="526">
        <f t="shared" si="159"/>
        <v>0</v>
      </c>
      <c r="BM27" s="526" t="e">
        <f t="shared" si="160"/>
        <v>#REF!</v>
      </c>
      <c r="BN27" s="526" t="e">
        <f t="shared" si="161"/>
        <v>#REF!</v>
      </c>
      <c r="BO27" s="526" t="e">
        <f>IF(S27="S",IF(H27="CONCRETO",LOOKUP(G27/1000,TABLA!$B$9:$B$43,TABLA!$F$9:$F$43),IF(H27="PE",LOOKUP(G27,TABLA!$C$51:$C$65,TABLA!$G$51:$G$65),IF(H152="PVC",LOOKUP(G27,TABLA!$C$73:$C$88,TABLA!$G$73:$G$88)))),0)</f>
        <v>#REF!</v>
      </c>
      <c r="BP27" s="526" t="e">
        <f t="shared" si="162"/>
        <v>#REF!</v>
      </c>
      <c r="BQ27" s="526" t="str">
        <f t="shared" si="38"/>
        <v>E</v>
      </c>
      <c r="BR27" s="526">
        <f t="shared" si="163"/>
        <v>0</v>
      </c>
      <c r="BS27" s="526">
        <f t="shared" si="39"/>
        <v>0</v>
      </c>
      <c r="BT27" s="526">
        <f t="shared" si="164"/>
        <v>0</v>
      </c>
      <c r="BU27" s="530">
        <f t="shared" si="7"/>
        <v>0</v>
      </c>
      <c r="BV27" s="530">
        <f t="shared" si="41"/>
        <v>0</v>
      </c>
      <c r="BW27" s="530">
        <f t="shared" si="42"/>
        <v>0</v>
      </c>
      <c r="BX27" s="526" t="str">
        <f t="shared" si="43"/>
        <v/>
      </c>
      <c r="BY27" s="526">
        <f t="shared" si="165"/>
        <v>0</v>
      </c>
      <c r="BZ27" s="531">
        <f t="shared" si="45"/>
        <v>0.75854166666666667</v>
      </c>
      <c r="CA27" s="531">
        <f>IF(S27="S",(VLOOKUP(G27,TABLA!$A$73:$AB$88,6)/1000)+0.6,0)</f>
        <v>0.60160000000000002</v>
      </c>
      <c r="CB27" s="531">
        <f>VLOOKUP(G27,TABLA!$X$73:$AB$88,4)</f>
        <v>0.1</v>
      </c>
      <c r="CC27" s="531">
        <f>VLOOKUP(G27,TABLA!$X$73:$AB$88,5)</f>
        <v>0.10354166666666667</v>
      </c>
      <c r="CD27" s="531">
        <f>IF(S27="S",IF(H27="CONCRETO",LOOKUP(G27/1000,TABLA!$B$9:$B$43,TABLA!$B$9:$B$43),IF(H27="PE",LOOKUP(G27,TABLA!$B$51:$B$65,TABLA!$C$51:$C$65)/1000,LOOKUP(G27,TABLA!$B$73:$B$88,TABLA!$C$73:$C$88)/1000)),0)</f>
        <v>0.35499999999999998</v>
      </c>
      <c r="CE27" s="526">
        <f t="shared" si="46"/>
        <v>0</v>
      </c>
      <c r="CF27" s="526">
        <f t="shared" si="47"/>
        <v>2</v>
      </c>
      <c r="CG27" s="526">
        <f t="shared" si="48"/>
        <v>1.8541666666630263E-2</v>
      </c>
      <c r="CH27" s="526">
        <f t="shared" si="49"/>
        <v>0</v>
      </c>
      <c r="CI27" s="526">
        <f t="shared" si="50"/>
        <v>0</v>
      </c>
      <c r="CJ27" s="526">
        <f t="shared" si="51"/>
        <v>0</v>
      </c>
      <c r="CK27" s="526">
        <f t="shared" si="52"/>
        <v>3.3676917339879173</v>
      </c>
      <c r="CL27" s="526">
        <f t="shared" si="166"/>
        <v>14.32942041414042</v>
      </c>
      <c r="CM27" s="526">
        <f t="shared" si="53"/>
        <v>0.13284566842249931</v>
      </c>
      <c r="CN27" s="526" t="str">
        <f t="shared" si="54"/>
        <v/>
      </c>
      <c r="CO27" s="526">
        <f t="shared" si="55"/>
        <v>14.46226608256292</v>
      </c>
      <c r="CP27" s="526">
        <f t="shared" si="56"/>
        <v>0</v>
      </c>
      <c r="CQ27" s="526">
        <f t="shared" si="57"/>
        <v>0.6</v>
      </c>
      <c r="CR27" s="526">
        <f t="shared" si="58"/>
        <v>0.6</v>
      </c>
      <c r="CS27" s="530">
        <f t="shared" si="59"/>
        <v>0.19469399999999998</v>
      </c>
      <c r="CT27" s="526">
        <f t="shared" si="60"/>
        <v>0.18680099999999999</v>
      </c>
      <c r="CU27" s="526">
        <f t="shared" si="61"/>
        <v>4.9489891474999999E-2</v>
      </c>
      <c r="CV27" s="526" t="str">
        <f t="shared" si="62"/>
        <v>E1</v>
      </c>
      <c r="CW27" s="532">
        <f t="shared" si="167"/>
        <v>13.899537801716209</v>
      </c>
      <c r="CX27" s="532">
        <f t="shared" si="63"/>
        <v>0.12886029836982432</v>
      </c>
      <c r="CY27" s="532" t="str">
        <f t="shared" si="64"/>
        <v/>
      </c>
      <c r="CZ27" s="532"/>
      <c r="DA27" s="533"/>
      <c r="DB27" s="534"/>
      <c r="DC27" s="535">
        <f>IF(S27="S",IF(H27="CONCRETO",LOOKUP(G27/1000,TABLA!$B$9:$B$43,TABLA!$F$9:$F$43)*(F27-(0.2+0.2)),IF(H27="PE",LOOKUP(G27,TABLA!$C$51:$C$65,TABLA!$G$51:$G$65)*(F27-(0.2+0.2)),LOOKUP(G27,TABLA!$C$73:$C$88,TABLA!$G$73:$G$88)*(F27-(0.2+0.2)))),0)</f>
        <v>0.76450441240612688</v>
      </c>
      <c r="DD27" s="536" t="str">
        <f t="shared" si="65"/>
        <v>S</v>
      </c>
      <c r="DE27" s="537" t="e">
        <f t="shared" si="66"/>
        <v>#DIV/0!</v>
      </c>
      <c r="DF27" s="535">
        <f t="shared" si="67"/>
        <v>0</v>
      </c>
      <c r="DG27" s="538">
        <f t="shared" si="68"/>
        <v>6</v>
      </c>
      <c r="DH27" s="535">
        <f t="shared" si="69"/>
        <v>0</v>
      </c>
      <c r="DI27" s="535" t="e">
        <f t="shared" si="70"/>
        <v>#DIV/0!</v>
      </c>
      <c r="DJ27" s="535"/>
      <c r="DK27" s="535" t="e">
        <f t="shared" si="71"/>
        <v>#DIV/0!</v>
      </c>
      <c r="DL27" s="539"/>
      <c r="DM27" s="537">
        <f t="shared" si="72"/>
        <v>1.2</v>
      </c>
      <c r="DN27" s="540">
        <f t="shared" si="73"/>
        <v>0</v>
      </c>
      <c r="DO27" s="535">
        <f t="shared" si="74"/>
        <v>0</v>
      </c>
      <c r="DP27" s="535" t="e">
        <f t="shared" si="75"/>
        <v>#DIV/0!</v>
      </c>
      <c r="DQ27" s="535" t="e">
        <f t="shared" si="168"/>
        <v>#DIV/0!</v>
      </c>
      <c r="DR27" s="541" t="e">
        <f t="shared" si="169"/>
        <v>#DIV/0!</v>
      </c>
      <c r="DS27" s="540">
        <f t="shared" si="78"/>
        <v>0</v>
      </c>
      <c r="DT27" s="535" t="e">
        <f t="shared" si="79"/>
        <v>#DIV/0!</v>
      </c>
      <c r="DU27" s="535" t="e">
        <f t="shared" si="80"/>
        <v>#DIV/0!</v>
      </c>
      <c r="DV27" s="535">
        <f t="shared" si="81"/>
        <v>0</v>
      </c>
      <c r="DW27" s="535" t="str">
        <f t="shared" si="82"/>
        <v/>
      </c>
      <c r="DX27" s="535" t="e">
        <f t="shared" si="83"/>
        <v>#DIV/0!</v>
      </c>
      <c r="DY27" s="542"/>
      <c r="DZ27" s="543"/>
      <c r="EA27" s="537" t="e">
        <f t="shared" si="84"/>
        <v>#DIV/0!</v>
      </c>
      <c r="EB27" s="543"/>
      <c r="EC27" s="543"/>
      <c r="ED27" s="543"/>
      <c r="EE27" s="535" t="e">
        <f t="shared" si="85"/>
        <v>#DIV/0!</v>
      </c>
      <c r="EF27" s="535">
        <f t="shared" si="86"/>
        <v>0</v>
      </c>
      <c r="EG27" s="540">
        <f t="shared" si="87"/>
        <v>0</v>
      </c>
      <c r="EH27" s="540"/>
      <c r="EI27" s="543"/>
      <c r="EJ27" s="543"/>
      <c r="EK27" s="543"/>
      <c r="EL27" s="542">
        <f t="shared" si="88"/>
        <v>1.83</v>
      </c>
      <c r="EM27" s="535">
        <f t="shared" si="89"/>
        <v>0</v>
      </c>
      <c r="EN27" s="535">
        <f t="shared" si="90"/>
        <v>0</v>
      </c>
      <c r="EO27" s="535">
        <f t="shared" si="91"/>
        <v>0</v>
      </c>
      <c r="EP27" s="535">
        <f t="shared" si="92"/>
        <v>2</v>
      </c>
      <c r="EQ27" s="535">
        <f t="shared" si="93"/>
        <v>0</v>
      </c>
      <c r="ER27" s="535">
        <f t="shared" si="94"/>
        <v>0</v>
      </c>
      <c r="ES27" s="536"/>
      <c r="ET27" s="535">
        <f t="shared" si="95"/>
        <v>0</v>
      </c>
      <c r="EU27" s="543"/>
      <c r="EV27" s="540">
        <f t="shared" si="96"/>
        <v>0</v>
      </c>
      <c r="EW27" s="540" t="str">
        <f t="shared" si="97"/>
        <v>NO</v>
      </c>
      <c r="EX27" s="535">
        <f t="shared" si="98"/>
        <v>0</v>
      </c>
      <c r="EY27" s="535" t="e">
        <f>IF($S27="S",IF(Cálculo_Diseño!#REF!=EY$10,$F27,0),"")</f>
        <v>#REF!</v>
      </c>
      <c r="EZ27" s="535" t="e">
        <f>IF($S27="S",IF(Cálculo_Diseño!#REF!=EZ$10,$F27,0),"")</f>
        <v>#REF!</v>
      </c>
      <c r="FA27" s="535" t="e">
        <f>IF($S27="S",IF(Cálculo_Diseño!#REF!=FA$10,$F27,0),"")</f>
        <v>#REF!</v>
      </c>
      <c r="FB27" s="535" t="e">
        <f>IF($S27="S",IF(Cálculo_Diseño!#REF!=FB$10,$F27,0),"")</f>
        <v>#REF!</v>
      </c>
      <c r="FC27" s="535" t="e">
        <f>IF($S27="S",IF(Cálculo_Diseño!#REF!=FC$10,$F27,0),"")</f>
        <v>#REF!</v>
      </c>
      <c r="FD27" s="535" t="e">
        <f>IF($S27="S",IF(Cálculo_Diseño!#REF!=FD$10,$F27,0),"")</f>
        <v>#REF!</v>
      </c>
      <c r="FE27" s="535" t="e">
        <f>IF($S27="S",IF(Cálculo_Diseño!#REF!=FE$10,$F27,0),"")</f>
        <v>#REF!</v>
      </c>
      <c r="FF27" s="535" t="e">
        <f>IF($S27="S",IF(Cálculo_Diseño!#REF!=FF$10,$F27,0),"")</f>
        <v>#REF!</v>
      </c>
      <c r="FG27" s="535" t="e">
        <f>IF($S27="S",IF(Cálculo_Diseño!#REF!=FG$10,$F27,0),"")</f>
        <v>#REF!</v>
      </c>
      <c r="FH27" s="535" t="e">
        <f>IF($S27="S",IF(Cálculo_Diseño!#REF!=FH$10,$F27,0),"")</f>
        <v>#REF!</v>
      </c>
      <c r="FI27" s="535" t="e">
        <f>IF($S27="S",IF(Cálculo_Diseño!#REF!=FI$10,$F27,0),"")</f>
        <v>#REF!</v>
      </c>
      <c r="FJ27" s="535" t="e">
        <f>IF($S27="S",IF(Cálculo_Diseño!#REF!=FJ$10,$F27,0),"")</f>
        <v>#REF!</v>
      </c>
      <c r="FK27" s="535" t="e">
        <f>IF($S27="S",IF(Cálculo_Diseño!#REF!=FK$10,$F27,0),"")</f>
        <v>#REF!</v>
      </c>
      <c r="FL27" s="535" t="e">
        <f>IF($S27="S",IF(Cálculo_Diseño!#REF!=FL$10,$F27,0),"")</f>
        <v>#REF!</v>
      </c>
      <c r="FM27" s="535" t="e">
        <f>IF($S27="S",IF(Cálculo_Diseño!#REF!=FM$10,$F27,0),"")</f>
        <v>#REF!</v>
      </c>
      <c r="FN27" s="535" t="e">
        <f t="shared" si="170"/>
        <v>#REF!</v>
      </c>
      <c r="FO27" s="535" t="e">
        <f>IF($S27="S",IF(Cálculo_Diseño!#REF!=FO$10,$E27,0),"")</f>
        <v>#REF!</v>
      </c>
      <c r="FP27" s="535" t="e">
        <f>IF($S27="S",IF(Cálculo_Diseño!#REF!=FP$10,$E27,0),"")</f>
        <v>#REF!</v>
      </c>
      <c r="FQ27" s="535" t="e">
        <f>IF($S27="S",IF(Cálculo_Diseño!#REF!=FQ$10,$E27,0),"")</f>
        <v>#REF!</v>
      </c>
      <c r="FR27" s="535" t="e">
        <f>IF($S27="S",IF(Cálculo_Diseño!#REF!=FR$10,$E27,0),"")</f>
        <v>#REF!</v>
      </c>
      <c r="FS27" s="535" t="e">
        <f>IF($S27="S",IF(Cálculo_Diseño!#REF!=FS$10,$E27,0),"")</f>
        <v>#REF!</v>
      </c>
      <c r="FT27" s="535" t="e">
        <f>IF($S27="S",IF(Cálculo_Diseño!#REF!=FT$10,$E27,0),"")</f>
        <v>#REF!</v>
      </c>
      <c r="FU27" s="535" t="e">
        <f>IF($S27="S",IF(Cálculo_Diseño!#REF!=FU$10,$E27,0),"")</f>
        <v>#REF!</v>
      </c>
      <c r="FV27" s="535" t="e">
        <f>IF($S27="S",IF(Cálculo_Diseño!#REF!=FV$10,$E27,0),"")</f>
        <v>#REF!</v>
      </c>
      <c r="FW27" s="535" t="e">
        <f>IF($S27="S",IF(Cálculo_Diseño!#REF!=FW$10,$E27,0),"")</f>
        <v>#REF!</v>
      </c>
      <c r="FX27" s="535" t="e">
        <f>IF($S27="S",IF(Cálculo_Diseño!#REF!=FX$10,$E27,0),"")</f>
        <v>#REF!</v>
      </c>
      <c r="FY27" s="535" t="e">
        <f>IF($S27="S",IF(Cálculo_Diseño!#REF!=FY$10,$E27,0),"")</f>
        <v>#REF!</v>
      </c>
      <c r="FZ27" s="535" t="e">
        <f t="shared" si="171"/>
        <v>#REF!</v>
      </c>
      <c r="GA27" s="535" t="e">
        <f>IF($S27="S",IF(Cálculo_Diseño!#REF!=GA$10,$E27,0),"")</f>
        <v>#REF!</v>
      </c>
      <c r="GB27" s="535" t="e">
        <f>IF($S27="S",IF(Cálculo_Diseño!#REF!=GB$10,$E27,0),"")</f>
        <v>#REF!</v>
      </c>
      <c r="GC27" s="535" t="e">
        <f>IF($S27="S",IF(Cálculo_Diseño!#REF!=GC$10,$E27,0),"")</f>
        <v>#REF!</v>
      </c>
      <c r="GD27" s="535" t="e">
        <f>IF($S27="S",IF(Cálculo_Diseño!#REF!=GD$10,$E27,0),"")</f>
        <v>#REF!</v>
      </c>
      <c r="GE27" s="535" t="e">
        <f>IF($S27="S",IF(Cálculo_Diseño!#REF!=GE$10,$E27,0),"")</f>
        <v>#REF!</v>
      </c>
      <c r="GF27" s="535" t="e">
        <f>IF($S27="S",IF(Cálculo_Diseño!#REF!=GF$10,$E27,0),"")</f>
        <v>#REF!</v>
      </c>
      <c r="GG27" s="535" t="e">
        <f>IF($S27="S",IF(Cálculo_Diseño!#REF!=GG$10,$E27,0),"")</f>
        <v>#REF!</v>
      </c>
      <c r="GH27" s="535" t="e">
        <f>IF($S27="S",IF(Cálculo_Diseño!#REF!=GH$10,$E27,0),"")</f>
        <v>#REF!</v>
      </c>
      <c r="GI27" s="535" t="e">
        <f>IF($S27="S",IF(Cálculo_Diseño!#REF!=GI$10,$E27,0),"")</f>
        <v>#REF!</v>
      </c>
      <c r="GJ27" s="535" t="e">
        <f>IF($S27="S",IF(Cálculo_Diseño!#REF!=GJ$10,$E27,0),"")</f>
        <v>#REF!</v>
      </c>
      <c r="GK27" s="535" t="e">
        <f>IF($S27="S",IF(Cálculo_Diseño!#REF!=GK$10,$E27,0),"")</f>
        <v>#REF!</v>
      </c>
      <c r="GL27" s="535" t="e">
        <f>IF($S27="S",IF(Cálculo_Diseño!#REF!=GL$10,$E27,0),"")</f>
        <v>#REF!</v>
      </c>
      <c r="GM27" s="535" t="e">
        <f>IF($S27="S",IF(Cálculo_Diseño!#REF!=GM$10,$E27,0),"")</f>
        <v>#REF!</v>
      </c>
      <c r="GN27" s="535" t="e">
        <f t="shared" si="172"/>
        <v>#REF!</v>
      </c>
      <c r="GO27" s="535" t="e">
        <f>IF($S27="S",IF(Cálculo_Diseño!#REF!=GO$10,$DE27,0),0)</f>
        <v>#REF!</v>
      </c>
      <c r="GP27" s="535" t="e">
        <f>IF($S27="S",IF(Cálculo_Diseño!#REF!=GP$10,$DE27,0),0)</f>
        <v>#REF!</v>
      </c>
      <c r="GQ27" s="535" t="e">
        <f>IF($S27="S",IF(Cálculo_Diseño!#REF!=GQ$10,$DE27,0),0)</f>
        <v>#REF!</v>
      </c>
      <c r="GR27" s="535" t="e">
        <f>IF($S27="S",IF(Cálculo_Diseño!#REF!=GR$10,$DE27,0),0)</f>
        <v>#REF!</v>
      </c>
      <c r="GS27" s="535" t="e">
        <f>IF($S27="S",IF(Cálculo_Diseño!#REF!=GS$10,$DE27,0),0)</f>
        <v>#REF!</v>
      </c>
      <c r="GT27" s="535" t="e">
        <f>IF($S27="S",IF(Cálculo_Diseño!#REF!=GT$10,$DE27,0),0)</f>
        <v>#REF!</v>
      </c>
      <c r="GU27" s="535" t="e">
        <f>IF($S27="S",IF(Cálculo_Diseño!#REF!=GU$10,$DE27,0),0)</f>
        <v>#REF!</v>
      </c>
      <c r="GV27" s="535" t="e">
        <f>IF($S27="S",IF(Cálculo_Diseño!#REF!=GV$10,$DE27,0),0)</f>
        <v>#REF!</v>
      </c>
      <c r="GW27" s="535" t="e">
        <f>IF($S27="S",IF(Cálculo_Diseño!#REF!=GW$10,$DE27,0),0)</f>
        <v>#REF!</v>
      </c>
      <c r="GX27" s="535" t="e">
        <f>IF($S27="S",IF(Cálculo_Diseño!#REF!=GX$10,$DE27,0),0)</f>
        <v>#REF!</v>
      </c>
      <c r="GY27" s="535" t="e">
        <f>IF($S27="S",IF(Cálculo_Diseño!#REF!=GY$10,$DE27,0),0)</f>
        <v>#REF!</v>
      </c>
      <c r="GZ27" s="535" t="e">
        <f>IF($S27="S",IF(Cálculo_Diseño!#REF!=GZ$10,$DE27,0),0)</f>
        <v>#REF!</v>
      </c>
      <c r="HA27" s="535" t="e">
        <f>IF($S27="S",IF(Cálculo_Diseño!#REF!=HA$10,$DE27,0),0)</f>
        <v>#REF!</v>
      </c>
      <c r="HB27" s="535" t="e">
        <f>IF($S27="S",IF(Cálculo_Diseño!#REF!=HB$10,$DE27,0),0)</f>
        <v>#REF!</v>
      </c>
      <c r="HC27" s="535" t="e">
        <f>IF($S27="S",IF(Cálculo_Diseño!#REF!=HC$10,$DE27,0),0)</f>
        <v>#REF!</v>
      </c>
      <c r="HD27" s="535" t="e">
        <f t="shared" si="173"/>
        <v>#REF!</v>
      </c>
      <c r="HE27" s="540"/>
      <c r="HF27" s="540"/>
      <c r="HG27" s="540"/>
      <c r="HH27" s="540"/>
      <c r="HI27" s="540"/>
      <c r="HJ27" s="540"/>
      <c r="HK27" s="540"/>
      <c r="HL27" s="540"/>
      <c r="HM27" s="543"/>
      <c r="HN27" s="544"/>
      <c r="HO27" s="535">
        <f t="shared" si="199"/>
        <v>0</v>
      </c>
      <c r="HP27" s="535">
        <f t="shared" si="200"/>
        <v>0</v>
      </c>
      <c r="HQ27" s="535">
        <f t="shared" si="176"/>
        <v>0</v>
      </c>
      <c r="HR27" s="535">
        <f t="shared" si="177"/>
        <v>0</v>
      </c>
      <c r="HS27" s="535">
        <f t="shared" si="178"/>
        <v>0</v>
      </c>
      <c r="HT27" s="535">
        <f t="shared" si="179"/>
        <v>0</v>
      </c>
      <c r="HU27" s="535">
        <f t="shared" si="180"/>
        <v>0</v>
      </c>
      <c r="HV27" s="543"/>
      <c r="HW27" s="543"/>
      <c r="HX27" s="535">
        <f t="shared" si="181"/>
        <v>0</v>
      </c>
      <c r="HY27" s="535">
        <f t="shared" si="182"/>
        <v>0</v>
      </c>
      <c r="HZ27" s="535">
        <f t="shared" si="183"/>
        <v>0</v>
      </c>
      <c r="IA27" s="535">
        <f t="shared" si="184"/>
        <v>0</v>
      </c>
      <c r="IB27" s="535">
        <f t="shared" si="185"/>
        <v>0</v>
      </c>
      <c r="IC27" s="535">
        <f t="shared" si="186"/>
        <v>0</v>
      </c>
      <c r="ID27" s="535">
        <f t="shared" si="187"/>
        <v>0</v>
      </c>
      <c r="IE27" s="535">
        <v>0</v>
      </c>
      <c r="IF27" s="535">
        <v>0</v>
      </c>
      <c r="IG27" s="535">
        <v>0</v>
      </c>
      <c r="IH27" s="535">
        <v>0</v>
      </c>
      <c r="II27" s="535">
        <v>0</v>
      </c>
      <c r="IJ27" s="535">
        <v>0</v>
      </c>
      <c r="IK27" s="535">
        <v>0</v>
      </c>
      <c r="IL27" s="535">
        <v>0</v>
      </c>
      <c r="IM27" s="535">
        <v>0</v>
      </c>
      <c r="IN27" s="535">
        <v>0</v>
      </c>
      <c r="IO27" s="535">
        <v>0</v>
      </c>
      <c r="IP27" s="535">
        <f t="shared" si="188"/>
        <v>0</v>
      </c>
      <c r="IQ27" s="535">
        <f t="shared" si="189"/>
        <v>0</v>
      </c>
      <c r="IR27" s="535" t="e">
        <f>IF(Cálculo_Diseño!#REF!&gt;0.75,(Cálculo_Diseño!#REF!-0.3)*(SIN((ATAN(($O27-$P27)/$F27)*180/PI()+90)*PI()/180)/SIN(45*PI()/180)),0)</f>
        <v>#REF!</v>
      </c>
      <c r="IS27" s="545" t="e">
        <f>+IF(Cálculo_Diseño!#REF!&gt;0.75,F27-IR27,0)</f>
        <v>#REF!</v>
      </c>
      <c r="IT27" s="540"/>
      <c r="IU27" s="535">
        <f t="shared" si="190"/>
        <v>0</v>
      </c>
      <c r="IV27" s="535"/>
      <c r="IW27" s="535">
        <f>+IF(S27="S",(((CA27+(VLOOKUP(G27,TABLA!$B$51:$C$64,2)/1000)+0.15+0.3+0.5)*F27)/100),0)</f>
        <v>0.19057986000000005</v>
      </c>
      <c r="IX27" s="541">
        <f>IF(S27="S",IF(H27="CONCRETO",LOOKUP(G27/1000,TABLA!$B$9:$B$43,TABLA!$F$9:$F$43),IF(H27="PE",LOOKUP(G27,TABLA!$B$51:$B$65,TABLA!$G$51:$G$65),LOOKUP(G27,TABLA!$B$73:$B$88,TABLA!$G$73:$G$88))),0)</f>
        <v>9.8979803542163416E-2</v>
      </c>
      <c r="IY27" s="535">
        <f t="shared" si="118"/>
        <v>7.9183842833730742E-2</v>
      </c>
      <c r="IZ27" s="535">
        <f t="shared" si="191"/>
        <v>0.8</v>
      </c>
      <c r="JA27" s="535">
        <f>+((CA27*(VLOOKUP(G27,TABLA!$B$51:$C$65,2)/1000)+0.15+0.3)*IZ27)-IY27</f>
        <v>0.43241935716626928</v>
      </c>
      <c r="JB27" s="535">
        <f t="shared" si="192"/>
        <v>3.4</v>
      </c>
      <c r="JC27" s="535">
        <f t="shared" si="193"/>
        <v>2</v>
      </c>
      <c r="JD27" s="535">
        <f t="shared" si="194"/>
        <v>6.8</v>
      </c>
      <c r="JE27" s="535">
        <f t="shared" si="195"/>
        <v>0</v>
      </c>
      <c r="JF27" s="535">
        <f t="shared" si="196"/>
        <v>0</v>
      </c>
      <c r="JG27" s="535">
        <f t="shared" si="124"/>
        <v>0</v>
      </c>
      <c r="JH27" s="535">
        <f t="shared" si="125"/>
        <v>0</v>
      </c>
      <c r="JI27" s="535">
        <f t="shared" si="201"/>
        <v>0</v>
      </c>
      <c r="JJ27" s="535">
        <f t="shared" si="127"/>
        <v>0</v>
      </c>
      <c r="JK27" s="535">
        <f t="shared" si="128"/>
        <v>0</v>
      </c>
      <c r="JL27" s="535">
        <f t="shared" si="197"/>
        <v>0</v>
      </c>
      <c r="JM27" s="535" t="str">
        <f t="shared" si="129"/>
        <v>OK</v>
      </c>
      <c r="JN27" s="540">
        <f t="shared" si="130"/>
        <v>1</v>
      </c>
      <c r="JO27" s="546"/>
      <c r="JP27" s="546"/>
      <c r="JQ27" s="592">
        <v>97</v>
      </c>
      <c r="JR27" s="593" t="s">
        <v>595</v>
      </c>
      <c r="JS27" s="524" t="s">
        <v>275</v>
      </c>
      <c r="JT27" s="547"/>
      <c r="JU27" s="594">
        <v>97</v>
      </c>
      <c r="JV27" s="593" t="s">
        <v>595</v>
      </c>
      <c r="JW27" s="595">
        <v>1.6007999999999356</v>
      </c>
      <c r="JY27" s="301" t="s">
        <v>585</v>
      </c>
      <c r="JZ27" s="16">
        <v>1.32</v>
      </c>
      <c r="KA27" s="549" t="str">
        <f t="shared" si="5"/>
        <v>Entre 1,2 y 2</v>
      </c>
      <c r="KB27" s="549">
        <v>1</v>
      </c>
      <c r="KC27" s="549"/>
      <c r="KD27" s="549"/>
      <c r="KE27" s="549"/>
      <c r="KF27" s="549"/>
      <c r="KG27" s="549"/>
      <c r="KH27" s="549"/>
      <c r="KI27" s="549"/>
      <c r="KJ27" s="549"/>
      <c r="KK27" s="549"/>
      <c r="KL27" s="549"/>
      <c r="KM27" s="549"/>
      <c r="KN27" s="549"/>
      <c r="KO27" s="549"/>
      <c r="KP27" s="549"/>
      <c r="KQ27" s="549"/>
      <c r="KR27" s="549"/>
      <c r="KS27" s="549"/>
      <c r="KT27" s="549"/>
      <c r="KU27" s="549"/>
      <c r="KV27" s="549"/>
      <c r="KW27" s="549"/>
      <c r="KX27" s="549"/>
      <c r="KY27" s="549"/>
      <c r="KZ27" s="549"/>
      <c r="LA27" s="549"/>
      <c r="LB27" s="549"/>
      <c r="LC27" s="549"/>
      <c r="LD27" s="549"/>
      <c r="LE27" s="549"/>
      <c r="LF27" s="549"/>
      <c r="LG27" s="549"/>
      <c r="LH27" s="549"/>
      <c r="LI27" s="549"/>
      <c r="LJ27" s="549"/>
      <c r="LK27" s="549"/>
      <c r="LL27" s="549"/>
      <c r="LM27" s="549"/>
      <c r="LN27" s="549"/>
      <c r="LO27" s="549"/>
      <c r="LP27" s="549"/>
      <c r="LQ27" s="549"/>
      <c r="LR27" s="549"/>
      <c r="LS27" s="549"/>
      <c r="LT27" s="549"/>
      <c r="LU27" s="549"/>
      <c r="LV27" s="549"/>
      <c r="LW27" s="549"/>
      <c r="LX27" s="549"/>
      <c r="LY27" s="549"/>
      <c r="LZ27" s="549"/>
      <c r="MA27" s="549"/>
      <c r="MB27" s="549"/>
      <c r="MC27" s="549"/>
      <c r="MD27" s="549"/>
      <c r="ME27" s="549"/>
      <c r="MF27" s="549"/>
      <c r="MG27" s="549"/>
      <c r="MH27" s="549"/>
      <c r="MI27" s="549"/>
      <c r="MJ27" s="549"/>
      <c r="MK27" s="549"/>
      <c r="ML27" s="549"/>
      <c r="MM27" s="549"/>
      <c r="MN27" s="549"/>
      <c r="MO27" s="549"/>
      <c r="MP27" s="549"/>
      <c r="MQ27" s="549"/>
      <c r="MR27" s="549"/>
      <c r="MS27" s="549"/>
      <c r="MT27" s="549"/>
      <c r="MU27" s="549"/>
      <c r="MV27" s="549"/>
      <c r="MW27" s="549"/>
      <c r="MX27" s="549"/>
      <c r="MY27" s="549"/>
      <c r="MZ27" s="549"/>
      <c r="NA27" s="549"/>
      <c r="NB27" s="549"/>
      <c r="NC27" s="549"/>
      <c r="ND27" s="549"/>
      <c r="NE27" s="549"/>
      <c r="NF27" s="549"/>
      <c r="NG27" s="549"/>
      <c r="NH27" s="549"/>
      <c r="NI27" s="549"/>
      <c r="NJ27" s="549"/>
      <c r="NK27" s="549"/>
      <c r="NL27" s="549"/>
      <c r="NM27" s="549"/>
      <c r="NN27" s="549"/>
      <c r="NO27" s="549"/>
      <c r="NP27" s="549"/>
      <c r="NQ27" s="549"/>
      <c r="NR27" s="549"/>
      <c r="NS27" s="549"/>
      <c r="NT27" s="549"/>
      <c r="NU27" s="549"/>
      <c r="NV27" s="549"/>
      <c r="NW27" s="549"/>
      <c r="NX27" s="549"/>
      <c r="NY27" s="549"/>
      <c r="NZ27" s="549"/>
      <c r="OA27" s="549"/>
      <c r="OB27" s="549"/>
      <c r="OC27" s="549"/>
      <c r="OD27" s="549"/>
      <c r="OE27" s="549"/>
      <c r="OF27" s="549"/>
      <c r="OG27" s="549"/>
      <c r="OH27" s="549"/>
      <c r="OI27" s="549"/>
      <c r="OJ27" s="549"/>
      <c r="OK27" s="549"/>
      <c r="OL27" s="549"/>
      <c r="OM27" s="549"/>
      <c r="ON27" s="549"/>
      <c r="OO27" s="549"/>
      <c r="OP27" s="549"/>
      <c r="OQ27" s="549"/>
      <c r="OR27" s="549"/>
      <c r="OS27" s="549"/>
      <c r="OT27" s="549"/>
      <c r="OU27" s="549"/>
      <c r="OV27" s="549"/>
      <c r="OW27" s="549"/>
      <c r="OX27" s="549"/>
      <c r="OY27" s="549"/>
      <c r="OZ27" s="549"/>
      <c r="PA27" s="549"/>
      <c r="PB27" s="549"/>
      <c r="PC27" s="549"/>
      <c r="PD27" s="549"/>
      <c r="PE27" s="549"/>
      <c r="PF27" s="549"/>
      <c r="PG27" s="549"/>
      <c r="PH27" s="549"/>
      <c r="PI27" s="549"/>
      <c r="PJ27" s="549"/>
      <c r="PK27" s="549"/>
      <c r="PL27" s="549"/>
      <c r="PM27" s="549"/>
      <c r="PN27" s="549"/>
      <c r="PO27" s="549"/>
      <c r="PP27" s="549"/>
      <c r="PQ27" s="549"/>
      <c r="PR27" s="549"/>
      <c r="PS27" s="549"/>
      <c r="PT27" s="549"/>
      <c r="PU27" s="549"/>
      <c r="PV27" s="549"/>
      <c r="PW27" s="549"/>
      <c r="PX27" s="549"/>
      <c r="PY27" s="549"/>
      <c r="PZ27" s="549"/>
      <c r="QA27" s="549"/>
      <c r="QB27" s="549"/>
      <c r="QC27" s="549"/>
      <c r="QD27" s="549"/>
      <c r="QE27" s="549"/>
      <c r="QF27" s="549"/>
      <c r="QG27" s="549"/>
      <c r="QH27" s="549"/>
      <c r="QI27" s="549"/>
      <c r="QJ27" s="549"/>
      <c r="QK27" s="549"/>
      <c r="QL27" s="549"/>
      <c r="QM27" s="549"/>
      <c r="QN27" s="549"/>
      <c r="QO27" s="549"/>
      <c r="QP27" s="549"/>
      <c r="QQ27" s="549"/>
      <c r="QR27" s="549"/>
      <c r="QS27" s="549"/>
      <c r="QT27" s="549"/>
      <c r="QU27" s="549"/>
      <c r="QV27" s="549"/>
      <c r="QW27" s="549"/>
      <c r="QX27" s="549"/>
      <c r="QY27" s="549"/>
      <c r="QZ27" s="549"/>
      <c r="RA27" s="549"/>
      <c r="RB27" s="549"/>
      <c r="RC27" s="549"/>
      <c r="RD27" s="549"/>
      <c r="RE27" s="549"/>
      <c r="RF27" s="549"/>
      <c r="RG27" s="549"/>
      <c r="RH27" s="549"/>
      <c r="RI27" s="549"/>
      <c r="RJ27" s="549"/>
      <c r="RK27" s="549"/>
      <c r="RL27" s="549"/>
      <c r="RM27" s="549"/>
      <c r="RN27" s="549"/>
    </row>
    <row r="28" spans="1:482" s="548" customFormat="1" ht="12.75">
      <c r="A28" s="518">
        <f>+Cálculo_Diseño!A32</f>
        <v>13</v>
      </c>
      <c r="B28" s="518">
        <f>+Cálculo_Diseño!B32</f>
        <v>0</v>
      </c>
      <c r="C28" s="518" t="str">
        <f>+Cálculo_Diseño!C32</f>
        <v>C5</v>
      </c>
      <c r="D28" s="518" t="str">
        <f>+Cálculo_Diseño!D32</f>
        <v>C6</v>
      </c>
      <c r="E28" s="519">
        <f>IF(S28="S",Cálculo_Diseño!AM32," ")</f>
        <v>16.47</v>
      </c>
      <c r="F28" s="519">
        <f>+Cálculo_Diseño!CE32</f>
        <v>15.27</v>
      </c>
      <c r="G28" s="520">
        <f>+Cálculo_Diseño!AO32</f>
        <v>327</v>
      </c>
      <c r="H28" s="519" t="str">
        <f>+IF(AND(Cálculo_Diseño!AP32&lt;&gt;4,Cálculo_Diseño!AP32&lt;&gt;6),"PE",IF(Cálculo_Diseño!AP32=4,"PVC","CONCRETO"))</f>
        <v>PVC</v>
      </c>
      <c r="I28" s="519">
        <f>+Cálculo_Diseño!AQ32</f>
        <v>2275.14</v>
      </c>
      <c r="J28" s="519">
        <f>+Cálculo_Diseño!AR32</f>
        <v>2275.0300000000002</v>
      </c>
      <c r="K28" s="519">
        <f>+Cálculo_Diseño!AS32</f>
        <v>1.7169999999999999</v>
      </c>
      <c r="L28" s="519">
        <f>+Cálculo_Diseño!AT32</f>
        <v>1.6870000000000001</v>
      </c>
      <c r="M28" s="519">
        <f>+Cálculo_Diseño!AU32</f>
        <v>2.0299999999999998</v>
      </c>
      <c r="N28" s="519">
        <f>+Cálculo_Diseño!AV32</f>
        <v>2</v>
      </c>
      <c r="O28" s="519">
        <f>+Cálculo_Diseño!AW32</f>
        <v>2273.1099999999997</v>
      </c>
      <c r="P28" s="519">
        <f>+Cálculo_Diseño!AX32</f>
        <v>2273.0300000000002</v>
      </c>
      <c r="Q28" s="523">
        <f>+Cálculo_Diseño!AZ32</f>
        <v>0.66788099574786031</v>
      </c>
      <c r="R28" s="523">
        <f>+Cálculo_Diseño!BA32</f>
        <v>0.4857316332694141</v>
      </c>
      <c r="S28" s="524" t="s">
        <v>686</v>
      </c>
      <c r="T28" s="524" t="str">
        <f t="shared" si="131"/>
        <v>N</v>
      </c>
      <c r="U28" s="523" t="str">
        <f t="shared" si="132"/>
        <v/>
      </c>
      <c r="V28" s="525">
        <f t="shared" si="10"/>
        <v>3</v>
      </c>
      <c r="W28" s="526">
        <f t="shared" si="133"/>
        <v>15.27020955979321</v>
      </c>
      <c r="X28" s="526">
        <f t="shared" si="134"/>
        <v>0.7016</v>
      </c>
      <c r="Y28" s="526">
        <f>+Cálculo_Diseño!CF32</f>
        <v>1.2</v>
      </c>
      <c r="Z28" s="526">
        <f>+Cálculo_Diseño!CG32</f>
        <v>1.2</v>
      </c>
      <c r="AA28" s="527" t="str">
        <f>+Cálculo_Diseño!CI32</f>
        <v>AFIRMADO</v>
      </c>
      <c r="AB28" s="526" t="str">
        <f t="shared" si="135"/>
        <v>N</v>
      </c>
      <c r="AC28" s="526" t="str">
        <f t="shared" si="136"/>
        <v>N</v>
      </c>
      <c r="AD28" s="526" t="str">
        <f t="shared" si="137"/>
        <v>N</v>
      </c>
      <c r="AE28" s="526" t="str">
        <f t="shared" si="138"/>
        <v>N</v>
      </c>
      <c r="AF28" s="526">
        <f t="shared" si="16"/>
        <v>0</v>
      </c>
      <c r="AG28" s="526">
        <f t="shared" si="139"/>
        <v>0</v>
      </c>
      <c r="AH28" s="526">
        <f t="shared" si="140"/>
        <v>0</v>
      </c>
      <c r="AI28" s="526">
        <f t="shared" si="141"/>
        <v>0</v>
      </c>
      <c r="AJ28" s="526">
        <f t="shared" si="142"/>
        <v>0</v>
      </c>
      <c r="AK28" s="526">
        <f t="shared" si="143"/>
        <v>0</v>
      </c>
      <c r="AL28" s="526">
        <f t="shared" si="144"/>
        <v>0</v>
      </c>
      <c r="AM28" s="526">
        <f t="shared" si="145"/>
        <v>0</v>
      </c>
      <c r="AN28" s="526">
        <f t="shared" si="198"/>
        <v>2.1185416666667667</v>
      </c>
      <c r="AO28" s="528">
        <f t="shared" si="24"/>
        <v>50</v>
      </c>
      <c r="AP28" s="526">
        <f t="shared" si="146"/>
        <v>11.431388821970028</v>
      </c>
      <c r="AQ28" s="526">
        <f t="shared" si="147"/>
        <v>0.67754794163608689</v>
      </c>
      <c r="AR28" s="526" t="str">
        <f t="shared" si="148"/>
        <v/>
      </c>
      <c r="AS28" s="526">
        <f t="shared" si="149"/>
        <v>11.431388821970028</v>
      </c>
      <c r="AT28" s="526">
        <f t="shared" si="150"/>
        <v>0.67754794163608689</v>
      </c>
      <c r="AU28" s="526" t="str">
        <f t="shared" si="151"/>
        <v/>
      </c>
      <c r="AV28" s="526">
        <f t="shared" si="25"/>
        <v>0.74900639774883182</v>
      </c>
      <c r="AW28" s="526" t="str">
        <f t="shared" si="26"/>
        <v>S</v>
      </c>
      <c r="AX28" s="526">
        <f t="shared" si="27"/>
        <v>2.7913905000001322</v>
      </c>
      <c r="AY28" s="526">
        <f t="shared" si="28"/>
        <v>11.165562000000529</v>
      </c>
      <c r="AZ28" s="526">
        <f t="shared" si="152"/>
        <v>0</v>
      </c>
      <c r="BA28" s="526">
        <f t="shared" si="153"/>
        <v>0</v>
      </c>
      <c r="BB28" s="526">
        <f t="shared" si="154"/>
        <v>0</v>
      </c>
      <c r="BC28" s="526">
        <f t="shared" si="155"/>
        <v>15.27</v>
      </c>
      <c r="BD28" s="526"/>
      <c r="BE28" s="526"/>
      <c r="BF28" s="529">
        <f t="shared" si="156"/>
        <v>0.4611613597860742</v>
      </c>
      <c r="BG28" s="525">
        <f t="shared" si="157"/>
        <v>7.0419339639333529</v>
      </c>
      <c r="BH28" s="525"/>
      <c r="BI28" s="528">
        <f t="shared" si="34"/>
        <v>20</v>
      </c>
      <c r="BJ28" s="526" t="e">
        <f t="shared" si="158"/>
        <v>#REF!</v>
      </c>
      <c r="BK28" s="526"/>
      <c r="BL28" s="526">
        <f t="shared" si="159"/>
        <v>0</v>
      </c>
      <c r="BM28" s="526" t="e">
        <f t="shared" si="160"/>
        <v>#REF!</v>
      </c>
      <c r="BN28" s="526" t="e">
        <f t="shared" si="161"/>
        <v>#REF!</v>
      </c>
      <c r="BO28" s="526" t="e">
        <f>IF(S28="S",IF(H28="CONCRETO",LOOKUP(G28/1000,TABLA!$B$9:$B$43,TABLA!$F$9:$F$43),IF(H28="PE",LOOKUP(G28,TABLA!$C$51:$C$65,TABLA!$G$51:$G$65),IF(H153="PVC",LOOKUP(G28,TABLA!$C$73:$C$88,TABLA!$G$73:$G$88)))),0)</f>
        <v>#REF!</v>
      </c>
      <c r="BP28" s="526" t="e">
        <f t="shared" si="162"/>
        <v>#REF!</v>
      </c>
      <c r="BQ28" s="526" t="str">
        <f t="shared" si="38"/>
        <v>E</v>
      </c>
      <c r="BR28" s="526">
        <f t="shared" si="163"/>
        <v>0</v>
      </c>
      <c r="BS28" s="526">
        <f t="shared" si="39"/>
        <v>0</v>
      </c>
      <c r="BT28" s="526">
        <f t="shared" si="164"/>
        <v>0</v>
      </c>
      <c r="BU28" s="530">
        <f t="shared" si="7"/>
        <v>0</v>
      </c>
      <c r="BV28" s="530">
        <f t="shared" si="41"/>
        <v>0</v>
      </c>
      <c r="BW28" s="530">
        <f t="shared" si="42"/>
        <v>0</v>
      </c>
      <c r="BX28" s="526" t="str">
        <f t="shared" si="43"/>
        <v/>
      </c>
      <c r="BY28" s="526">
        <f t="shared" si="165"/>
        <v>0</v>
      </c>
      <c r="BZ28" s="531">
        <f t="shared" si="45"/>
        <v>0.75854166666666667</v>
      </c>
      <c r="CA28" s="531">
        <f>IF(S28="S",(VLOOKUP(G28,TABLA!$A$73:$AB$88,6)/1000)+0.6,0)</f>
        <v>0.60160000000000002</v>
      </c>
      <c r="CB28" s="531">
        <f>VLOOKUP(G28,TABLA!$X$73:$AB$88,4)</f>
        <v>0.1</v>
      </c>
      <c r="CC28" s="531">
        <f>VLOOKUP(G28,TABLA!$X$73:$AB$88,5)</f>
        <v>0.10354166666666667</v>
      </c>
      <c r="CD28" s="531">
        <f>IF(S28="S",IF(H28="CONCRETO",LOOKUP(G28/1000,TABLA!$B$9:$B$43,TABLA!$B$9:$B$43),IF(H28="PE",LOOKUP(G28,TABLA!$B$51:$B$65,TABLA!$C$51:$C$65)/1000,LOOKUP(G28,TABLA!$B$73:$B$88,TABLA!$C$73:$C$88)/1000)),0)</f>
        <v>0.35499999999999998</v>
      </c>
      <c r="CE28" s="526">
        <f t="shared" si="46"/>
        <v>0</v>
      </c>
      <c r="CF28" s="526">
        <f t="shared" si="47"/>
        <v>2</v>
      </c>
      <c r="CG28" s="526">
        <f t="shared" si="48"/>
        <v>0.11854166666676669</v>
      </c>
      <c r="CH28" s="526">
        <f t="shared" si="49"/>
        <v>0</v>
      </c>
      <c r="CI28" s="526">
        <f t="shared" si="50"/>
        <v>0</v>
      </c>
      <c r="CJ28" s="526">
        <f t="shared" si="51"/>
        <v>0</v>
      </c>
      <c r="CK28" s="526">
        <f t="shared" si="52"/>
        <v>5.0366946893237508</v>
      </c>
      <c r="CL28" s="526">
        <f t="shared" si="166"/>
        <v>21.427158054301835</v>
      </c>
      <c r="CM28" s="526">
        <f t="shared" si="53"/>
        <v>1.2700055138445865</v>
      </c>
      <c r="CN28" s="526" t="str">
        <f t="shared" si="54"/>
        <v/>
      </c>
      <c r="CO28" s="526">
        <f t="shared" si="55"/>
        <v>22.697163568146419</v>
      </c>
      <c r="CP28" s="526">
        <f t="shared" si="56"/>
        <v>0</v>
      </c>
      <c r="CQ28" s="526">
        <f t="shared" si="57"/>
        <v>0.6</v>
      </c>
      <c r="CR28" s="526">
        <f t="shared" si="58"/>
        <v>0.6</v>
      </c>
      <c r="CS28" s="530">
        <f t="shared" si="59"/>
        <v>0.19469399999999998</v>
      </c>
      <c r="CT28" s="526">
        <f t="shared" si="60"/>
        <v>0.18680099999999999</v>
      </c>
      <c r="CU28" s="526">
        <f t="shared" si="61"/>
        <v>4.9489891474999999E-2</v>
      </c>
      <c r="CV28" s="526" t="str">
        <f t="shared" si="62"/>
        <v>E1</v>
      </c>
      <c r="CW28" s="532">
        <f t="shared" si="167"/>
        <v>20.784343312672778</v>
      </c>
      <c r="CX28" s="532">
        <f t="shared" si="63"/>
        <v>1.2319053484292488</v>
      </c>
      <c r="CY28" s="532" t="str">
        <f t="shared" si="64"/>
        <v/>
      </c>
      <c r="CZ28" s="532"/>
      <c r="DA28" s="533"/>
      <c r="DB28" s="534"/>
      <c r="DC28" s="535">
        <f>IF(S28="S",IF(H28="CONCRETO",LOOKUP(G28/1000,TABLA!$B$9:$B$43,TABLA!$F$9:$F$43)*(F28-(0.2+0.2)),IF(H28="PE",LOOKUP(G28,TABLA!$C$51:$C$65,TABLA!$G$51:$G$65)*(F28-(0.2+0.2)),LOOKUP(G28,TABLA!$C$73:$C$88,TABLA!$G$73:$G$88)*(F28-(0.2+0.2)))),0)</f>
        <v>1.1588359441874725</v>
      </c>
      <c r="DD28" s="536" t="str">
        <f t="shared" si="65"/>
        <v>S</v>
      </c>
      <c r="DE28" s="537" t="e">
        <f t="shared" si="66"/>
        <v>#DIV/0!</v>
      </c>
      <c r="DF28" s="535">
        <f t="shared" si="67"/>
        <v>0</v>
      </c>
      <c r="DG28" s="538">
        <f t="shared" si="68"/>
        <v>6</v>
      </c>
      <c r="DH28" s="535">
        <f t="shared" si="69"/>
        <v>0</v>
      </c>
      <c r="DI28" s="535" t="e">
        <f t="shared" si="70"/>
        <v>#DIV/0!</v>
      </c>
      <c r="DJ28" s="535"/>
      <c r="DK28" s="535" t="e">
        <f t="shared" si="71"/>
        <v>#DIV/0!</v>
      </c>
      <c r="DL28" s="539"/>
      <c r="DM28" s="537">
        <f t="shared" si="72"/>
        <v>1.2</v>
      </c>
      <c r="DN28" s="540">
        <f t="shared" si="73"/>
        <v>0</v>
      </c>
      <c r="DO28" s="535">
        <f t="shared" si="74"/>
        <v>0</v>
      </c>
      <c r="DP28" s="535" t="e">
        <f t="shared" si="75"/>
        <v>#DIV/0!</v>
      </c>
      <c r="DQ28" s="535" t="e">
        <f t="shared" si="168"/>
        <v>#DIV/0!</v>
      </c>
      <c r="DR28" s="541" t="e">
        <f t="shared" si="169"/>
        <v>#DIV/0!</v>
      </c>
      <c r="DS28" s="540">
        <f t="shared" si="78"/>
        <v>0</v>
      </c>
      <c r="DT28" s="535" t="e">
        <f t="shared" si="79"/>
        <v>#DIV/0!</v>
      </c>
      <c r="DU28" s="535" t="e">
        <f t="shared" si="80"/>
        <v>#DIV/0!</v>
      </c>
      <c r="DV28" s="535">
        <f t="shared" si="81"/>
        <v>0</v>
      </c>
      <c r="DW28" s="535" t="str">
        <f t="shared" si="82"/>
        <v/>
      </c>
      <c r="DX28" s="535" t="e">
        <f t="shared" si="83"/>
        <v>#DIV/0!</v>
      </c>
      <c r="DY28" s="542"/>
      <c r="DZ28" s="543"/>
      <c r="EA28" s="537" t="e">
        <f t="shared" si="84"/>
        <v>#DIV/0!</v>
      </c>
      <c r="EB28" s="543"/>
      <c r="EC28" s="543"/>
      <c r="ED28" s="543"/>
      <c r="EE28" s="535" t="e">
        <f t="shared" si="85"/>
        <v>#DIV/0!</v>
      </c>
      <c r="EF28" s="535">
        <f t="shared" si="86"/>
        <v>0</v>
      </c>
      <c r="EG28" s="540">
        <f t="shared" si="87"/>
        <v>0</v>
      </c>
      <c r="EH28" s="540"/>
      <c r="EI28" s="543"/>
      <c r="EJ28" s="543"/>
      <c r="EK28" s="543"/>
      <c r="EL28" s="542">
        <f t="shared" si="88"/>
        <v>2.0299999999999998</v>
      </c>
      <c r="EM28" s="535">
        <f t="shared" si="89"/>
        <v>0</v>
      </c>
      <c r="EN28" s="535">
        <f t="shared" si="90"/>
        <v>0</v>
      </c>
      <c r="EO28" s="535">
        <f t="shared" si="91"/>
        <v>0</v>
      </c>
      <c r="EP28" s="535">
        <f t="shared" si="92"/>
        <v>2</v>
      </c>
      <c r="EQ28" s="535">
        <f t="shared" si="93"/>
        <v>0</v>
      </c>
      <c r="ER28" s="535">
        <f t="shared" si="94"/>
        <v>0</v>
      </c>
      <c r="ES28" s="536"/>
      <c r="ET28" s="535">
        <f t="shared" si="95"/>
        <v>0</v>
      </c>
      <c r="EU28" s="543"/>
      <c r="EV28" s="540">
        <f t="shared" si="96"/>
        <v>0</v>
      </c>
      <c r="EW28" s="540" t="str">
        <f t="shared" si="97"/>
        <v>NO</v>
      </c>
      <c r="EX28" s="535">
        <f t="shared" si="98"/>
        <v>0</v>
      </c>
      <c r="EY28" s="535" t="e">
        <f>IF($S28="S",IF(Cálculo_Diseño!#REF!=EY$10,$F28,0),"")</f>
        <v>#REF!</v>
      </c>
      <c r="EZ28" s="535" t="e">
        <f>IF($S28="S",IF(Cálculo_Diseño!#REF!=EZ$10,$F28,0),"")</f>
        <v>#REF!</v>
      </c>
      <c r="FA28" s="535" t="e">
        <f>IF($S28="S",IF(Cálculo_Diseño!#REF!=FA$10,$F28,0),"")</f>
        <v>#REF!</v>
      </c>
      <c r="FB28" s="535" t="e">
        <f>IF($S28="S",IF(Cálculo_Diseño!#REF!=FB$10,$F28,0),"")</f>
        <v>#REF!</v>
      </c>
      <c r="FC28" s="535" t="e">
        <f>IF($S28="S",IF(Cálculo_Diseño!#REF!=FC$10,$F28,0),"")</f>
        <v>#REF!</v>
      </c>
      <c r="FD28" s="535" t="e">
        <f>IF($S28="S",IF(Cálculo_Diseño!#REF!=FD$10,$F28,0),"")</f>
        <v>#REF!</v>
      </c>
      <c r="FE28" s="535" t="e">
        <f>IF($S28="S",IF(Cálculo_Diseño!#REF!=FE$10,$F28,0),"")</f>
        <v>#REF!</v>
      </c>
      <c r="FF28" s="535" t="e">
        <f>IF($S28="S",IF(Cálculo_Diseño!#REF!=FF$10,$F28,0),"")</f>
        <v>#REF!</v>
      </c>
      <c r="FG28" s="535" t="e">
        <f>IF($S28="S",IF(Cálculo_Diseño!#REF!=FG$10,$F28,0),"")</f>
        <v>#REF!</v>
      </c>
      <c r="FH28" s="535" t="e">
        <f>IF($S28="S",IF(Cálculo_Diseño!#REF!=FH$10,$F28,0),"")</f>
        <v>#REF!</v>
      </c>
      <c r="FI28" s="535" t="e">
        <f>IF($S28="S",IF(Cálculo_Diseño!#REF!=FI$10,$F28,0),"")</f>
        <v>#REF!</v>
      </c>
      <c r="FJ28" s="535" t="e">
        <f>IF($S28="S",IF(Cálculo_Diseño!#REF!=FJ$10,$F28,0),"")</f>
        <v>#REF!</v>
      </c>
      <c r="FK28" s="535" t="e">
        <f>IF($S28="S",IF(Cálculo_Diseño!#REF!=FK$10,$F28,0),"")</f>
        <v>#REF!</v>
      </c>
      <c r="FL28" s="535" t="e">
        <f>IF($S28="S",IF(Cálculo_Diseño!#REF!=FL$10,$F28,0),"")</f>
        <v>#REF!</v>
      </c>
      <c r="FM28" s="535" t="e">
        <f>IF($S28="S",IF(Cálculo_Diseño!#REF!=FM$10,$F28,0),"")</f>
        <v>#REF!</v>
      </c>
      <c r="FN28" s="535" t="e">
        <f t="shared" si="170"/>
        <v>#REF!</v>
      </c>
      <c r="FO28" s="535" t="e">
        <f>IF($S28="S",IF(Cálculo_Diseño!#REF!=FO$10,$E28,0),"")</f>
        <v>#REF!</v>
      </c>
      <c r="FP28" s="535" t="e">
        <f>IF($S28="S",IF(Cálculo_Diseño!#REF!=FP$10,$E28,0),"")</f>
        <v>#REF!</v>
      </c>
      <c r="FQ28" s="535" t="e">
        <f>IF($S28="S",IF(Cálculo_Diseño!#REF!=FQ$10,$E28,0),"")</f>
        <v>#REF!</v>
      </c>
      <c r="FR28" s="535" t="e">
        <f>IF($S28="S",IF(Cálculo_Diseño!#REF!=FR$10,$E28,0),"")</f>
        <v>#REF!</v>
      </c>
      <c r="FS28" s="535" t="e">
        <f>IF($S28="S",IF(Cálculo_Diseño!#REF!=FS$10,$E28,0),"")</f>
        <v>#REF!</v>
      </c>
      <c r="FT28" s="535" t="e">
        <f>IF($S28="S",IF(Cálculo_Diseño!#REF!=FT$10,$E28,0),"")</f>
        <v>#REF!</v>
      </c>
      <c r="FU28" s="535" t="e">
        <f>IF($S28="S",IF(Cálculo_Diseño!#REF!=FU$10,$E28,0),"")</f>
        <v>#REF!</v>
      </c>
      <c r="FV28" s="535" t="e">
        <f>IF($S28="S",IF(Cálculo_Diseño!#REF!=FV$10,$E28,0),"")</f>
        <v>#REF!</v>
      </c>
      <c r="FW28" s="535" t="e">
        <f>IF($S28="S",IF(Cálculo_Diseño!#REF!=FW$10,$E28,0),"")</f>
        <v>#REF!</v>
      </c>
      <c r="FX28" s="535" t="e">
        <f>IF($S28="S",IF(Cálculo_Diseño!#REF!=FX$10,$E28,0),"")</f>
        <v>#REF!</v>
      </c>
      <c r="FY28" s="535" t="e">
        <f>IF($S28="S",IF(Cálculo_Diseño!#REF!=FY$10,$E28,0),"")</f>
        <v>#REF!</v>
      </c>
      <c r="FZ28" s="535" t="e">
        <f t="shared" si="171"/>
        <v>#REF!</v>
      </c>
      <c r="GA28" s="535" t="e">
        <f>IF($S28="S",IF(Cálculo_Diseño!#REF!=GA$10,$E28,0),"")</f>
        <v>#REF!</v>
      </c>
      <c r="GB28" s="535" t="e">
        <f>IF($S28="S",IF(Cálculo_Diseño!#REF!=GB$10,$E28,0),"")</f>
        <v>#REF!</v>
      </c>
      <c r="GC28" s="535" t="e">
        <f>IF($S28="S",IF(Cálculo_Diseño!#REF!=GC$10,$E28,0),"")</f>
        <v>#REF!</v>
      </c>
      <c r="GD28" s="535" t="e">
        <f>IF($S28="S",IF(Cálculo_Diseño!#REF!=GD$10,$E28,0),"")</f>
        <v>#REF!</v>
      </c>
      <c r="GE28" s="535" t="e">
        <f>IF($S28="S",IF(Cálculo_Diseño!#REF!=GE$10,$E28,0),"")</f>
        <v>#REF!</v>
      </c>
      <c r="GF28" s="535" t="e">
        <f>IF($S28="S",IF(Cálculo_Diseño!#REF!=GF$10,$E28,0),"")</f>
        <v>#REF!</v>
      </c>
      <c r="GG28" s="535" t="e">
        <f>IF($S28="S",IF(Cálculo_Diseño!#REF!=GG$10,$E28,0),"")</f>
        <v>#REF!</v>
      </c>
      <c r="GH28" s="535" t="e">
        <f>IF($S28="S",IF(Cálculo_Diseño!#REF!=GH$10,$E28,0),"")</f>
        <v>#REF!</v>
      </c>
      <c r="GI28" s="535" t="e">
        <f>IF($S28="S",IF(Cálculo_Diseño!#REF!=GI$10,$E28,0),"")</f>
        <v>#REF!</v>
      </c>
      <c r="GJ28" s="535" t="e">
        <f>IF($S28="S",IF(Cálculo_Diseño!#REF!=GJ$10,$E28,0),"")</f>
        <v>#REF!</v>
      </c>
      <c r="GK28" s="535" t="e">
        <f>IF($S28="S",IF(Cálculo_Diseño!#REF!=GK$10,$E28,0),"")</f>
        <v>#REF!</v>
      </c>
      <c r="GL28" s="535" t="e">
        <f>IF($S28="S",IF(Cálculo_Diseño!#REF!=GL$10,$E28,0),"")</f>
        <v>#REF!</v>
      </c>
      <c r="GM28" s="535" t="e">
        <f>IF($S28="S",IF(Cálculo_Diseño!#REF!=GM$10,$E28,0),"")</f>
        <v>#REF!</v>
      </c>
      <c r="GN28" s="535" t="e">
        <f t="shared" si="172"/>
        <v>#REF!</v>
      </c>
      <c r="GO28" s="535" t="e">
        <f>IF($S28="S",IF(Cálculo_Diseño!#REF!=GO$10,$DE28,0),0)</f>
        <v>#REF!</v>
      </c>
      <c r="GP28" s="535" t="e">
        <f>IF($S28="S",IF(Cálculo_Diseño!#REF!=GP$10,$DE28,0),0)</f>
        <v>#REF!</v>
      </c>
      <c r="GQ28" s="535" t="e">
        <f>IF($S28="S",IF(Cálculo_Diseño!#REF!=GQ$10,$DE28,0),0)</f>
        <v>#REF!</v>
      </c>
      <c r="GR28" s="535" t="e">
        <f>IF($S28="S",IF(Cálculo_Diseño!#REF!=GR$10,$DE28,0),0)</f>
        <v>#REF!</v>
      </c>
      <c r="GS28" s="535" t="e">
        <f>IF($S28="S",IF(Cálculo_Diseño!#REF!=GS$10,$DE28,0),0)</f>
        <v>#REF!</v>
      </c>
      <c r="GT28" s="535" t="e">
        <f>IF($S28="S",IF(Cálculo_Diseño!#REF!=GT$10,$DE28,0),0)</f>
        <v>#REF!</v>
      </c>
      <c r="GU28" s="535" t="e">
        <f>IF($S28="S",IF(Cálculo_Diseño!#REF!=GU$10,$DE28,0),0)</f>
        <v>#REF!</v>
      </c>
      <c r="GV28" s="535" t="e">
        <f>IF($S28="S",IF(Cálculo_Diseño!#REF!=GV$10,$DE28,0),0)</f>
        <v>#REF!</v>
      </c>
      <c r="GW28" s="535" t="e">
        <f>IF($S28="S",IF(Cálculo_Diseño!#REF!=GW$10,$DE28,0),0)</f>
        <v>#REF!</v>
      </c>
      <c r="GX28" s="535" t="e">
        <f>IF($S28="S",IF(Cálculo_Diseño!#REF!=GX$10,$DE28,0),0)</f>
        <v>#REF!</v>
      </c>
      <c r="GY28" s="535" t="e">
        <f>IF($S28="S",IF(Cálculo_Diseño!#REF!=GY$10,$DE28,0),0)</f>
        <v>#REF!</v>
      </c>
      <c r="GZ28" s="535" t="e">
        <f>IF($S28="S",IF(Cálculo_Diseño!#REF!=GZ$10,$DE28,0),0)</f>
        <v>#REF!</v>
      </c>
      <c r="HA28" s="535" t="e">
        <f>IF($S28="S",IF(Cálculo_Diseño!#REF!=HA$10,$DE28,0),0)</f>
        <v>#REF!</v>
      </c>
      <c r="HB28" s="535" t="e">
        <f>IF($S28="S",IF(Cálculo_Diseño!#REF!=HB$10,$DE28,0),0)</f>
        <v>#REF!</v>
      </c>
      <c r="HC28" s="535" t="e">
        <f>IF($S28="S",IF(Cálculo_Diseño!#REF!=HC$10,$DE28,0),0)</f>
        <v>#REF!</v>
      </c>
      <c r="HD28" s="535" t="e">
        <f t="shared" si="173"/>
        <v>#REF!</v>
      </c>
      <c r="HE28" s="540"/>
      <c r="HF28" s="540"/>
      <c r="HG28" s="540"/>
      <c r="HH28" s="540"/>
      <c r="HI28" s="540"/>
      <c r="HJ28" s="540"/>
      <c r="HK28" s="540"/>
      <c r="HL28" s="540"/>
      <c r="HM28" s="543"/>
      <c r="HN28" s="544"/>
      <c r="HO28" s="535">
        <f t="shared" si="199"/>
        <v>0</v>
      </c>
      <c r="HP28" s="535">
        <f t="shared" si="200"/>
        <v>0</v>
      </c>
      <c r="HQ28" s="535">
        <f t="shared" si="176"/>
        <v>0</v>
      </c>
      <c r="HR28" s="535">
        <f t="shared" si="177"/>
        <v>0</v>
      </c>
      <c r="HS28" s="535">
        <f t="shared" si="178"/>
        <v>0</v>
      </c>
      <c r="HT28" s="535">
        <f t="shared" si="179"/>
        <v>0</v>
      </c>
      <c r="HU28" s="535">
        <f t="shared" si="180"/>
        <v>0</v>
      </c>
      <c r="HV28" s="543"/>
      <c r="HW28" s="543"/>
      <c r="HX28" s="535">
        <f t="shared" si="181"/>
        <v>0</v>
      </c>
      <c r="HY28" s="535">
        <f t="shared" si="182"/>
        <v>0</v>
      </c>
      <c r="HZ28" s="535">
        <f t="shared" si="183"/>
        <v>0</v>
      </c>
      <c r="IA28" s="535">
        <f t="shared" si="184"/>
        <v>0</v>
      </c>
      <c r="IB28" s="535">
        <f t="shared" si="185"/>
        <v>0</v>
      </c>
      <c r="IC28" s="535">
        <f t="shared" si="186"/>
        <v>0</v>
      </c>
      <c r="ID28" s="535">
        <f t="shared" si="187"/>
        <v>0</v>
      </c>
      <c r="IE28" s="535">
        <v>0</v>
      </c>
      <c r="IF28" s="535">
        <v>0</v>
      </c>
      <c r="IG28" s="535">
        <v>0</v>
      </c>
      <c r="IH28" s="535">
        <v>0</v>
      </c>
      <c r="II28" s="535">
        <v>0</v>
      </c>
      <c r="IJ28" s="535">
        <v>0</v>
      </c>
      <c r="IK28" s="535">
        <v>0</v>
      </c>
      <c r="IL28" s="535">
        <v>0</v>
      </c>
      <c r="IM28" s="535">
        <v>0</v>
      </c>
      <c r="IN28" s="535">
        <v>0</v>
      </c>
      <c r="IO28" s="535">
        <v>0</v>
      </c>
      <c r="IP28" s="535">
        <f t="shared" si="188"/>
        <v>0</v>
      </c>
      <c r="IQ28" s="535">
        <f t="shared" si="189"/>
        <v>0</v>
      </c>
      <c r="IR28" s="535" t="e">
        <f>IF(Cálculo_Diseño!#REF!&gt;0.75,(Cálculo_Diseño!#REF!-0.3)*(SIN((ATAN(($O28-$P28)/$F28)*180/PI()+90)*PI()/180)/SIN(45*PI()/180)),0)</f>
        <v>#REF!</v>
      </c>
      <c r="IS28" s="545" t="e">
        <f>+IF(Cálculo_Diseño!#REF!&gt;0.75,F28-IR28,0)</f>
        <v>#REF!</v>
      </c>
      <c r="IT28" s="540"/>
      <c r="IU28" s="535">
        <f t="shared" si="190"/>
        <v>0</v>
      </c>
      <c r="IV28" s="535"/>
      <c r="IW28" s="535">
        <f>+IF(S28="S",(((CA28+(VLOOKUP(G28,TABLA!$B$51:$C$64,2)/1000)+0.15+0.3+0.5)*F28)/100),0)</f>
        <v>0.28502981999999999</v>
      </c>
      <c r="IX28" s="541">
        <f>IF(S28="S",IF(H28="CONCRETO",LOOKUP(G28/1000,TABLA!$B$9:$B$43,TABLA!$F$9:$F$43),IF(H28="PE",LOOKUP(G28,TABLA!$B$51:$B$65,TABLA!$G$51:$G$65),LOOKUP(G28,TABLA!$B$73:$B$88,TABLA!$G$73:$G$88))),0)</f>
        <v>9.8979803542163416E-2</v>
      </c>
      <c r="IY28" s="535">
        <f t="shared" si="118"/>
        <v>7.9183842833730742E-2</v>
      </c>
      <c r="IZ28" s="535">
        <f t="shared" si="191"/>
        <v>0.8</v>
      </c>
      <c r="JA28" s="535">
        <f>+((CA28*(VLOOKUP(G28,TABLA!$B$51:$C$65,2)/1000)+0.15+0.3)*IZ28)-IY28</f>
        <v>0.43241935716626928</v>
      </c>
      <c r="JB28" s="535">
        <f t="shared" si="192"/>
        <v>5.0999999999999996</v>
      </c>
      <c r="JC28" s="535">
        <f t="shared" si="193"/>
        <v>2</v>
      </c>
      <c r="JD28" s="535">
        <f t="shared" si="194"/>
        <v>10.199999999999999</v>
      </c>
      <c r="JE28" s="535">
        <f t="shared" si="195"/>
        <v>0</v>
      </c>
      <c r="JF28" s="535">
        <f t="shared" si="196"/>
        <v>0</v>
      </c>
      <c r="JG28" s="535">
        <f t="shared" si="124"/>
        <v>0</v>
      </c>
      <c r="JH28" s="535">
        <f t="shared" si="125"/>
        <v>0</v>
      </c>
      <c r="JI28" s="535">
        <f t="shared" si="201"/>
        <v>0</v>
      </c>
      <c r="JJ28" s="535">
        <f t="shared" si="127"/>
        <v>0</v>
      </c>
      <c r="JK28" s="535">
        <f t="shared" si="128"/>
        <v>0</v>
      </c>
      <c r="JL28" s="535">
        <f t="shared" si="197"/>
        <v>0</v>
      </c>
      <c r="JM28" s="535" t="str">
        <f t="shared" si="129"/>
        <v>OK</v>
      </c>
      <c r="JN28" s="540">
        <f t="shared" si="130"/>
        <v>1</v>
      </c>
      <c r="JO28" s="546"/>
      <c r="JP28" s="546"/>
      <c r="JQ28" s="592">
        <v>98</v>
      </c>
      <c r="JR28" s="593" t="s">
        <v>596</v>
      </c>
      <c r="JS28" s="524" t="s">
        <v>275</v>
      </c>
      <c r="JT28" s="547"/>
      <c r="JU28" s="594">
        <v>98</v>
      </c>
      <c r="JV28" s="593" t="s">
        <v>596</v>
      </c>
      <c r="JW28" s="595">
        <v>1.0919999999999845</v>
      </c>
      <c r="JY28" s="301" t="s">
        <v>580</v>
      </c>
      <c r="JZ28" s="16">
        <v>1.5261160000000018</v>
      </c>
      <c r="KA28" s="549" t="str">
        <f t="shared" si="5"/>
        <v>Entre 1,2 y 2</v>
      </c>
      <c r="KB28" s="549">
        <v>1</v>
      </c>
      <c r="KC28" s="549"/>
      <c r="KD28" s="549"/>
      <c r="KE28" s="549"/>
      <c r="KF28" s="549"/>
      <c r="KG28" s="549"/>
      <c r="KH28" s="549"/>
      <c r="KI28" s="549"/>
      <c r="KJ28" s="549"/>
      <c r="KK28" s="549"/>
      <c r="KL28" s="549"/>
      <c r="KM28" s="549"/>
      <c r="KN28" s="549"/>
      <c r="KO28" s="549"/>
      <c r="KP28" s="549"/>
      <c r="KQ28" s="549"/>
      <c r="KR28" s="549"/>
      <c r="KS28" s="549"/>
      <c r="KT28" s="549"/>
      <c r="KU28" s="549"/>
      <c r="KV28" s="549"/>
      <c r="KW28" s="549"/>
      <c r="KX28" s="549"/>
      <c r="KY28" s="549"/>
      <c r="KZ28" s="549"/>
      <c r="LA28" s="549"/>
      <c r="LB28" s="549"/>
      <c r="LC28" s="549"/>
      <c r="LD28" s="549"/>
      <c r="LE28" s="549"/>
      <c r="LF28" s="549"/>
      <c r="LG28" s="549"/>
      <c r="LH28" s="549"/>
      <c r="LI28" s="549"/>
      <c r="LJ28" s="549"/>
      <c r="LK28" s="549"/>
      <c r="LL28" s="549"/>
      <c r="LM28" s="549"/>
      <c r="LN28" s="549"/>
      <c r="LO28" s="549"/>
      <c r="LP28" s="549"/>
      <c r="LQ28" s="549"/>
      <c r="LR28" s="549"/>
      <c r="LS28" s="549"/>
      <c r="LT28" s="549"/>
      <c r="LU28" s="549"/>
      <c r="LV28" s="549"/>
      <c r="LW28" s="549"/>
      <c r="LX28" s="549"/>
      <c r="LY28" s="549"/>
      <c r="LZ28" s="549"/>
      <c r="MA28" s="549"/>
      <c r="MB28" s="549"/>
      <c r="MC28" s="549"/>
      <c r="MD28" s="549"/>
      <c r="ME28" s="549"/>
      <c r="MF28" s="549"/>
      <c r="MG28" s="549"/>
      <c r="MH28" s="549"/>
      <c r="MI28" s="549"/>
      <c r="MJ28" s="549"/>
      <c r="MK28" s="549"/>
      <c r="ML28" s="549"/>
      <c r="MM28" s="549"/>
      <c r="MN28" s="549"/>
      <c r="MO28" s="549"/>
      <c r="MP28" s="549"/>
      <c r="MQ28" s="549"/>
      <c r="MR28" s="549"/>
      <c r="MS28" s="549"/>
      <c r="MT28" s="549"/>
      <c r="MU28" s="549"/>
      <c r="MV28" s="549"/>
      <c r="MW28" s="549"/>
      <c r="MX28" s="549"/>
      <c r="MY28" s="549"/>
      <c r="MZ28" s="549"/>
      <c r="NA28" s="549"/>
      <c r="NB28" s="549"/>
      <c r="NC28" s="549"/>
      <c r="ND28" s="549"/>
      <c r="NE28" s="549"/>
      <c r="NF28" s="549"/>
      <c r="NG28" s="549"/>
      <c r="NH28" s="549"/>
      <c r="NI28" s="549"/>
      <c r="NJ28" s="549"/>
      <c r="NK28" s="549"/>
      <c r="NL28" s="549"/>
      <c r="NM28" s="549"/>
      <c r="NN28" s="549"/>
      <c r="NO28" s="549"/>
      <c r="NP28" s="549"/>
      <c r="NQ28" s="549"/>
      <c r="NR28" s="549"/>
      <c r="NS28" s="549"/>
      <c r="NT28" s="549"/>
      <c r="NU28" s="549"/>
      <c r="NV28" s="549"/>
      <c r="NW28" s="549"/>
      <c r="NX28" s="549"/>
      <c r="NY28" s="549"/>
      <c r="NZ28" s="549"/>
      <c r="OA28" s="549"/>
      <c r="OB28" s="549"/>
      <c r="OC28" s="549"/>
      <c r="OD28" s="549"/>
      <c r="OE28" s="549"/>
      <c r="OF28" s="549"/>
      <c r="OG28" s="549"/>
      <c r="OH28" s="549"/>
      <c r="OI28" s="549"/>
      <c r="OJ28" s="549"/>
      <c r="OK28" s="549"/>
      <c r="OL28" s="549"/>
      <c r="OM28" s="549"/>
      <c r="ON28" s="549"/>
      <c r="OO28" s="549"/>
      <c r="OP28" s="549"/>
      <c r="OQ28" s="549"/>
      <c r="OR28" s="549"/>
      <c r="OS28" s="549"/>
      <c r="OT28" s="549"/>
      <c r="OU28" s="549"/>
      <c r="OV28" s="549"/>
      <c r="OW28" s="549"/>
      <c r="OX28" s="549"/>
      <c r="OY28" s="549"/>
      <c r="OZ28" s="549"/>
      <c r="PA28" s="549"/>
      <c r="PB28" s="549"/>
      <c r="PC28" s="549"/>
      <c r="PD28" s="549"/>
      <c r="PE28" s="549"/>
      <c r="PF28" s="549"/>
      <c r="PG28" s="549"/>
      <c r="PH28" s="549"/>
      <c r="PI28" s="549"/>
      <c r="PJ28" s="549"/>
      <c r="PK28" s="549"/>
      <c r="PL28" s="549"/>
      <c r="PM28" s="549"/>
      <c r="PN28" s="549"/>
      <c r="PO28" s="549"/>
      <c r="PP28" s="549"/>
      <c r="PQ28" s="549"/>
      <c r="PR28" s="549"/>
      <c r="PS28" s="549"/>
      <c r="PT28" s="549"/>
      <c r="PU28" s="549"/>
      <c r="PV28" s="549"/>
      <c r="PW28" s="549"/>
      <c r="PX28" s="549"/>
      <c r="PY28" s="549"/>
      <c r="PZ28" s="549"/>
      <c r="QA28" s="549"/>
      <c r="QB28" s="549"/>
      <c r="QC28" s="549"/>
      <c r="QD28" s="549"/>
      <c r="QE28" s="549"/>
      <c r="QF28" s="549"/>
      <c r="QG28" s="549"/>
      <c r="QH28" s="549"/>
      <c r="QI28" s="549"/>
      <c r="QJ28" s="549"/>
      <c r="QK28" s="549"/>
      <c r="QL28" s="549"/>
      <c r="QM28" s="549"/>
      <c r="QN28" s="549"/>
      <c r="QO28" s="549"/>
      <c r="QP28" s="549"/>
      <c r="QQ28" s="549"/>
      <c r="QR28" s="549"/>
      <c r="QS28" s="549"/>
      <c r="QT28" s="549"/>
      <c r="QU28" s="549"/>
      <c r="QV28" s="549"/>
      <c r="QW28" s="549"/>
      <c r="QX28" s="549"/>
      <c r="QY28" s="549"/>
      <c r="QZ28" s="549"/>
      <c r="RA28" s="549"/>
      <c r="RB28" s="549"/>
      <c r="RC28" s="549"/>
      <c r="RD28" s="549"/>
      <c r="RE28" s="549"/>
      <c r="RF28" s="549"/>
      <c r="RG28" s="549"/>
      <c r="RH28" s="549"/>
      <c r="RI28" s="549"/>
      <c r="RJ28" s="549"/>
      <c r="RK28" s="549"/>
      <c r="RL28" s="549"/>
      <c r="RM28" s="549"/>
      <c r="RN28" s="549"/>
    </row>
    <row r="29" spans="1:482" s="548" customFormat="1" ht="12.75">
      <c r="A29" s="518">
        <f>+Cálculo_Diseño!A33</f>
        <v>14</v>
      </c>
      <c r="B29" s="518">
        <f>+Cálculo_Diseño!B33</f>
        <v>0</v>
      </c>
      <c r="C29" s="518" t="str">
        <f>+Cálculo_Diseño!C33</f>
        <v>C6</v>
      </c>
      <c r="D29" s="518" t="str">
        <f>+Cálculo_Diseño!D33</f>
        <v>C7</v>
      </c>
      <c r="E29" s="519">
        <f>IF(S29="S",Cálculo_Diseño!AM33," ")</f>
        <v>17.54</v>
      </c>
      <c r="F29" s="519">
        <f>+Cálculo_Diseño!CE33</f>
        <v>16.34</v>
      </c>
      <c r="G29" s="520">
        <f>+Cálculo_Diseño!AO33</f>
        <v>327</v>
      </c>
      <c r="H29" s="519" t="str">
        <f>+IF(AND(Cálculo_Diseño!AP33&lt;&gt;4,Cálculo_Diseño!AP33&lt;&gt;6),"PE",IF(Cálculo_Diseño!AP33=4,"PVC","CONCRETO"))</f>
        <v>PVC</v>
      </c>
      <c r="I29" s="519">
        <f>+Cálculo_Diseño!AQ33</f>
        <v>2275.0300000000002</v>
      </c>
      <c r="J29" s="519">
        <f>+Cálculo_Diseño!AR33</f>
        <v>2275.17</v>
      </c>
      <c r="K29" s="519">
        <f>+Cálculo_Diseño!AS33</f>
        <v>1.7169999999999999</v>
      </c>
      <c r="L29" s="519">
        <f>+Cálculo_Diseño!AT33</f>
        <v>2.1869999999999998</v>
      </c>
      <c r="M29" s="519">
        <f>+Cálculo_Diseño!AU33</f>
        <v>2.0299999999999998</v>
      </c>
      <c r="N29" s="519">
        <f>+Cálculo_Diseño!AV33</f>
        <v>2.5</v>
      </c>
      <c r="O29" s="519">
        <f>+Cálculo_Diseño!AW33</f>
        <v>2273</v>
      </c>
      <c r="P29" s="519">
        <f>+Cálculo_Diseño!AX33</f>
        <v>2272.67</v>
      </c>
      <c r="Q29" s="523">
        <f>+Cálculo_Diseño!AZ33</f>
        <v>0.79817559863097298</v>
      </c>
      <c r="R29" s="523">
        <f>+Cálculo_Diseño!BA33</f>
        <v>1.8814139110600185</v>
      </c>
      <c r="S29" s="524" t="s">
        <v>686</v>
      </c>
      <c r="T29" s="524" t="str">
        <f t="shared" si="131"/>
        <v>N</v>
      </c>
      <c r="U29" s="523" t="str">
        <f t="shared" si="132"/>
        <v/>
      </c>
      <c r="V29" s="525">
        <f t="shared" si="10"/>
        <v>3</v>
      </c>
      <c r="W29" s="526">
        <f t="shared" si="133"/>
        <v>16.343331973621535</v>
      </c>
      <c r="X29" s="526">
        <f t="shared" si="134"/>
        <v>0.7016</v>
      </c>
      <c r="Y29" s="526">
        <f>+Cálculo_Diseño!CF33</f>
        <v>1.2</v>
      </c>
      <c r="Z29" s="526">
        <f>+Cálculo_Diseño!CG33</f>
        <v>1.2</v>
      </c>
      <c r="AA29" s="527" t="str">
        <f>+Cálculo_Diseño!CI33</f>
        <v>AFIRMADO</v>
      </c>
      <c r="AB29" s="526" t="str">
        <f t="shared" si="135"/>
        <v>N</v>
      </c>
      <c r="AC29" s="526" t="str">
        <f t="shared" si="136"/>
        <v>N</v>
      </c>
      <c r="AD29" s="526" t="str">
        <f t="shared" si="137"/>
        <v>N</v>
      </c>
      <c r="AE29" s="526" t="str">
        <f t="shared" si="138"/>
        <v>N</v>
      </c>
      <c r="AF29" s="526">
        <f t="shared" si="16"/>
        <v>0</v>
      </c>
      <c r="AG29" s="526">
        <f t="shared" si="139"/>
        <v>0</v>
      </c>
      <c r="AH29" s="526">
        <f t="shared" si="140"/>
        <v>0</v>
      </c>
      <c r="AI29" s="526">
        <f t="shared" si="141"/>
        <v>0</v>
      </c>
      <c r="AJ29" s="526">
        <f t="shared" si="142"/>
        <v>0</v>
      </c>
      <c r="AK29" s="526">
        <f t="shared" si="143"/>
        <v>0</v>
      </c>
      <c r="AL29" s="526">
        <f t="shared" si="144"/>
        <v>0</v>
      </c>
      <c r="AM29" s="526">
        <f t="shared" si="145"/>
        <v>0</v>
      </c>
      <c r="AN29" s="526">
        <f t="shared" si="198"/>
        <v>2.3685416666667667</v>
      </c>
      <c r="AO29" s="528">
        <f t="shared" si="24"/>
        <v>50</v>
      </c>
      <c r="AP29" s="526">
        <f t="shared" si="146"/>
        <v>12.234735987443292</v>
      </c>
      <c r="AQ29" s="526">
        <f t="shared" si="147"/>
        <v>2.2545049960201102</v>
      </c>
      <c r="AR29" s="526" t="str">
        <f t="shared" si="148"/>
        <v/>
      </c>
      <c r="AS29" s="526">
        <f t="shared" si="149"/>
        <v>12.234735987443292</v>
      </c>
      <c r="AT29" s="526">
        <f t="shared" si="150"/>
        <v>2.2545049960201102</v>
      </c>
      <c r="AU29" s="526" t="str">
        <f t="shared" si="151"/>
        <v/>
      </c>
      <c r="AV29" s="526">
        <f t="shared" si="25"/>
        <v>0.89624171031732369</v>
      </c>
      <c r="AW29" s="526" t="str">
        <f t="shared" si="26"/>
        <v>S</v>
      </c>
      <c r="AX29" s="526">
        <f t="shared" si="27"/>
        <v>3.3235376666668075</v>
      </c>
      <c r="AY29" s="526">
        <f t="shared" si="28"/>
        <v>13.29415066666723</v>
      </c>
      <c r="AZ29" s="526">
        <f t="shared" si="152"/>
        <v>0</v>
      </c>
      <c r="BA29" s="526">
        <f t="shared" si="153"/>
        <v>0</v>
      </c>
      <c r="BB29" s="526">
        <f t="shared" si="154"/>
        <v>0</v>
      </c>
      <c r="BC29" s="526">
        <f t="shared" si="155"/>
        <v>16.339999999999996</v>
      </c>
      <c r="BD29" s="526"/>
      <c r="BE29" s="526"/>
      <c r="BF29" s="529">
        <f t="shared" si="156"/>
        <v>0.4611613597860742</v>
      </c>
      <c r="BG29" s="525">
        <f t="shared" si="157"/>
        <v>7.5353766189044507</v>
      </c>
      <c r="BH29" s="525"/>
      <c r="BI29" s="528">
        <f t="shared" si="34"/>
        <v>20</v>
      </c>
      <c r="BJ29" s="526" t="e">
        <f t="shared" si="158"/>
        <v>#REF!</v>
      </c>
      <c r="BK29" s="526"/>
      <c r="BL29" s="526">
        <f t="shared" si="159"/>
        <v>0</v>
      </c>
      <c r="BM29" s="526" t="e">
        <f t="shared" si="160"/>
        <v>#REF!</v>
      </c>
      <c r="BN29" s="526" t="e">
        <f t="shared" si="161"/>
        <v>#REF!</v>
      </c>
      <c r="BO29" s="526" t="e">
        <f>IF(S29="S",IF(H29="CONCRETO",LOOKUP(G29/1000,TABLA!$B$9:$B$43,TABLA!$F$9:$F$43),IF(H29="PE",LOOKUP(G29,TABLA!$C$51:$C$65,TABLA!$G$51:$G$65),IF(H154="PVC",LOOKUP(G29,TABLA!$C$73:$C$88,TABLA!$G$73:$G$88)))),0)</f>
        <v>#REF!</v>
      </c>
      <c r="BP29" s="526" t="e">
        <f t="shared" si="162"/>
        <v>#REF!</v>
      </c>
      <c r="BQ29" s="526" t="str">
        <f t="shared" si="38"/>
        <v>E</v>
      </c>
      <c r="BR29" s="526">
        <f t="shared" si="163"/>
        <v>0</v>
      </c>
      <c r="BS29" s="526">
        <f t="shared" si="39"/>
        <v>0</v>
      </c>
      <c r="BT29" s="526">
        <f t="shared" si="164"/>
        <v>0</v>
      </c>
      <c r="BU29" s="530">
        <f t="shared" si="7"/>
        <v>0</v>
      </c>
      <c r="BV29" s="530">
        <f t="shared" si="41"/>
        <v>0</v>
      </c>
      <c r="BW29" s="530">
        <f t="shared" si="42"/>
        <v>0</v>
      </c>
      <c r="BX29" s="526" t="str">
        <f t="shared" si="43"/>
        <v/>
      </c>
      <c r="BY29" s="526">
        <f t="shared" si="165"/>
        <v>0</v>
      </c>
      <c r="BZ29" s="531">
        <f t="shared" si="45"/>
        <v>0.75854166666666667</v>
      </c>
      <c r="CA29" s="531">
        <f>IF(S29="S",(VLOOKUP(G29,TABLA!$A$73:$AB$88,6)/1000)+0.6,0)</f>
        <v>0.60160000000000002</v>
      </c>
      <c r="CB29" s="531">
        <f>VLOOKUP(G29,TABLA!$X$73:$AB$88,4)</f>
        <v>0.1</v>
      </c>
      <c r="CC29" s="531">
        <f>VLOOKUP(G29,TABLA!$X$73:$AB$88,5)</f>
        <v>0.10354166666666667</v>
      </c>
      <c r="CD29" s="531">
        <f>IF(S29="S",IF(H29="CONCRETO",LOOKUP(G29/1000,TABLA!$B$9:$B$43,TABLA!$B$9:$B$43),IF(H29="PE",LOOKUP(G29,TABLA!$B$51:$B$65,TABLA!$C$51:$C$65)/1000,LOOKUP(G29,TABLA!$B$73:$B$88,TABLA!$C$73:$C$88)/1000)),0)</f>
        <v>0.35499999999999998</v>
      </c>
      <c r="CE29" s="526">
        <f t="shared" si="46"/>
        <v>0</v>
      </c>
      <c r="CF29" s="526">
        <f t="shared" si="47"/>
        <v>2</v>
      </c>
      <c r="CG29" s="526">
        <f t="shared" si="48"/>
        <v>0.36854166666676669</v>
      </c>
      <c r="CH29" s="526">
        <f t="shared" si="49"/>
        <v>0</v>
      </c>
      <c r="CI29" s="526">
        <f t="shared" si="50"/>
        <v>0</v>
      </c>
      <c r="CJ29" s="526">
        <f t="shared" si="51"/>
        <v>0</v>
      </c>
      <c r="CK29" s="526">
        <f t="shared" si="52"/>
        <v>5.3896261443058329</v>
      </c>
      <c r="CL29" s="526">
        <f t="shared" si="166"/>
        <v>22.932963425385736</v>
      </c>
      <c r="CM29" s="526">
        <f t="shared" si="53"/>
        <v>4.2258762811998309</v>
      </c>
      <c r="CN29" s="526" t="str">
        <f t="shared" si="54"/>
        <v/>
      </c>
      <c r="CO29" s="526">
        <f t="shared" si="55"/>
        <v>27.158839706585567</v>
      </c>
      <c r="CP29" s="526">
        <f t="shared" si="56"/>
        <v>0</v>
      </c>
      <c r="CQ29" s="526">
        <f t="shared" si="57"/>
        <v>0.6</v>
      </c>
      <c r="CR29" s="526">
        <f t="shared" si="58"/>
        <v>0.6</v>
      </c>
      <c r="CS29" s="530">
        <f t="shared" si="59"/>
        <v>0.19469399999999998</v>
      </c>
      <c r="CT29" s="526">
        <f t="shared" si="60"/>
        <v>0.18680099999999999</v>
      </c>
      <c r="CU29" s="526">
        <f t="shared" si="61"/>
        <v>4.9489891474999999E-2</v>
      </c>
      <c r="CV29" s="526" t="str">
        <f t="shared" si="62"/>
        <v>E1</v>
      </c>
      <c r="CW29" s="532">
        <f t="shared" si="167"/>
        <v>22.244974522624165</v>
      </c>
      <c r="CX29" s="532">
        <f t="shared" si="63"/>
        <v>4.0990999927638363</v>
      </c>
      <c r="CY29" s="532" t="str">
        <f t="shared" si="64"/>
        <v/>
      </c>
      <c r="CZ29" s="532"/>
      <c r="DA29" s="533"/>
      <c r="DB29" s="534"/>
      <c r="DC29" s="535">
        <f>IF(S29="S",IF(H29="CONCRETO",LOOKUP(G29/1000,TABLA!$B$9:$B$43,TABLA!$F$9:$F$43)*(F29-(0.2+0.2)),IF(H29="PE",LOOKUP(G29,TABLA!$C$51:$C$65,TABLA!$G$51:$G$65)*(F29-(0.2+0.2)),LOOKUP(G29,TABLA!$C$73:$C$88,TABLA!$G$73:$G$88)*(F29-(0.2+0.2)))),0)</f>
        <v>1.2422222562440022</v>
      </c>
      <c r="DD29" s="536" t="str">
        <f t="shared" si="65"/>
        <v>S</v>
      </c>
      <c r="DE29" s="537" t="e">
        <f t="shared" si="66"/>
        <v>#DIV/0!</v>
      </c>
      <c r="DF29" s="535">
        <f t="shared" si="67"/>
        <v>0</v>
      </c>
      <c r="DG29" s="538">
        <f t="shared" si="68"/>
        <v>6</v>
      </c>
      <c r="DH29" s="535">
        <f t="shared" si="69"/>
        <v>0</v>
      </c>
      <c r="DI29" s="535" t="e">
        <f t="shared" si="70"/>
        <v>#DIV/0!</v>
      </c>
      <c r="DJ29" s="535"/>
      <c r="DK29" s="535" t="e">
        <f t="shared" si="71"/>
        <v>#DIV/0!</v>
      </c>
      <c r="DL29" s="539"/>
      <c r="DM29" s="537">
        <f t="shared" si="72"/>
        <v>1.2</v>
      </c>
      <c r="DN29" s="540">
        <f t="shared" si="73"/>
        <v>0</v>
      </c>
      <c r="DO29" s="535">
        <f t="shared" si="74"/>
        <v>0</v>
      </c>
      <c r="DP29" s="535" t="e">
        <f t="shared" si="75"/>
        <v>#DIV/0!</v>
      </c>
      <c r="DQ29" s="535" t="e">
        <f t="shared" si="168"/>
        <v>#DIV/0!</v>
      </c>
      <c r="DR29" s="541" t="e">
        <f t="shared" si="169"/>
        <v>#DIV/0!</v>
      </c>
      <c r="DS29" s="540">
        <f t="shared" si="78"/>
        <v>0</v>
      </c>
      <c r="DT29" s="535" t="e">
        <f t="shared" si="79"/>
        <v>#DIV/0!</v>
      </c>
      <c r="DU29" s="535" t="e">
        <f t="shared" si="80"/>
        <v>#DIV/0!</v>
      </c>
      <c r="DV29" s="535">
        <f t="shared" si="81"/>
        <v>0</v>
      </c>
      <c r="DW29" s="535" t="str">
        <f t="shared" si="82"/>
        <v/>
      </c>
      <c r="DX29" s="535" t="e">
        <f t="shared" si="83"/>
        <v>#DIV/0!</v>
      </c>
      <c r="DY29" s="542"/>
      <c r="DZ29" s="543"/>
      <c r="EA29" s="537" t="e">
        <f t="shared" si="84"/>
        <v>#DIV/0!</v>
      </c>
      <c r="EB29" s="543"/>
      <c r="EC29" s="543"/>
      <c r="ED29" s="543"/>
      <c r="EE29" s="535" t="e">
        <f t="shared" si="85"/>
        <v>#DIV/0!</v>
      </c>
      <c r="EF29" s="535">
        <f t="shared" si="86"/>
        <v>0</v>
      </c>
      <c r="EG29" s="540">
        <f t="shared" si="87"/>
        <v>0</v>
      </c>
      <c r="EH29" s="540"/>
      <c r="EI29" s="543"/>
      <c r="EJ29" s="543"/>
      <c r="EK29" s="543"/>
      <c r="EL29" s="542">
        <f t="shared" si="88"/>
        <v>2.0299999999999998</v>
      </c>
      <c r="EM29" s="535">
        <f t="shared" si="89"/>
        <v>0</v>
      </c>
      <c r="EN29" s="535">
        <f t="shared" si="90"/>
        <v>0</v>
      </c>
      <c r="EO29" s="535">
        <f t="shared" si="91"/>
        <v>0</v>
      </c>
      <c r="EP29" s="535">
        <f t="shared" si="92"/>
        <v>2</v>
      </c>
      <c r="EQ29" s="535">
        <f t="shared" si="93"/>
        <v>0</v>
      </c>
      <c r="ER29" s="535">
        <f t="shared" si="94"/>
        <v>0</v>
      </c>
      <c r="ES29" s="536"/>
      <c r="ET29" s="535">
        <f t="shared" si="95"/>
        <v>0</v>
      </c>
      <c r="EU29" s="543"/>
      <c r="EV29" s="540">
        <f t="shared" si="96"/>
        <v>0</v>
      </c>
      <c r="EW29" s="540" t="str">
        <f t="shared" si="97"/>
        <v>NO</v>
      </c>
      <c r="EX29" s="535">
        <f t="shared" si="98"/>
        <v>0</v>
      </c>
      <c r="EY29" s="535" t="e">
        <f>IF($S29="S",IF(Cálculo_Diseño!#REF!=EY$10,$F29,0),"")</f>
        <v>#REF!</v>
      </c>
      <c r="EZ29" s="535" t="e">
        <f>IF($S29="S",IF(Cálculo_Diseño!#REF!=EZ$10,$F29,0),"")</f>
        <v>#REF!</v>
      </c>
      <c r="FA29" s="535" t="e">
        <f>IF($S29="S",IF(Cálculo_Diseño!#REF!=FA$10,$F29,0),"")</f>
        <v>#REF!</v>
      </c>
      <c r="FB29" s="535" t="e">
        <f>IF($S29="S",IF(Cálculo_Diseño!#REF!=FB$10,$F29,0),"")</f>
        <v>#REF!</v>
      </c>
      <c r="FC29" s="535" t="e">
        <f>IF($S29="S",IF(Cálculo_Diseño!#REF!=FC$10,$F29,0),"")</f>
        <v>#REF!</v>
      </c>
      <c r="FD29" s="535" t="e">
        <f>IF($S29="S",IF(Cálculo_Diseño!#REF!=FD$10,$F29,0),"")</f>
        <v>#REF!</v>
      </c>
      <c r="FE29" s="535" t="e">
        <f>IF($S29="S",IF(Cálculo_Diseño!#REF!=FE$10,$F29,0),"")</f>
        <v>#REF!</v>
      </c>
      <c r="FF29" s="535" t="e">
        <f>IF($S29="S",IF(Cálculo_Diseño!#REF!=FF$10,$F29,0),"")</f>
        <v>#REF!</v>
      </c>
      <c r="FG29" s="535" t="e">
        <f>IF($S29="S",IF(Cálculo_Diseño!#REF!=FG$10,$F29,0),"")</f>
        <v>#REF!</v>
      </c>
      <c r="FH29" s="535" t="e">
        <f>IF($S29="S",IF(Cálculo_Diseño!#REF!=FH$10,$F29,0),"")</f>
        <v>#REF!</v>
      </c>
      <c r="FI29" s="535" t="e">
        <f>IF($S29="S",IF(Cálculo_Diseño!#REF!=FI$10,$F29,0),"")</f>
        <v>#REF!</v>
      </c>
      <c r="FJ29" s="535" t="e">
        <f>IF($S29="S",IF(Cálculo_Diseño!#REF!=FJ$10,$F29,0),"")</f>
        <v>#REF!</v>
      </c>
      <c r="FK29" s="535" t="e">
        <f>IF($S29="S",IF(Cálculo_Diseño!#REF!=FK$10,$F29,0),"")</f>
        <v>#REF!</v>
      </c>
      <c r="FL29" s="535" t="e">
        <f>IF($S29="S",IF(Cálculo_Diseño!#REF!=FL$10,$F29,0),"")</f>
        <v>#REF!</v>
      </c>
      <c r="FM29" s="535" t="e">
        <f>IF($S29="S",IF(Cálculo_Diseño!#REF!=FM$10,$F29,0),"")</f>
        <v>#REF!</v>
      </c>
      <c r="FN29" s="535" t="e">
        <f t="shared" si="170"/>
        <v>#REF!</v>
      </c>
      <c r="FO29" s="535" t="e">
        <f>IF($S29="S",IF(Cálculo_Diseño!#REF!=FO$10,$E29,0),"")</f>
        <v>#REF!</v>
      </c>
      <c r="FP29" s="535" t="e">
        <f>IF($S29="S",IF(Cálculo_Diseño!#REF!=FP$10,$E29,0),"")</f>
        <v>#REF!</v>
      </c>
      <c r="FQ29" s="535" t="e">
        <f>IF($S29="S",IF(Cálculo_Diseño!#REF!=FQ$10,$E29,0),"")</f>
        <v>#REF!</v>
      </c>
      <c r="FR29" s="535" t="e">
        <f>IF($S29="S",IF(Cálculo_Diseño!#REF!=FR$10,$E29,0),"")</f>
        <v>#REF!</v>
      </c>
      <c r="FS29" s="535" t="e">
        <f>IF($S29="S",IF(Cálculo_Diseño!#REF!=FS$10,$E29,0),"")</f>
        <v>#REF!</v>
      </c>
      <c r="FT29" s="535" t="e">
        <f>IF($S29="S",IF(Cálculo_Diseño!#REF!=FT$10,$E29,0),"")</f>
        <v>#REF!</v>
      </c>
      <c r="FU29" s="535" t="e">
        <f>IF($S29="S",IF(Cálculo_Diseño!#REF!=FU$10,$E29,0),"")</f>
        <v>#REF!</v>
      </c>
      <c r="FV29" s="535" t="e">
        <f>IF($S29="S",IF(Cálculo_Diseño!#REF!=FV$10,$E29,0),"")</f>
        <v>#REF!</v>
      </c>
      <c r="FW29" s="535" t="e">
        <f>IF($S29="S",IF(Cálculo_Diseño!#REF!=FW$10,$E29,0),"")</f>
        <v>#REF!</v>
      </c>
      <c r="FX29" s="535" t="e">
        <f>IF($S29="S",IF(Cálculo_Diseño!#REF!=FX$10,$E29,0),"")</f>
        <v>#REF!</v>
      </c>
      <c r="FY29" s="535" t="e">
        <f>IF($S29="S",IF(Cálculo_Diseño!#REF!=FY$10,$E29,0),"")</f>
        <v>#REF!</v>
      </c>
      <c r="FZ29" s="535" t="e">
        <f t="shared" si="171"/>
        <v>#REF!</v>
      </c>
      <c r="GA29" s="535" t="e">
        <f>IF($S29="S",IF(Cálculo_Diseño!#REF!=GA$10,$E29,0),"")</f>
        <v>#REF!</v>
      </c>
      <c r="GB29" s="535" t="e">
        <f>IF($S29="S",IF(Cálculo_Diseño!#REF!=GB$10,$E29,0),"")</f>
        <v>#REF!</v>
      </c>
      <c r="GC29" s="535" t="e">
        <f>IF($S29="S",IF(Cálculo_Diseño!#REF!=GC$10,$E29,0),"")</f>
        <v>#REF!</v>
      </c>
      <c r="GD29" s="535" t="e">
        <f>IF($S29="S",IF(Cálculo_Diseño!#REF!=GD$10,$E29,0),"")</f>
        <v>#REF!</v>
      </c>
      <c r="GE29" s="535" t="e">
        <f>IF($S29="S",IF(Cálculo_Diseño!#REF!=GE$10,$E29,0),"")</f>
        <v>#REF!</v>
      </c>
      <c r="GF29" s="535" t="e">
        <f>IF($S29="S",IF(Cálculo_Diseño!#REF!=GF$10,$E29,0),"")</f>
        <v>#REF!</v>
      </c>
      <c r="GG29" s="535" t="e">
        <f>IF($S29="S",IF(Cálculo_Diseño!#REF!=GG$10,$E29,0),"")</f>
        <v>#REF!</v>
      </c>
      <c r="GH29" s="535" t="e">
        <f>IF($S29="S",IF(Cálculo_Diseño!#REF!=GH$10,$E29,0),"")</f>
        <v>#REF!</v>
      </c>
      <c r="GI29" s="535" t="e">
        <f>IF($S29="S",IF(Cálculo_Diseño!#REF!=GI$10,$E29,0),"")</f>
        <v>#REF!</v>
      </c>
      <c r="GJ29" s="535" t="e">
        <f>IF($S29="S",IF(Cálculo_Diseño!#REF!=GJ$10,$E29,0),"")</f>
        <v>#REF!</v>
      </c>
      <c r="GK29" s="535" t="e">
        <f>IF($S29="S",IF(Cálculo_Diseño!#REF!=GK$10,$E29,0),"")</f>
        <v>#REF!</v>
      </c>
      <c r="GL29" s="535" t="e">
        <f>IF($S29="S",IF(Cálculo_Diseño!#REF!=GL$10,$E29,0),"")</f>
        <v>#REF!</v>
      </c>
      <c r="GM29" s="535" t="e">
        <f>IF($S29="S",IF(Cálculo_Diseño!#REF!=GM$10,$E29,0),"")</f>
        <v>#REF!</v>
      </c>
      <c r="GN29" s="535" t="e">
        <f t="shared" si="172"/>
        <v>#REF!</v>
      </c>
      <c r="GO29" s="535" t="e">
        <f>IF($S29="S",IF(Cálculo_Diseño!#REF!=GO$10,$DE29,0),0)</f>
        <v>#REF!</v>
      </c>
      <c r="GP29" s="535" t="e">
        <f>IF($S29="S",IF(Cálculo_Diseño!#REF!=GP$10,$DE29,0),0)</f>
        <v>#REF!</v>
      </c>
      <c r="GQ29" s="535" t="e">
        <f>IF($S29="S",IF(Cálculo_Diseño!#REF!=GQ$10,$DE29,0),0)</f>
        <v>#REF!</v>
      </c>
      <c r="GR29" s="535" t="e">
        <f>IF($S29="S",IF(Cálculo_Diseño!#REF!=GR$10,$DE29,0),0)</f>
        <v>#REF!</v>
      </c>
      <c r="GS29" s="535" t="e">
        <f>IF($S29="S",IF(Cálculo_Diseño!#REF!=GS$10,$DE29,0),0)</f>
        <v>#REF!</v>
      </c>
      <c r="GT29" s="535" t="e">
        <f>IF($S29="S",IF(Cálculo_Diseño!#REF!=GT$10,$DE29,0),0)</f>
        <v>#REF!</v>
      </c>
      <c r="GU29" s="535" t="e">
        <f>IF($S29="S",IF(Cálculo_Diseño!#REF!=GU$10,$DE29,0),0)</f>
        <v>#REF!</v>
      </c>
      <c r="GV29" s="535" t="e">
        <f>IF($S29="S",IF(Cálculo_Diseño!#REF!=GV$10,$DE29,0),0)</f>
        <v>#REF!</v>
      </c>
      <c r="GW29" s="535" t="e">
        <f>IF($S29="S",IF(Cálculo_Diseño!#REF!=GW$10,$DE29,0),0)</f>
        <v>#REF!</v>
      </c>
      <c r="GX29" s="535" t="e">
        <f>IF($S29="S",IF(Cálculo_Diseño!#REF!=GX$10,$DE29,0),0)</f>
        <v>#REF!</v>
      </c>
      <c r="GY29" s="535" t="e">
        <f>IF($S29="S",IF(Cálculo_Diseño!#REF!=GY$10,$DE29,0),0)</f>
        <v>#REF!</v>
      </c>
      <c r="GZ29" s="535" t="e">
        <f>IF($S29="S",IF(Cálculo_Diseño!#REF!=GZ$10,$DE29,0),0)</f>
        <v>#REF!</v>
      </c>
      <c r="HA29" s="535" t="e">
        <f>IF($S29="S",IF(Cálculo_Diseño!#REF!=HA$10,$DE29,0),0)</f>
        <v>#REF!</v>
      </c>
      <c r="HB29" s="535" t="e">
        <f>IF($S29="S",IF(Cálculo_Diseño!#REF!=HB$10,$DE29,0),0)</f>
        <v>#REF!</v>
      </c>
      <c r="HC29" s="535" t="e">
        <f>IF($S29="S",IF(Cálculo_Diseño!#REF!=HC$10,$DE29,0),0)</f>
        <v>#REF!</v>
      </c>
      <c r="HD29" s="535" t="e">
        <f t="shared" si="173"/>
        <v>#REF!</v>
      </c>
      <c r="HE29" s="540"/>
      <c r="HF29" s="540"/>
      <c r="HG29" s="540"/>
      <c r="HH29" s="540"/>
      <c r="HI29" s="540"/>
      <c r="HJ29" s="540"/>
      <c r="HK29" s="540"/>
      <c r="HL29" s="540"/>
      <c r="HM29" s="543"/>
      <c r="HN29" s="544"/>
      <c r="HO29" s="535">
        <f t="shared" si="199"/>
        <v>0</v>
      </c>
      <c r="HP29" s="535">
        <f t="shared" si="200"/>
        <v>0</v>
      </c>
      <c r="HQ29" s="535">
        <f t="shared" si="176"/>
        <v>0</v>
      </c>
      <c r="HR29" s="535">
        <f t="shared" si="177"/>
        <v>0</v>
      </c>
      <c r="HS29" s="535">
        <f t="shared" si="178"/>
        <v>0</v>
      </c>
      <c r="HT29" s="535">
        <f t="shared" si="179"/>
        <v>0</v>
      </c>
      <c r="HU29" s="535">
        <f t="shared" si="180"/>
        <v>0</v>
      </c>
      <c r="HV29" s="543"/>
      <c r="HW29" s="543"/>
      <c r="HX29" s="535">
        <f t="shared" si="181"/>
        <v>0</v>
      </c>
      <c r="HY29" s="535">
        <f t="shared" si="182"/>
        <v>0</v>
      </c>
      <c r="HZ29" s="535">
        <f t="shared" si="183"/>
        <v>0</v>
      </c>
      <c r="IA29" s="535">
        <f t="shared" si="184"/>
        <v>0</v>
      </c>
      <c r="IB29" s="535">
        <f t="shared" si="185"/>
        <v>0</v>
      </c>
      <c r="IC29" s="535">
        <f t="shared" si="186"/>
        <v>0</v>
      </c>
      <c r="ID29" s="535">
        <f t="shared" si="187"/>
        <v>0</v>
      </c>
      <c r="IE29" s="535">
        <v>0</v>
      </c>
      <c r="IF29" s="535">
        <v>0</v>
      </c>
      <c r="IG29" s="535">
        <v>0</v>
      </c>
      <c r="IH29" s="535">
        <v>0</v>
      </c>
      <c r="II29" s="535">
        <v>0</v>
      </c>
      <c r="IJ29" s="535">
        <v>0</v>
      </c>
      <c r="IK29" s="535">
        <v>0</v>
      </c>
      <c r="IL29" s="535">
        <v>0</v>
      </c>
      <c r="IM29" s="535">
        <v>0</v>
      </c>
      <c r="IN29" s="535">
        <v>0</v>
      </c>
      <c r="IO29" s="535">
        <v>0</v>
      </c>
      <c r="IP29" s="535">
        <f t="shared" si="188"/>
        <v>0</v>
      </c>
      <c r="IQ29" s="535">
        <f t="shared" si="189"/>
        <v>0</v>
      </c>
      <c r="IR29" s="535" t="e">
        <f>IF(Cálculo_Diseño!#REF!&gt;0.75,(Cálculo_Diseño!#REF!-0.3)*(SIN((ATAN(($O29-$P29)/$F29)*180/PI()+90)*PI()/180)/SIN(45*PI()/180)),0)</f>
        <v>#REF!</v>
      </c>
      <c r="IS29" s="545" t="e">
        <f>+IF(Cálculo_Diseño!#REF!&gt;0.75,F29-IR29,0)</f>
        <v>#REF!</v>
      </c>
      <c r="IT29" s="540"/>
      <c r="IU29" s="535">
        <f t="shared" si="190"/>
        <v>0</v>
      </c>
      <c r="IV29" s="535"/>
      <c r="IW29" s="535">
        <f>+IF(S29="S",(((CA29+(VLOOKUP(G29,TABLA!$B$51:$C$64,2)/1000)+0.15+0.3+0.5)*F29)/100),0)</f>
        <v>0.30500243999999999</v>
      </c>
      <c r="IX29" s="541">
        <f>IF(S29="S",IF(H29="CONCRETO",LOOKUP(G29/1000,TABLA!$B$9:$B$43,TABLA!$F$9:$F$43),IF(H29="PE",LOOKUP(G29,TABLA!$B$51:$B$65,TABLA!$G$51:$G$65),LOOKUP(G29,TABLA!$B$73:$B$88,TABLA!$G$73:$G$88))),0)</f>
        <v>9.8979803542163416E-2</v>
      </c>
      <c r="IY29" s="535">
        <f t="shared" si="118"/>
        <v>7.9183842833730742E-2</v>
      </c>
      <c r="IZ29" s="535">
        <f t="shared" si="191"/>
        <v>0.8</v>
      </c>
      <c r="JA29" s="535">
        <f>+((CA29*(VLOOKUP(G29,TABLA!$B$51:$C$65,2)/1000)+0.15+0.3)*IZ29)-IY29</f>
        <v>0.43241935716626928</v>
      </c>
      <c r="JB29" s="535">
        <f t="shared" si="192"/>
        <v>5.4</v>
      </c>
      <c r="JC29" s="535">
        <f t="shared" si="193"/>
        <v>2</v>
      </c>
      <c r="JD29" s="535">
        <f t="shared" si="194"/>
        <v>10.8</v>
      </c>
      <c r="JE29" s="535">
        <f t="shared" si="195"/>
        <v>0</v>
      </c>
      <c r="JF29" s="535">
        <f t="shared" si="196"/>
        <v>0</v>
      </c>
      <c r="JG29" s="535">
        <f t="shared" si="124"/>
        <v>0</v>
      </c>
      <c r="JH29" s="535">
        <f t="shared" si="125"/>
        <v>0</v>
      </c>
      <c r="JI29" s="535">
        <f t="shared" ref="JI29:JI34" si="202">ROUND(IF(JF29&gt;0,JF29+JG29+JH29-JJ29,0),2)</f>
        <v>0</v>
      </c>
      <c r="JJ29" s="535">
        <f t="shared" si="127"/>
        <v>0</v>
      </c>
      <c r="JK29" s="535">
        <f t="shared" si="128"/>
        <v>0</v>
      </c>
      <c r="JL29" s="535">
        <f t="shared" si="197"/>
        <v>0</v>
      </c>
      <c r="JM29" s="535" t="str">
        <f t="shared" si="129"/>
        <v>OK</v>
      </c>
      <c r="JN29" s="540">
        <f t="shared" si="130"/>
        <v>1</v>
      </c>
      <c r="JO29" s="546"/>
      <c r="JP29" s="546"/>
      <c r="JQ29" s="592">
        <v>108</v>
      </c>
      <c r="JR29" s="593" t="s">
        <v>585</v>
      </c>
      <c r="JS29" s="524" t="s">
        <v>275</v>
      </c>
      <c r="JT29" s="547"/>
      <c r="JU29" s="594">
        <v>108</v>
      </c>
      <c r="JV29" s="593" t="s">
        <v>585</v>
      </c>
      <c r="JW29" s="604">
        <v>1.32</v>
      </c>
      <c r="JY29" s="301" t="s">
        <v>413</v>
      </c>
      <c r="JZ29" s="16">
        <v>0.6</v>
      </c>
      <c r="KA29" s="549" t="str">
        <f t="shared" si="5"/>
        <v>Menor o igual que 1,2</v>
      </c>
      <c r="KB29" s="549">
        <v>1</v>
      </c>
      <c r="KC29" s="549"/>
      <c r="KD29" s="549"/>
      <c r="KE29" s="549"/>
      <c r="KF29" s="549"/>
      <c r="KG29" s="549"/>
      <c r="KH29" s="549"/>
      <c r="KI29" s="549"/>
      <c r="KJ29" s="549"/>
      <c r="KK29" s="549"/>
      <c r="KL29" s="549"/>
      <c r="KM29" s="549"/>
      <c r="KN29" s="549"/>
      <c r="KO29" s="549"/>
      <c r="KP29" s="549"/>
      <c r="KQ29" s="549"/>
      <c r="KR29" s="549"/>
      <c r="KS29" s="549"/>
      <c r="KT29" s="549"/>
      <c r="KU29" s="549"/>
      <c r="KV29" s="549"/>
      <c r="KW29" s="549"/>
      <c r="KX29" s="549"/>
      <c r="KY29" s="549"/>
      <c r="KZ29" s="549"/>
      <c r="LA29" s="549"/>
      <c r="LB29" s="549"/>
      <c r="LC29" s="549"/>
      <c r="LD29" s="549"/>
      <c r="LE29" s="549"/>
      <c r="LF29" s="549"/>
      <c r="LG29" s="549"/>
      <c r="LH29" s="549"/>
      <c r="LI29" s="549"/>
      <c r="LJ29" s="549"/>
      <c r="LK29" s="549"/>
      <c r="LL29" s="549"/>
      <c r="LM29" s="549"/>
      <c r="LN29" s="549"/>
      <c r="LO29" s="549"/>
      <c r="LP29" s="549"/>
      <c r="LQ29" s="549"/>
      <c r="LR29" s="549"/>
      <c r="LS29" s="549"/>
      <c r="LT29" s="549"/>
      <c r="LU29" s="549"/>
      <c r="LV29" s="549"/>
      <c r="LW29" s="549"/>
      <c r="LX29" s="549"/>
      <c r="LY29" s="549"/>
      <c r="LZ29" s="549"/>
      <c r="MA29" s="549"/>
      <c r="MB29" s="549"/>
      <c r="MC29" s="549"/>
      <c r="MD29" s="549"/>
      <c r="ME29" s="549"/>
      <c r="MF29" s="549"/>
      <c r="MG29" s="549"/>
      <c r="MH29" s="549"/>
      <c r="MI29" s="549"/>
      <c r="MJ29" s="549"/>
      <c r="MK29" s="549"/>
      <c r="ML29" s="549"/>
      <c r="MM29" s="549"/>
      <c r="MN29" s="549"/>
      <c r="MO29" s="549"/>
      <c r="MP29" s="549"/>
      <c r="MQ29" s="549"/>
      <c r="MR29" s="549"/>
      <c r="MS29" s="549"/>
      <c r="MT29" s="549"/>
      <c r="MU29" s="549"/>
      <c r="MV29" s="549"/>
      <c r="MW29" s="549"/>
      <c r="MX29" s="549"/>
      <c r="MY29" s="549"/>
      <c r="MZ29" s="549"/>
      <c r="NA29" s="549"/>
      <c r="NB29" s="549"/>
      <c r="NC29" s="549"/>
      <c r="ND29" s="549"/>
      <c r="NE29" s="549"/>
      <c r="NF29" s="549"/>
      <c r="NG29" s="549"/>
      <c r="NH29" s="549"/>
      <c r="NI29" s="549"/>
      <c r="NJ29" s="549"/>
      <c r="NK29" s="549"/>
      <c r="NL29" s="549"/>
      <c r="NM29" s="549"/>
      <c r="NN29" s="549"/>
      <c r="NO29" s="549"/>
      <c r="NP29" s="549"/>
      <c r="NQ29" s="549"/>
      <c r="NR29" s="549"/>
      <c r="NS29" s="549"/>
      <c r="NT29" s="549"/>
      <c r="NU29" s="549"/>
      <c r="NV29" s="549"/>
      <c r="NW29" s="549"/>
      <c r="NX29" s="549"/>
      <c r="NY29" s="549"/>
      <c r="NZ29" s="549"/>
      <c r="OA29" s="549"/>
      <c r="OB29" s="549"/>
      <c r="OC29" s="549"/>
      <c r="OD29" s="549"/>
      <c r="OE29" s="549"/>
      <c r="OF29" s="549"/>
      <c r="OG29" s="549"/>
      <c r="OH29" s="549"/>
      <c r="OI29" s="549"/>
      <c r="OJ29" s="549"/>
      <c r="OK29" s="549"/>
      <c r="OL29" s="549"/>
      <c r="OM29" s="549"/>
      <c r="ON29" s="549"/>
      <c r="OO29" s="549"/>
      <c r="OP29" s="549"/>
      <c r="OQ29" s="549"/>
      <c r="OR29" s="549"/>
      <c r="OS29" s="549"/>
      <c r="OT29" s="549"/>
      <c r="OU29" s="549"/>
      <c r="OV29" s="549"/>
      <c r="OW29" s="549"/>
      <c r="OX29" s="549"/>
      <c r="OY29" s="549"/>
      <c r="OZ29" s="549"/>
      <c r="PA29" s="549"/>
      <c r="PB29" s="549"/>
      <c r="PC29" s="549"/>
      <c r="PD29" s="549"/>
      <c r="PE29" s="549"/>
      <c r="PF29" s="549"/>
      <c r="PG29" s="549"/>
      <c r="PH29" s="549"/>
      <c r="PI29" s="549"/>
      <c r="PJ29" s="549"/>
      <c r="PK29" s="549"/>
      <c r="PL29" s="549"/>
      <c r="PM29" s="549"/>
      <c r="PN29" s="549"/>
      <c r="PO29" s="549"/>
      <c r="PP29" s="549"/>
      <c r="PQ29" s="549"/>
      <c r="PR29" s="549"/>
      <c r="PS29" s="549"/>
      <c r="PT29" s="549"/>
      <c r="PU29" s="549"/>
      <c r="PV29" s="549"/>
      <c r="PW29" s="549"/>
      <c r="PX29" s="549"/>
      <c r="PY29" s="549"/>
      <c r="PZ29" s="549"/>
      <c r="QA29" s="549"/>
      <c r="QB29" s="549"/>
      <c r="QC29" s="549"/>
      <c r="QD29" s="549"/>
      <c r="QE29" s="549"/>
      <c r="QF29" s="549"/>
      <c r="QG29" s="549"/>
      <c r="QH29" s="549"/>
      <c r="QI29" s="549"/>
      <c r="QJ29" s="549"/>
      <c r="QK29" s="549"/>
      <c r="QL29" s="549"/>
      <c r="QM29" s="549"/>
      <c r="QN29" s="549"/>
      <c r="QO29" s="549"/>
      <c r="QP29" s="549"/>
      <c r="QQ29" s="549"/>
      <c r="QR29" s="549"/>
      <c r="QS29" s="549"/>
      <c r="QT29" s="549"/>
      <c r="QU29" s="549"/>
      <c r="QV29" s="549"/>
      <c r="QW29" s="549"/>
      <c r="QX29" s="549"/>
      <c r="QY29" s="549"/>
      <c r="QZ29" s="549"/>
      <c r="RA29" s="549"/>
      <c r="RB29" s="549"/>
      <c r="RC29" s="549"/>
      <c r="RD29" s="549"/>
      <c r="RE29" s="549"/>
      <c r="RF29" s="549"/>
      <c r="RG29" s="549"/>
      <c r="RH29" s="549"/>
      <c r="RI29" s="549"/>
      <c r="RJ29" s="549"/>
      <c r="RK29" s="549"/>
      <c r="RL29" s="549"/>
      <c r="RM29" s="549"/>
      <c r="RN29" s="549"/>
    </row>
    <row r="30" spans="1:482" s="548" customFormat="1" ht="12.75">
      <c r="A30" s="518">
        <f>+Cálculo_Diseño!A34</f>
        <v>15</v>
      </c>
      <c r="B30" s="518">
        <f>+Cálculo_Diseño!B34</f>
        <v>0</v>
      </c>
      <c r="C30" s="518" t="str">
        <f>+Cálculo_Diseño!C34</f>
        <v>C7</v>
      </c>
      <c r="D30" s="518" t="str">
        <f>+Cálculo_Diseño!D34</f>
        <v>C8</v>
      </c>
      <c r="E30" s="519">
        <f>IF(S30="S",Cálculo_Diseño!AM34," ")</f>
        <v>14.41</v>
      </c>
      <c r="F30" s="519">
        <f>+Cálculo_Diseño!CE34</f>
        <v>13.21</v>
      </c>
      <c r="G30" s="520">
        <f>+Cálculo_Diseño!AO34</f>
        <v>327</v>
      </c>
      <c r="H30" s="519" t="str">
        <f>+IF(AND(Cálculo_Diseño!AP34&lt;&gt;4,Cálculo_Diseño!AP34&lt;&gt;6),"PE",IF(Cálculo_Diseño!AP34=4,"PVC","CONCRETO"))</f>
        <v>PVC</v>
      </c>
      <c r="I30" s="519">
        <f>+Cálculo_Diseño!AQ34</f>
        <v>2275.17</v>
      </c>
      <c r="J30" s="519">
        <f>+Cálculo_Diseño!AR34</f>
        <v>2275.1799999999998</v>
      </c>
      <c r="K30" s="519">
        <f>+Cálculo_Diseño!AS34</f>
        <v>2.2169999999999996</v>
      </c>
      <c r="L30" s="519">
        <f>+Cálculo_Diseño!AT34</f>
        <v>2.4869999999999997</v>
      </c>
      <c r="M30" s="519">
        <f>+Cálculo_Diseño!AU34</f>
        <v>2.5299999999999998</v>
      </c>
      <c r="N30" s="519">
        <f>+Cálculo_Diseño!AV34</f>
        <v>2.8</v>
      </c>
      <c r="O30" s="519">
        <f>+Cálculo_Diseño!AW34</f>
        <v>2272.64</v>
      </c>
      <c r="P30" s="519">
        <f>+Cálculo_Diseño!AX34</f>
        <v>2272.3799999999997</v>
      </c>
      <c r="Q30" s="523">
        <f>+Cálculo_Diseño!AZ34</f>
        <v>6.9396252600718467E-2</v>
      </c>
      <c r="R30" s="523">
        <f>+Cálculo_Diseño!BA34</f>
        <v>1.8043025676628612</v>
      </c>
      <c r="S30" s="524" t="s">
        <v>686</v>
      </c>
      <c r="T30" s="524" t="str">
        <f t="shared" si="131"/>
        <v>N</v>
      </c>
      <c r="U30" s="523" t="str">
        <f t="shared" si="132"/>
        <v/>
      </c>
      <c r="V30" s="525">
        <f t="shared" si="10"/>
        <v>3</v>
      </c>
      <c r="W30" s="526">
        <f t="shared" si="133"/>
        <v>13.212558419927616</v>
      </c>
      <c r="X30" s="526">
        <f t="shared" si="134"/>
        <v>0.7016</v>
      </c>
      <c r="Y30" s="526">
        <f>+Cálculo_Diseño!CF34</f>
        <v>1.2</v>
      </c>
      <c r="Z30" s="526">
        <f>+Cálculo_Diseño!CG34</f>
        <v>1.2</v>
      </c>
      <c r="AA30" s="527" t="str">
        <f>+Cálculo_Diseño!CI34</f>
        <v>AFIRMADO</v>
      </c>
      <c r="AB30" s="526" t="str">
        <f t="shared" si="135"/>
        <v>N</v>
      </c>
      <c r="AC30" s="526" t="str">
        <f t="shared" si="136"/>
        <v>N</v>
      </c>
      <c r="AD30" s="526" t="str">
        <f t="shared" si="137"/>
        <v>N</v>
      </c>
      <c r="AE30" s="526" t="str">
        <f t="shared" si="138"/>
        <v>N</v>
      </c>
      <c r="AF30" s="526">
        <f t="shared" si="16"/>
        <v>0</v>
      </c>
      <c r="AG30" s="526">
        <f t="shared" si="139"/>
        <v>0</v>
      </c>
      <c r="AH30" s="526">
        <f t="shared" si="140"/>
        <v>0</v>
      </c>
      <c r="AI30" s="526">
        <f t="shared" si="141"/>
        <v>0</v>
      </c>
      <c r="AJ30" s="526">
        <f t="shared" si="142"/>
        <v>0</v>
      </c>
      <c r="AK30" s="526">
        <f t="shared" si="143"/>
        <v>0</v>
      </c>
      <c r="AL30" s="526">
        <f t="shared" si="144"/>
        <v>0</v>
      </c>
      <c r="AM30" s="526">
        <f t="shared" si="145"/>
        <v>0</v>
      </c>
      <c r="AN30" s="526">
        <f t="shared" si="198"/>
        <v>2.7685416666668576</v>
      </c>
      <c r="AO30" s="528">
        <f t="shared" si="24"/>
        <v>50</v>
      </c>
      <c r="AP30" s="526">
        <f t="shared" si="146"/>
        <v>9.8910163635784389</v>
      </c>
      <c r="AQ30" s="526">
        <f t="shared" si="147"/>
        <v>3.8008291005468666</v>
      </c>
      <c r="AR30" s="526" t="str">
        <f t="shared" si="148"/>
        <v/>
      </c>
      <c r="AS30" s="526">
        <f t="shared" si="149"/>
        <v>9.8910163635784389</v>
      </c>
      <c r="AT30" s="526">
        <f t="shared" si="150"/>
        <v>3.8008291005468666</v>
      </c>
      <c r="AU30" s="526" t="str">
        <f t="shared" si="151"/>
        <v/>
      </c>
      <c r="AV30" s="526">
        <f t="shared" si="25"/>
        <v>0.84691827613146209</v>
      </c>
      <c r="AW30" s="526" t="str">
        <f t="shared" si="26"/>
        <v>S</v>
      </c>
      <c r="AX30" s="526">
        <f t="shared" si="27"/>
        <v>3.1915748333335539</v>
      </c>
      <c r="AY30" s="526">
        <f t="shared" si="28"/>
        <v>12.766299333334215</v>
      </c>
      <c r="AZ30" s="526">
        <f>IF(Q30&gt;15,X30*(W30/10)*AN30,0)</f>
        <v>0</v>
      </c>
      <c r="BA30" s="526">
        <f t="shared" si="153"/>
        <v>0</v>
      </c>
      <c r="BB30" s="526">
        <f t="shared" si="154"/>
        <v>0</v>
      </c>
      <c r="BC30" s="526">
        <f t="shared" si="155"/>
        <v>13.21</v>
      </c>
      <c r="BD30" s="526"/>
      <c r="BE30" s="526"/>
      <c r="BF30" s="529">
        <f t="shared" si="156"/>
        <v>0.4611613597860742</v>
      </c>
      <c r="BG30" s="525">
        <f t="shared" si="157"/>
        <v>6.091941562774041</v>
      </c>
      <c r="BH30" s="525"/>
      <c r="BI30" s="528">
        <f t="shared" si="34"/>
        <v>20</v>
      </c>
      <c r="BJ30" s="526">
        <f t="shared" si="158"/>
        <v>22.138667641608031</v>
      </c>
      <c r="BK30" s="526"/>
      <c r="BL30" s="526">
        <f t="shared" si="159"/>
        <v>0</v>
      </c>
      <c r="BM30" s="526">
        <f t="shared" si="160"/>
        <v>4.4277335283216068</v>
      </c>
      <c r="BN30" s="526">
        <f t="shared" si="161"/>
        <v>17.710934113286424</v>
      </c>
      <c r="BO30" s="526" t="b">
        <f>IF(S30="S",IF(H30="CONCRETO",LOOKUP(G30/1000,TABLA!$B$9:$B$43,TABLA!$F$9:$F$43),IF(H30="PE",LOOKUP(G30,TABLA!$C$51:$C$65,TABLA!$G$51:$G$65),IF(H155="PVC",LOOKUP(G30,TABLA!$C$73:$C$88,TABLA!$G$73:$G$88)))),0)</f>
        <v>0</v>
      </c>
      <c r="BP30" s="526">
        <f t="shared" si="162"/>
        <v>23.802875676060463</v>
      </c>
      <c r="BQ30" s="526" t="str">
        <f t="shared" si="38"/>
        <v>E</v>
      </c>
      <c r="BR30" s="526">
        <f t="shared" si="163"/>
        <v>0</v>
      </c>
      <c r="BS30" s="526">
        <f t="shared" si="39"/>
        <v>0</v>
      </c>
      <c r="BT30" s="526">
        <f t="shared" si="164"/>
        <v>0</v>
      </c>
      <c r="BU30" s="530">
        <f t="shared" si="7"/>
        <v>0</v>
      </c>
      <c r="BV30" s="530">
        <f t="shared" si="41"/>
        <v>0</v>
      </c>
      <c r="BW30" s="530">
        <f t="shared" si="42"/>
        <v>0</v>
      </c>
      <c r="BX30" s="526" t="str">
        <f t="shared" si="43"/>
        <v/>
      </c>
      <c r="BY30" s="526">
        <f t="shared" si="165"/>
        <v>0</v>
      </c>
      <c r="BZ30" s="531">
        <f t="shared" si="45"/>
        <v>0.75854166666666667</v>
      </c>
      <c r="CA30" s="531">
        <f>IF(S30="S",(VLOOKUP(G30,TABLA!$A$73:$AB$88,6)/1000)+0.6,0)</f>
        <v>0.60160000000000002</v>
      </c>
      <c r="CB30" s="531">
        <f>VLOOKUP(G30,TABLA!$X$73:$AB$88,4)</f>
        <v>0.1</v>
      </c>
      <c r="CC30" s="531">
        <f>VLOOKUP(G30,TABLA!$X$73:$AB$88,5)</f>
        <v>0.10354166666666667</v>
      </c>
      <c r="CD30" s="531">
        <f>IF(S30="S",IF(H30="CONCRETO",LOOKUP(G30/1000,TABLA!$B$9:$B$43,TABLA!$B$9:$B$43),IF(H30="PE",LOOKUP(G30,TABLA!$B$51:$B$65,TABLA!$C$51:$C$65)/1000,LOOKUP(G30,TABLA!$B$73:$B$88,TABLA!$C$73:$C$88)/1000)),0)</f>
        <v>0.35499999999999998</v>
      </c>
      <c r="CE30" s="526">
        <f t="shared" si="46"/>
        <v>0</v>
      </c>
      <c r="CF30" s="526">
        <f t="shared" si="47"/>
        <v>2</v>
      </c>
      <c r="CG30" s="526">
        <f t="shared" si="48"/>
        <v>0.76854166666685764</v>
      </c>
      <c r="CH30" s="526">
        <f t="shared" si="49"/>
        <v>0</v>
      </c>
      <c r="CI30" s="526">
        <f t="shared" si="50"/>
        <v>0</v>
      </c>
      <c r="CJ30" s="526">
        <f t="shared" si="51"/>
        <v>0</v>
      </c>
      <c r="CK30" s="526">
        <f t="shared" si="52"/>
        <v>4.3572191778629179</v>
      </c>
      <c r="CL30" s="526">
        <f t="shared" si="166"/>
        <v>18.539861974842431</v>
      </c>
      <c r="CM30" s="526">
        <f t="shared" si="53"/>
        <v>7.1243282109594501</v>
      </c>
      <c r="CN30" s="526" t="str">
        <f t="shared" si="54"/>
        <v/>
      </c>
      <c r="CO30" s="526">
        <f t="shared" si="55"/>
        <v>25.664190185801878</v>
      </c>
      <c r="CP30" s="526">
        <f t="shared" si="56"/>
        <v>0</v>
      </c>
      <c r="CQ30" s="526">
        <f t="shared" si="57"/>
        <v>0.6</v>
      </c>
      <c r="CR30" s="526">
        <f t="shared" si="58"/>
        <v>0.6</v>
      </c>
      <c r="CS30" s="530">
        <f t="shared" si="59"/>
        <v>0.19469399999999998</v>
      </c>
      <c r="CT30" s="526">
        <f t="shared" si="60"/>
        <v>0.18680099999999999</v>
      </c>
      <c r="CU30" s="526">
        <f t="shared" si="61"/>
        <v>4.9489891474999999E-2</v>
      </c>
      <c r="CV30" s="526" t="str">
        <f t="shared" si="62"/>
        <v>E1</v>
      </c>
      <c r="CW30" s="532">
        <f t="shared" si="167"/>
        <v>17.98366611559716</v>
      </c>
      <c r="CX30" s="532">
        <f t="shared" si="63"/>
        <v>6.9105983646306663</v>
      </c>
      <c r="CY30" s="532" t="str">
        <f t="shared" si="64"/>
        <v/>
      </c>
      <c r="CZ30" s="532"/>
      <c r="DA30" s="533"/>
      <c r="DB30" s="534"/>
      <c r="DC30" s="535">
        <f>IF(S30="S",IF(H30="CONCRETO",LOOKUP(G30/1000,TABLA!$B$9:$B$43,TABLA!$F$9:$F$43)*(F30-(0.2+0.2)),IF(H30="PE",LOOKUP(G30,TABLA!$C$51:$C$65,TABLA!$G$51:$G$65)*(F30-(0.2+0.2)),LOOKUP(G30,TABLA!$C$73:$C$88,TABLA!$G$73:$G$88)*(F30-(0.2+0.2)))),0)</f>
        <v>0.99829781069546231</v>
      </c>
      <c r="DD30" s="536" t="str">
        <f t="shared" si="65"/>
        <v>S</v>
      </c>
      <c r="DE30" s="537" t="e">
        <f t="shared" si="66"/>
        <v>#DIV/0!</v>
      </c>
      <c r="DF30" s="535">
        <f t="shared" si="67"/>
        <v>0</v>
      </c>
      <c r="DG30" s="538">
        <f t="shared" si="68"/>
        <v>6</v>
      </c>
      <c r="DH30" s="535">
        <f t="shared" si="69"/>
        <v>0</v>
      </c>
      <c r="DI30" s="535" t="e">
        <f t="shared" si="70"/>
        <v>#DIV/0!</v>
      </c>
      <c r="DJ30" s="535"/>
      <c r="DK30" s="535" t="e">
        <f t="shared" si="71"/>
        <v>#DIV/0!</v>
      </c>
      <c r="DL30" s="539"/>
      <c r="DM30" s="537">
        <f t="shared" si="72"/>
        <v>1.2</v>
      </c>
      <c r="DN30" s="540">
        <f t="shared" si="73"/>
        <v>0</v>
      </c>
      <c r="DO30" s="535">
        <f t="shared" si="74"/>
        <v>0</v>
      </c>
      <c r="DP30" s="535" t="e">
        <f t="shared" si="75"/>
        <v>#DIV/0!</v>
      </c>
      <c r="DQ30" s="535" t="e">
        <f t="shared" si="168"/>
        <v>#DIV/0!</v>
      </c>
      <c r="DR30" s="541" t="e">
        <f t="shared" si="169"/>
        <v>#DIV/0!</v>
      </c>
      <c r="DS30" s="540">
        <f t="shared" si="78"/>
        <v>0</v>
      </c>
      <c r="DT30" s="535" t="e">
        <f t="shared" si="79"/>
        <v>#DIV/0!</v>
      </c>
      <c r="DU30" s="535" t="e">
        <f t="shared" si="80"/>
        <v>#DIV/0!</v>
      </c>
      <c r="DV30" s="535">
        <f t="shared" si="81"/>
        <v>0</v>
      </c>
      <c r="DW30" s="535" t="str">
        <f t="shared" si="82"/>
        <v/>
      </c>
      <c r="DX30" s="535" t="e">
        <f t="shared" si="83"/>
        <v>#DIV/0!</v>
      </c>
      <c r="DY30" s="542"/>
      <c r="DZ30" s="543"/>
      <c r="EA30" s="537" t="e">
        <f t="shared" si="84"/>
        <v>#DIV/0!</v>
      </c>
      <c r="EB30" s="543"/>
      <c r="EC30" s="543"/>
      <c r="ED30" s="543"/>
      <c r="EE30" s="535" t="e">
        <f t="shared" si="85"/>
        <v>#DIV/0!</v>
      </c>
      <c r="EF30" s="535">
        <f t="shared" si="86"/>
        <v>0</v>
      </c>
      <c r="EG30" s="540">
        <f t="shared" si="87"/>
        <v>0</v>
      </c>
      <c r="EH30" s="540"/>
      <c r="EI30" s="543"/>
      <c r="EJ30" s="543"/>
      <c r="EK30" s="543"/>
      <c r="EL30" s="542">
        <f t="shared" si="88"/>
        <v>2.5299999999999998</v>
      </c>
      <c r="EM30" s="535">
        <f t="shared" si="89"/>
        <v>0</v>
      </c>
      <c r="EN30" s="535">
        <f t="shared" si="90"/>
        <v>0</v>
      </c>
      <c r="EO30" s="535">
        <f t="shared" si="91"/>
        <v>0</v>
      </c>
      <c r="EP30" s="535">
        <f t="shared" si="92"/>
        <v>2</v>
      </c>
      <c r="EQ30" s="535">
        <f t="shared" si="93"/>
        <v>0</v>
      </c>
      <c r="ER30" s="535">
        <f t="shared" si="94"/>
        <v>0</v>
      </c>
      <c r="ES30" s="536"/>
      <c r="ET30" s="535">
        <f t="shared" si="95"/>
        <v>0</v>
      </c>
      <c r="EU30" s="543"/>
      <c r="EV30" s="540">
        <f t="shared" si="96"/>
        <v>0</v>
      </c>
      <c r="EW30" s="540" t="str">
        <f t="shared" si="97"/>
        <v>NO</v>
      </c>
      <c r="EX30" s="535">
        <f t="shared" si="98"/>
        <v>0</v>
      </c>
      <c r="EY30" s="535" t="e">
        <f>IF($S30="S",IF(Cálculo_Diseño!#REF!=EY$10,$F30,0),"")</f>
        <v>#REF!</v>
      </c>
      <c r="EZ30" s="535" t="e">
        <f>IF($S30="S",IF(Cálculo_Diseño!#REF!=EZ$10,$F30,0),"")</f>
        <v>#REF!</v>
      </c>
      <c r="FA30" s="535" t="e">
        <f>IF($S30="S",IF(Cálculo_Diseño!#REF!=FA$10,$F30,0),"")</f>
        <v>#REF!</v>
      </c>
      <c r="FB30" s="535" t="e">
        <f>IF($S30="S",IF(Cálculo_Diseño!#REF!=FB$10,$F30,0),"")</f>
        <v>#REF!</v>
      </c>
      <c r="FC30" s="535" t="e">
        <f>IF($S30="S",IF(Cálculo_Diseño!#REF!=FC$10,$F30,0),"")</f>
        <v>#REF!</v>
      </c>
      <c r="FD30" s="535" t="e">
        <f>IF($S30="S",IF(Cálculo_Diseño!#REF!=FD$10,$F30,0),"")</f>
        <v>#REF!</v>
      </c>
      <c r="FE30" s="535" t="e">
        <f>IF($S30="S",IF(Cálculo_Diseño!#REF!=FE$10,$F30,0),"")</f>
        <v>#REF!</v>
      </c>
      <c r="FF30" s="535" t="e">
        <f>IF($S30="S",IF(Cálculo_Diseño!#REF!=FF$10,$F30,0),"")</f>
        <v>#REF!</v>
      </c>
      <c r="FG30" s="535" t="e">
        <f>IF($S30="S",IF(Cálculo_Diseño!#REF!=FG$10,$F30,0),"")</f>
        <v>#REF!</v>
      </c>
      <c r="FH30" s="535" t="e">
        <f>IF($S30="S",IF(Cálculo_Diseño!#REF!=FH$10,$F30,0),"")</f>
        <v>#REF!</v>
      </c>
      <c r="FI30" s="535" t="e">
        <f>IF($S30="S",IF(Cálculo_Diseño!#REF!=FI$10,$F30,0),"")</f>
        <v>#REF!</v>
      </c>
      <c r="FJ30" s="535" t="e">
        <f>IF($S30="S",IF(Cálculo_Diseño!#REF!=FJ$10,$F30,0),"")</f>
        <v>#REF!</v>
      </c>
      <c r="FK30" s="535" t="e">
        <f>IF($S30="S",IF(Cálculo_Diseño!#REF!=FK$10,$F30,0),"")</f>
        <v>#REF!</v>
      </c>
      <c r="FL30" s="535" t="e">
        <f>IF($S30="S",IF(Cálculo_Diseño!#REF!=FL$10,$F30,0),"")</f>
        <v>#REF!</v>
      </c>
      <c r="FM30" s="535" t="e">
        <f>IF($S30="S",IF(Cálculo_Diseño!#REF!=FM$10,$F30,0),"")</f>
        <v>#REF!</v>
      </c>
      <c r="FN30" s="535" t="e">
        <f t="shared" si="170"/>
        <v>#REF!</v>
      </c>
      <c r="FO30" s="535" t="e">
        <f>IF($S30="S",IF(Cálculo_Diseño!#REF!=FO$10,$E30,0),"")</f>
        <v>#REF!</v>
      </c>
      <c r="FP30" s="535" t="e">
        <f>IF($S30="S",IF(Cálculo_Diseño!#REF!=FP$10,$E30,0),"")</f>
        <v>#REF!</v>
      </c>
      <c r="FQ30" s="535" t="e">
        <f>IF($S30="S",IF(Cálculo_Diseño!#REF!=FQ$10,$E30,0),"")</f>
        <v>#REF!</v>
      </c>
      <c r="FR30" s="535" t="e">
        <f>IF($S30="S",IF(Cálculo_Diseño!#REF!=FR$10,$E30,0),"")</f>
        <v>#REF!</v>
      </c>
      <c r="FS30" s="535" t="e">
        <f>IF($S30="S",IF(Cálculo_Diseño!#REF!=FS$10,$E30,0),"")</f>
        <v>#REF!</v>
      </c>
      <c r="FT30" s="535" t="e">
        <f>IF($S30="S",IF(Cálculo_Diseño!#REF!=FT$10,$E30,0),"")</f>
        <v>#REF!</v>
      </c>
      <c r="FU30" s="535" t="e">
        <f>IF($S30="S",IF(Cálculo_Diseño!#REF!=FU$10,$E30,0),"")</f>
        <v>#REF!</v>
      </c>
      <c r="FV30" s="535" t="e">
        <f>IF($S30="S",IF(Cálculo_Diseño!#REF!=FV$10,$E30,0),"")</f>
        <v>#REF!</v>
      </c>
      <c r="FW30" s="535" t="e">
        <f>IF($S30="S",IF(Cálculo_Diseño!#REF!=FW$10,$E30,0),"")</f>
        <v>#REF!</v>
      </c>
      <c r="FX30" s="535" t="e">
        <f>IF($S30="S",IF(Cálculo_Diseño!#REF!=FX$10,$E30,0),"")</f>
        <v>#REF!</v>
      </c>
      <c r="FY30" s="535" t="e">
        <f>IF($S30="S",IF(Cálculo_Diseño!#REF!=FY$10,$E30,0),"")</f>
        <v>#REF!</v>
      </c>
      <c r="FZ30" s="535" t="e">
        <f t="shared" si="171"/>
        <v>#REF!</v>
      </c>
      <c r="GA30" s="535" t="e">
        <f>IF($S30="S",IF(Cálculo_Diseño!#REF!=GA$10,$E30,0),"")</f>
        <v>#REF!</v>
      </c>
      <c r="GB30" s="535" t="e">
        <f>IF($S30="S",IF(Cálculo_Diseño!#REF!=GB$10,$E30,0),"")</f>
        <v>#REF!</v>
      </c>
      <c r="GC30" s="535" t="e">
        <f>IF($S30="S",IF(Cálculo_Diseño!#REF!=GC$10,$E30,0),"")</f>
        <v>#REF!</v>
      </c>
      <c r="GD30" s="535" t="e">
        <f>IF($S30="S",IF(Cálculo_Diseño!#REF!=GD$10,$E30,0),"")</f>
        <v>#REF!</v>
      </c>
      <c r="GE30" s="535" t="e">
        <f>IF($S30="S",IF(Cálculo_Diseño!#REF!=GE$10,$E30,0),"")</f>
        <v>#REF!</v>
      </c>
      <c r="GF30" s="535" t="e">
        <f>IF($S30="S",IF(Cálculo_Diseño!#REF!=GF$10,$E30,0),"")</f>
        <v>#REF!</v>
      </c>
      <c r="GG30" s="535" t="e">
        <f>IF($S30="S",IF(Cálculo_Diseño!#REF!=GG$10,$E30,0),"")</f>
        <v>#REF!</v>
      </c>
      <c r="GH30" s="535" t="e">
        <f>IF($S30="S",IF(Cálculo_Diseño!#REF!=GH$10,$E30,0),"")</f>
        <v>#REF!</v>
      </c>
      <c r="GI30" s="535" t="e">
        <f>IF($S30="S",IF(Cálculo_Diseño!#REF!=GI$10,$E30,0),"")</f>
        <v>#REF!</v>
      </c>
      <c r="GJ30" s="535" t="e">
        <f>IF($S30="S",IF(Cálculo_Diseño!#REF!=GJ$10,$E30,0),"")</f>
        <v>#REF!</v>
      </c>
      <c r="GK30" s="535" t="e">
        <f>IF($S30="S",IF(Cálculo_Diseño!#REF!=GK$10,$E30,0),"")</f>
        <v>#REF!</v>
      </c>
      <c r="GL30" s="535" t="e">
        <f>IF($S30="S",IF(Cálculo_Diseño!#REF!=GL$10,$E30,0),"")</f>
        <v>#REF!</v>
      </c>
      <c r="GM30" s="535" t="e">
        <f>IF($S30="S",IF(Cálculo_Diseño!#REF!=GM$10,$E30,0),"")</f>
        <v>#REF!</v>
      </c>
      <c r="GN30" s="535" t="e">
        <f t="shared" si="172"/>
        <v>#REF!</v>
      </c>
      <c r="GO30" s="535" t="e">
        <f>IF($S30="S",IF(Cálculo_Diseño!#REF!=GO$10,$DE30,0),0)</f>
        <v>#REF!</v>
      </c>
      <c r="GP30" s="535" t="e">
        <f>IF($S30="S",IF(Cálculo_Diseño!#REF!=GP$10,$DE30,0),0)</f>
        <v>#REF!</v>
      </c>
      <c r="GQ30" s="535" t="e">
        <f>IF($S30="S",IF(Cálculo_Diseño!#REF!=GQ$10,$DE30,0),0)</f>
        <v>#REF!</v>
      </c>
      <c r="GR30" s="535" t="e">
        <f>IF($S30="S",IF(Cálculo_Diseño!#REF!=GR$10,$DE30,0),0)</f>
        <v>#REF!</v>
      </c>
      <c r="GS30" s="535" t="e">
        <f>IF($S30="S",IF(Cálculo_Diseño!#REF!=GS$10,$DE30,0),0)</f>
        <v>#REF!</v>
      </c>
      <c r="GT30" s="535" t="e">
        <f>IF($S30="S",IF(Cálculo_Diseño!#REF!=GT$10,$DE30,0),0)</f>
        <v>#REF!</v>
      </c>
      <c r="GU30" s="535" t="e">
        <f>IF($S30="S",IF(Cálculo_Diseño!#REF!=GU$10,$DE30,0),0)</f>
        <v>#REF!</v>
      </c>
      <c r="GV30" s="535" t="e">
        <f>IF($S30="S",IF(Cálculo_Diseño!#REF!=GV$10,$DE30,0),0)</f>
        <v>#REF!</v>
      </c>
      <c r="GW30" s="535" t="e">
        <f>IF($S30="S",IF(Cálculo_Diseño!#REF!=GW$10,$DE30,0),0)</f>
        <v>#REF!</v>
      </c>
      <c r="GX30" s="535" t="e">
        <f>IF($S30="S",IF(Cálculo_Diseño!#REF!=GX$10,$DE30,0),0)</f>
        <v>#REF!</v>
      </c>
      <c r="GY30" s="535" t="e">
        <f>IF($S30="S",IF(Cálculo_Diseño!#REF!=GY$10,$DE30,0),0)</f>
        <v>#REF!</v>
      </c>
      <c r="GZ30" s="535" t="e">
        <f>IF($S30="S",IF(Cálculo_Diseño!#REF!=GZ$10,$DE30,0),0)</f>
        <v>#REF!</v>
      </c>
      <c r="HA30" s="535" t="e">
        <f>IF($S30="S",IF(Cálculo_Diseño!#REF!=HA$10,$DE30,0),0)</f>
        <v>#REF!</v>
      </c>
      <c r="HB30" s="535" t="e">
        <f>IF($S30="S",IF(Cálculo_Diseño!#REF!=HB$10,$DE30,0),0)</f>
        <v>#REF!</v>
      </c>
      <c r="HC30" s="535" t="e">
        <f>IF($S30="S",IF(Cálculo_Diseño!#REF!=HC$10,$DE30,0),0)</f>
        <v>#REF!</v>
      </c>
      <c r="HD30" s="535" t="e">
        <f t="shared" si="173"/>
        <v>#REF!</v>
      </c>
      <c r="HE30" s="540"/>
      <c r="HF30" s="540"/>
      <c r="HG30" s="540"/>
      <c r="HH30" s="540"/>
      <c r="HI30" s="540"/>
      <c r="HJ30" s="540"/>
      <c r="HK30" s="540"/>
      <c r="HL30" s="540"/>
      <c r="HM30" s="543"/>
      <c r="HN30" s="544"/>
      <c r="HO30" s="535">
        <f t="shared" si="199"/>
        <v>0</v>
      </c>
      <c r="HP30" s="535">
        <f t="shared" si="200"/>
        <v>0</v>
      </c>
      <c r="HQ30" s="535">
        <f t="shared" si="176"/>
        <v>0</v>
      </c>
      <c r="HR30" s="535">
        <f t="shared" si="177"/>
        <v>0</v>
      </c>
      <c r="HS30" s="535">
        <f t="shared" si="178"/>
        <v>0</v>
      </c>
      <c r="HT30" s="535">
        <f t="shared" si="179"/>
        <v>0</v>
      </c>
      <c r="HU30" s="535">
        <f t="shared" si="180"/>
        <v>0</v>
      </c>
      <c r="HV30" s="543"/>
      <c r="HW30" s="543"/>
      <c r="HX30" s="535">
        <f t="shared" si="181"/>
        <v>0</v>
      </c>
      <c r="HY30" s="535">
        <f t="shared" si="182"/>
        <v>0</v>
      </c>
      <c r="HZ30" s="535">
        <f t="shared" si="183"/>
        <v>0</v>
      </c>
      <c r="IA30" s="535">
        <f t="shared" si="184"/>
        <v>0</v>
      </c>
      <c r="IB30" s="535">
        <f t="shared" si="185"/>
        <v>0</v>
      </c>
      <c r="IC30" s="535">
        <f t="shared" si="186"/>
        <v>0</v>
      </c>
      <c r="ID30" s="535">
        <f t="shared" si="187"/>
        <v>0</v>
      </c>
      <c r="IE30" s="535">
        <v>0</v>
      </c>
      <c r="IF30" s="535">
        <v>0</v>
      </c>
      <c r="IG30" s="535">
        <v>0</v>
      </c>
      <c r="IH30" s="535">
        <v>0</v>
      </c>
      <c r="II30" s="535">
        <v>0</v>
      </c>
      <c r="IJ30" s="535">
        <v>0</v>
      </c>
      <c r="IK30" s="535">
        <v>0</v>
      </c>
      <c r="IL30" s="535">
        <v>0</v>
      </c>
      <c r="IM30" s="535">
        <v>0</v>
      </c>
      <c r="IN30" s="535">
        <v>0</v>
      </c>
      <c r="IO30" s="535">
        <v>0</v>
      </c>
      <c r="IP30" s="535">
        <f t="shared" si="188"/>
        <v>0</v>
      </c>
      <c r="IQ30" s="535">
        <f t="shared" si="189"/>
        <v>0</v>
      </c>
      <c r="IR30" s="535" t="e">
        <f>IF(Cálculo_Diseño!#REF!&gt;0.75,(Cálculo_Diseño!#REF!-0.3)*(SIN((ATAN(($O30-$P30)/$F30)*180/PI()+90)*PI()/180)/SIN(45*PI()/180)),0)</f>
        <v>#REF!</v>
      </c>
      <c r="IS30" s="545" t="e">
        <f>+IF(Cálculo_Diseño!#REF!&gt;0.75,F30-IR30,0)</f>
        <v>#REF!</v>
      </c>
      <c r="IT30" s="540"/>
      <c r="IU30" s="535">
        <f t="shared" si="190"/>
        <v>0</v>
      </c>
      <c r="IV30" s="535"/>
      <c r="IW30" s="535">
        <f>+IF(S30="S",(((CA30+(VLOOKUP(G30,TABLA!$B$51:$C$64,2)/1000)+0.15+0.3+0.5)*F30)/100),0)</f>
        <v>0.24657786000000001</v>
      </c>
      <c r="IX30" s="541">
        <f>IF(S30="S",IF(H30="CONCRETO",LOOKUP(G30/1000,TABLA!$B$9:$B$43,TABLA!$F$9:$F$43),IF(H30="PE",LOOKUP(G30,TABLA!$B$51:$B$65,TABLA!$G$51:$G$65),LOOKUP(G30,TABLA!$B$73:$B$88,TABLA!$G$73:$G$88))),0)</f>
        <v>9.8979803542163416E-2</v>
      </c>
      <c r="IY30" s="535">
        <f t="shared" si="118"/>
        <v>7.9183842833730742E-2</v>
      </c>
      <c r="IZ30" s="535">
        <f t="shared" si="191"/>
        <v>0.8</v>
      </c>
      <c r="JA30" s="535">
        <f>+((CA30*(VLOOKUP(G30,TABLA!$B$51:$C$65,2)/1000)+0.15+0.3)*IZ30)-IY30</f>
        <v>0.43241935716626928</v>
      </c>
      <c r="JB30" s="535">
        <f t="shared" si="192"/>
        <v>4.4000000000000004</v>
      </c>
      <c r="JC30" s="535">
        <f t="shared" si="193"/>
        <v>2</v>
      </c>
      <c r="JD30" s="535">
        <f t="shared" si="194"/>
        <v>8.8000000000000007</v>
      </c>
      <c r="JE30" s="535">
        <f t="shared" si="195"/>
        <v>0</v>
      </c>
      <c r="JF30" s="535">
        <f t="shared" si="196"/>
        <v>0</v>
      </c>
      <c r="JG30" s="535">
        <f t="shared" si="124"/>
        <v>0</v>
      </c>
      <c r="JH30" s="535">
        <f t="shared" si="125"/>
        <v>0</v>
      </c>
      <c r="JI30" s="535">
        <f t="shared" si="202"/>
        <v>0</v>
      </c>
      <c r="JJ30" s="535">
        <f t="shared" si="127"/>
        <v>0</v>
      </c>
      <c r="JK30" s="535">
        <f t="shared" si="128"/>
        <v>0</v>
      </c>
      <c r="JL30" s="535">
        <f t="shared" si="197"/>
        <v>0</v>
      </c>
      <c r="JM30" s="535" t="str">
        <f t="shared" si="129"/>
        <v>OK</v>
      </c>
      <c r="JN30" s="540">
        <f t="shared" si="130"/>
        <v>1</v>
      </c>
      <c r="JO30" s="546"/>
      <c r="JP30" s="546"/>
      <c r="JQ30" s="592">
        <v>109</v>
      </c>
      <c r="JR30" s="593" t="s">
        <v>580</v>
      </c>
      <c r="JS30" s="524" t="s">
        <v>275</v>
      </c>
      <c r="JT30" s="547"/>
      <c r="JU30" s="594">
        <v>109</v>
      </c>
      <c r="JV30" s="593" t="s">
        <v>580</v>
      </c>
      <c r="JW30" s="604">
        <v>1.5261160000000018</v>
      </c>
      <c r="JY30" s="301" t="s">
        <v>525</v>
      </c>
      <c r="JZ30" s="16">
        <v>0.99728000000004613</v>
      </c>
      <c r="KA30" s="549" t="str">
        <f t="shared" si="5"/>
        <v>Menor o igual que 1,2</v>
      </c>
      <c r="KB30" s="549">
        <v>1</v>
      </c>
      <c r="KC30" s="549"/>
      <c r="KD30" s="549"/>
      <c r="KE30" s="549"/>
      <c r="KF30" s="549"/>
      <c r="KG30" s="549"/>
      <c r="KH30" s="549"/>
      <c r="KI30" s="549"/>
      <c r="KJ30" s="549"/>
      <c r="KK30" s="549"/>
      <c r="KL30" s="549"/>
      <c r="KM30" s="549"/>
      <c r="KN30" s="549"/>
      <c r="KO30" s="549"/>
      <c r="KP30" s="549"/>
      <c r="KQ30" s="549"/>
      <c r="KR30" s="549"/>
      <c r="KS30" s="549"/>
      <c r="KT30" s="549"/>
      <c r="KU30" s="549"/>
      <c r="KV30" s="549"/>
      <c r="KW30" s="549"/>
      <c r="KX30" s="549"/>
      <c r="KY30" s="549"/>
      <c r="KZ30" s="549"/>
      <c r="LA30" s="549"/>
      <c r="LB30" s="549"/>
      <c r="LC30" s="549"/>
      <c r="LD30" s="549"/>
      <c r="LE30" s="549"/>
      <c r="LF30" s="549"/>
      <c r="LG30" s="549"/>
      <c r="LH30" s="549"/>
      <c r="LI30" s="549"/>
      <c r="LJ30" s="549"/>
      <c r="LK30" s="549"/>
      <c r="LL30" s="549"/>
      <c r="LM30" s="549"/>
      <c r="LN30" s="549"/>
      <c r="LO30" s="549"/>
      <c r="LP30" s="549"/>
      <c r="LQ30" s="549"/>
      <c r="LR30" s="549"/>
      <c r="LS30" s="549"/>
      <c r="LT30" s="549"/>
      <c r="LU30" s="549"/>
      <c r="LV30" s="549"/>
      <c r="LW30" s="549"/>
      <c r="LX30" s="549"/>
      <c r="LY30" s="549"/>
      <c r="LZ30" s="549"/>
      <c r="MA30" s="549"/>
      <c r="MB30" s="549"/>
      <c r="MC30" s="549"/>
      <c r="MD30" s="549"/>
      <c r="ME30" s="549"/>
      <c r="MF30" s="549"/>
      <c r="MG30" s="549"/>
      <c r="MH30" s="549"/>
      <c r="MI30" s="549"/>
      <c r="MJ30" s="549"/>
      <c r="MK30" s="549"/>
      <c r="ML30" s="549"/>
      <c r="MM30" s="549"/>
      <c r="MN30" s="549"/>
      <c r="MO30" s="549"/>
      <c r="MP30" s="549"/>
      <c r="MQ30" s="549"/>
      <c r="MR30" s="549"/>
      <c r="MS30" s="549"/>
      <c r="MT30" s="549"/>
      <c r="MU30" s="549"/>
      <c r="MV30" s="549"/>
      <c r="MW30" s="549"/>
      <c r="MX30" s="549"/>
      <c r="MY30" s="549"/>
      <c r="MZ30" s="549"/>
      <c r="NA30" s="549"/>
      <c r="NB30" s="549"/>
      <c r="NC30" s="549"/>
      <c r="ND30" s="549"/>
      <c r="NE30" s="549"/>
      <c r="NF30" s="549"/>
      <c r="NG30" s="549"/>
      <c r="NH30" s="549"/>
      <c r="NI30" s="549"/>
      <c r="NJ30" s="549"/>
      <c r="NK30" s="549"/>
      <c r="NL30" s="549"/>
      <c r="NM30" s="549"/>
      <c r="NN30" s="549"/>
      <c r="NO30" s="549"/>
      <c r="NP30" s="549"/>
      <c r="NQ30" s="549"/>
      <c r="NR30" s="549"/>
      <c r="NS30" s="549"/>
      <c r="NT30" s="549"/>
      <c r="NU30" s="549"/>
      <c r="NV30" s="549"/>
      <c r="NW30" s="549"/>
      <c r="NX30" s="549"/>
      <c r="NY30" s="549"/>
      <c r="NZ30" s="549"/>
      <c r="OA30" s="549"/>
      <c r="OB30" s="549"/>
      <c r="OC30" s="549"/>
      <c r="OD30" s="549"/>
      <c r="OE30" s="549"/>
      <c r="OF30" s="549"/>
      <c r="OG30" s="549"/>
      <c r="OH30" s="549"/>
      <c r="OI30" s="549"/>
      <c r="OJ30" s="549"/>
      <c r="OK30" s="549"/>
      <c r="OL30" s="549"/>
      <c r="OM30" s="549"/>
      <c r="ON30" s="549"/>
      <c r="OO30" s="549"/>
      <c r="OP30" s="549"/>
      <c r="OQ30" s="549"/>
      <c r="OR30" s="549"/>
      <c r="OS30" s="549"/>
      <c r="OT30" s="549"/>
      <c r="OU30" s="549"/>
      <c r="OV30" s="549"/>
      <c r="OW30" s="549"/>
      <c r="OX30" s="549"/>
      <c r="OY30" s="549"/>
      <c r="OZ30" s="549"/>
      <c r="PA30" s="549"/>
      <c r="PB30" s="549"/>
      <c r="PC30" s="549"/>
      <c r="PD30" s="549"/>
      <c r="PE30" s="549"/>
      <c r="PF30" s="549"/>
      <c r="PG30" s="549"/>
      <c r="PH30" s="549"/>
      <c r="PI30" s="549"/>
      <c r="PJ30" s="549"/>
      <c r="PK30" s="549"/>
      <c r="PL30" s="549"/>
      <c r="PM30" s="549"/>
      <c r="PN30" s="549"/>
      <c r="PO30" s="549"/>
      <c r="PP30" s="549"/>
      <c r="PQ30" s="549"/>
      <c r="PR30" s="549"/>
      <c r="PS30" s="549"/>
      <c r="PT30" s="549"/>
      <c r="PU30" s="549"/>
      <c r="PV30" s="549"/>
      <c r="PW30" s="549"/>
      <c r="PX30" s="549"/>
      <c r="PY30" s="549"/>
      <c r="PZ30" s="549"/>
      <c r="QA30" s="549"/>
      <c r="QB30" s="549"/>
      <c r="QC30" s="549"/>
      <c r="QD30" s="549"/>
      <c r="QE30" s="549"/>
      <c r="QF30" s="549"/>
      <c r="QG30" s="549"/>
      <c r="QH30" s="549"/>
      <c r="QI30" s="549"/>
      <c r="QJ30" s="549"/>
      <c r="QK30" s="549"/>
      <c r="QL30" s="549"/>
      <c r="QM30" s="549"/>
      <c r="QN30" s="549"/>
      <c r="QO30" s="549"/>
      <c r="QP30" s="549"/>
      <c r="QQ30" s="549"/>
      <c r="QR30" s="549"/>
      <c r="QS30" s="549"/>
      <c r="QT30" s="549"/>
      <c r="QU30" s="549"/>
      <c r="QV30" s="549"/>
      <c r="QW30" s="549"/>
      <c r="QX30" s="549"/>
      <c r="QY30" s="549"/>
      <c r="QZ30" s="549"/>
      <c r="RA30" s="549"/>
      <c r="RB30" s="549"/>
      <c r="RC30" s="549"/>
      <c r="RD30" s="549"/>
      <c r="RE30" s="549"/>
      <c r="RF30" s="549"/>
      <c r="RG30" s="549"/>
      <c r="RH30" s="549"/>
      <c r="RI30" s="549"/>
      <c r="RJ30" s="549"/>
      <c r="RK30" s="549"/>
      <c r="RL30" s="549"/>
      <c r="RM30" s="549"/>
      <c r="RN30" s="549"/>
    </row>
    <row r="31" spans="1:482" s="548" customFormat="1" ht="12.75">
      <c r="A31" s="518">
        <f>+Cálculo_Diseño!A35</f>
        <v>16</v>
      </c>
      <c r="B31" s="518">
        <f>+Cálculo_Diseño!B35</f>
        <v>0</v>
      </c>
      <c r="C31" s="518" t="str">
        <f>+Cálculo_Diseño!C35</f>
        <v>C8</v>
      </c>
      <c r="D31" s="518" t="str">
        <f>+Cálculo_Diseño!D35</f>
        <v>C9</v>
      </c>
      <c r="E31" s="519">
        <f>IF(S31="S",Cálculo_Diseño!AM35," ")</f>
        <v>17.54</v>
      </c>
      <c r="F31" s="519">
        <f>+Cálculo_Diseño!CE35</f>
        <v>16.34</v>
      </c>
      <c r="G31" s="520">
        <f>+Cálculo_Diseño!AO35</f>
        <v>327</v>
      </c>
      <c r="H31" s="519" t="str">
        <f>+IF(AND(Cálculo_Diseño!AP35&lt;&gt;4,Cálculo_Diseño!AP35&lt;&gt;6),"PE",IF(Cálculo_Diseño!AP35=4,"PVC","CONCRETO"))</f>
        <v>PVC</v>
      </c>
      <c r="I31" s="519">
        <f>+Cálculo_Diseño!AQ35</f>
        <v>2275.1799999999998</v>
      </c>
      <c r="J31" s="519">
        <f>+Cálculo_Diseño!AR35</f>
        <v>2275.0700000000002</v>
      </c>
      <c r="K31" s="519">
        <f>+Cálculo_Diseño!AS35</f>
        <v>2.5169999999999995</v>
      </c>
      <c r="L31" s="519">
        <f>+Cálculo_Diseño!AT35</f>
        <v>2.4869999999999997</v>
      </c>
      <c r="M31" s="519">
        <f>+Cálculo_Diseño!AU35</f>
        <v>2.8299999999999996</v>
      </c>
      <c r="N31" s="519">
        <f>+Cálculo_Diseño!AV35</f>
        <v>2.8</v>
      </c>
      <c r="O31" s="519">
        <f>+Cálculo_Diseño!AW35</f>
        <v>2272.35</v>
      </c>
      <c r="P31" s="519">
        <f>+Cálculo_Diseño!AX35</f>
        <v>2272.27</v>
      </c>
      <c r="Q31" s="523">
        <f>+Cálculo_Diseño!AZ35</f>
        <v>0.62713797035161112</v>
      </c>
      <c r="R31" s="523">
        <f>+Cálculo_Diseño!BA35</f>
        <v>0.45610034207484179</v>
      </c>
      <c r="S31" s="524" t="s">
        <v>686</v>
      </c>
      <c r="T31" s="524" t="str">
        <f t="shared" si="131"/>
        <v>N</v>
      </c>
      <c r="U31" s="523" t="str">
        <f t="shared" si="132"/>
        <v/>
      </c>
      <c r="V31" s="525">
        <f t="shared" si="10"/>
        <v>3</v>
      </c>
      <c r="W31" s="526">
        <f t="shared" si="133"/>
        <v>16.340195837259721</v>
      </c>
      <c r="X31" s="526">
        <f t="shared" si="134"/>
        <v>0.7016</v>
      </c>
      <c r="Y31" s="526">
        <f>+Cálculo_Diseño!CF35</f>
        <v>1.2</v>
      </c>
      <c r="Z31" s="526">
        <f>+Cálculo_Diseño!CG35</f>
        <v>1.2</v>
      </c>
      <c r="AA31" s="527" t="str">
        <f>+Cálculo_Diseño!CI35</f>
        <v>AFIRMADO</v>
      </c>
      <c r="AB31" s="526" t="str">
        <f t="shared" si="135"/>
        <v>N</v>
      </c>
      <c r="AC31" s="526" t="str">
        <f t="shared" si="136"/>
        <v>N</v>
      </c>
      <c r="AD31" s="526" t="str">
        <f t="shared" si="137"/>
        <v>N</v>
      </c>
      <c r="AE31" s="526" t="str">
        <f t="shared" si="138"/>
        <v>N</v>
      </c>
      <c r="AF31" s="526">
        <f t="shared" si="16"/>
        <v>0</v>
      </c>
      <c r="AG31" s="526">
        <f t="shared" si="139"/>
        <v>0</v>
      </c>
      <c r="AH31" s="526">
        <f t="shared" si="140"/>
        <v>0</v>
      </c>
      <c r="AI31" s="526">
        <f t="shared" si="141"/>
        <v>0</v>
      </c>
      <c r="AJ31" s="526">
        <f t="shared" si="142"/>
        <v>0</v>
      </c>
      <c r="AK31" s="526">
        <f t="shared" si="143"/>
        <v>0</v>
      </c>
      <c r="AL31" s="526">
        <f t="shared" si="144"/>
        <v>0</v>
      </c>
      <c r="AM31" s="526">
        <f t="shared" si="145"/>
        <v>0</v>
      </c>
      <c r="AN31" s="526">
        <f t="shared" si="198"/>
        <v>2.9185416666667212</v>
      </c>
      <c r="AO31" s="528">
        <f t="shared" si="24"/>
        <v>50</v>
      </c>
      <c r="AP31" s="526">
        <f t="shared" si="146"/>
        <v>12.232388253182656</v>
      </c>
      <c r="AQ31" s="526">
        <f t="shared" si="147"/>
        <v>5.6179791466964106</v>
      </c>
      <c r="AR31" s="526" t="str">
        <f t="shared" si="148"/>
        <v/>
      </c>
      <c r="AS31" s="526">
        <f t="shared" si="149"/>
        <v>12.232388253182656</v>
      </c>
      <c r="AT31" s="526">
        <f t="shared" si="150"/>
        <v>5.6179791466964106</v>
      </c>
      <c r="AU31" s="526" t="str">
        <f t="shared" si="151"/>
        <v/>
      </c>
      <c r="AV31" s="526">
        <f t="shared" si="25"/>
        <v>1.1041464371059218</v>
      </c>
      <c r="AW31" s="526" t="str">
        <f t="shared" si="26"/>
        <v>S</v>
      </c>
      <c r="AX31" s="526">
        <f t="shared" si="27"/>
        <v>4.0952976666667436</v>
      </c>
      <c r="AY31" s="526">
        <f t="shared" si="28"/>
        <v>16.381190666666974</v>
      </c>
      <c r="AZ31" s="526">
        <f t="shared" si="152"/>
        <v>0</v>
      </c>
      <c r="BA31" s="526">
        <f t="shared" si="153"/>
        <v>0</v>
      </c>
      <c r="BB31" s="526">
        <f t="shared" si="154"/>
        <v>0</v>
      </c>
      <c r="BC31" s="526">
        <f t="shared" si="155"/>
        <v>16.339999999999996</v>
      </c>
      <c r="BD31" s="526"/>
      <c r="BE31" s="526"/>
      <c r="BF31" s="529">
        <f t="shared" si="156"/>
        <v>0.4611613597860742</v>
      </c>
      <c r="BG31" s="525">
        <f t="shared" si="157"/>
        <v>7.5353766189044507</v>
      </c>
      <c r="BH31" s="525"/>
      <c r="BI31" s="528">
        <f t="shared" si="34"/>
        <v>20</v>
      </c>
      <c r="BJ31" s="526" t="e">
        <f t="shared" si="158"/>
        <v>#REF!</v>
      </c>
      <c r="BK31" s="526"/>
      <c r="BL31" s="526">
        <f t="shared" si="159"/>
        <v>0</v>
      </c>
      <c r="BM31" s="526" t="e">
        <f t="shared" si="160"/>
        <v>#REF!</v>
      </c>
      <c r="BN31" s="526" t="e">
        <f t="shared" si="161"/>
        <v>#REF!</v>
      </c>
      <c r="BO31" s="526" t="e">
        <f>IF(S31="S",IF(H31="CONCRETO",LOOKUP(G31/1000,TABLA!$B$9:$B$43,TABLA!$F$9:$F$43),IF(H31="PE",LOOKUP(G31,TABLA!$C$51:$C$65,TABLA!$G$51:$G$65),IF(H156="PVC",LOOKUP(G31,TABLA!$C$73:$C$88,TABLA!$G$73:$G$88)))),0)</f>
        <v>#REF!</v>
      </c>
      <c r="BP31" s="526" t="e">
        <f t="shared" si="162"/>
        <v>#REF!</v>
      </c>
      <c r="BQ31" s="526" t="str">
        <f t="shared" si="38"/>
        <v>E</v>
      </c>
      <c r="BR31" s="526">
        <f t="shared" si="163"/>
        <v>0</v>
      </c>
      <c r="BS31" s="526">
        <f t="shared" si="39"/>
        <v>0</v>
      </c>
      <c r="BT31" s="526">
        <f t="shared" si="164"/>
        <v>0</v>
      </c>
      <c r="BU31" s="530">
        <f t="shared" si="7"/>
        <v>0</v>
      </c>
      <c r="BV31" s="530">
        <f t="shared" si="41"/>
        <v>0</v>
      </c>
      <c r="BW31" s="530">
        <f t="shared" si="42"/>
        <v>0</v>
      </c>
      <c r="BX31" s="526" t="str">
        <f t="shared" si="43"/>
        <v/>
      </c>
      <c r="BY31" s="526">
        <f t="shared" si="165"/>
        <v>0</v>
      </c>
      <c r="BZ31" s="531">
        <f t="shared" si="45"/>
        <v>0.75854166666666667</v>
      </c>
      <c r="CA31" s="531">
        <f>IF(S31="S",(VLOOKUP(G31,TABLA!$A$73:$AB$88,6)/1000)+0.6,0)</f>
        <v>0.60160000000000002</v>
      </c>
      <c r="CB31" s="531">
        <f>VLOOKUP(G31,TABLA!$X$73:$AB$88,4)</f>
        <v>0.1</v>
      </c>
      <c r="CC31" s="531">
        <f>VLOOKUP(G31,TABLA!$X$73:$AB$88,5)</f>
        <v>0.10354166666666667</v>
      </c>
      <c r="CD31" s="531">
        <f>IF(S31="S",IF(H31="CONCRETO",LOOKUP(G31/1000,TABLA!$B$9:$B$43,TABLA!$B$9:$B$43),IF(H31="PE",LOOKUP(G31,TABLA!$B$51:$B$65,TABLA!$C$51:$C$65)/1000,LOOKUP(G31,TABLA!$B$73:$B$88,TABLA!$C$73:$C$88)/1000)),0)</f>
        <v>0.35499999999999998</v>
      </c>
      <c r="CE31" s="526">
        <f t="shared" si="46"/>
        <v>0</v>
      </c>
      <c r="CF31" s="526">
        <f t="shared" si="47"/>
        <v>2</v>
      </c>
      <c r="CG31" s="526">
        <f t="shared" si="48"/>
        <v>0.91854166666672121</v>
      </c>
      <c r="CH31" s="526">
        <f t="shared" si="49"/>
        <v>0</v>
      </c>
      <c r="CI31" s="526">
        <f t="shared" si="50"/>
        <v>0</v>
      </c>
      <c r="CJ31" s="526">
        <f t="shared" si="51"/>
        <v>0</v>
      </c>
      <c r="CK31" s="526">
        <f t="shared" si="52"/>
        <v>5.3896261443058329</v>
      </c>
      <c r="CL31" s="526">
        <f t="shared" si="166"/>
        <v>22.92856279884284</v>
      </c>
      <c r="CM31" s="526">
        <f t="shared" si="53"/>
        <v>10.530420143760843</v>
      </c>
      <c r="CN31" s="526" t="str">
        <f t="shared" si="54"/>
        <v/>
      </c>
      <c r="CO31" s="526">
        <f t="shared" si="55"/>
        <v>33.458982942603683</v>
      </c>
      <c r="CP31" s="526">
        <f t="shared" si="56"/>
        <v>0</v>
      </c>
      <c r="CQ31" s="526">
        <f t="shared" si="57"/>
        <v>0.6</v>
      </c>
      <c r="CR31" s="526">
        <f t="shared" si="58"/>
        <v>0.6</v>
      </c>
      <c r="CS31" s="530">
        <f t="shared" si="59"/>
        <v>0.19469399999999998</v>
      </c>
      <c r="CT31" s="526">
        <f t="shared" si="60"/>
        <v>0.18680099999999999</v>
      </c>
      <c r="CU31" s="526">
        <f t="shared" si="61"/>
        <v>4.9489891474999999E-2</v>
      </c>
      <c r="CV31" s="526" t="str">
        <f t="shared" si="62"/>
        <v>E1</v>
      </c>
      <c r="CW31" s="532">
        <f t="shared" si="167"/>
        <v>22.240705914877555</v>
      </c>
      <c r="CX31" s="532">
        <f t="shared" si="63"/>
        <v>10.214507539448018</v>
      </c>
      <c r="CY31" s="532" t="str">
        <f t="shared" si="64"/>
        <v/>
      </c>
      <c r="CZ31" s="532"/>
      <c r="DA31" s="533"/>
      <c r="DB31" s="534"/>
      <c r="DC31" s="535">
        <f>IF(S31="S",IF(H31="CONCRETO",LOOKUP(G31/1000,TABLA!$B$9:$B$43,TABLA!$F$9:$F$43)*(F31-(0.2+0.2)),IF(H31="PE",LOOKUP(G31,TABLA!$C$51:$C$65,TABLA!$G$51:$G$65)*(F31-(0.2+0.2)),LOOKUP(G31,TABLA!$C$73:$C$88,TABLA!$G$73:$G$88)*(F31-(0.2+0.2)))),0)</f>
        <v>1.2422222562440022</v>
      </c>
      <c r="DD31" s="536" t="str">
        <f t="shared" si="65"/>
        <v>S</v>
      </c>
      <c r="DE31" s="537" t="e">
        <f t="shared" si="66"/>
        <v>#DIV/0!</v>
      </c>
      <c r="DF31" s="535">
        <f t="shared" si="67"/>
        <v>0</v>
      </c>
      <c r="DG31" s="538">
        <f t="shared" si="68"/>
        <v>6</v>
      </c>
      <c r="DH31" s="535">
        <f t="shared" si="69"/>
        <v>0</v>
      </c>
      <c r="DI31" s="535" t="e">
        <f t="shared" si="70"/>
        <v>#DIV/0!</v>
      </c>
      <c r="DJ31" s="535"/>
      <c r="DK31" s="535" t="e">
        <f t="shared" si="71"/>
        <v>#DIV/0!</v>
      </c>
      <c r="DL31" s="539"/>
      <c r="DM31" s="537">
        <f t="shared" si="72"/>
        <v>1.2</v>
      </c>
      <c r="DN31" s="540">
        <f t="shared" si="73"/>
        <v>0</v>
      </c>
      <c r="DO31" s="535">
        <f t="shared" si="74"/>
        <v>0</v>
      </c>
      <c r="DP31" s="535" t="e">
        <f t="shared" si="75"/>
        <v>#DIV/0!</v>
      </c>
      <c r="DQ31" s="535" t="e">
        <f t="shared" si="168"/>
        <v>#DIV/0!</v>
      </c>
      <c r="DR31" s="541" t="e">
        <f t="shared" si="169"/>
        <v>#DIV/0!</v>
      </c>
      <c r="DS31" s="540">
        <f t="shared" si="78"/>
        <v>0</v>
      </c>
      <c r="DT31" s="535" t="e">
        <f t="shared" si="79"/>
        <v>#DIV/0!</v>
      </c>
      <c r="DU31" s="535" t="e">
        <f t="shared" si="80"/>
        <v>#DIV/0!</v>
      </c>
      <c r="DV31" s="535">
        <f t="shared" si="81"/>
        <v>0</v>
      </c>
      <c r="DW31" s="535" t="str">
        <f t="shared" si="82"/>
        <v/>
      </c>
      <c r="DX31" s="535" t="e">
        <f t="shared" si="83"/>
        <v>#DIV/0!</v>
      </c>
      <c r="DY31" s="542"/>
      <c r="DZ31" s="543"/>
      <c r="EA31" s="537" t="e">
        <f t="shared" si="84"/>
        <v>#DIV/0!</v>
      </c>
      <c r="EB31" s="543"/>
      <c r="EC31" s="543"/>
      <c r="ED31" s="543"/>
      <c r="EE31" s="535" t="e">
        <f t="shared" si="85"/>
        <v>#DIV/0!</v>
      </c>
      <c r="EF31" s="535">
        <f t="shared" si="86"/>
        <v>0</v>
      </c>
      <c r="EG31" s="540">
        <f t="shared" si="87"/>
        <v>0</v>
      </c>
      <c r="EH31" s="540"/>
      <c r="EI31" s="543"/>
      <c r="EJ31" s="543"/>
      <c r="EK31" s="543"/>
      <c r="EL31" s="542">
        <f t="shared" si="88"/>
        <v>2.8299999999999996</v>
      </c>
      <c r="EM31" s="535">
        <f t="shared" si="89"/>
        <v>0</v>
      </c>
      <c r="EN31" s="535">
        <f t="shared" si="90"/>
        <v>0</v>
      </c>
      <c r="EO31" s="535">
        <f t="shared" si="91"/>
        <v>0</v>
      </c>
      <c r="EP31" s="535">
        <f t="shared" si="92"/>
        <v>2</v>
      </c>
      <c r="EQ31" s="535">
        <f t="shared" si="93"/>
        <v>0</v>
      </c>
      <c r="ER31" s="535">
        <f t="shared" si="94"/>
        <v>0</v>
      </c>
      <c r="ES31" s="536"/>
      <c r="ET31" s="535">
        <f t="shared" si="95"/>
        <v>0</v>
      </c>
      <c r="EU31" s="543"/>
      <c r="EV31" s="540">
        <f t="shared" si="96"/>
        <v>0</v>
      </c>
      <c r="EW31" s="540" t="str">
        <f t="shared" si="97"/>
        <v>NO</v>
      </c>
      <c r="EX31" s="535">
        <f t="shared" si="98"/>
        <v>0</v>
      </c>
      <c r="EY31" s="535" t="e">
        <f>IF($S31="S",IF(Cálculo_Diseño!#REF!=EY$10,$F31,0),"")</f>
        <v>#REF!</v>
      </c>
      <c r="EZ31" s="535" t="e">
        <f>IF($S31="S",IF(Cálculo_Diseño!#REF!=EZ$10,$F31,0),"")</f>
        <v>#REF!</v>
      </c>
      <c r="FA31" s="535" t="e">
        <f>IF($S31="S",IF(Cálculo_Diseño!#REF!=FA$10,$F31,0),"")</f>
        <v>#REF!</v>
      </c>
      <c r="FB31" s="535" t="e">
        <f>IF($S31="S",IF(Cálculo_Diseño!#REF!=FB$10,$F31,0),"")</f>
        <v>#REF!</v>
      </c>
      <c r="FC31" s="535" t="e">
        <f>IF($S31="S",IF(Cálculo_Diseño!#REF!=FC$10,$F31,0),"")</f>
        <v>#REF!</v>
      </c>
      <c r="FD31" s="535" t="e">
        <f>IF($S31="S",IF(Cálculo_Diseño!#REF!=FD$10,$F31,0),"")</f>
        <v>#REF!</v>
      </c>
      <c r="FE31" s="535" t="e">
        <f>IF($S31="S",IF(Cálculo_Diseño!#REF!=FE$10,$F31,0),"")</f>
        <v>#REF!</v>
      </c>
      <c r="FF31" s="535" t="e">
        <f>IF($S31="S",IF(Cálculo_Diseño!#REF!=FF$10,$F31,0),"")</f>
        <v>#REF!</v>
      </c>
      <c r="FG31" s="535" t="e">
        <f>IF($S31="S",IF(Cálculo_Diseño!#REF!=FG$10,$F31,0),"")</f>
        <v>#REF!</v>
      </c>
      <c r="FH31" s="535" t="e">
        <f>IF($S31="S",IF(Cálculo_Diseño!#REF!=FH$10,$F31,0),"")</f>
        <v>#REF!</v>
      </c>
      <c r="FI31" s="535" t="e">
        <f>IF($S31="S",IF(Cálculo_Diseño!#REF!=FI$10,$F31,0),"")</f>
        <v>#REF!</v>
      </c>
      <c r="FJ31" s="535" t="e">
        <f>IF($S31="S",IF(Cálculo_Diseño!#REF!=FJ$10,$F31,0),"")</f>
        <v>#REF!</v>
      </c>
      <c r="FK31" s="535" t="e">
        <f>IF($S31="S",IF(Cálculo_Diseño!#REF!=FK$10,$F31,0),"")</f>
        <v>#REF!</v>
      </c>
      <c r="FL31" s="535" t="e">
        <f>IF($S31="S",IF(Cálculo_Diseño!#REF!=FL$10,$F31,0),"")</f>
        <v>#REF!</v>
      </c>
      <c r="FM31" s="535" t="e">
        <f>IF($S31="S",IF(Cálculo_Diseño!#REF!=FM$10,$F31,0),"")</f>
        <v>#REF!</v>
      </c>
      <c r="FN31" s="535" t="e">
        <f t="shared" si="170"/>
        <v>#REF!</v>
      </c>
      <c r="FO31" s="535" t="e">
        <f>IF($S31="S",IF(Cálculo_Diseño!#REF!=FO$10,$E31,0),"")</f>
        <v>#REF!</v>
      </c>
      <c r="FP31" s="535" t="e">
        <f>IF($S31="S",IF(Cálculo_Diseño!#REF!=FP$10,$E31,0),"")</f>
        <v>#REF!</v>
      </c>
      <c r="FQ31" s="535" t="e">
        <f>IF($S31="S",IF(Cálculo_Diseño!#REF!=FQ$10,$E31,0),"")</f>
        <v>#REF!</v>
      </c>
      <c r="FR31" s="535" t="e">
        <f>IF($S31="S",IF(Cálculo_Diseño!#REF!=FR$10,$E31,0),"")</f>
        <v>#REF!</v>
      </c>
      <c r="FS31" s="535" t="e">
        <f>IF($S31="S",IF(Cálculo_Diseño!#REF!=FS$10,$E31,0),"")</f>
        <v>#REF!</v>
      </c>
      <c r="FT31" s="535" t="e">
        <f>IF($S31="S",IF(Cálculo_Diseño!#REF!=FT$10,$E31,0),"")</f>
        <v>#REF!</v>
      </c>
      <c r="FU31" s="535" t="e">
        <f>IF($S31="S",IF(Cálculo_Diseño!#REF!=FU$10,$E31,0),"")</f>
        <v>#REF!</v>
      </c>
      <c r="FV31" s="535" t="e">
        <f>IF($S31="S",IF(Cálculo_Diseño!#REF!=FV$10,$E31,0),"")</f>
        <v>#REF!</v>
      </c>
      <c r="FW31" s="535" t="e">
        <f>IF($S31="S",IF(Cálculo_Diseño!#REF!=FW$10,$E31,0),"")</f>
        <v>#REF!</v>
      </c>
      <c r="FX31" s="535" t="e">
        <f>IF($S31="S",IF(Cálculo_Diseño!#REF!=FX$10,$E31,0),"")</f>
        <v>#REF!</v>
      </c>
      <c r="FY31" s="535" t="e">
        <f>IF($S31="S",IF(Cálculo_Diseño!#REF!=FY$10,$E31,0),"")</f>
        <v>#REF!</v>
      </c>
      <c r="FZ31" s="535" t="e">
        <f t="shared" si="171"/>
        <v>#REF!</v>
      </c>
      <c r="GA31" s="535" t="e">
        <f>IF($S31="S",IF(Cálculo_Diseño!#REF!=GA$10,$E31,0),"")</f>
        <v>#REF!</v>
      </c>
      <c r="GB31" s="535" t="e">
        <f>IF($S31="S",IF(Cálculo_Diseño!#REF!=GB$10,$E31,0),"")</f>
        <v>#REF!</v>
      </c>
      <c r="GC31" s="535" t="e">
        <f>IF($S31="S",IF(Cálculo_Diseño!#REF!=GC$10,$E31,0),"")</f>
        <v>#REF!</v>
      </c>
      <c r="GD31" s="535" t="e">
        <f>IF($S31="S",IF(Cálculo_Diseño!#REF!=GD$10,$E31,0),"")</f>
        <v>#REF!</v>
      </c>
      <c r="GE31" s="535" t="e">
        <f>IF($S31="S",IF(Cálculo_Diseño!#REF!=GE$10,$E31,0),"")</f>
        <v>#REF!</v>
      </c>
      <c r="GF31" s="535" t="e">
        <f>IF($S31="S",IF(Cálculo_Diseño!#REF!=GF$10,$E31,0),"")</f>
        <v>#REF!</v>
      </c>
      <c r="GG31" s="535" t="e">
        <f>IF($S31="S",IF(Cálculo_Diseño!#REF!=GG$10,$E31,0),"")</f>
        <v>#REF!</v>
      </c>
      <c r="GH31" s="535" t="e">
        <f>IF($S31="S",IF(Cálculo_Diseño!#REF!=GH$10,$E31,0),"")</f>
        <v>#REF!</v>
      </c>
      <c r="GI31" s="535" t="e">
        <f>IF($S31="S",IF(Cálculo_Diseño!#REF!=GI$10,$E31,0),"")</f>
        <v>#REF!</v>
      </c>
      <c r="GJ31" s="535" t="e">
        <f>IF($S31="S",IF(Cálculo_Diseño!#REF!=GJ$10,$E31,0),"")</f>
        <v>#REF!</v>
      </c>
      <c r="GK31" s="535" t="e">
        <f>IF($S31="S",IF(Cálculo_Diseño!#REF!=GK$10,$E31,0),"")</f>
        <v>#REF!</v>
      </c>
      <c r="GL31" s="535" t="e">
        <f>IF($S31="S",IF(Cálculo_Diseño!#REF!=GL$10,$E31,0),"")</f>
        <v>#REF!</v>
      </c>
      <c r="GM31" s="535" t="e">
        <f>IF($S31="S",IF(Cálculo_Diseño!#REF!=GM$10,$E31,0),"")</f>
        <v>#REF!</v>
      </c>
      <c r="GN31" s="535" t="e">
        <f t="shared" si="172"/>
        <v>#REF!</v>
      </c>
      <c r="GO31" s="535" t="e">
        <f>IF($S31="S",IF(Cálculo_Diseño!#REF!=GO$10,$DE31,0),0)</f>
        <v>#REF!</v>
      </c>
      <c r="GP31" s="535" t="e">
        <f>IF($S31="S",IF(Cálculo_Diseño!#REF!=GP$10,$DE31,0),0)</f>
        <v>#REF!</v>
      </c>
      <c r="GQ31" s="535" t="e">
        <f>IF($S31="S",IF(Cálculo_Diseño!#REF!=GQ$10,$DE31,0),0)</f>
        <v>#REF!</v>
      </c>
      <c r="GR31" s="535" t="e">
        <f>IF($S31="S",IF(Cálculo_Diseño!#REF!=GR$10,$DE31,0),0)</f>
        <v>#REF!</v>
      </c>
      <c r="GS31" s="535" t="e">
        <f>IF($S31="S",IF(Cálculo_Diseño!#REF!=GS$10,$DE31,0),0)</f>
        <v>#REF!</v>
      </c>
      <c r="GT31" s="535" t="e">
        <f>IF($S31="S",IF(Cálculo_Diseño!#REF!=GT$10,$DE31,0),0)</f>
        <v>#REF!</v>
      </c>
      <c r="GU31" s="535" t="e">
        <f>IF($S31="S",IF(Cálculo_Diseño!#REF!=GU$10,$DE31,0),0)</f>
        <v>#REF!</v>
      </c>
      <c r="GV31" s="535" t="e">
        <f>IF($S31="S",IF(Cálculo_Diseño!#REF!=GV$10,$DE31,0),0)</f>
        <v>#REF!</v>
      </c>
      <c r="GW31" s="535" t="e">
        <f>IF($S31="S",IF(Cálculo_Diseño!#REF!=GW$10,$DE31,0),0)</f>
        <v>#REF!</v>
      </c>
      <c r="GX31" s="535" t="e">
        <f>IF($S31="S",IF(Cálculo_Diseño!#REF!=GX$10,$DE31,0),0)</f>
        <v>#REF!</v>
      </c>
      <c r="GY31" s="535" t="e">
        <f>IF($S31="S",IF(Cálculo_Diseño!#REF!=GY$10,$DE31,0),0)</f>
        <v>#REF!</v>
      </c>
      <c r="GZ31" s="535" t="e">
        <f>IF($S31="S",IF(Cálculo_Diseño!#REF!=GZ$10,$DE31,0),0)</f>
        <v>#REF!</v>
      </c>
      <c r="HA31" s="535" t="e">
        <f>IF($S31="S",IF(Cálculo_Diseño!#REF!=HA$10,$DE31,0),0)</f>
        <v>#REF!</v>
      </c>
      <c r="HB31" s="535" t="e">
        <f>IF($S31="S",IF(Cálculo_Diseño!#REF!=HB$10,$DE31,0),0)</f>
        <v>#REF!</v>
      </c>
      <c r="HC31" s="535" t="e">
        <f>IF($S31="S",IF(Cálculo_Diseño!#REF!=HC$10,$DE31,0),0)</f>
        <v>#REF!</v>
      </c>
      <c r="HD31" s="535" t="e">
        <f t="shared" si="173"/>
        <v>#REF!</v>
      </c>
      <c r="HE31" s="540"/>
      <c r="HF31" s="540"/>
      <c r="HG31" s="540"/>
      <c r="HH31" s="540"/>
      <c r="HI31" s="540"/>
      <c r="HJ31" s="540"/>
      <c r="HK31" s="540"/>
      <c r="HL31" s="540"/>
      <c r="HM31" s="543"/>
      <c r="HN31" s="544"/>
      <c r="HO31" s="535">
        <f t="shared" si="199"/>
        <v>0</v>
      </c>
      <c r="HP31" s="535">
        <f t="shared" si="200"/>
        <v>0</v>
      </c>
      <c r="HQ31" s="535">
        <f t="shared" si="176"/>
        <v>0</v>
      </c>
      <c r="HR31" s="535">
        <f t="shared" si="177"/>
        <v>0</v>
      </c>
      <c r="HS31" s="535">
        <f t="shared" si="178"/>
        <v>0</v>
      </c>
      <c r="HT31" s="535">
        <f t="shared" si="179"/>
        <v>0</v>
      </c>
      <c r="HU31" s="535">
        <f t="shared" si="180"/>
        <v>0</v>
      </c>
      <c r="HV31" s="543"/>
      <c r="HW31" s="543"/>
      <c r="HX31" s="535">
        <f t="shared" si="181"/>
        <v>0</v>
      </c>
      <c r="HY31" s="535">
        <f t="shared" si="182"/>
        <v>0</v>
      </c>
      <c r="HZ31" s="535">
        <f t="shared" si="183"/>
        <v>0</v>
      </c>
      <c r="IA31" s="535">
        <f t="shared" si="184"/>
        <v>0</v>
      </c>
      <c r="IB31" s="535">
        <f t="shared" si="185"/>
        <v>0</v>
      </c>
      <c r="IC31" s="535">
        <f t="shared" si="186"/>
        <v>0</v>
      </c>
      <c r="ID31" s="535">
        <f t="shared" si="187"/>
        <v>0</v>
      </c>
      <c r="IE31" s="535">
        <v>0</v>
      </c>
      <c r="IF31" s="535">
        <v>0</v>
      </c>
      <c r="IG31" s="535">
        <v>0</v>
      </c>
      <c r="IH31" s="535">
        <v>0</v>
      </c>
      <c r="II31" s="535">
        <v>0</v>
      </c>
      <c r="IJ31" s="535">
        <v>0</v>
      </c>
      <c r="IK31" s="535">
        <v>0</v>
      </c>
      <c r="IL31" s="535">
        <v>0</v>
      </c>
      <c r="IM31" s="535">
        <v>0</v>
      </c>
      <c r="IN31" s="535">
        <v>0</v>
      </c>
      <c r="IO31" s="535">
        <v>0</v>
      </c>
      <c r="IP31" s="535">
        <f t="shared" si="188"/>
        <v>0</v>
      </c>
      <c r="IQ31" s="535">
        <f t="shared" si="189"/>
        <v>0</v>
      </c>
      <c r="IR31" s="535" t="e">
        <f>IF(Cálculo_Diseño!#REF!&gt;0.75,(Cálculo_Diseño!#REF!-0.3)*(SIN((ATAN(($O31-$P31)/$F31)*180/PI()+90)*PI()/180)/SIN(45*PI()/180)),0)</f>
        <v>#REF!</v>
      </c>
      <c r="IS31" s="545" t="e">
        <f>+IF(Cálculo_Diseño!#REF!&gt;0.75,F31-IR31,0)</f>
        <v>#REF!</v>
      </c>
      <c r="IT31" s="540"/>
      <c r="IU31" s="535">
        <f t="shared" si="190"/>
        <v>0</v>
      </c>
      <c r="IV31" s="535"/>
      <c r="IW31" s="535">
        <f>+IF(S31="S",(((CA31+(VLOOKUP(G31,TABLA!$B$51:$C$64,2)/1000)+0.15+0.3+0.5)*F31)/100),0)</f>
        <v>0.30500243999999999</v>
      </c>
      <c r="IX31" s="541">
        <f>IF(S31="S",IF(H31="CONCRETO",LOOKUP(G31/1000,TABLA!$B$9:$B$43,TABLA!$F$9:$F$43),IF(H31="PE",LOOKUP(G31,TABLA!$B$51:$B$65,TABLA!$G$51:$G$65),LOOKUP(G31,TABLA!$B$73:$B$88,TABLA!$G$73:$G$88))),0)</f>
        <v>9.8979803542163416E-2</v>
      </c>
      <c r="IY31" s="535">
        <f t="shared" si="118"/>
        <v>7.9183842833730742E-2</v>
      </c>
      <c r="IZ31" s="535">
        <f t="shared" si="191"/>
        <v>0.8</v>
      </c>
      <c r="JA31" s="535">
        <f>+((CA31*(VLOOKUP(G31,TABLA!$B$51:$C$65,2)/1000)+0.15+0.3)*IZ31)-IY31</f>
        <v>0.43241935716626928</v>
      </c>
      <c r="JB31" s="535">
        <f t="shared" si="192"/>
        <v>5.4</v>
      </c>
      <c r="JC31" s="535">
        <f t="shared" si="193"/>
        <v>2</v>
      </c>
      <c r="JD31" s="535">
        <f t="shared" si="194"/>
        <v>10.8</v>
      </c>
      <c r="JE31" s="535">
        <f t="shared" si="195"/>
        <v>0</v>
      </c>
      <c r="JF31" s="535">
        <f t="shared" si="196"/>
        <v>0</v>
      </c>
      <c r="JG31" s="535">
        <f t="shared" si="124"/>
        <v>0</v>
      </c>
      <c r="JH31" s="535">
        <f t="shared" si="125"/>
        <v>0</v>
      </c>
      <c r="JI31" s="535">
        <f t="shared" si="202"/>
        <v>0</v>
      </c>
      <c r="JJ31" s="535">
        <f t="shared" si="127"/>
        <v>0</v>
      </c>
      <c r="JK31" s="535">
        <f t="shared" si="128"/>
        <v>0</v>
      </c>
      <c r="JL31" s="535">
        <f t="shared" si="197"/>
        <v>0</v>
      </c>
      <c r="JM31" s="535" t="str">
        <f t="shared" si="129"/>
        <v>OK</v>
      </c>
      <c r="JN31" s="540">
        <f t="shared" si="130"/>
        <v>1</v>
      </c>
      <c r="JO31" s="546"/>
      <c r="JP31" s="546"/>
      <c r="JQ31" s="592">
        <v>115</v>
      </c>
      <c r="JR31" s="593" t="s">
        <v>413</v>
      </c>
      <c r="JS31" s="524" t="s">
        <v>275</v>
      </c>
      <c r="JT31" s="547"/>
      <c r="JU31" s="594">
        <v>115</v>
      </c>
      <c r="JV31" s="593" t="s">
        <v>413</v>
      </c>
      <c r="JW31" s="604">
        <v>0.6</v>
      </c>
      <c r="JY31" s="301" t="s">
        <v>526</v>
      </c>
      <c r="JZ31" s="16">
        <v>0.35225600000001123</v>
      </c>
      <c r="KA31" s="549" t="str">
        <f t="shared" si="5"/>
        <v>Menor o igual que 1,2</v>
      </c>
      <c r="KB31" s="549">
        <v>1</v>
      </c>
      <c r="KC31" s="549"/>
      <c r="KD31" s="549"/>
      <c r="KE31" s="549"/>
      <c r="KF31" s="549"/>
      <c r="KG31" s="549"/>
      <c r="KH31" s="549"/>
      <c r="KI31" s="549"/>
      <c r="KJ31" s="549"/>
      <c r="KK31" s="549"/>
      <c r="KL31" s="549"/>
      <c r="KM31" s="549"/>
      <c r="KN31" s="549"/>
      <c r="KO31" s="549"/>
      <c r="KP31" s="549"/>
      <c r="KQ31" s="549"/>
      <c r="KR31" s="549"/>
      <c r="KS31" s="549"/>
      <c r="KT31" s="549"/>
      <c r="KU31" s="549"/>
      <c r="KV31" s="549"/>
      <c r="KW31" s="549"/>
      <c r="KX31" s="549"/>
      <c r="KY31" s="549"/>
      <c r="KZ31" s="549"/>
      <c r="LA31" s="549"/>
      <c r="LB31" s="549"/>
      <c r="LC31" s="549"/>
      <c r="LD31" s="549"/>
      <c r="LE31" s="549"/>
      <c r="LF31" s="549"/>
      <c r="LG31" s="549"/>
      <c r="LH31" s="549"/>
      <c r="LI31" s="549"/>
      <c r="LJ31" s="549"/>
      <c r="LK31" s="549"/>
      <c r="LL31" s="549"/>
      <c r="LM31" s="549"/>
      <c r="LN31" s="549"/>
      <c r="LO31" s="549"/>
      <c r="LP31" s="549"/>
      <c r="LQ31" s="549"/>
      <c r="LR31" s="549"/>
      <c r="LS31" s="549"/>
      <c r="LT31" s="549"/>
      <c r="LU31" s="549"/>
      <c r="LV31" s="549"/>
      <c r="LW31" s="549"/>
      <c r="LX31" s="549"/>
      <c r="LY31" s="549"/>
      <c r="LZ31" s="549"/>
      <c r="MA31" s="549"/>
      <c r="MB31" s="549"/>
      <c r="MC31" s="549"/>
      <c r="MD31" s="549"/>
      <c r="ME31" s="549"/>
      <c r="MF31" s="549"/>
      <c r="MG31" s="549"/>
      <c r="MH31" s="549"/>
      <c r="MI31" s="549"/>
      <c r="MJ31" s="549"/>
      <c r="MK31" s="549"/>
      <c r="ML31" s="549"/>
      <c r="MM31" s="549"/>
      <c r="MN31" s="549"/>
      <c r="MO31" s="549"/>
      <c r="MP31" s="549"/>
      <c r="MQ31" s="549"/>
      <c r="MR31" s="549"/>
      <c r="MS31" s="549"/>
      <c r="MT31" s="549"/>
      <c r="MU31" s="549"/>
      <c r="MV31" s="549"/>
      <c r="MW31" s="549"/>
      <c r="MX31" s="549"/>
      <c r="MY31" s="549"/>
      <c r="MZ31" s="549"/>
      <c r="NA31" s="549"/>
      <c r="NB31" s="549"/>
      <c r="NC31" s="549"/>
      <c r="ND31" s="549"/>
      <c r="NE31" s="549"/>
      <c r="NF31" s="549"/>
      <c r="NG31" s="549"/>
      <c r="NH31" s="549"/>
      <c r="NI31" s="549"/>
      <c r="NJ31" s="549"/>
      <c r="NK31" s="549"/>
      <c r="NL31" s="549"/>
      <c r="NM31" s="549"/>
      <c r="NN31" s="549"/>
      <c r="NO31" s="549"/>
      <c r="NP31" s="549"/>
      <c r="NQ31" s="549"/>
      <c r="NR31" s="549"/>
      <c r="NS31" s="549"/>
      <c r="NT31" s="549"/>
      <c r="NU31" s="549"/>
      <c r="NV31" s="549"/>
      <c r="NW31" s="549"/>
      <c r="NX31" s="549"/>
      <c r="NY31" s="549"/>
      <c r="NZ31" s="549"/>
      <c r="OA31" s="549"/>
      <c r="OB31" s="549"/>
      <c r="OC31" s="549"/>
      <c r="OD31" s="549"/>
      <c r="OE31" s="549"/>
      <c r="OF31" s="549"/>
      <c r="OG31" s="549"/>
      <c r="OH31" s="549"/>
      <c r="OI31" s="549"/>
      <c r="OJ31" s="549"/>
      <c r="OK31" s="549"/>
      <c r="OL31" s="549"/>
      <c r="OM31" s="549"/>
      <c r="ON31" s="549"/>
      <c r="OO31" s="549"/>
      <c r="OP31" s="549"/>
      <c r="OQ31" s="549"/>
      <c r="OR31" s="549"/>
      <c r="OS31" s="549"/>
      <c r="OT31" s="549"/>
      <c r="OU31" s="549"/>
      <c r="OV31" s="549"/>
      <c r="OW31" s="549"/>
      <c r="OX31" s="549"/>
      <c r="OY31" s="549"/>
      <c r="OZ31" s="549"/>
      <c r="PA31" s="549"/>
      <c r="PB31" s="549"/>
      <c r="PC31" s="549"/>
      <c r="PD31" s="549"/>
      <c r="PE31" s="549"/>
      <c r="PF31" s="549"/>
      <c r="PG31" s="549"/>
      <c r="PH31" s="549"/>
      <c r="PI31" s="549"/>
      <c r="PJ31" s="549"/>
      <c r="PK31" s="549"/>
      <c r="PL31" s="549"/>
      <c r="PM31" s="549"/>
      <c r="PN31" s="549"/>
      <c r="PO31" s="549"/>
      <c r="PP31" s="549"/>
      <c r="PQ31" s="549"/>
      <c r="PR31" s="549"/>
      <c r="PS31" s="549"/>
      <c r="PT31" s="549"/>
      <c r="PU31" s="549"/>
      <c r="PV31" s="549"/>
      <c r="PW31" s="549"/>
      <c r="PX31" s="549"/>
      <c r="PY31" s="549"/>
      <c r="PZ31" s="549"/>
      <c r="QA31" s="549"/>
      <c r="QB31" s="549"/>
      <c r="QC31" s="549"/>
      <c r="QD31" s="549"/>
      <c r="QE31" s="549"/>
      <c r="QF31" s="549"/>
      <c r="QG31" s="549"/>
      <c r="QH31" s="549"/>
      <c r="QI31" s="549"/>
      <c r="QJ31" s="549"/>
      <c r="QK31" s="549"/>
      <c r="QL31" s="549"/>
      <c r="QM31" s="549"/>
      <c r="QN31" s="549"/>
      <c r="QO31" s="549"/>
      <c r="QP31" s="549"/>
      <c r="QQ31" s="549"/>
      <c r="QR31" s="549"/>
      <c r="QS31" s="549"/>
      <c r="QT31" s="549"/>
      <c r="QU31" s="549"/>
      <c r="QV31" s="549"/>
      <c r="QW31" s="549"/>
      <c r="QX31" s="549"/>
      <c r="QY31" s="549"/>
      <c r="QZ31" s="549"/>
      <c r="RA31" s="549"/>
      <c r="RB31" s="549"/>
      <c r="RC31" s="549"/>
      <c r="RD31" s="549"/>
      <c r="RE31" s="549"/>
      <c r="RF31" s="549"/>
      <c r="RG31" s="549"/>
      <c r="RH31" s="549"/>
      <c r="RI31" s="549"/>
      <c r="RJ31" s="549"/>
      <c r="RK31" s="549"/>
      <c r="RL31" s="549"/>
      <c r="RM31" s="549"/>
      <c r="RN31" s="549"/>
    </row>
    <row r="32" spans="1:482" s="548" customFormat="1" ht="12.75">
      <c r="A32" s="518">
        <f>+Cálculo_Diseño!A36</f>
        <v>17</v>
      </c>
      <c r="B32" s="518">
        <f>+Cálculo_Diseño!B36</f>
        <v>0</v>
      </c>
      <c r="C32" s="518" t="str">
        <f>+Cálculo_Diseño!C36</f>
        <v>C9</v>
      </c>
      <c r="D32" s="518" t="str">
        <f>+Cálculo_Diseño!D36</f>
        <v>C10</v>
      </c>
      <c r="E32" s="519">
        <f>IF(S32="S",Cálculo_Diseño!AM36," ")</f>
        <v>21.17</v>
      </c>
      <c r="F32" s="519">
        <f>+Cálculo_Diseño!CE36</f>
        <v>19.970000000000002</v>
      </c>
      <c r="G32" s="520">
        <f>+Cálculo_Diseño!AO36</f>
        <v>327</v>
      </c>
      <c r="H32" s="519" t="str">
        <f>+IF(AND(Cálculo_Diseño!AP36&lt;&gt;4,Cálculo_Diseño!AP36&lt;&gt;6),"PE",IF(Cálculo_Diseño!AP36=4,"PVC","CONCRETO"))</f>
        <v>PVC</v>
      </c>
      <c r="I32" s="519">
        <f>+Cálculo_Diseño!AQ36</f>
        <v>2275.0700000000002</v>
      </c>
      <c r="J32" s="519">
        <f>+Cálculo_Diseño!AR36</f>
        <v>2274.83</v>
      </c>
      <c r="K32" s="519">
        <f>+Cálculo_Diseño!AS36</f>
        <v>2.5169999999999995</v>
      </c>
      <c r="L32" s="519">
        <f>+Cálculo_Diseño!AT36</f>
        <v>2.4869999999999997</v>
      </c>
      <c r="M32" s="519">
        <f>+Cálculo_Diseño!AU36</f>
        <v>2.8299999999999996</v>
      </c>
      <c r="N32" s="519">
        <f>+Cálculo_Diseño!AV36</f>
        <v>2.8</v>
      </c>
      <c r="O32" s="519">
        <f>+Cálculo_Diseño!AW36</f>
        <v>2272.2400000000002</v>
      </c>
      <c r="P32" s="519">
        <f>+Cálculo_Diseño!AX36</f>
        <v>2272.0299999999997</v>
      </c>
      <c r="Q32" s="523">
        <f>+Cálculo_Diseño!AZ36</f>
        <v>1.1336797354758452</v>
      </c>
      <c r="R32" s="523">
        <f>+Cálculo_Diseño!BA36</f>
        <v>0.99196976854270724</v>
      </c>
      <c r="S32" s="524" t="s">
        <v>686</v>
      </c>
      <c r="T32" s="524" t="str">
        <f t="shared" si="131"/>
        <v>N</v>
      </c>
      <c r="U32" s="523" t="str">
        <f t="shared" si="132"/>
        <v/>
      </c>
      <c r="V32" s="525">
        <f t="shared" si="10"/>
        <v>3</v>
      </c>
      <c r="W32" s="526">
        <f t="shared" si="133"/>
        <v>19.971104125711232</v>
      </c>
      <c r="X32" s="526">
        <f t="shared" si="134"/>
        <v>0.7016</v>
      </c>
      <c r="Y32" s="526">
        <f>+Cálculo_Diseño!CF36</f>
        <v>1.2</v>
      </c>
      <c r="Z32" s="526">
        <f>+Cálculo_Diseño!CG36</f>
        <v>1.2</v>
      </c>
      <c r="AA32" s="527" t="str">
        <f>+Cálculo_Diseño!CI36</f>
        <v>AFIRMADO</v>
      </c>
      <c r="AB32" s="526" t="str">
        <f t="shared" si="135"/>
        <v>N</v>
      </c>
      <c r="AC32" s="526" t="str">
        <f t="shared" si="136"/>
        <v>N</v>
      </c>
      <c r="AD32" s="526" t="str">
        <f t="shared" si="137"/>
        <v>N</v>
      </c>
      <c r="AE32" s="526" t="str">
        <f t="shared" si="138"/>
        <v>N</v>
      </c>
      <c r="AF32" s="526">
        <f t="shared" si="16"/>
        <v>0</v>
      </c>
      <c r="AG32" s="526">
        <f t="shared" si="139"/>
        <v>0</v>
      </c>
      <c r="AH32" s="526">
        <f t="shared" si="140"/>
        <v>0</v>
      </c>
      <c r="AI32" s="526">
        <f t="shared" si="141"/>
        <v>0</v>
      </c>
      <c r="AJ32" s="526">
        <f t="shared" si="142"/>
        <v>0</v>
      </c>
      <c r="AK32" s="526">
        <f t="shared" si="143"/>
        <v>0</v>
      </c>
      <c r="AL32" s="526">
        <f t="shared" si="144"/>
        <v>0</v>
      </c>
      <c r="AM32" s="526">
        <f t="shared" si="145"/>
        <v>0</v>
      </c>
      <c r="AN32" s="526">
        <f t="shared" si="198"/>
        <v>2.9185416666667212</v>
      </c>
      <c r="AO32" s="528">
        <f t="shared" si="24"/>
        <v>50</v>
      </c>
      <c r="AP32" s="526">
        <f t="shared" si="146"/>
        <v>14.950512340457134</v>
      </c>
      <c r="AQ32" s="526">
        <f t="shared" si="147"/>
        <v>6.8663342613624403</v>
      </c>
      <c r="AR32" s="526" t="str">
        <f t="shared" si="148"/>
        <v/>
      </c>
      <c r="AS32" s="526">
        <f t="shared" si="149"/>
        <v>14.950512340457134</v>
      </c>
      <c r="AT32" s="526">
        <f t="shared" si="150"/>
        <v>6.8663342613624403</v>
      </c>
      <c r="AU32" s="526" t="str">
        <f t="shared" si="151"/>
        <v/>
      </c>
      <c r="AV32" s="526">
        <f t="shared" si="25"/>
        <v>1.3494956660919324</v>
      </c>
      <c r="AW32" s="526" t="str">
        <f t="shared" si="26"/>
        <v>S</v>
      </c>
      <c r="AX32" s="526">
        <f t="shared" si="27"/>
        <v>4.9428421666667601</v>
      </c>
      <c r="AY32" s="526">
        <f t="shared" si="28"/>
        <v>19.771368666667041</v>
      </c>
      <c r="AZ32" s="526">
        <f t="shared" si="152"/>
        <v>0</v>
      </c>
      <c r="BA32" s="526">
        <f t="shared" si="153"/>
        <v>0</v>
      </c>
      <c r="BB32" s="526">
        <f t="shared" si="154"/>
        <v>0</v>
      </c>
      <c r="BC32" s="526">
        <f t="shared" si="155"/>
        <v>19.97</v>
      </c>
      <c r="BD32" s="526"/>
      <c r="BE32" s="526"/>
      <c r="BF32" s="529">
        <f t="shared" si="156"/>
        <v>0.4611613597860742</v>
      </c>
      <c r="BG32" s="525">
        <f t="shared" si="157"/>
        <v>9.2093923549279015</v>
      </c>
      <c r="BH32" s="525"/>
      <c r="BI32" s="528">
        <f t="shared" si="34"/>
        <v>20</v>
      </c>
      <c r="BJ32" s="526" t="e">
        <f t="shared" si="158"/>
        <v>#REF!</v>
      </c>
      <c r="BK32" s="526"/>
      <c r="BL32" s="526">
        <f t="shared" si="159"/>
        <v>0</v>
      </c>
      <c r="BM32" s="526" t="e">
        <f t="shared" si="160"/>
        <v>#REF!</v>
      </c>
      <c r="BN32" s="526" t="e">
        <f t="shared" si="161"/>
        <v>#REF!</v>
      </c>
      <c r="BO32" s="526" t="e">
        <f>IF(S32="S",IF(H32="CONCRETO",LOOKUP(G32/1000,TABLA!$B$9:$B$43,TABLA!$F$9:$F$43),IF(H32="PE",LOOKUP(G32,TABLA!$C$51:$C$65,TABLA!$G$51:$G$65),IF(H157="PVC",LOOKUP(G32,TABLA!$C$73:$C$88,TABLA!$G$73:$G$88)))),0)</f>
        <v>#REF!</v>
      </c>
      <c r="BP32" s="526" t="e">
        <f t="shared" si="162"/>
        <v>#REF!</v>
      </c>
      <c r="BQ32" s="526" t="str">
        <f t="shared" si="38"/>
        <v>E</v>
      </c>
      <c r="BR32" s="526">
        <f t="shared" si="163"/>
        <v>0</v>
      </c>
      <c r="BS32" s="526">
        <f t="shared" si="39"/>
        <v>0</v>
      </c>
      <c r="BT32" s="526">
        <f t="shared" si="164"/>
        <v>0</v>
      </c>
      <c r="BU32" s="530">
        <f t="shared" si="7"/>
        <v>0</v>
      </c>
      <c r="BV32" s="530">
        <f t="shared" si="41"/>
        <v>0</v>
      </c>
      <c r="BW32" s="530">
        <f t="shared" si="42"/>
        <v>0</v>
      </c>
      <c r="BX32" s="526" t="str">
        <f t="shared" si="43"/>
        <v/>
      </c>
      <c r="BY32" s="526">
        <f t="shared" si="165"/>
        <v>0</v>
      </c>
      <c r="BZ32" s="531">
        <f t="shared" si="45"/>
        <v>0.75854166666666667</v>
      </c>
      <c r="CA32" s="531">
        <f>IF(S32="S",(VLOOKUP(G32,TABLA!$A$73:$AB$88,6)/1000)+0.6,0)</f>
        <v>0.60160000000000002</v>
      </c>
      <c r="CB32" s="531">
        <f>VLOOKUP(G32,TABLA!$X$73:$AB$88,4)</f>
        <v>0.1</v>
      </c>
      <c r="CC32" s="531">
        <f>VLOOKUP(G32,TABLA!$X$73:$AB$88,5)</f>
        <v>0.10354166666666667</v>
      </c>
      <c r="CD32" s="531">
        <f>IF(S32="S",IF(H32="CONCRETO",LOOKUP(G32/1000,TABLA!$B$9:$B$43,TABLA!$B$9:$B$43),IF(H32="PE",LOOKUP(G32,TABLA!$B$51:$B$65,TABLA!$C$51:$C$65)/1000,LOOKUP(G32,TABLA!$B$73:$B$88,TABLA!$C$73:$C$88)/1000)),0)</f>
        <v>0.35499999999999998</v>
      </c>
      <c r="CE32" s="526">
        <f t="shared" si="46"/>
        <v>0</v>
      </c>
      <c r="CF32" s="526">
        <f t="shared" si="47"/>
        <v>2</v>
      </c>
      <c r="CG32" s="526">
        <f t="shared" si="48"/>
        <v>0.91854166666672121</v>
      </c>
      <c r="CH32" s="526">
        <f t="shared" si="49"/>
        <v>0</v>
      </c>
      <c r="CI32" s="526">
        <f t="shared" si="50"/>
        <v>0</v>
      </c>
      <c r="CJ32" s="526">
        <f t="shared" si="51"/>
        <v>0</v>
      </c>
      <c r="CK32" s="526">
        <f t="shared" si="52"/>
        <v>6.5869543513945841</v>
      </c>
      <c r="CL32" s="526">
        <f t="shared" si="166"/>
        <v>28.023453309198</v>
      </c>
      <c r="CM32" s="526">
        <f t="shared" si="53"/>
        <v>12.870354754193889</v>
      </c>
      <c r="CN32" s="526" t="str">
        <f t="shared" si="54"/>
        <v/>
      </c>
      <c r="CO32" s="526">
        <f t="shared" si="55"/>
        <v>40.893808063391894</v>
      </c>
      <c r="CP32" s="526">
        <f t="shared" si="56"/>
        <v>0</v>
      </c>
      <c r="CQ32" s="526">
        <f t="shared" si="57"/>
        <v>0.6</v>
      </c>
      <c r="CR32" s="526">
        <f t="shared" si="58"/>
        <v>0.6</v>
      </c>
      <c r="CS32" s="530">
        <f t="shared" si="59"/>
        <v>0.19469399999999998</v>
      </c>
      <c r="CT32" s="526">
        <f t="shared" si="60"/>
        <v>0.18680099999999999</v>
      </c>
      <c r="CU32" s="526">
        <f t="shared" si="61"/>
        <v>4.9489891474999999E-2</v>
      </c>
      <c r="CV32" s="526" t="str">
        <f t="shared" si="62"/>
        <v>E1</v>
      </c>
      <c r="CW32" s="532">
        <f t="shared" si="167"/>
        <v>27.18274970992206</v>
      </c>
      <c r="CX32" s="532">
        <f t="shared" si="63"/>
        <v>12.484244111568072</v>
      </c>
      <c r="CY32" s="532" t="str">
        <f t="shared" si="64"/>
        <v/>
      </c>
      <c r="CZ32" s="532"/>
      <c r="DA32" s="533"/>
      <c r="DB32" s="534"/>
      <c r="DC32" s="535">
        <f>IF(S32="S",IF(H32="CONCRETO",LOOKUP(G32/1000,TABLA!$B$9:$B$43,TABLA!$F$9:$F$43)*(F32-(0.2+0.2)),IF(H32="PE",LOOKUP(G32,TABLA!$C$51:$C$65,TABLA!$G$51:$G$65)*(F32-(0.2+0.2)),LOOKUP(G32,TABLA!$C$73:$C$88,TABLA!$G$73:$G$88)*(F32-(0.2+0.2)))),0)</f>
        <v>1.5251122681740985</v>
      </c>
      <c r="DD32" s="536" t="str">
        <f t="shared" si="65"/>
        <v>S</v>
      </c>
      <c r="DE32" s="537" t="e">
        <f t="shared" si="66"/>
        <v>#DIV/0!</v>
      </c>
      <c r="DF32" s="535">
        <f t="shared" si="67"/>
        <v>0</v>
      </c>
      <c r="DG32" s="538">
        <f t="shared" si="68"/>
        <v>6</v>
      </c>
      <c r="DH32" s="535">
        <f t="shared" si="69"/>
        <v>0</v>
      </c>
      <c r="DI32" s="535" t="e">
        <f t="shared" si="70"/>
        <v>#DIV/0!</v>
      </c>
      <c r="DJ32" s="535"/>
      <c r="DK32" s="535" t="e">
        <f t="shared" si="71"/>
        <v>#DIV/0!</v>
      </c>
      <c r="DL32" s="539"/>
      <c r="DM32" s="537">
        <f t="shared" si="72"/>
        <v>1.2</v>
      </c>
      <c r="DN32" s="540">
        <f t="shared" si="73"/>
        <v>0</v>
      </c>
      <c r="DO32" s="535">
        <f t="shared" si="74"/>
        <v>0</v>
      </c>
      <c r="DP32" s="535" t="e">
        <f t="shared" si="75"/>
        <v>#DIV/0!</v>
      </c>
      <c r="DQ32" s="535" t="e">
        <f t="shared" si="168"/>
        <v>#DIV/0!</v>
      </c>
      <c r="DR32" s="541" t="e">
        <f t="shared" si="169"/>
        <v>#DIV/0!</v>
      </c>
      <c r="DS32" s="540">
        <f t="shared" si="78"/>
        <v>0</v>
      </c>
      <c r="DT32" s="535" t="e">
        <f t="shared" si="79"/>
        <v>#DIV/0!</v>
      </c>
      <c r="DU32" s="535" t="e">
        <f t="shared" si="80"/>
        <v>#DIV/0!</v>
      </c>
      <c r="DV32" s="535">
        <f t="shared" si="81"/>
        <v>0</v>
      </c>
      <c r="DW32" s="535" t="str">
        <f t="shared" si="82"/>
        <v/>
      </c>
      <c r="DX32" s="535" t="e">
        <f t="shared" si="83"/>
        <v>#DIV/0!</v>
      </c>
      <c r="DY32" s="542"/>
      <c r="DZ32" s="543"/>
      <c r="EA32" s="537" t="e">
        <f t="shared" si="84"/>
        <v>#DIV/0!</v>
      </c>
      <c r="EB32" s="543"/>
      <c r="EC32" s="543"/>
      <c r="ED32" s="543"/>
      <c r="EE32" s="535" t="e">
        <f t="shared" si="85"/>
        <v>#DIV/0!</v>
      </c>
      <c r="EF32" s="535">
        <f t="shared" si="86"/>
        <v>0</v>
      </c>
      <c r="EG32" s="540">
        <f t="shared" si="87"/>
        <v>0</v>
      </c>
      <c r="EH32" s="540"/>
      <c r="EI32" s="543"/>
      <c r="EJ32" s="543"/>
      <c r="EK32" s="543"/>
      <c r="EL32" s="542">
        <f t="shared" si="88"/>
        <v>2.8299999999999996</v>
      </c>
      <c r="EM32" s="535">
        <f t="shared" si="89"/>
        <v>0</v>
      </c>
      <c r="EN32" s="535">
        <f t="shared" si="90"/>
        <v>0</v>
      </c>
      <c r="EO32" s="535">
        <f t="shared" si="91"/>
        <v>0</v>
      </c>
      <c r="EP32" s="535">
        <f t="shared" si="92"/>
        <v>2</v>
      </c>
      <c r="EQ32" s="535">
        <f t="shared" si="93"/>
        <v>0</v>
      </c>
      <c r="ER32" s="535">
        <f t="shared" si="94"/>
        <v>0</v>
      </c>
      <c r="ES32" s="536"/>
      <c r="ET32" s="535">
        <f t="shared" si="95"/>
        <v>0</v>
      </c>
      <c r="EU32" s="543"/>
      <c r="EV32" s="540">
        <f t="shared" si="96"/>
        <v>0</v>
      </c>
      <c r="EW32" s="540" t="str">
        <f t="shared" si="97"/>
        <v>NO</v>
      </c>
      <c r="EX32" s="535">
        <f t="shared" si="98"/>
        <v>0</v>
      </c>
      <c r="EY32" s="535" t="e">
        <f>IF($S32="S",IF(Cálculo_Diseño!#REF!=EY$10,$F32,0),"")</f>
        <v>#REF!</v>
      </c>
      <c r="EZ32" s="535" t="e">
        <f>IF($S32="S",IF(Cálculo_Diseño!#REF!=EZ$10,$F32,0),"")</f>
        <v>#REF!</v>
      </c>
      <c r="FA32" s="535" t="e">
        <f>IF($S32="S",IF(Cálculo_Diseño!#REF!=FA$10,$F32,0),"")</f>
        <v>#REF!</v>
      </c>
      <c r="FB32" s="535" t="e">
        <f>IF($S32="S",IF(Cálculo_Diseño!#REF!=FB$10,$F32,0),"")</f>
        <v>#REF!</v>
      </c>
      <c r="FC32" s="535" t="e">
        <f>IF($S32="S",IF(Cálculo_Diseño!#REF!=FC$10,$F32,0),"")</f>
        <v>#REF!</v>
      </c>
      <c r="FD32" s="535" t="e">
        <f>IF($S32="S",IF(Cálculo_Diseño!#REF!=FD$10,$F32,0),"")</f>
        <v>#REF!</v>
      </c>
      <c r="FE32" s="535" t="e">
        <f>IF($S32="S",IF(Cálculo_Diseño!#REF!=FE$10,$F32,0),"")</f>
        <v>#REF!</v>
      </c>
      <c r="FF32" s="535" t="e">
        <f>IF($S32="S",IF(Cálculo_Diseño!#REF!=FF$10,$F32,0),"")</f>
        <v>#REF!</v>
      </c>
      <c r="FG32" s="535" t="e">
        <f>IF($S32="S",IF(Cálculo_Diseño!#REF!=FG$10,$F32,0),"")</f>
        <v>#REF!</v>
      </c>
      <c r="FH32" s="535" t="e">
        <f>IF($S32="S",IF(Cálculo_Diseño!#REF!=FH$10,$F32,0),"")</f>
        <v>#REF!</v>
      </c>
      <c r="FI32" s="535" t="e">
        <f>IF($S32="S",IF(Cálculo_Diseño!#REF!=FI$10,$F32,0),"")</f>
        <v>#REF!</v>
      </c>
      <c r="FJ32" s="535" t="e">
        <f>IF($S32="S",IF(Cálculo_Diseño!#REF!=FJ$10,$F32,0),"")</f>
        <v>#REF!</v>
      </c>
      <c r="FK32" s="535" t="e">
        <f>IF($S32="S",IF(Cálculo_Diseño!#REF!=FK$10,$F32,0),"")</f>
        <v>#REF!</v>
      </c>
      <c r="FL32" s="535" t="e">
        <f>IF($S32="S",IF(Cálculo_Diseño!#REF!=FL$10,$F32,0),"")</f>
        <v>#REF!</v>
      </c>
      <c r="FM32" s="535" t="e">
        <f>IF($S32="S",IF(Cálculo_Diseño!#REF!=FM$10,$F32,0),"")</f>
        <v>#REF!</v>
      </c>
      <c r="FN32" s="535" t="e">
        <f t="shared" si="170"/>
        <v>#REF!</v>
      </c>
      <c r="FO32" s="535" t="e">
        <f>IF($S32="S",IF(Cálculo_Diseño!#REF!=FO$10,$E32,0),"")</f>
        <v>#REF!</v>
      </c>
      <c r="FP32" s="535" t="e">
        <f>IF($S32="S",IF(Cálculo_Diseño!#REF!=FP$10,$E32,0),"")</f>
        <v>#REF!</v>
      </c>
      <c r="FQ32" s="535" t="e">
        <f>IF($S32="S",IF(Cálculo_Diseño!#REF!=FQ$10,$E32,0),"")</f>
        <v>#REF!</v>
      </c>
      <c r="FR32" s="535" t="e">
        <f>IF($S32="S",IF(Cálculo_Diseño!#REF!=FR$10,$E32,0),"")</f>
        <v>#REF!</v>
      </c>
      <c r="FS32" s="535" t="e">
        <f>IF($S32="S",IF(Cálculo_Diseño!#REF!=FS$10,$E32,0),"")</f>
        <v>#REF!</v>
      </c>
      <c r="FT32" s="535" t="e">
        <f>IF($S32="S",IF(Cálculo_Diseño!#REF!=FT$10,$E32,0),"")</f>
        <v>#REF!</v>
      </c>
      <c r="FU32" s="535" t="e">
        <f>IF($S32="S",IF(Cálculo_Diseño!#REF!=FU$10,$E32,0),"")</f>
        <v>#REF!</v>
      </c>
      <c r="FV32" s="535" t="e">
        <f>IF($S32="S",IF(Cálculo_Diseño!#REF!=FV$10,$E32,0),"")</f>
        <v>#REF!</v>
      </c>
      <c r="FW32" s="535" t="e">
        <f>IF($S32="S",IF(Cálculo_Diseño!#REF!=FW$10,$E32,0),"")</f>
        <v>#REF!</v>
      </c>
      <c r="FX32" s="535" t="e">
        <f>IF($S32="S",IF(Cálculo_Diseño!#REF!=FX$10,$E32,0),"")</f>
        <v>#REF!</v>
      </c>
      <c r="FY32" s="535" t="e">
        <f>IF($S32="S",IF(Cálculo_Diseño!#REF!=FY$10,$E32,0),"")</f>
        <v>#REF!</v>
      </c>
      <c r="FZ32" s="535" t="e">
        <f t="shared" si="171"/>
        <v>#REF!</v>
      </c>
      <c r="GA32" s="535" t="e">
        <f>IF($S32="S",IF(Cálculo_Diseño!#REF!=GA$10,$E32,0),"")</f>
        <v>#REF!</v>
      </c>
      <c r="GB32" s="535" t="e">
        <f>IF($S32="S",IF(Cálculo_Diseño!#REF!=GB$10,$E32,0),"")</f>
        <v>#REF!</v>
      </c>
      <c r="GC32" s="535" t="e">
        <f>IF($S32="S",IF(Cálculo_Diseño!#REF!=GC$10,$E32,0),"")</f>
        <v>#REF!</v>
      </c>
      <c r="GD32" s="535" t="e">
        <f>IF($S32="S",IF(Cálculo_Diseño!#REF!=GD$10,$E32,0),"")</f>
        <v>#REF!</v>
      </c>
      <c r="GE32" s="535" t="e">
        <f>IF($S32="S",IF(Cálculo_Diseño!#REF!=GE$10,$E32,0),"")</f>
        <v>#REF!</v>
      </c>
      <c r="GF32" s="535" t="e">
        <f>IF($S32="S",IF(Cálculo_Diseño!#REF!=GF$10,$E32,0),"")</f>
        <v>#REF!</v>
      </c>
      <c r="GG32" s="535" t="e">
        <f>IF($S32="S",IF(Cálculo_Diseño!#REF!=GG$10,$E32,0),"")</f>
        <v>#REF!</v>
      </c>
      <c r="GH32" s="535" t="e">
        <f>IF($S32="S",IF(Cálculo_Diseño!#REF!=GH$10,$E32,0),"")</f>
        <v>#REF!</v>
      </c>
      <c r="GI32" s="535" t="e">
        <f>IF($S32="S",IF(Cálculo_Diseño!#REF!=GI$10,$E32,0),"")</f>
        <v>#REF!</v>
      </c>
      <c r="GJ32" s="535" t="e">
        <f>IF($S32="S",IF(Cálculo_Diseño!#REF!=GJ$10,$E32,0),"")</f>
        <v>#REF!</v>
      </c>
      <c r="GK32" s="535" t="e">
        <f>IF($S32="S",IF(Cálculo_Diseño!#REF!=GK$10,$E32,0),"")</f>
        <v>#REF!</v>
      </c>
      <c r="GL32" s="535" t="e">
        <f>IF($S32="S",IF(Cálculo_Diseño!#REF!=GL$10,$E32,0),"")</f>
        <v>#REF!</v>
      </c>
      <c r="GM32" s="535" t="e">
        <f>IF($S32="S",IF(Cálculo_Diseño!#REF!=GM$10,$E32,0),"")</f>
        <v>#REF!</v>
      </c>
      <c r="GN32" s="535" t="e">
        <f t="shared" si="172"/>
        <v>#REF!</v>
      </c>
      <c r="GO32" s="535" t="e">
        <f>IF($S32="S",IF(Cálculo_Diseño!#REF!=GO$10,$DE32,0),0)</f>
        <v>#REF!</v>
      </c>
      <c r="GP32" s="535" t="e">
        <f>IF($S32="S",IF(Cálculo_Diseño!#REF!=GP$10,$DE32,0),0)</f>
        <v>#REF!</v>
      </c>
      <c r="GQ32" s="535" t="e">
        <f>IF($S32="S",IF(Cálculo_Diseño!#REF!=GQ$10,$DE32,0),0)</f>
        <v>#REF!</v>
      </c>
      <c r="GR32" s="535" t="e">
        <f>IF($S32="S",IF(Cálculo_Diseño!#REF!=GR$10,$DE32,0),0)</f>
        <v>#REF!</v>
      </c>
      <c r="GS32" s="535" t="e">
        <f>IF($S32="S",IF(Cálculo_Diseño!#REF!=GS$10,$DE32,0),0)</f>
        <v>#REF!</v>
      </c>
      <c r="GT32" s="535" t="e">
        <f>IF($S32="S",IF(Cálculo_Diseño!#REF!=GT$10,$DE32,0),0)</f>
        <v>#REF!</v>
      </c>
      <c r="GU32" s="535" t="e">
        <f>IF($S32="S",IF(Cálculo_Diseño!#REF!=GU$10,$DE32,0),0)</f>
        <v>#REF!</v>
      </c>
      <c r="GV32" s="535" t="e">
        <f>IF($S32="S",IF(Cálculo_Diseño!#REF!=GV$10,$DE32,0),0)</f>
        <v>#REF!</v>
      </c>
      <c r="GW32" s="535" t="e">
        <f>IF($S32="S",IF(Cálculo_Diseño!#REF!=GW$10,$DE32,0),0)</f>
        <v>#REF!</v>
      </c>
      <c r="GX32" s="535" t="e">
        <f>IF($S32="S",IF(Cálculo_Diseño!#REF!=GX$10,$DE32,0),0)</f>
        <v>#REF!</v>
      </c>
      <c r="GY32" s="535" t="e">
        <f>IF($S32="S",IF(Cálculo_Diseño!#REF!=GY$10,$DE32,0),0)</f>
        <v>#REF!</v>
      </c>
      <c r="GZ32" s="535" t="e">
        <f>IF($S32="S",IF(Cálculo_Diseño!#REF!=GZ$10,$DE32,0),0)</f>
        <v>#REF!</v>
      </c>
      <c r="HA32" s="535" t="e">
        <f>IF($S32="S",IF(Cálculo_Diseño!#REF!=HA$10,$DE32,0),0)</f>
        <v>#REF!</v>
      </c>
      <c r="HB32" s="535" t="e">
        <f>IF($S32="S",IF(Cálculo_Diseño!#REF!=HB$10,$DE32,0),0)</f>
        <v>#REF!</v>
      </c>
      <c r="HC32" s="535" t="e">
        <f>IF($S32="S",IF(Cálculo_Diseño!#REF!=HC$10,$DE32,0),0)</f>
        <v>#REF!</v>
      </c>
      <c r="HD32" s="535" t="e">
        <f t="shared" si="173"/>
        <v>#REF!</v>
      </c>
      <c r="HE32" s="540"/>
      <c r="HF32" s="540"/>
      <c r="HG32" s="540"/>
      <c r="HH32" s="540"/>
      <c r="HI32" s="540"/>
      <c r="HJ32" s="540"/>
      <c r="HK32" s="540"/>
      <c r="HL32" s="540"/>
      <c r="HM32" s="543"/>
      <c r="HN32" s="544"/>
      <c r="HO32" s="535">
        <f t="shared" si="199"/>
        <v>0</v>
      </c>
      <c r="HP32" s="535">
        <f t="shared" si="200"/>
        <v>0</v>
      </c>
      <c r="HQ32" s="535">
        <f t="shared" si="176"/>
        <v>0</v>
      </c>
      <c r="HR32" s="535">
        <f t="shared" si="177"/>
        <v>0</v>
      </c>
      <c r="HS32" s="535">
        <f t="shared" si="178"/>
        <v>0</v>
      </c>
      <c r="HT32" s="535">
        <f t="shared" si="179"/>
        <v>0</v>
      </c>
      <c r="HU32" s="535">
        <f t="shared" si="180"/>
        <v>0</v>
      </c>
      <c r="HV32" s="543"/>
      <c r="HW32" s="543"/>
      <c r="HX32" s="535">
        <f t="shared" si="181"/>
        <v>0</v>
      </c>
      <c r="HY32" s="535">
        <f t="shared" si="182"/>
        <v>0</v>
      </c>
      <c r="HZ32" s="535">
        <f t="shared" si="183"/>
        <v>0</v>
      </c>
      <c r="IA32" s="535">
        <f t="shared" si="184"/>
        <v>0</v>
      </c>
      <c r="IB32" s="535">
        <f t="shared" si="185"/>
        <v>0</v>
      </c>
      <c r="IC32" s="535">
        <f t="shared" si="186"/>
        <v>0</v>
      </c>
      <c r="ID32" s="535">
        <f t="shared" si="187"/>
        <v>0</v>
      </c>
      <c r="IE32" s="535">
        <v>0</v>
      </c>
      <c r="IF32" s="535">
        <v>0</v>
      </c>
      <c r="IG32" s="535">
        <v>0</v>
      </c>
      <c r="IH32" s="535">
        <v>0</v>
      </c>
      <c r="II32" s="535">
        <v>0</v>
      </c>
      <c r="IJ32" s="535">
        <v>0</v>
      </c>
      <c r="IK32" s="535">
        <v>0</v>
      </c>
      <c r="IL32" s="535">
        <v>0</v>
      </c>
      <c r="IM32" s="535">
        <v>0</v>
      </c>
      <c r="IN32" s="535">
        <v>0</v>
      </c>
      <c r="IO32" s="535">
        <v>0</v>
      </c>
      <c r="IP32" s="535">
        <f t="shared" si="188"/>
        <v>0</v>
      </c>
      <c r="IQ32" s="535">
        <f t="shared" si="189"/>
        <v>0</v>
      </c>
      <c r="IR32" s="535" t="e">
        <f>IF(Cálculo_Diseño!#REF!&gt;0.75,(Cálculo_Diseño!#REF!-0.3)*(SIN((ATAN(($O32-$P32)/$F32)*180/PI()+90)*PI()/180)/SIN(45*PI()/180)),0)</f>
        <v>#REF!</v>
      </c>
      <c r="IS32" s="545" t="e">
        <f>+IF(Cálculo_Diseño!#REF!&gt;0.75,F32-IR32,0)</f>
        <v>#REF!</v>
      </c>
      <c r="IT32" s="540"/>
      <c r="IU32" s="535">
        <f t="shared" si="190"/>
        <v>0</v>
      </c>
      <c r="IV32" s="535"/>
      <c r="IW32" s="535">
        <f>+IF(S32="S",(((CA32+(VLOOKUP(G32,TABLA!$B$51:$C$64,2)/1000)+0.15+0.3+0.5)*F32)/100),0)</f>
        <v>0.37276002000000008</v>
      </c>
      <c r="IX32" s="541">
        <f>IF(S32="S",IF(H32="CONCRETO",LOOKUP(G32/1000,TABLA!$B$9:$B$43,TABLA!$F$9:$F$43),IF(H32="PE",LOOKUP(G32,TABLA!$B$51:$B$65,TABLA!$G$51:$G$65),LOOKUP(G32,TABLA!$B$73:$B$88,TABLA!$G$73:$G$88))),0)</f>
        <v>9.8979803542163416E-2</v>
      </c>
      <c r="IY32" s="535">
        <f t="shared" si="118"/>
        <v>7.9183842833730742E-2</v>
      </c>
      <c r="IZ32" s="535">
        <f t="shared" si="191"/>
        <v>0.8</v>
      </c>
      <c r="JA32" s="535">
        <f>+((CA32*(VLOOKUP(G32,TABLA!$B$51:$C$65,2)/1000)+0.15+0.3)*IZ32)-IY32</f>
        <v>0.43241935716626928</v>
      </c>
      <c r="JB32" s="535">
        <f t="shared" si="192"/>
        <v>6.7</v>
      </c>
      <c r="JC32" s="535">
        <f t="shared" si="193"/>
        <v>2</v>
      </c>
      <c r="JD32" s="535">
        <f t="shared" si="194"/>
        <v>13.4</v>
      </c>
      <c r="JE32" s="535">
        <f t="shared" si="195"/>
        <v>0</v>
      </c>
      <c r="JF32" s="535">
        <f t="shared" si="196"/>
        <v>0</v>
      </c>
      <c r="JG32" s="535">
        <f t="shared" si="124"/>
        <v>0</v>
      </c>
      <c r="JH32" s="535">
        <f t="shared" si="125"/>
        <v>0</v>
      </c>
      <c r="JI32" s="535">
        <f t="shared" si="202"/>
        <v>0</v>
      </c>
      <c r="JJ32" s="535">
        <f t="shared" si="127"/>
        <v>0</v>
      </c>
      <c r="JK32" s="535">
        <f t="shared" si="128"/>
        <v>0</v>
      </c>
      <c r="JL32" s="535">
        <f t="shared" si="197"/>
        <v>0</v>
      </c>
      <c r="JM32" s="535" t="str">
        <f t="shared" si="129"/>
        <v>OK</v>
      </c>
      <c r="JN32" s="540">
        <f t="shared" si="130"/>
        <v>1</v>
      </c>
      <c r="JO32" s="546"/>
      <c r="JP32" s="546"/>
      <c r="JQ32" s="592">
        <v>116</v>
      </c>
      <c r="JR32" s="593" t="s">
        <v>525</v>
      </c>
      <c r="JS32" s="524" t="s">
        <v>275</v>
      </c>
      <c r="JT32" s="547"/>
      <c r="JU32" s="594">
        <v>116</v>
      </c>
      <c r="JV32" s="593" t="s">
        <v>525</v>
      </c>
      <c r="JW32" s="605">
        <v>0.99728000000004613</v>
      </c>
      <c r="JY32" s="301" t="s">
        <v>583</v>
      </c>
      <c r="JZ32" s="16">
        <v>0.97406399999999849</v>
      </c>
      <c r="KA32" s="549" t="str">
        <f t="shared" si="5"/>
        <v>Menor o igual que 1,2</v>
      </c>
      <c r="KB32" s="549">
        <v>1</v>
      </c>
      <c r="KC32" s="549"/>
      <c r="KD32" s="549"/>
      <c r="KE32" s="549"/>
      <c r="KF32" s="549"/>
      <c r="KG32" s="549"/>
      <c r="KH32" s="549"/>
      <c r="KI32" s="549"/>
      <c r="KJ32" s="549"/>
      <c r="KK32" s="549"/>
      <c r="KL32" s="549"/>
      <c r="KM32" s="549"/>
      <c r="KN32" s="549"/>
      <c r="KO32" s="549"/>
      <c r="KP32" s="549"/>
      <c r="KQ32" s="549"/>
      <c r="KR32" s="549"/>
      <c r="KS32" s="549"/>
      <c r="KT32" s="549"/>
      <c r="KU32" s="549"/>
      <c r="KV32" s="549"/>
      <c r="KW32" s="549"/>
      <c r="KX32" s="549"/>
      <c r="KY32" s="549"/>
      <c r="KZ32" s="549"/>
      <c r="LA32" s="549"/>
      <c r="LB32" s="549"/>
      <c r="LC32" s="549"/>
      <c r="LD32" s="549"/>
      <c r="LE32" s="549"/>
      <c r="LF32" s="549"/>
      <c r="LG32" s="549"/>
      <c r="LH32" s="549"/>
      <c r="LI32" s="549"/>
      <c r="LJ32" s="549"/>
      <c r="LK32" s="549"/>
      <c r="LL32" s="549"/>
      <c r="LM32" s="549"/>
      <c r="LN32" s="549"/>
      <c r="LO32" s="549"/>
      <c r="LP32" s="549"/>
      <c r="LQ32" s="549"/>
      <c r="LR32" s="549"/>
      <c r="LS32" s="549"/>
      <c r="LT32" s="549"/>
      <c r="LU32" s="549"/>
      <c r="LV32" s="549"/>
      <c r="LW32" s="549"/>
      <c r="LX32" s="549"/>
      <c r="LY32" s="549"/>
      <c r="LZ32" s="549"/>
      <c r="MA32" s="549"/>
      <c r="MB32" s="549"/>
      <c r="MC32" s="549"/>
      <c r="MD32" s="549"/>
      <c r="ME32" s="549"/>
      <c r="MF32" s="549"/>
      <c r="MG32" s="549"/>
      <c r="MH32" s="549"/>
      <c r="MI32" s="549"/>
      <c r="MJ32" s="549"/>
      <c r="MK32" s="549"/>
      <c r="ML32" s="549"/>
      <c r="MM32" s="549"/>
      <c r="MN32" s="549"/>
      <c r="MO32" s="549"/>
      <c r="MP32" s="549"/>
      <c r="MQ32" s="549"/>
      <c r="MR32" s="549"/>
      <c r="MS32" s="549"/>
      <c r="MT32" s="549"/>
      <c r="MU32" s="549"/>
      <c r="MV32" s="549"/>
      <c r="MW32" s="549"/>
      <c r="MX32" s="549"/>
      <c r="MY32" s="549"/>
      <c r="MZ32" s="549"/>
      <c r="NA32" s="549"/>
      <c r="NB32" s="549"/>
      <c r="NC32" s="549"/>
      <c r="ND32" s="549"/>
      <c r="NE32" s="549"/>
      <c r="NF32" s="549"/>
      <c r="NG32" s="549"/>
      <c r="NH32" s="549"/>
      <c r="NI32" s="549"/>
      <c r="NJ32" s="549"/>
      <c r="NK32" s="549"/>
      <c r="NL32" s="549"/>
      <c r="NM32" s="549"/>
      <c r="NN32" s="549"/>
      <c r="NO32" s="549"/>
      <c r="NP32" s="549"/>
      <c r="NQ32" s="549"/>
      <c r="NR32" s="549"/>
      <c r="NS32" s="549"/>
      <c r="NT32" s="549"/>
      <c r="NU32" s="549"/>
      <c r="NV32" s="549"/>
      <c r="NW32" s="549"/>
      <c r="NX32" s="549"/>
      <c r="NY32" s="549"/>
      <c r="NZ32" s="549"/>
      <c r="OA32" s="549"/>
      <c r="OB32" s="549"/>
      <c r="OC32" s="549"/>
      <c r="OD32" s="549"/>
      <c r="OE32" s="549"/>
      <c r="OF32" s="549"/>
      <c r="OG32" s="549"/>
      <c r="OH32" s="549"/>
      <c r="OI32" s="549"/>
      <c r="OJ32" s="549"/>
      <c r="OK32" s="549"/>
      <c r="OL32" s="549"/>
      <c r="OM32" s="549"/>
      <c r="ON32" s="549"/>
      <c r="OO32" s="549"/>
      <c r="OP32" s="549"/>
      <c r="OQ32" s="549"/>
      <c r="OR32" s="549"/>
      <c r="OS32" s="549"/>
      <c r="OT32" s="549"/>
      <c r="OU32" s="549"/>
      <c r="OV32" s="549"/>
      <c r="OW32" s="549"/>
      <c r="OX32" s="549"/>
      <c r="OY32" s="549"/>
      <c r="OZ32" s="549"/>
      <c r="PA32" s="549"/>
      <c r="PB32" s="549"/>
      <c r="PC32" s="549"/>
      <c r="PD32" s="549"/>
      <c r="PE32" s="549"/>
      <c r="PF32" s="549"/>
      <c r="PG32" s="549"/>
      <c r="PH32" s="549"/>
      <c r="PI32" s="549"/>
      <c r="PJ32" s="549"/>
      <c r="PK32" s="549"/>
      <c r="PL32" s="549"/>
      <c r="PM32" s="549"/>
      <c r="PN32" s="549"/>
      <c r="PO32" s="549"/>
      <c r="PP32" s="549"/>
      <c r="PQ32" s="549"/>
      <c r="PR32" s="549"/>
      <c r="PS32" s="549"/>
      <c r="PT32" s="549"/>
      <c r="PU32" s="549"/>
      <c r="PV32" s="549"/>
      <c r="PW32" s="549"/>
      <c r="PX32" s="549"/>
      <c r="PY32" s="549"/>
      <c r="PZ32" s="549"/>
      <c r="QA32" s="549"/>
      <c r="QB32" s="549"/>
      <c r="QC32" s="549"/>
      <c r="QD32" s="549"/>
      <c r="QE32" s="549"/>
      <c r="QF32" s="549"/>
      <c r="QG32" s="549"/>
      <c r="QH32" s="549"/>
      <c r="QI32" s="549"/>
      <c r="QJ32" s="549"/>
      <c r="QK32" s="549"/>
      <c r="QL32" s="549"/>
      <c r="QM32" s="549"/>
      <c r="QN32" s="549"/>
      <c r="QO32" s="549"/>
      <c r="QP32" s="549"/>
      <c r="QQ32" s="549"/>
      <c r="QR32" s="549"/>
      <c r="QS32" s="549"/>
      <c r="QT32" s="549"/>
      <c r="QU32" s="549"/>
      <c r="QV32" s="549"/>
      <c r="QW32" s="549"/>
      <c r="QX32" s="549"/>
      <c r="QY32" s="549"/>
      <c r="QZ32" s="549"/>
      <c r="RA32" s="549"/>
      <c r="RB32" s="549"/>
      <c r="RC32" s="549"/>
      <c r="RD32" s="549"/>
      <c r="RE32" s="549"/>
      <c r="RF32" s="549"/>
      <c r="RG32" s="549"/>
      <c r="RH32" s="549"/>
      <c r="RI32" s="549"/>
      <c r="RJ32" s="549"/>
      <c r="RK32" s="549"/>
      <c r="RL32" s="549"/>
      <c r="RM32" s="549"/>
      <c r="RN32" s="549"/>
    </row>
    <row r="33" spans="1:482" s="548" customFormat="1" ht="12.75">
      <c r="A33" s="518">
        <f>+Cálculo_Diseño!A37</f>
        <v>18</v>
      </c>
      <c r="B33" s="518">
        <f>+Cálculo_Diseño!B37</f>
        <v>0</v>
      </c>
      <c r="C33" s="518" t="str">
        <f>+Cálculo_Diseño!C37</f>
        <v>C10</v>
      </c>
      <c r="D33" s="518" t="str">
        <f>+Cálculo_Diseño!D37</f>
        <v>C11</v>
      </c>
      <c r="E33" s="519">
        <f>IF(S33="S",Cálculo_Diseño!AM37," ")</f>
        <v>18.260000000000002</v>
      </c>
      <c r="F33" s="519">
        <f>+Cálculo_Diseño!CE37</f>
        <v>17.060000000000002</v>
      </c>
      <c r="G33" s="520">
        <f>+Cálculo_Diseño!AO37</f>
        <v>327</v>
      </c>
      <c r="H33" s="519" t="str">
        <f>+IF(AND(Cálculo_Diseño!AP37&lt;&gt;4,Cálculo_Diseño!AP37&lt;&gt;6),"PE",IF(Cálculo_Diseño!AP37=4,"PVC","CONCRETO"))</f>
        <v>PVC</v>
      </c>
      <c r="I33" s="519">
        <f>+Cálculo_Diseño!AQ37</f>
        <v>2274.83</v>
      </c>
      <c r="J33" s="519">
        <f>+Cálculo_Diseño!AR37</f>
        <v>2274.75</v>
      </c>
      <c r="K33" s="519">
        <f>+Cálculo_Diseño!AS37</f>
        <v>2.5169999999999995</v>
      </c>
      <c r="L33" s="519">
        <f>+Cálculo_Diseño!AT37</f>
        <v>2.4869999999999997</v>
      </c>
      <c r="M33" s="519">
        <f>+Cálculo_Diseño!AU37</f>
        <v>2.8299999999999996</v>
      </c>
      <c r="N33" s="519">
        <f>+Cálculo_Diseño!AV37</f>
        <v>2.8</v>
      </c>
      <c r="O33" s="519">
        <f>+Cálculo_Diseño!AW37</f>
        <v>2272</v>
      </c>
      <c r="P33" s="519">
        <f>+Cálculo_Diseño!AX37</f>
        <v>2271.9499999999998</v>
      </c>
      <c r="Q33" s="523">
        <f>+Cálculo_Diseño!AZ37</f>
        <v>0.43811610076630469</v>
      </c>
      <c r="R33" s="523">
        <f>+Cálculo_Diseño!BA37</f>
        <v>0.27382256298018559</v>
      </c>
      <c r="S33" s="524" t="s">
        <v>686</v>
      </c>
      <c r="T33" s="524" t="str">
        <f t="shared" si="131"/>
        <v>N</v>
      </c>
      <c r="U33" s="523" t="str">
        <f t="shared" si="132"/>
        <v/>
      </c>
      <c r="V33" s="525">
        <f t="shared" si="10"/>
        <v>3</v>
      </c>
      <c r="W33" s="526">
        <f t="shared" si="133"/>
        <v>17.060073270651568</v>
      </c>
      <c r="X33" s="526">
        <f t="shared" si="134"/>
        <v>0.7016</v>
      </c>
      <c r="Y33" s="526">
        <f>+Cálculo_Diseño!CF37</f>
        <v>1.2</v>
      </c>
      <c r="Z33" s="526">
        <f>+Cálculo_Diseño!CG37</f>
        <v>1.2</v>
      </c>
      <c r="AA33" s="527" t="str">
        <f>+Cálculo_Diseño!CI37</f>
        <v>AFIRMADO</v>
      </c>
      <c r="AB33" s="526" t="str">
        <f t="shared" si="135"/>
        <v>N</v>
      </c>
      <c r="AC33" s="526" t="str">
        <f t="shared" si="136"/>
        <v>N</v>
      </c>
      <c r="AD33" s="526" t="str">
        <f t="shared" si="137"/>
        <v>N</v>
      </c>
      <c r="AE33" s="526" t="str">
        <f t="shared" si="138"/>
        <v>N</v>
      </c>
      <c r="AF33" s="526">
        <f t="shared" si="16"/>
        <v>0</v>
      </c>
      <c r="AG33" s="526">
        <f t="shared" si="139"/>
        <v>0</v>
      </c>
      <c r="AH33" s="526">
        <f t="shared" si="140"/>
        <v>0</v>
      </c>
      <c r="AI33" s="526">
        <f t="shared" si="141"/>
        <v>0</v>
      </c>
      <c r="AJ33" s="526">
        <f t="shared" si="142"/>
        <v>0</v>
      </c>
      <c r="AK33" s="526">
        <f t="shared" si="143"/>
        <v>0</v>
      </c>
      <c r="AL33" s="526">
        <f t="shared" si="144"/>
        <v>0</v>
      </c>
      <c r="AM33" s="526">
        <f t="shared" si="145"/>
        <v>0</v>
      </c>
      <c r="AN33" s="526">
        <f t="shared" si="198"/>
        <v>2.9185416666667212</v>
      </c>
      <c r="AO33" s="528">
        <f t="shared" si="24"/>
        <v>50</v>
      </c>
      <c r="AP33" s="526">
        <f t="shared" si="146"/>
        <v>12.771293682937312</v>
      </c>
      <c r="AQ33" s="526">
        <f t="shared" si="147"/>
        <v>5.8654826925077046</v>
      </c>
      <c r="AR33" s="526" t="str">
        <f t="shared" si="148"/>
        <v/>
      </c>
      <c r="AS33" s="526">
        <f t="shared" si="149"/>
        <v>12.771293682937312</v>
      </c>
      <c r="AT33" s="526">
        <f t="shared" si="150"/>
        <v>5.8654826925077046</v>
      </c>
      <c r="AU33" s="526" t="str">
        <f t="shared" si="151"/>
        <v/>
      </c>
      <c r="AV33" s="526">
        <f t="shared" si="25"/>
        <v>1.1527902912646404</v>
      </c>
      <c r="AW33" s="526" t="str">
        <f t="shared" si="26"/>
        <v>S</v>
      </c>
      <c r="AX33" s="526">
        <f t="shared" si="27"/>
        <v>4.2634056666667473</v>
      </c>
      <c r="AY33" s="526">
        <f t="shared" si="28"/>
        <v>17.053622666666989</v>
      </c>
      <c r="AZ33" s="526">
        <f t="shared" si="152"/>
        <v>0</v>
      </c>
      <c r="BA33" s="526">
        <f t="shared" si="153"/>
        <v>0</v>
      </c>
      <c r="BB33" s="526">
        <f t="shared" si="154"/>
        <v>0</v>
      </c>
      <c r="BC33" s="526">
        <f t="shared" si="155"/>
        <v>17.059999999999999</v>
      </c>
      <c r="BD33" s="526"/>
      <c r="BE33" s="526"/>
      <c r="BF33" s="529">
        <f t="shared" si="156"/>
        <v>0.4611613597860742</v>
      </c>
      <c r="BG33" s="525">
        <f t="shared" si="157"/>
        <v>7.8674127979504256</v>
      </c>
      <c r="BH33" s="525"/>
      <c r="BI33" s="528">
        <f t="shared" si="34"/>
        <v>20</v>
      </c>
      <c r="BJ33" s="526" t="e">
        <f t="shared" si="158"/>
        <v>#REF!</v>
      </c>
      <c r="BK33" s="526"/>
      <c r="BL33" s="526">
        <f t="shared" si="159"/>
        <v>0</v>
      </c>
      <c r="BM33" s="526" t="e">
        <f t="shared" si="160"/>
        <v>#REF!</v>
      </c>
      <c r="BN33" s="526" t="e">
        <f t="shared" si="161"/>
        <v>#REF!</v>
      </c>
      <c r="BO33" s="526" t="e">
        <f>IF(S33="S",IF(H33="CONCRETO",LOOKUP(G33/1000,TABLA!$B$9:$B$43,TABLA!$F$9:$F$43),IF(H33="PE",LOOKUP(G33,TABLA!$C$51:$C$65,TABLA!$G$51:$G$65),IF(H158="PVC",LOOKUP(G33,TABLA!$C$73:$C$88,TABLA!$G$73:$G$88)))),0)</f>
        <v>#REF!</v>
      </c>
      <c r="BP33" s="526" t="e">
        <f t="shared" si="162"/>
        <v>#REF!</v>
      </c>
      <c r="BQ33" s="526" t="str">
        <f t="shared" si="38"/>
        <v>E</v>
      </c>
      <c r="BR33" s="526">
        <f t="shared" si="163"/>
        <v>0</v>
      </c>
      <c r="BS33" s="526">
        <f t="shared" si="39"/>
        <v>0</v>
      </c>
      <c r="BT33" s="526">
        <f t="shared" si="164"/>
        <v>0</v>
      </c>
      <c r="BU33" s="530">
        <f t="shared" si="7"/>
        <v>0</v>
      </c>
      <c r="BV33" s="530">
        <f t="shared" si="41"/>
        <v>0</v>
      </c>
      <c r="BW33" s="530">
        <f t="shared" si="42"/>
        <v>0</v>
      </c>
      <c r="BX33" s="526" t="str">
        <f t="shared" si="43"/>
        <v/>
      </c>
      <c r="BY33" s="526">
        <f t="shared" si="165"/>
        <v>0</v>
      </c>
      <c r="BZ33" s="531">
        <f t="shared" si="45"/>
        <v>0.75854166666666667</v>
      </c>
      <c r="CA33" s="531">
        <f>IF(S33="S",(VLOOKUP(G33,TABLA!$A$73:$AB$88,6)/1000)+0.6,0)</f>
        <v>0.60160000000000002</v>
      </c>
      <c r="CB33" s="531">
        <f>VLOOKUP(G33,TABLA!$X$73:$AB$88,4)</f>
        <v>0.1</v>
      </c>
      <c r="CC33" s="531">
        <f>VLOOKUP(G33,TABLA!$X$73:$AB$88,5)</f>
        <v>0.10354166666666667</v>
      </c>
      <c r="CD33" s="531">
        <f>IF(S33="S",IF(H33="CONCRETO",LOOKUP(G33/1000,TABLA!$B$9:$B$43,TABLA!$B$9:$B$43),IF(H33="PE",LOOKUP(G33,TABLA!$B$51:$B$65,TABLA!$C$51:$C$65)/1000,LOOKUP(G33,TABLA!$B$73:$B$88,TABLA!$C$73:$C$88)/1000)),0)</f>
        <v>0.35499999999999998</v>
      </c>
      <c r="CE33" s="526">
        <f t="shared" si="46"/>
        <v>0</v>
      </c>
      <c r="CF33" s="526">
        <f t="shared" si="47"/>
        <v>2</v>
      </c>
      <c r="CG33" s="526">
        <f t="shared" si="48"/>
        <v>0.91854166666672121</v>
      </c>
      <c r="CH33" s="526">
        <f t="shared" si="49"/>
        <v>0</v>
      </c>
      <c r="CI33" s="526">
        <f t="shared" si="50"/>
        <v>0</v>
      </c>
      <c r="CJ33" s="526">
        <f t="shared" si="51"/>
        <v>0</v>
      </c>
      <c r="CK33" s="526">
        <f t="shared" si="52"/>
        <v>5.627112730835834</v>
      </c>
      <c r="CL33" s="526">
        <f t="shared" si="166"/>
        <v>23.93869481337828</v>
      </c>
      <c r="CM33" s="526">
        <f t="shared" si="53"/>
        <v>10.99434431585324</v>
      </c>
      <c r="CN33" s="526" t="str">
        <f t="shared" si="54"/>
        <v/>
      </c>
      <c r="CO33" s="526">
        <f t="shared" si="55"/>
        <v>34.933039129231524</v>
      </c>
      <c r="CP33" s="526">
        <f t="shared" si="56"/>
        <v>0</v>
      </c>
      <c r="CQ33" s="526">
        <f t="shared" si="57"/>
        <v>0.6</v>
      </c>
      <c r="CR33" s="526">
        <f t="shared" si="58"/>
        <v>0.6</v>
      </c>
      <c r="CS33" s="530">
        <f t="shared" si="59"/>
        <v>0.19469399999999998</v>
      </c>
      <c r="CT33" s="526">
        <f t="shared" si="60"/>
        <v>0.18680099999999999</v>
      </c>
      <c r="CU33" s="526">
        <f t="shared" si="61"/>
        <v>4.9489891474999999E-2</v>
      </c>
      <c r="CV33" s="526" t="str">
        <f t="shared" si="62"/>
        <v>E1</v>
      </c>
      <c r="CW33" s="532">
        <f t="shared" si="167"/>
        <v>23.22053396897693</v>
      </c>
      <c r="CX33" s="532">
        <f t="shared" si="63"/>
        <v>10.664513986377644</v>
      </c>
      <c r="CY33" s="532" t="str">
        <f t="shared" si="64"/>
        <v/>
      </c>
      <c r="CZ33" s="532"/>
      <c r="DA33" s="533"/>
      <c r="DB33" s="534"/>
      <c r="DC33" s="535">
        <f>IF(S33="S",IF(H33="CONCRETO",LOOKUP(G33/1000,TABLA!$B$9:$B$43,TABLA!$F$9:$F$43)*(F33-(0.2+0.2)),IF(H33="PE",LOOKUP(G33,TABLA!$C$51:$C$65,TABLA!$G$51:$G$65)*(F33-(0.2+0.2)),LOOKUP(G33,TABLA!$C$73:$C$88,TABLA!$G$73:$G$88)*(F33-(0.2+0.2)))),0)</f>
        <v>1.2983326718334431</v>
      </c>
      <c r="DD33" s="536" t="str">
        <f t="shared" si="65"/>
        <v>S</v>
      </c>
      <c r="DE33" s="537" t="e">
        <f t="shared" si="66"/>
        <v>#DIV/0!</v>
      </c>
      <c r="DF33" s="535">
        <f t="shared" si="67"/>
        <v>0</v>
      </c>
      <c r="DG33" s="538">
        <f t="shared" si="68"/>
        <v>6</v>
      </c>
      <c r="DH33" s="535">
        <f t="shared" si="69"/>
        <v>0</v>
      </c>
      <c r="DI33" s="535" t="e">
        <f t="shared" si="70"/>
        <v>#DIV/0!</v>
      </c>
      <c r="DJ33" s="535"/>
      <c r="DK33" s="535" t="e">
        <f t="shared" si="71"/>
        <v>#DIV/0!</v>
      </c>
      <c r="DL33" s="539"/>
      <c r="DM33" s="537">
        <f t="shared" si="72"/>
        <v>1.2</v>
      </c>
      <c r="DN33" s="540">
        <f t="shared" si="73"/>
        <v>0</v>
      </c>
      <c r="DO33" s="535">
        <f t="shared" si="74"/>
        <v>0</v>
      </c>
      <c r="DP33" s="535" t="e">
        <f t="shared" si="75"/>
        <v>#DIV/0!</v>
      </c>
      <c r="DQ33" s="535" t="e">
        <f t="shared" si="168"/>
        <v>#DIV/0!</v>
      </c>
      <c r="DR33" s="541" t="e">
        <f t="shared" si="169"/>
        <v>#DIV/0!</v>
      </c>
      <c r="DS33" s="540">
        <f t="shared" si="78"/>
        <v>0</v>
      </c>
      <c r="DT33" s="535" t="e">
        <f t="shared" si="79"/>
        <v>#DIV/0!</v>
      </c>
      <c r="DU33" s="535" t="e">
        <f t="shared" si="80"/>
        <v>#DIV/0!</v>
      </c>
      <c r="DV33" s="535">
        <f t="shared" si="81"/>
        <v>0</v>
      </c>
      <c r="DW33" s="535" t="str">
        <f t="shared" si="82"/>
        <v/>
      </c>
      <c r="DX33" s="535" t="e">
        <f t="shared" si="83"/>
        <v>#DIV/0!</v>
      </c>
      <c r="DY33" s="542"/>
      <c r="DZ33" s="543"/>
      <c r="EA33" s="537" t="e">
        <f t="shared" si="84"/>
        <v>#DIV/0!</v>
      </c>
      <c r="EB33" s="543"/>
      <c r="EC33" s="543"/>
      <c r="ED33" s="543"/>
      <c r="EE33" s="535" t="e">
        <f t="shared" si="85"/>
        <v>#DIV/0!</v>
      </c>
      <c r="EF33" s="535">
        <f t="shared" si="86"/>
        <v>0</v>
      </c>
      <c r="EG33" s="540">
        <f t="shared" si="87"/>
        <v>0</v>
      </c>
      <c r="EH33" s="540"/>
      <c r="EI33" s="543"/>
      <c r="EJ33" s="543"/>
      <c r="EK33" s="543"/>
      <c r="EL33" s="542">
        <f t="shared" si="88"/>
        <v>2.8299999999999996</v>
      </c>
      <c r="EM33" s="535">
        <f t="shared" si="89"/>
        <v>0</v>
      </c>
      <c r="EN33" s="535">
        <f t="shared" si="90"/>
        <v>0</v>
      </c>
      <c r="EO33" s="535">
        <f t="shared" si="91"/>
        <v>0</v>
      </c>
      <c r="EP33" s="535">
        <f t="shared" si="92"/>
        <v>2</v>
      </c>
      <c r="EQ33" s="535">
        <f t="shared" si="93"/>
        <v>0</v>
      </c>
      <c r="ER33" s="535">
        <f t="shared" si="94"/>
        <v>0</v>
      </c>
      <c r="ES33" s="536"/>
      <c r="ET33" s="535">
        <f t="shared" si="95"/>
        <v>0</v>
      </c>
      <c r="EU33" s="543"/>
      <c r="EV33" s="540">
        <f t="shared" si="96"/>
        <v>0</v>
      </c>
      <c r="EW33" s="540" t="str">
        <f t="shared" si="97"/>
        <v>NO</v>
      </c>
      <c r="EX33" s="535">
        <f t="shared" si="98"/>
        <v>0</v>
      </c>
      <c r="EY33" s="535" t="e">
        <f>IF($S33="S",IF(Cálculo_Diseño!#REF!=EY$10,$F33,0),"")</f>
        <v>#REF!</v>
      </c>
      <c r="EZ33" s="535" t="e">
        <f>IF($S33="S",IF(Cálculo_Diseño!#REF!=EZ$10,$F33,0),"")</f>
        <v>#REF!</v>
      </c>
      <c r="FA33" s="535" t="e">
        <f>IF($S33="S",IF(Cálculo_Diseño!#REF!=FA$10,$F33,0),"")</f>
        <v>#REF!</v>
      </c>
      <c r="FB33" s="535" t="e">
        <f>IF($S33="S",IF(Cálculo_Diseño!#REF!=FB$10,$F33,0),"")</f>
        <v>#REF!</v>
      </c>
      <c r="FC33" s="535" t="e">
        <f>IF($S33="S",IF(Cálculo_Diseño!#REF!=FC$10,$F33,0),"")</f>
        <v>#REF!</v>
      </c>
      <c r="FD33" s="535" t="e">
        <f>IF($S33="S",IF(Cálculo_Diseño!#REF!=FD$10,$F33,0),"")</f>
        <v>#REF!</v>
      </c>
      <c r="FE33" s="535" t="e">
        <f>IF($S33="S",IF(Cálculo_Diseño!#REF!=FE$10,$F33,0),"")</f>
        <v>#REF!</v>
      </c>
      <c r="FF33" s="535" t="e">
        <f>IF($S33="S",IF(Cálculo_Diseño!#REF!=FF$10,$F33,0),"")</f>
        <v>#REF!</v>
      </c>
      <c r="FG33" s="535" t="e">
        <f>IF($S33="S",IF(Cálculo_Diseño!#REF!=FG$10,$F33,0),"")</f>
        <v>#REF!</v>
      </c>
      <c r="FH33" s="535" t="e">
        <f>IF($S33="S",IF(Cálculo_Diseño!#REF!=FH$10,$F33,0),"")</f>
        <v>#REF!</v>
      </c>
      <c r="FI33" s="535" t="e">
        <f>IF($S33="S",IF(Cálculo_Diseño!#REF!=FI$10,$F33,0),"")</f>
        <v>#REF!</v>
      </c>
      <c r="FJ33" s="535" t="e">
        <f>IF($S33="S",IF(Cálculo_Diseño!#REF!=FJ$10,$F33,0),"")</f>
        <v>#REF!</v>
      </c>
      <c r="FK33" s="535" t="e">
        <f>IF($S33="S",IF(Cálculo_Diseño!#REF!=FK$10,$F33,0),"")</f>
        <v>#REF!</v>
      </c>
      <c r="FL33" s="535" t="e">
        <f>IF($S33="S",IF(Cálculo_Diseño!#REF!=FL$10,$F33,0),"")</f>
        <v>#REF!</v>
      </c>
      <c r="FM33" s="535" t="e">
        <f>IF($S33="S",IF(Cálculo_Diseño!#REF!=FM$10,$F33,0),"")</f>
        <v>#REF!</v>
      </c>
      <c r="FN33" s="535" t="e">
        <f t="shared" si="170"/>
        <v>#REF!</v>
      </c>
      <c r="FO33" s="535" t="e">
        <f>IF($S33="S",IF(Cálculo_Diseño!#REF!=FO$10,$E33,0),"")</f>
        <v>#REF!</v>
      </c>
      <c r="FP33" s="535" t="e">
        <f>IF($S33="S",IF(Cálculo_Diseño!#REF!=FP$10,$E33,0),"")</f>
        <v>#REF!</v>
      </c>
      <c r="FQ33" s="535" t="e">
        <f>IF($S33="S",IF(Cálculo_Diseño!#REF!=FQ$10,$E33,0),"")</f>
        <v>#REF!</v>
      </c>
      <c r="FR33" s="535" t="e">
        <f>IF($S33="S",IF(Cálculo_Diseño!#REF!=FR$10,$E33,0),"")</f>
        <v>#REF!</v>
      </c>
      <c r="FS33" s="535" t="e">
        <f>IF($S33="S",IF(Cálculo_Diseño!#REF!=FS$10,$E33,0),"")</f>
        <v>#REF!</v>
      </c>
      <c r="FT33" s="535" t="e">
        <f>IF($S33="S",IF(Cálculo_Diseño!#REF!=FT$10,$E33,0),"")</f>
        <v>#REF!</v>
      </c>
      <c r="FU33" s="535" t="e">
        <f>IF($S33="S",IF(Cálculo_Diseño!#REF!=FU$10,$E33,0),"")</f>
        <v>#REF!</v>
      </c>
      <c r="FV33" s="535" t="e">
        <f>IF($S33="S",IF(Cálculo_Diseño!#REF!=FV$10,$E33,0),"")</f>
        <v>#REF!</v>
      </c>
      <c r="FW33" s="535" t="e">
        <f>IF($S33="S",IF(Cálculo_Diseño!#REF!=FW$10,$E33,0),"")</f>
        <v>#REF!</v>
      </c>
      <c r="FX33" s="535" t="e">
        <f>IF($S33="S",IF(Cálculo_Diseño!#REF!=FX$10,$E33,0),"")</f>
        <v>#REF!</v>
      </c>
      <c r="FY33" s="535" t="e">
        <f>IF($S33="S",IF(Cálculo_Diseño!#REF!=FY$10,$E33,0),"")</f>
        <v>#REF!</v>
      </c>
      <c r="FZ33" s="535" t="e">
        <f t="shared" si="171"/>
        <v>#REF!</v>
      </c>
      <c r="GA33" s="535" t="e">
        <f>IF($S33="S",IF(Cálculo_Diseño!#REF!=GA$10,$E33,0),"")</f>
        <v>#REF!</v>
      </c>
      <c r="GB33" s="535" t="e">
        <f>IF($S33="S",IF(Cálculo_Diseño!#REF!=GB$10,$E33,0),"")</f>
        <v>#REF!</v>
      </c>
      <c r="GC33" s="535" t="e">
        <f>IF($S33="S",IF(Cálculo_Diseño!#REF!=GC$10,$E33,0),"")</f>
        <v>#REF!</v>
      </c>
      <c r="GD33" s="535" t="e">
        <f>IF($S33="S",IF(Cálculo_Diseño!#REF!=GD$10,$E33,0),"")</f>
        <v>#REF!</v>
      </c>
      <c r="GE33" s="535" t="e">
        <f>IF($S33="S",IF(Cálculo_Diseño!#REF!=GE$10,$E33,0),"")</f>
        <v>#REF!</v>
      </c>
      <c r="GF33" s="535" t="e">
        <f>IF($S33="S",IF(Cálculo_Diseño!#REF!=GF$10,$E33,0),"")</f>
        <v>#REF!</v>
      </c>
      <c r="GG33" s="535" t="e">
        <f>IF($S33="S",IF(Cálculo_Diseño!#REF!=GG$10,$E33,0),"")</f>
        <v>#REF!</v>
      </c>
      <c r="GH33" s="535" t="e">
        <f>IF($S33="S",IF(Cálculo_Diseño!#REF!=GH$10,$E33,0),"")</f>
        <v>#REF!</v>
      </c>
      <c r="GI33" s="535" t="e">
        <f>IF($S33="S",IF(Cálculo_Diseño!#REF!=GI$10,$E33,0),"")</f>
        <v>#REF!</v>
      </c>
      <c r="GJ33" s="535" t="e">
        <f>IF($S33="S",IF(Cálculo_Diseño!#REF!=GJ$10,$E33,0),"")</f>
        <v>#REF!</v>
      </c>
      <c r="GK33" s="535" t="e">
        <f>IF($S33="S",IF(Cálculo_Diseño!#REF!=GK$10,$E33,0),"")</f>
        <v>#REF!</v>
      </c>
      <c r="GL33" s="535" t="e">
        <f>IF($S33="S",IF(Cálculo_Diseño!#REF!=GL$10,$E33,0),"")</f>
        <v>#REF!</v>
      </c>
      <c r="GM33" s="535" t="e">
        <f>IF($S33="S",IF(Cálculo_Diseño!#REF!=GM$10,$E33,0),"")</f>
        <v>#REF!</v>
      </c>
      <c r="GN33" s="535" t="e">
        <f t="shared" si="172"/>
        <v>#REF!</v>
      </c>
      <c r="GO33" s="535" t="e">
        <f>IF($S33="S",IF(Cálculo_Diseño!#REF!=GO$10,$DE33,0),0)</f>
        <v>#REF!</v>
      </c>
      <c r="GP33" s="535" t="e">
        <f>IF($S33="S",IF(Cálculo_Diseño!#REF!=GP$10,$DE33,0),0)</f>
        <v>#REF!</v>
      </c>
      <c r="GQ33" s="535" t="e">
        <f>IF($S33="S",IF(Cálculo_Diseño!#REF!=GQ$10,$DE33,0),0)</f>
        <v>#REF!</v>
      </c>
      <c r="GR33" s="535" t="e">
        <f>IF($S33="S",IF(Cálculo_Diseño!#REF!=GR$10,$DE33,0),0)</f>
        <v>#REF!</v>
      </c>
      <c r="GS33" s="535" t="e">
        <f>IF($S33="S",IF(Cálculo_Diseño!#REF!=GS$10,$DE33,0),0)</f>
        <v>#REF!</v>
      </c>
      <c r="GT33" s="535" t="e">
        <f>IF($S33="S",IF(Cálculo_Diseño!#REF!=GT$10,$DE33,0),0)</f>
        <v>#REF!</v>
      </c>
      <c r="GU33" s="535" t="e">
        <f>IF($S33="S",IF(Cálculo_Diseño!#REF!=GU$10,$DE33,0),0)</f>
        <v>#REF!</v>
      </c>
      <c r="GV33" s="535" t="e">
        <f>IF($S33="S",IF(Cálculo_Diseño!#REF!=GV$10,$DE33,0),0)</f>
        <v>#REF!</v>
      </c>
      <c r="GW33" s="535" t="e">
        <f>IF($S33="S",IF(Cálculo_Diseño!#REF!=GW$10,$DE33,0),0)</f>
        <v>#REF!</v>
      </c>
      <c r="GX33" s="535" t="e">
        <f>IF($S33="S",IF(Cálculo_Diseño!#REF!=GX$10,$DE33,0),0)</f>
        <v>#REF!</v>
      </c>
      <c r="GY33" s="535" t="e">
        <f>IF($S33="S",IF(Cálculo_Diseño!#REF!=GY$10,$DE33,0),0)</f>
        <v>#REF!</v>
      </c>
      <c r="GZ33" s="535" t="e">
        <f>IF($S33="S",IF(Cálculo_Diseño!#REF!=GZ$10,$DE33,0),0)</f>
        <v>#REF!</v>
      </c>
      <c r="HA33" s="535" t="e">
        <f>IF($S33="S",IF(Cálculo_Diseño!#REF!=HA$10,$DE33,0),0)</f>
        <v>#REF!</v>
      </c>
      <c r="HB33" s="535" t="e">
        <f>IF($S33="S",IF(Cálculo_Diseño!#REF!=HB$10,$DE33,0),0)</f>
        <v>#REF!</v>
      </c>
      <c r="HC33" s="535" t="e">
        <f>IF($S33="S",IF(Cálculo_Diseño!#REF!=HC$10,$DE33,0),0)</f>
        <v>#REF!</v>
      </c>
      <c r="HD33" s="535" t="e">
        <f t="shared" si="173"/>
        <v>#REF!</v>
      </c>
      <c r="HE33" s="540"/>
      <c r="HF33" s="540"/>
      <c r="HG33" s="540"/>
      <c r="HH33" s="540"/>
      <c r="HI33" s="540"/>
      <c r="HJ33" s="540"/>
      <c r="HK33" s="540"/>
      <c r="HL33" s="540"/>
      <c r="HM33" s="543"/>
      <c r="HN33" s="544"/>
      <c r="HO33" s="535">
        <f t="shared" si="199"/>
        <v>0</v>
      </c>
      <c r="HP33" s="535">
        <f t="shared" si="200"/>
        <v>0</v>
      </c>
      <c r="HQ33" s="535">
        <f t="shared" si="176"/>
        <v>0</v>
      </c>
      <c r="HR33" s="535">
        <f t="shared" si="177"/>
        <v>0</v>
      </c>
      <c r="HS33" s="535">
        <f t="shared" si="178"/>
        <v>0</v>
      </c>
      <c r="HT33" s="535">
        <f t="shared" si="179"/>
        <v>0</v>
      </c>
      <c r="HU33" s="535">
        <f t="shared" si="180"/>
        <v>0</v>
      </c>
      <c r="HV33" s="543"/>
      <c r="HW33" s="543"/>
      <c r="HX33" s="535">
        <f t="shared" si="181"/>
        <v>0</v>
      </c>
      <c r="HY33" s="535">
        <f t="shared" si="182"/>
        <v>0</v>
      </c>
      <c r="HZ33" s="535">
        <f t="shared" si="183"/>
        <v>0</v>
      </c>
      <c r="IA33" s="535">
        <f t="shared" si="184"/>
        <v>0</v>
      </c>
      <c r="IB33" s="535">
        <f t="shared" si="185"/>
        <v>0</v>
      </c>
      <c r="IC33" s="535">
        <f t="shared" si="186"/>
        <v>0</v>
      </c>
      <c r="ID33" s="535">
        <f t="shared" si="187"/>
        <v>0</v>
      </c>
      <c r="IE33" s="535">
        <v>0</v>
      </c>
      <c r="IF33" s="535">
        <v>0</v>
      </c>
      <c r="IG33" s="535">
        <v>0</v>
      </c>
      <c r="IH33" s="535">
        <v>0</v>
      </c>
      <c r="II33" s="535">
        <v>0</v>
      </c>
      <c r="IJ33" s="535">
        <v>0</v>
      </c>
      <c r="IK33" s="535">
        <v>0</v>
      </c>
      <c r="IL33" s="535">
        <v>0</v>
      </c>
      <c r="IM33" s="535">
        <v>0</v>
      </c>
      <c r="IN33" s="535">
        <v>0</v>
      </c>
      <c r="IO33" s="535">
        <v>0</v>
      </c>
      <c r="IP33" s="535">
        <f t="shared" si="188"/>
        <v>0</v>
      </c>
      <c r="IQ33" s="535">
        <f t="shared" si="189"/>
        <v>0</v>
      </c>
      <c r="IR33" s="535" t="e">
        <f>IF(Cálculo_Diseño!#REF!&gt;0.75,(Cálculo_Diseño!#REF!-0.3)*(SIN((ATAN(($O33-$P33)/$F33)*180/PI()+90)*PI()/180)/SIN(45*PI()/180)),0)</f>
        <v>#REF!</v>
      </c>
      <c r="IS33" s="545" t="e">
        <f>+IF(Cálculo_Diseño!#REF!&gt;0.75,F33-IR33,0)</f>
        <v>#REF!</v>
      </c>
      <c r="IT33" s="540"/>
      <c r="IU33" s="535">
        <f t="shared" si="190"/>
        <v>0</v>
      </c>
      <c r="IV33" s="535"/>
      <c r="IW33" s="535">
        <f>+IF(S33="S",(((CA33+(VLOOKUP(G33,TABLA!$B$51:$C$64,2)/1000)+0.15+0.3+0.5)*F33)/100),0)</f>
        <v>0.31844196000000002</v>
      </c>
      <c r="IX33" s="541">
        <f>IF(S33="S",IF(H33="CONCRETO",LOOKUP(G33/1000,TABLA!$B$9:$B$43,TABLA!$F$9:$F$43),IF(H33="PE",LOOKUP(G33,TABLA!$B$51:$B$65,TABLA!$G$51:$G$65),LOOKUP(G33,TABLA!$B$73:$B$88,TABLA!$G$73:$G$88))),0)</f>
        <v>9.8979803542163416E-2</v>
      </c>
      <c r="IY33" s="535">
        <f t="shared" si="118"/>
        <v>7.9183842833730742E-2</v>
      </c>
      <c r="IZ33" s="535">
        <f t="shared" si="191"/>
        <v>0.8</v>
      </c>
      <c r="JA33" s="535">
        <f>+((CA33*(VLOOKUP(G33,TABLA!$B$51:$C$65,2)/1000)+0.15+0.3)*IZ33)-IY33</f>
        <v>0.43241935716626928</v>
      </c>
      <c r="JB33" s="535">
        <f t="shared" si="192"/>
        <v>5.7</v>
      </c>
      <c r="JC33" s="535">
        <f t="shared" si="193"/>
        <v>2</v>
      </c>
      <c r="JD33" s="535">
        <f t="shared" si="194"/>
        <v>11.4</v>
      </c>
      <c r="JE33" s="535">
        <f t="shared" si="195"/>
        <v>0</v>
      </c>
      <c r="JF33" s="535">
        <f t="shared" si="196"/>
        <v>0</v>
      </c>
      <c r="JG33" s="535">
        <f t="shared" si="124"/>
        <v>0</v>
      </c>
      <c r="JH33" s="535">
        <f t="shared" si="125"/>
        <v>0</v>
      </c>
      <c r="JI33" s="535">
        <f t="shared" si="202"/>
        <v>0</v>
      </c>
      <c r="JJ33" s="535">
        <f t="shared" si="127"/>
        <v>0</v>
      </c>
      <c r="JK33" s="535">
        <f t="shared" si="128"/>
        <v>0</v>
      </c>
      <c r="JL33" s="535">
        <f t="shared" si="197"/>
        <v>0</v>
      </c>
      <c r="JM33" s="535" t="str">
        <f t="shared" si="129"/>
        <v>OK</v>
      </c>
      <c r="JN33" s="540">
        <f t="shared" si="130"/>
        <v>1</v>
      </c>
      <c r="JO33" s="546"/>
      <c r="JP33" s="546"/>
      <c r="JQ33" s="592">
        <v>117</v>
      </c>
      <c r="JR33" s="593" t="s">
        <v>526</v>
      </c>
      <c r="JS33" s="524" t="s">
        <v>275</v>
      </c>
      <c r="JT33" s="547"/>
      <c r="JU33" s="594">
        <v>117</v>
      </c>
      <c r="JV33" s="593" t="s">
        <v>526</v>
      </c>
      <c r="JW33" s="605">
        <v>0.35225600000001123</v>
      </c>
      <c r="JY33" s="301" t="s">
        <v>527</v>
      </c>
      <c r="JZ33" s="16">
        <v>0.34150399999998626</v>
      </c>
      <c r="KA33" s="549" t="str">
        <f t="shared" si="5"/>
        <v>Menor o igual que 1,2</v>
      </c>
      <c r="KB33" s="549">
        <v>1</v>
      </c>
      <c r="KC33" s="549"/>
      <c r="KD33" s="549"/>
      <c r="KE33" s="549"/>
      <c r="KF33" s="549"/>
      <c r="KG33" s="549"/>
      <c r="KH33" s="549"/>
      <c r="KI33" s="549"/>
      <c r="KJ33" s="549"/>
      <c r="KK33" s="549"/>
      <c r="KL33" s="549"/>
      <c r="KM33" s="549"/>
      <c r="KN33" s="549"/>
      <c r="KO33" s="549"/>
      <c r="KP33" s="549"/>
      <c r="KQ33" s="549"/>
      <c r="KR33" s="549"/>
      <c r="KS33" s="549"/>
      <c r="KT33" s="549"/>
      <c r="KU33" s="549"/>
      <c r="KV33" s="549"/>
      <c r="KW33" s="549"/>
      <c r="KX33" s="549"/>
      <c r="KY33" s="549"/>
      <c r="KZ33" s="549"/>
      <c r="LA33" s="549"/>
      <c r="LB33" s="549"/>
      <c r="LC33" s="549"/>
      <c r="LD33" s="549"/>
      <c r="LE33" s="549"/>
      <c r="LF33" s="549"/>
      <c r="LG33" s="549"/>
      <c r="LH33" s="549"/>
      <c r="LI33" s="549"/>
      <c r="LJ33" s="549"/>
      <c r="LK33" s="549"/>
      <c r="LL33" s="549"/>
      <c r="LM33" s="549"/>
      <c r="LN33" s="549"/>
      <c r="LO33" s="549"/>
      <c r="LP33" s="549"/>
      <c r="LQ33" s="549"/>
      <c r="LR33" s="549"/>
      <c r="LS33" s="549"/>
      <c r="LT33" s="549"/>
      <c r="LU33" s="549"/>
      <c r="LV33" s="549"/>
      <c r="LW33" s="549"/>
      <c r="LX33" s="549"/>
      <c r="LY33" s="549"/>
      <c r="LZ33" s="549"/>
      <c r="MA33" s="549"/>
      <c r="MB33" s="549"/>
      <c r="MC33" s="549"/>
      <c r="MD33" s="549"/>
      <c r="ME33" s="549"/>
      <c r="MF33" s="549"/>
      <c r="MG33" s="549"/>
      <c r="MH33" s="549"/>
      <c r="MI33" s="549"/>
      <c r="MJ33" s="549"/>
      <c r="MK33" s="549"/>
      <c r="ML33" s="549"/>
      <c r="MM33" s="549"/>
      <c r="MN33" s="549"/>
      <c r="MO33" s="549"/>
      <c r="MP33" s="549"/>
      <c r="MQ33" s="549"/>
      <c r="MR33" s="549"/>
      <c r="MS33" s="549"/>
      <c r="MT33" s="549"/>
      <c r="MU33" s="549"/>
      <c r="MV33" s="549"/>
      <c r="MW33" s="549"/>
      <c r="MX33" s="549"/>
      <c r="MY33" s="549"/>
      <c r="MZ33" s="549"/>
      <c r="NA33" s="549"/>
      <c r="NB33" s="549"/>
      <c r="NC33" s="549"/>
      <c r="ND33" s="549"/>
      <c r="NE33" s="549"/>
      <c r="NF33" s="549"/>
      <c r="NG33" s="549"/>
      <c r="NH33" s="549"/>
      <c r="NI33" s="549"/>
      <c r="NJ33" s="549"/>
      <c r="NK33" s="549"/>
      <c r="NL33" s="549"/>
      <c r="NM33" s="549"/>
      <c r="NN33" s="549"/>
      <c r="NO33" s="549"/>
      <c r="NP33" s="549"/>
      <c r="NQ33" s="549"/>
      <c r="NR33" s="549"/>
      <c r="NS33" s="549"/>
      <c r="NT33" s="549"/>
      <c r="NU33" s="549"/>
      <c r="NV33" s="549"/>
      <c r="NW33" s="549"/>
      <c r="NX33" s="549"/>
      <c r="NY33" s="549"/>
      <c r="NZ33" s="549"/>
      <c r="OA33" s="549"/>
      <c r="OB33" s="549"/>
      <c r="OC33" s="549"/>
      <c r="OD33" s="549"/>
      <c r="OE33" s="549"/>
      <c r="OF33" s="549"/>
      <c r="OG33" s="549"/>
      <c r="OH33" s="549"/>
      <c r="OI33" s="549"/>
      <c r="OJ33" s="549"/>
      <c r="OK33" s="549"/>
      <c r="OL33" s="549"/>
      <c r="OM33" s="549"/>
      <c r="ON33" s="549"/>
      <c r="OO33" s="549"/>
      <c r="OP33" s="549"/>
      <c r="OQ33" s="549"/>
      <c r="OR33" s="549"/>
      <c r="OS33" s="549"/>
      <c r="OT33" s="549"/>
      <c r="OU33" s="549"/>
      <c r="OV33" s="549"/>
      <c r="OW33" s="549"/>
      <c r="OX33" s="549"/>
      <c r="OY33" s="549"/>
      <c r="OZ33" s="549"/>
      <c r="PA33" s="549"/>
      <c r="PB33" s="549"/>
      <c r="PC33" s="549"/>
      <c r="PD33" s="549"/>
      <c r="PE33" s="549"/>
      <c r="PF33" s="549"/>
      <c r="PG33" s="549"/>
      <c r="PH33" s="549"/>
      <c r="PI33" s="549"/>
      <c r="PJ33" s="549"/>
      <c r="PK33" s="549"/>
      <c r="PL33" s="549"/>
      <c r="PM33" s="549"/>
      <c r="PN33" s="549"/>
      <c r="PO33" s="549"/>
      <c r="PP33" s="549"/>
      <c r="PQ33" s="549"/>
      <c r="PR33" s="549"/>
      <c r="PS33" s="549"/>
      <c r="PT33" s="549"/>
      <c r="PU33" s="549"/>
      <c r="PV33" s="549"/>
      <c r="PW33" s="549"/>
      <c r="PX33" s="549"/>
      <c r="PY33" s="549"/>
      <c r="PZ33" s="549"/>
      <c r="QA33" s="549"/>
      <c r="QB33" s="549"/>
      <c r="QC33" s="549"/>
      <c r="QD33" s="549"/>
      <c r="QE33" s="549"/>
      <c r="QF33" s="549"/>
      <c r="QG33" s="549"/>
      <c r="QH33" s="549"/>
      <c r="QI33" s="549"/>
      <c r="QJ33" s="549"/>
      <c r="QK33" s="549"/>
      <c r="QL33" s="549"/>
      <c r="QM33" s="549"/>
      <c r="QN33" s="549"/>
      <c r="QO33" s="549"/>
      <c r="QP33" s="549"/>
      <c r="QQ33" s="549"/>
      <c r="QR33" s="549"/>
      <c r="QS33" s="549"/>
      <c r="QT33" s="549"/>
      <c r="QU33" s="549"/>
      <c r="QV33" s="549"/>
      <c r="QW33" s="549"/>
      <c r="QX33" s="549"/>
      <c r="QY33" s="549"/>
      <c r="QZ33" s="549"/>
      <c r="RA33" s="549"/>
      <c r="RB33" s="549"/>
      <c r="RC33" s="549"/>
      <c r="RD33" s="549"/>
      <c r="RE33" s="549"/>
      <c r="RF33" s="549"/>
      <c r="RG33" s="549"/>
      <c r="RH33" s="549"/>
      <c r="RI33" s="549"/>
      <c r="RJ33" s="549"/>
      <c r="RK33" s="549"/>
      <c r="RL33" s="549"/>
      <c r="RM33" s="549"/>
      <c r="RN33" s="549"/>
    </row>
    <row r="34" spans="1:482" s="548" customFormat="1" ht="12.75">
      <c r="A34" s="518">
        <f>+Cálculo_Diseño!A38</f>
        <v>19</v>
      </c>
      <c r="B34" s="518">
        <f>+Cálculo_Diseño!B38</f>
        <v>0</v>
      </c>
      <c r="C34" s="518" t="str">
        <f>+Cálculo_Diseño!C38</f>
        <v>C11</v>
      </c>
      <c r="D34" s="518" t="str">
        <f>+Cálculo_Diseño!D38</f>
        <v>C12</v>
      </c>
      <c r="E34" s="519">
        <f>IF(S34="S",Cálculo_Diseño!AM38," ")</f>
        <v>34.340000000000003</v>
      </c>
      <c r="F34" s="519">
        <f>+Cálculo_Diseño!CE38</f>
        <v>33.14</v>
      </c>
      <c r="G34" s="520">
        <f>+Cálculo_Diseño!AO38</f>
        <v>327</v>
      </c>
      <c r="H34" s="519" t="str">
        <f>+IF(AND(Cálculo_Diseño!AP38&lt;&gt;4,Cálculo_Diseño!AP38&lt;&gt;6),"PE",IF(Cálculo_Diseño!AP38=4,"PVC","CONCRETO"))</f>
        <v>PVC</v>
      </c>
      <c r="I34" s="519">
        <f>+Cálculo_Diseño!AQ38</f>
        <v>2274.75</v>
      </c>
      <c r="J34" s="519">
        <f>+Cálculo_Diseño!AR38</f>
        <v>2275.3000000000002</v>
      </c>
      <c r="K34" s="519">
        <f>+Cálculo_Diseño!AS38</f>
        <v>2.5169999999999995</v>
      </c>
      <c r="L34" s="519">
        <f>+Cálculo_Diseño!AT38</f>
        <v>3.1869999999999998</v>
      </c>
      <c r="M34" s="519">
        <f>+Cálculo_Diseño!AU38</f>
        <v>2.8299999999999996</v>
      </c>
      <c r="N34" s="519">
        <f>+Cálculo_Diseño!AV38</f>
        <v>3.5</v>
      </c>
      <c r="O34" s="519">
        <f>+Cálculo_Diseño!AW38</f>
        <v>2271.92</v>
      </c>
      <c r="P34" s="519">
        <f>+Cálculo_Diseño!AX38</f>
        <v>2271.8000000000002</v>
      </c>
      <c r="Q34" s="523">
        <f>+Cálculo_Diseño!AZ38</f>
        <v>1.6016307513109549</v>
      </c>
      <c r="R34" s="523">
        <f>+Cálculo_Diseño!BA38</f>
        <v>0.34944670937650218</v>
      </c>
      <c r="S34" s="524" t="s">
        <v>686</v>
      </c>
      <c r="T34" s="524" t="str">
        <f t="shared" si="131"/>
        <v>N</v>
      </c>
      <c r="U34" s="523" t="str">
        <f t="shared" si="132"/>
        <v/>
      </c>
      <c r="V34" s="525">
        <f t="shared" si="10"/>
        <v>3</v>
      </c>
      <c r="W34" s="526">
        <f t="shared" si="133"/>
        <v>33.140217259396479</v>
      </c>
      <c r="X34" s="526">
        <f t="shared" si="134"/>
        <v>0.7016</v>
      </c>
      <c r="Y34" s="526">
        <f>+Cálculo_Diseño!CF38</f>
        <v>1.2</v>
      </c>
      <c r="Z34" s="526">
        <f>+Cálculo_Diseño!CG38</f>
        <v>1.2</v>
      </c>
      <c r="AA34" s="527" t="str">
        <f>+Cálculo_Diseño!CI38</f>
        <v>AFIRMADO</v>
      </c>
      <c r="AB34" s="526" t="str">
        <f t="shared" si="135"/>
        <v>N</v>
      </c>
      <c r="AC34" s="526" t="str">
        <f t="shared" si="136"/>
        <v>N</v>
      </c>
      <c r="AD34" s="526" t="str">
        <f t="shared" si="137"/>
        <v>N</v>
      </c>
      <c r="AE34" s="526" t="str">
        <f t="shared" si="138"/>
        <v>N</v>
      </c>
      <c r="AF34" s="526">
        <f t="shared" si="16"/>
        <v>0</v>
      </c>
      <c r="AG34" s="526">
        <f t="shared" si="139"/>
        <v>0</v>
      </c>
      <c r="AH34" s="526">
        <f t="shared" si="140"/>
        <v>0</v>
      </c>
      <c r="AI34" s="526">
        <f t="shared" si="141"/>
        <v>0</v>
      </c>
      <c r="AJ34" s="526">
        <f t="shared" si="142"/>
        <v>0</v>
      </c>
      <c r="AK34" s="526">
        <f t="shared" si="143"/>
        <v>0</v>
      </c>
      <c r="AL34" s="526">
        <f t="shared" si="144"/>
        <v>0</v>
      </c>
      <c r="AM34" s="526">
        <f t="shared" si="145"/>
        <v>0</v>
      </c>
      <c r="AN34" s="526">
        <f t="shared" si="198"/>
        <v>3.2685416666666303</v>
      </c>
      <c r="AO34" s="528">
        <f t="shared" si="24"/>
        <v>50</v>
      </c>
      <c r="AP34" s="526">
        <f t="shared" si="146"/>
        <v>24.809005249948473</v>
      </c>
      <c r="AQ34" s="526">
        <f t="shared" si="147"/>
        <v>15.735628434055409</v>
      </c>
      <c r="AR34" s="526" t="str">
        <f t="shared" si="148"/>
        <v/>
      </c>
      <c r="AS34" s="526">
        <f t="shared" si="149"/>
        <v>24.809005249948473</v>
      </c>
      <c r="AT34" s="526">
        <f t="shared" si="150"/>
        <v>15.735628434055409</v>
      </c>
      <c r="AU34" s="526" t="str">
        <f t="shared" si="151"/>
        <v/>
      </c>
      <c r="AV34" s="526">
        <f t="shared" si="25"/>
        <v>2.5079154856084873</v>
      </c>
      <c r="AW34" s="526" t="str">
        <f t="shared" si="26"/>
        <v>S</v>
      </c>
      <c r="AX34" s="526">
        <f t="shared" si="27"/>
        <v>8.9793376666665683</v>
      </c>
      <c r="AY34" s="526">
        <f t="shared" si="28"/>
        <v>35.917350666666273</v>
      </c>
      <c r="AZ34" s="526">
        <f t="shared" si="152"/>
        <v>0</v>
      </c>
      <c r="BA34" s="526">
        <f t="shared" si="153"/>
        <v>0</v>
      </c>
      <c r="BB34" s="526">
        <f t="shared" si="154"/>
        <v>0</v>
      </c>
      <c r="BC34" s="526">
        <f t="shared" si="155"/>
        <v>33.14</v>
      </c>
      <c r="BD34" s="526"/>
      <c r="BE34" s="526"/>
      <c r="BF34" s="529">
        <f t="shared" si="156"/>
        <v>0.4611613597860742</v>
      </c>
      <c r="BG34" s="525">
        <f t="shared" si="157"/>
        <v>15.2828874633105</v>
      </c>
      <c r="BH34" s="525"/>
      <c r="BI34" s="528">
        <f t="shared" si="34"/>
        <v>20</v>
      </c>
      <c r="BJ34" s="526" t="e">
        <f t="shared" si="158"/>
        <v>#REF!</v>
      </c>
      <c r="BK34" s="526"/>
      <c r="BL34" s="526">
        <f t="shared" si="159"/>
        <v>0</v>
      </c>
      <c r="BM34" s="526" t="e">
        <f t="shared" si="160"/>
        <v>#REF!</v>
      </c>
      <c r="BN34" s="526" t="e">
        <f t="shared" si="161"/>
        <v>#REF!</v>
      </c>
      <c r="BO34" s="526" t="e">
        <f>IF(S34="S",IF(H34="CONCRETO",LOOKUP(G34/1000,TABLA!$B$9:$B$43,TABLA!$F$9:$F$43),IF(H34="PE",LOOKUP(G34,TABLA!$C$51:$C$65,TABLA!$G$51:$G$65),IF(H159="PVC",LOOKUP(G34,TABLA!$C$73:$C$88,TABLA!$G$73:$G$88)))),0)</f>
        <v>#REF!</v>
      </c>
      <c r="BP34" s="526" t="e">
        <f t="shared" si="162"/>
        <v>#REF!</v>
      </c>
      <c r="BQ34" s="526" t="str">
        <f t="shared" si="38"/>
        <v>E</v>
      </c>
      <c r="BR34" s="526">
        <f t="shared" si="163"/>
        <v>0</v>
      </c>
      <c r="BS34" s="526">
        <f t="shared" si="39"/>
        <v>0</v>
      </c>
      <c r="BT34" s="526">
        <f t="shared" si="164"/>
        <v>0</v>
      </c>
      <c r="BU34" s="530">
        <f t="shared" si="7"/>
        <v>0</v>
      </c>
      <c r="BV34" s="530">
        <f t="shared" si="41"/>
        <v>0</v>
      </c>
      <c r="BW34" s="530">
        <f t="shared" si="42"/>
        <v>0</v>
      </c>
      <c r="BX34" s="526" t="str">
        <f t="shared" si="43"/>
        <v/>
      </c>
      <c r="BY34" s="526">
        <f t="shared" si="165"/>
        <v>0</v>
      </c>
      <c r="BZ34" s="531">
        <f t="shared" si="45"/>
        <v>0.75854166666666667</v>
      </c>
      <c r="CA34" s="531">
        <f>IF(S34="S",(VLOOKUP(G34,TABLA!$A$73:$AB$88,6)/1000)+0.6,0)</f>
        <v>0.60160000000000002</v>
      </c>
      <c r="CB34" s="531">
        <f>VLOOKUP(G34,TABLA!$X$73:$AB$88,4)</f>
        <v>0.1</v>
      </c>
      <c r="CC34" s="531">
        <f>VLOOKUP(G34,TABLA!$X$73:$AB$88,5)</f>
        <v>0.10354166666666667</v>
      </c>
      <c r="CD34" s="531">
        <f>IF(S34="S",IF(H34="CONCRETO",LOOKUP(G34/1000,TABLA!$B$9:$B$43,TABLA!$B$9:$B$43),IF(H34="PE",LOOKUP(G34,TABLA!$B$51:$B$65,TABLA!$C$51:$C$65)/1000,LOOKUP(G34,TABLA!$B$73:$B$88,TABLA!$C$73:$C$88)/1000)),0)</f>
        <v>0.35499999999999998</v>
      </c>
      <c r="CE34" s="526">
        <f t="shared" si="46"/>
        <v>0</v>
      </c>
      <c r="CF34" s="526">
        <f t="shared" si="47"/>
        <v>2</v>
      </c>
      <c r="CG34" s="526">
        <f t="shared" si="48"/>
        <v>1.2685416666666303</v>
      </c>
      <c r="CH34" s="526">
        <f t="shared" si="49"/>
        <v>0</v>
      </c>
      <c r="CI34" s="526">
        <f t="shared" si="50"/>
        <v>0</v>
      </c>
      <c r="CJ34" s="526">
        <f t="shared" si="51"/>
        <v>0</v>
      </c>
      <c r="CK34" s="526">
        <f t="shared" si="52"/>
        <v>10.930979830005835</v>
      </c>
      <c r="CL34" s="526">
        <f t="shared" si="166"/>
        <v>46.502352858385137</v>
      </c>
      <c r="CM34" s="526">
        <f t="shared" si="53"/>
        <v>29.495086099447811</v>
      </c>
      <c r="CN34" s="526" t="str">
        <f t="shared" si="54"/>
        <v/>
      </c>
      <c r="CO34" s="526">
        <f t="shared" si="55"/>
        <v>75.997438957832941</v>
      </c>
      <c r="CP34" s="526">
        <f t="shared" si="56"/>
        <v>0</v>
      </c>
      <c r="CQ34" s="526">
        <f t="shared" si="57"/>
        <v>0.6</v>
      </c>
      <c r="CR34" s="526">
        <f t="shared" si="58"/>
        <v>0.6</v>
      </c>
      <c r="CS34" s="530">
        <f t="shared" si="59"/>
        <v>0.19469399999999998</v>
      </c>
      <c r="CT34" s="526">
        <f t="shared" si="60"/>
        <v>0.18680099999999999</v>
      </c>
      <c r="CU34" s="526">
        <f t="shared" si="61"/>
        <v>4.9489891474999999E-2</v>
      </c>
      <c r="CV34" s="526" t="str">
        <f t="shared" si="62"/>
        <v>E1</v>
      </c>
      <c r="CW34" s="532">
        <f t="shared" si="167"/>
        <v>45.107282272633583</v>
      </c>
      <c r="CX34" s="532">
        <f t="shared" si="63"/>
        <v>28.610233516464376</v>
      </c>
      <c r="CY34" s="532" t="str">
        <f t="shared" si="64"/>
        <v/>
      </c>
      <c r="CZ34" s="532"/>
      <c r="DA34" s="533"/>
      <c r="DB34" s="534"/>
      <c r="DC34" s="535">
        <f>IF(S34="S",IF(H34="CONCRETO",LOOKUP(G34/1000,TABLA!$B$9:$B$43,TABLA!$F$9:$F$43)*(F34-(0.2+0.2)),IF(H34="PE",LOOKUP(G34,TABLA!$C$51:$C$65,TABLA!$G$51:$G$65)*(F34-(0.2+0.2)),LOOKUP(G34,TABLA!$C$73:$C$88,TABLA!$G$73:$G$88)*(F34-(0.2+0.2)))),0)</f>
        <v>2.5514652866642806</v>
      </c>
      <c r="DD34" s="536" t="str">
        <f t="shared" si="65"/>
        <v>S</v>
      </c>
      <c r="DE34" s="537" t="e">
        <f t="shared" si="66"/>
        <v>#DIV/0!</v>
      </c>
      <c r="DF34" s="535">
        <f t="shared" si="67"/>
        <v>0</v>
      </c>
      <c r="DG34" s="538">
        <f t="shared" si="68"/>
        <v>6</v>
      </c>
      <c r="DH34" s="535">
        <f t="shared" si="69"/>
        <v>0</v>
      </c>
      <c r="DI34" s="535" t="e">
        <f t="shared" si="70"/>
        <v>#DIV/0!</v>
      </c>
      <c r="DJ34" s="535"/>
      <c r="DK34" s="535" t="e">
        <f t="shared" si="71"/>
        <v>#DIV/0!</v>
      </c>
      <c r="DL34" s="539"/>
      <c r="DM34" s="537">
        <f t="shared" si="72"/>
        <v>1.2</v>
      </c>
      <c r="DN34" s="540">
        <f t="shared" si="73"/>
        <v>0</v>
      </c>
      <c r="DO34" s="535">
        <f t="shared" si="74"/>
        <v>0</v>
      </c>
      <c r="DP34" s="535" t="e">
        <f t="shared" si="75"/>
        <v>#DIV/0!</v>
      </c>
      <c r="DQ34" s="535" t="e">
        <f t="shared" si="168"/>
        <v>#DIV/0!</v>
      </c>
      <c r="DR34" s="541" t="e">
        <f t="shared" si="169"/>
        <v>#DIV/0!</v>
      </c>
      <c r="DS34" s="540">
        <f t="shared" si="78"/>
        <v>0</v>
      </c>
      <c r="DT34" s="535" t="e">
        <f t="shared" si="79"/>
        <v>#DIV/0!</v>
      </c>
      <c r="DU34" s="535" t="e">
        <f t="shared" si="80"/>
        <v>#DIV/0!</v>
      </c>
      <c r="DV34" s="535">
        <f t="shared" si="81"/>
        <v>0</v>
      </c>
      <c r="DW34" s="535" t="str">
        <f t="shared" si="82"/>
        <v/>
      </c>
      <c r="DX34" s="535" t="e">
        <f t="shared" si="83"/>
        <v>#DIV/0!</v>
      </c>
      <c r="DY34" s="542"/>
      <c r="DZ34" s="543"/>
      <c r="EA34" s="537" t="e">
        <f t="shared" si="84"/>
        <v>#DIV/0!</v>
      </c>
      <c r="EB34" s="543"/>
      <c r="EC34" s="543"/>
      <c r="ED34" s="543"/>
      <c r="EE34" s="535" t="e">
        <f t="shared" si="85"/>
        <v>#DIV/0!</v>
      </c>
      <c r="EF34" s="535">
        <f t="shared" si="86"/>
        <v>0</v>
      </c>
      <c r="EG34" s="540">
        <f t="shared" si="87"/>
        <v>0</v>
      </c>
      <c r="EH34" s="540"/>
      <c r="EI34" s="543"/>
      <c r="EJ34" s="543"/>
      <c r="EK34" s="543"/>
      <c r="EL34" s="542">
        <f t="shared" si="88"/>
        <v>2.8299999999999996</v>
      </c>
      <c r="EM34" s="535">
        <f t="shared" si="89"/>
        <v>0</v>
      </c>
      <c r="EN34" s="535">
        <f t="shared" si="90"/>
        <v>0</v>
      </c>
      <c r="EO34" s="535">
        <f t="shared" si="91"/>
        <v>0</v>
      </c>
      <c r="EP34" s="535">
        <f t="shared" si="92"/>
        <v>2</v>
      </c>
      <c r="EQ34" s="535">
        <f t="shared" si="93"/>
        <v>0</v>
      </c>
      <c r="ER34" s="535">
        <f t="shared" si="94"/>
        <v>0</v>
      </c>
      <c r="ES34" s="536"/>
      <c r="ET34" s="535">
        <f t="shared" si="95"/>
        <v>0</v>
      </c>
      <c r="EU34" s="543"/>
      <c r="EV34" s="540">
        <f t="shared" si="96"/>
        <v>0</v>
      </c>
      <c r="EW34" s="540" t="str">
        <f t="shared" si="97"/>
        <v>NO</v>
      </c>
      <c r="EX34" s="535">
        <f t="shared" si="98"/>
        <v>0</v>
      </c>
      <c r="EY34" s="535" t="e">
        <f>IF($S34="S",IF(Cálculo_Diseño!#REF!=EY$10,$F34,0),"")</f>
        <v>#REF!</v>
      </c>
      <c r="EZ34" s="535" t="e">
        <f>IF($S34="S",IF(Cálculo_Diseño!#REF!=EZ$10,$F34,0),"")</f>
        <v>#REF!</v>
      </c>
      <c r="FA34" s="535" t="e">
        <f>IF($S34="S",IF(Cálculo_Diseño!#REF!=FA$10,$F34,0),"")</f>
        <v>#REF!</v>
      </c>
      <c r="FB34" s="535" t="e">
        <f>IF($S34="S",IF(Cálculo_Diseño!#REF!=FB$10,$F34,0),"")</f>
        <v>#REF!</v>
      </c>
      <c r="FC34" s="535" t="e">
        <f>IF($S34="S",IF(Cálculo_Diseño!#REF!=FC$10,$F34,0),"")</f>
        <v>#REF!</v>
      </c>
      <c r="FD34" s="535" t="e">
        <f>IF($S34="S",IF(Cálculo_Diseño!#REF!=FD$10,$F34,0),"")</f>
        <v>#REF!</v>
      </c>
      <c r="FE34" s="535" t="e">
        <f>IF($S34="S",IF(Cálculo_Diseño!#REF!=FE$10,$F34,0),"")</f>
        <v>#REF!</v>
      </c>
      <c r="FF34" s="535" t="e">
        <f>IF($S34="S",IF(Cálculo_Diseño!#REF!=FF$10,$F34,0),"")</f>
        <v>#REF!</v>
      </c>
      <c r="FG34" s="535" t="e">
        <f>IF($S34="S",IF(Cálculo_Diseño!#REF!=FG$10,$F34,0),"")</f>
        <v>#REF!</v>
      </c>
      <c r="FH34" s="535" t="e">
        <f>IF($S34="S",IF(Cálculo_Diseño!#REF!=FH$10,$F34,0),"")</f>
        <v>#REF!</v>
      </c>
      <c r="FI34" s="535" t="e">
        <f>IF($S34="S",IF(Cálculo_Diseño!#REF!=FI$10,$F34,0),"")</f>
        <v>#REF!</v>
      </c>
      <c r="FJ34" s="535" t="e">
        <f>IF($S34="S",IF(Cálculo_Diseño!#REF!=FJ$10,$F34,0),"")</f>
        <v>#REF!</v>
      </c>
      <c r="FK34" s="535" t="e">
        <f>IF($S34="S",IF(Cálculo_Diseño!#REF!=FK$10,$F34,0),"")</f>
        <v>#REF!</v>
      </c>
      <c r="FL34" s="535" t="e">
        <f>IF($S34="S",IF(Cálculo_Diseño!#REF!=FL$10,$F34,0),"")</f>
        <v>#REF!</v>
      </c>
      <c r="FM34" s="535" t="e">
        <f>IF($S34="S",IF(Cálculo_Diseño!#REF!=FM$10,$F34,0),"")</f>
        <v>#REF!</v>
      </c>
      <c r="FN34" s="535" t="e">
        <f t="shared" si="170"/>
        <v>#REF!</v>
      </c>
      <c r="FO34" s="535" t="e">
        <f>IF($S34="S",IF(Cálculo_Diseño!#REF!=FO$10,$E34,0),"")</f>
        <v>#REF!</v>
      </c>
      <c r="FP34" s="535" t="e">
        <f>IF($S34="S",IF(Cálculo_Diseño!#REF!=FP$10,$E34,0),"")</f>
        <v>#REF!</v>
      </c>
      <c r="FQ34" s="535" t="e">
        <f>IF($S34="S",IF(Cálculo_Diseño!#REF!=FQ$10,$E34,0),"")</f>
        <v>#REF!</v>
      </c>
      <c r="FR34" s="535" t="e">
        <f>IF($S34="S",IF(Cálculo_Diseño!#REF!=FR$10,$E34,0),"")</f>
        <v>#REF!</v>
      </c>
      <c r="FS34" s="535" t="e">
        <f>IF($S34="S",IF(Cálculo_Diseño!#REF!=FS$10,$E34,0),"")</f>
        <v>#REF!</v>
      </c>
      <c r="FT34" s="535" t="e">
        <f>IF($S34="S",IF(Cálculo_Diseño!#REF!=FT$10,$E34,0),"")</f>
        <v>#REF!</v>
      </c>
      <c r="FU34" s="535" t="e">
        <f>IF($S34="S",IF(Cálculo_Diseño!#REF!=FU$10,$E34,0),"")</f>
        <v>#REF!</v>
      </c>
      <c r="FV34" s="535" t="e">
        <f>IF($S34="S",IF(Cálculo_Diseño!#REF!=FV$10,$E34,0),"")</f>
        <v>#REF!</v>
      </c>
      <c r="FW34" s="535" t="e">
        <f>IF($S34="S",IF(Cálculo_Diseño!#REF!=FW$10,$E34,0),"")</f>
        <v>#REF!</v>
      </c>
      <c r="FX34" s="535" t="e">
        <f>IF($S34="S",IF(Cálculo_Diseño!#REF!=FX$10,$E34,0),"")</f>
        <v>#REF!</v>
      </c>
      <c r="FY34" s="535" t="e">
        <f>IF($S34="S",IF(Cálculo_Diseño!#REF!=FY$10,$E34,0),"")</f>
        <v>#REF!</v>
      </c>
      <c r="FZ34" s="535" t="e">
        <f t="shared" si="171"/>
        <v>#REF!</v>
      </c>
      <c r="GA34" s="535" t="e">
        <f>IF($S34="S",IF(Cálculo_Diseño!#REF!=GA$10,$E34,0),"")</f>
        <v>#REF!</v>
      </c>
      <c r="GB34" s="535" t="e">
        <f>IF($S34="S",IF(Cálculo_Diseño!#REF!=GB$10,$E34,0),"")</f>
        <v>#REF!</v>
      </c>
      <c r="GC34" s="535" t="e">
        <f>IF($S34="S",IF(Cálculo_Diseño!#REF!=GC$10,$E34,0),"")</f>
        <v>#REF!</v>
      </c>
      <c r="GD34" s="535" t="e">
        <f>IF($S34="S",IF(Cálculo_Diseño!#REF!=GD$10,$E34,0),"")</f>
        <v>#REF!</v>
      </c>
      <c r="GE34" s="535" t="e">
        <f>IF($S34="S",IF(Cálculo_Diseño!#REF!=GE$10,$E34,0),"")</f>
        <v>#REF!</v>
      </c>
      <c r="GF34" s="535" t="e">
        <f>IF($S34="S",IF(Cálculo_Diseño!#REF!=GF$10,$E34,0),"")</f>
        <v>#REF!</v>
      </c>
      <c r="GG34" s="535" t="e">
        <f>IF($S34="S",IF(Cálculo_Diseño!#REF!=GG$10,$E34,0),"")</f>
        <v>#REF!</v>
      </c>
      <c r="GH34" s="535" t="e">
        <f>IF($S34="S",IF(Cálculo_Diseño!#REF!=GH$10,$E34,0),"")</f>
        <v>#REF!</v>
      </c>
      <c r="GI34" s="535" t="e">
        <f>IF($S34="S",IF(Cálculo_Diseño!#REF!=GI$10,$E34,0),"")</f>
        <v>#REF!</v>
      </c>
      <c r="GJ34" s="535" t="e">
        <f>IF($S34="S",IF(Cálculo_Diseño!#REF!=GJ$10,$E34,0),"")</f>
        <v>#REF!</v>
      </c>
      <c r="GK34" s="535" t="e">
        <f>IF($S34="S",IF(Cálculo_Diseño!#REF!=GK$10,$E34,0),"")</f>
        <v>#REF!</v>
      </c>
      <c r="GL34" s="535" t="e">
        <f>IF($S34="S",IF(Cálculo_Diseño!#REF!=GL$10,$E34,0),"")</f>
        <v>#REF!</v>
      </c>
      <c r="GM34" s="535" t="e">
        <f>IF($S34="S",IF(Cálculo_Diseño!#REF!=GM$10,$E34,0),"")</f>
        <v>#REF!</v>
      </c>
      <c r="GN34" s="535" t="e">
        <f t="shared" si="172"/>
        <v>#REF!</v>
      </c>
      <c r="GO34" s="535" t="e">
        <f>IF($S34="S",IF(Cálculo_Diseño!#REF!=GO$10,$DE34,0),0)</f>
        <v>#REF!</v>
      </c>
      <c r="GP34" s="535" t="e">
        <f>IF($S34="S",IF(Cálculo_Diseño!#REF!=GP$10,$DE34,0),0)</f>
        <v>#REF!</v>
      </c>
      <c r="GQ34" s="535" t="e">
        <f>IF($S34="S",IF(Cálculo_Diseño!#REF!=GQ$10,$DE34,0),0)</f>
        <v>#REF!</v>
      </c>
      <c r="GR34" s="535" t="e">
        <f>IF($S34="S",IF(Cálculo_Diseño!#REF!=GR$10,$DE34,0),0)</f>
        <v>#REF!</v>
      </c>
      <c r="GS34" s="535" t="e">
        <f>IF($S34="S",IF(Cálculo_Diseño!#REF!=GS$10,$DE34,0),0)</f>
        <v>#REF!</v>
      </c>
      <c r="GT34" s="535" t="e">
        <f>IF($S34="S",IF(Cálculo_Diseño!#REF!=GT$10,$DE34,0),0)</f>
        <v>#REF!</v>
      </c>
      <c r="GU34" s="535" t="e">
        <f>IF($S34="S",IF(Cálculo_Diseño!#REF!=GU$10,$DE34,0),0)</f>
        <v>#REF!</v>
      </c>
      <c r="GV34" s="535" t="e">
        <f>IF($S34="S",IF(Cálculo_Diseño!#REF!=GV$10,$DE34,0),0)</f>
        <v>#REF!</v>
      </c>
      <c r="GW34" s="535" t="e">
        <f>IF($S34="S",IF(Cálculo_Diseño!#REF!=GW$10,$DE34,0),0)</f>
        <v>#REF!</v>
      </c>
      <c r="GX34" s="535" t="e">
        <f>IF($S34="S",IF(Cálculo_Diseño!#REF!=GX$10,$DE34,0),0)</f>
        <v>#REF!</v>
      </c>
      <c r="GY34" s="535" t="e">
        <f>IF($S34="S",IF(Cálculo_Diseño!#REF!=GY$10,$DE34,0),0)</f>
        <v>#REF!</v>
      </c>
      <c r="GZ34" s="535" t="e">
        <f>IF($S34="S",IF(Cálculo_Diseño!#REF!=GZ$10,$DE34,0),0)</f>
        <v>#REF!</v>
      </c>
      <c r="HA34" s="535" t="e">
        <f>IF($S34="S",IF(Cálculo_Diseño!#REF!=HA$10,$DE34,0),0)</f>
        <v>#REF!</v>
      </c>
      <c r="HB34" s="535" t="e">
        <f>IF($S34="S",IF(Cálculo_Diseño!#REF!=HB$10,$DE34,0),0)</f>
        <v>#REF!</v>
      </c>
      <c r="HC34" s="535" t="e">
        <f>IF($S34="S",IF(Cálculo_Diseño!#REF!=HC$10,$DE34,0),0)</f>
        <v>#REF!</v>
      </c>
      <c r="HD34" s="535" t="e">
        <f t="shared" si="173"/>
        <v>#REF!</v>
      </c>
      <c r="HE34" s="540"/>
      <c r="HF34" s="540"/>
      <c r="HG34" s="540"/>
      <c r="HH34" s="540"/>
      <c r="HI34" s="540"/>
      <c r="HJ34" s="540"/>
      <c r="HK34" s="540"/>
      <c r="HL34" s="540"/>
      <c r="HM34" s="543"/>
      <c r="HN34" s="544"/>
      <c r="HO34" s="535">
        <f t="shared" si="199"/>
        <v>0</v>
      </c>
      <c r="HP34" s="535">
        <f t="shared" si="200"/>
        <v>0</v>
      </c>
      <c r="HQ34" s="535">
        <f t="shared" si="176"/>
        <v>0</v>
      </c>
      <c r="HR34" s="535">
        <f t="shared" si="177"/>
        <v>0</v>
      </c>
      <c r="HS34" s="535">
        <f t="shared" si="178"/>
        <v>0</v>
      </c>
      <c r="HT34" s="535">
        <f t="shared" si="179"/>
        <v>0</v>
      </c>
      <c r="HU34" s="535">
        <f t="shared" si="180"/>
        <v>0</v>
      </c>
      <c r="HV34" s="543"/>
      <c r="HW34" s="543"/>
      <c r="HX34" s="535">
        <f t="shared" si="181"/>
        <v>0</v>
      </c>
      <c r="HY34" s="535">
        <f t="shared" si="182"/>
        <v>0</v>
      </c>
      <c r="HZ34" s="535">
        <f t="shared" si="183"/>
        <v>0</v>
      </c>
      <c r="IA34" s="535">
        <f t="shared" si="184"/>
        <v>0</v>
      </c>
      <c r="IB34" s="535">
        <f t="shared" si="185"/>
        <v>0</v>
      </c>
      <c r="IC34" s="535">
        <f t="shared" si="186"/>
        <v>0</v>
      </c>
      <c r="ID34" s="535">
        <f t="shared" si="187"/>
        <v>0</v>
      </c>
      <c r="IE34" s="535">
        <v>0</v>
      </c>
      <c r="IF34" s="535">
        <v>0</v>
      </c>
      <c r="IG34" s="535">
        <v>0</v>
      </c>
      <c r="IH34" s="535">
        <v>0</v>
      </c>
      <c r="II34" s="535">
        <v>0</v>
      </c>
      <c r="IJ34" s="535">
        <v>0</v>
      </c>
      <c r="IK34" s="535">
        <v>0</v>
      </c>
      <c r="IL34" s="535">
        <v>0</v>
      </c>
      <c r="IM34" s="535">
        <v>0</v>
      </c>
      <c r="IN34" s="535">
        <v>0</v>
      </c>
      <c r="IO34" s="535">
        <v>0</v>
      </c>
      <c r="IP34" s="535">
        <f t="shared" si="188"/>
        <v>0</v>
      </c>
      <c r="IQ34" s="535">
        <f t="shared" si="189"/>
        <v>0</v>
      </c>
      <c r="IR34" s="535" t="e">
        <f>IF(Cálculo_Diseño!#REF!&gt;0.75,(Cálculo_Diseño!#REF!-0.3)*(SIN((ATAN(($O34-$P34)/$F34)*180/PI()+90)*PI()/180)/SIN(45*PI()/180)),0)</f>
        <v>#REF!</v>
      </c>
      <c r="IS34" s="545" t="e">
        <f>+IF(Cálculo_Diseño!#REF!&gt;0.75,F34-IR34,0)</f>
        <v>#REF!</v>
      </c>
      <c r="IT34" s="540"/>
      <c r="IU34" s="535">
        <f t="shared" si="190"/>
        <v>0</v>
      </c>
      <c r="IV34" s="535"/>
      <c r="IW34" s="535">
        <f>+IF(S34="S",(((CA34+(VLOOKUP(G34,TABLA!$B$51:$C$64,2)/1000)+0.15+0.3+0.5)*F34)/100),0)</f>
        <v>0.61859123999999999</v>
      </c>
      <c r="IX34" s="541">
        <f>IF(S34="S",IF(H34="CONCRETO",LOOKUP(G34/1000,TABLA!$B$9:$B$43,TABLA!$F$9:$F$43),IF(H34="PE",LOOKUP(G34,TABLA!$B$51:$B$65,TABLA!$G$51:$G$65),LOOKUP(G34,TABLA!$B$73:$B$88,TABLA!$G$73:$G$88))),0)</f>
        <v>9.8979803542163416E-2</v>
      </c>
      <c r="IY34" s="535">
        <f t="shared" si="118"/>
        <v>7.9183842833730742E-2</v>
      </c>
      <c r="IZ34" s="535">
        <f t="shared" si="191"/>
        <v>0.8</v>
      </c>
      <c r="JA34" s="535">
        <f>+((CA34*(VLOOKUP(G34,TABLA!$B$51:$C$65,2)/1000)+0.15+0.3)*IZ34)-IY34</f>
        <v>0.43241935716626928</v>
      </c>
      <c r="JB34" s="535">
        <f t="shared" si="192"/>
        <v>11</v>
      </c>
      <c r="JC34" s="535">
        <f t="shared" si="193"/>
        <v>2</v>
      </c>
      <c r="JD34" s="535">
        <f t="shared" si="194"/>
        <v>22</v>
      </c>
      <c r="JE34" s="535">
        <f t="shared" si="195"/>
        <v>0</v>
      </c>
      <c r="JF34" s="535">
        <f t="shared" si="196"/>
        <v>0</v>
      </c>
      <c r="JG34" s="535">
        <f t="shared" si="124"/>
        <v>0</v>
      </c>
      <c r="JH34" s="535">
        <f t="shared" si="125"/>
        <v>0</v>
      </c>
      <c r="JI34" s="535">
        <f t="shared" si="202"/>
        <v>0</v>
      </c>
      <c r="JJ34" s="535">
        <f t="shared" si="127"/>
        <v>0</v>
      </c>
      <c r="JK34" s="535">
        <f t="shared" si="128"/>
        <v>0</v>
      </c>
      <c r="JL34" s="535">
        <f t="shared" si="197"/>
        <v>0</v>
      </c>
      <c r="JM34" s="535" t="str">
        <f t="shared" si="129"/>
        <v>OK</v>
      </c>
      <c r="JN34" s="540">
        <f t="shared" si="130"/>
        <v>1</v>
      </c>
      <c r="JO34" s="546"/>
      <c r="JP34" s="546"/>
      <c r="JQ34" s="592">
        <v>118</v>
      </c>
      <c r="JR34" s="593" t="s">
        <v>583</v>
      </c>
      <c r="JS34" s="524" t="s">
        <v>275</v>
      </c>
      <c r="JT34" s="547"/>
      <c r="JU34" s="594">
        <v>118</v>
      </c>
      <c r="JV34" s="593" t="s">
        <v>583</v>
      </c>
      <c r="JW34" s="604">
        <v>0.97406399999999849</v>
      </c>
      <c r="JY34" s="301" t="s">
        <v>528</v>
      </c>
      <c r="JZ34" s="16">
        <v>0.9154559999999492</v>
      </c>
      <c r="KA34" s="549" t="str">
        <f t="shared" si="5"/>
        <v>Menor o igual que 1,2</v>
      </c>
      <c r="KB34" s="549">
        <v>1</v>
      </c>
      <c r="KC34" s="549"/>
      <c r="KD34" s="549"/>
      <c r="KE34" s="549"/>
      <c r="KF34" s="549"/>
      <c r="KG34" s="549"/>
      <c r="KH34" s="549"/>
      <c r="KI34" s="549"/>
      <c r="KJ34" s="549"/>
      <c r="KK34" s="549"/>
      <c r="KL34" s="549"/>
      <c r="KM34" s="549"/>
      <c r="KN34" s="549"/>
      <c r="KO34" s="549"/>
      <c r="KP34" s="549"/>
      <c r="KQ34" s="549"/>
      <c r="KR34" s="549"/>
      <c r="KS34" s="549"/>
      <c r="KT34" s="549"/>
      <c r="KU34" s="549"/>
      <c r="KV34" s="549"/>
      <c r="KW34" s="549"/>
      <c r="KX34" s="549"/>
      <c r="KY34" s="549"/>
      <c r="KZ34" s="549"/>
      <c r="LA34" s="549"/>
      <c r="LB34" s="549"/>
      <c r="LC34" s="549"/>
      <c r="LD34" s="549"/>
      <c r="LE34" s="549"/>
      <c r="LF34" s="549"/>
      <c r="LG34" s="549"/>
      <c r="LH34" s="549"/>
      <c r="LI34" s="549"/>
      <c r="LJ34" s="549"/>
      <c r="LK34" s="549"/>
      <c r="LL34" s="549"/>
      <c r="LM34" s="549"/>
      <c r="LN34" s="549"/>
      <c r="LO34" s="549"/>
      <c r="LP34" s="549"/>
      <c r="LQ34" s="549"/>
      <c r="LR34" s="549"/>
      <c r="LS34" s="549"/>
      <c r="LT34" s="549"/>
      <c r="LU34" s="549"/>
      <c r="LV34" s="549"/>
      <c r="LW34" s="549"/>
      <c r="LX34" s="549"/>
      <c r="LY34" s="549"/>
      <c r="LZ34" s="549"/>
      <c r="MA34" s="549"/>
      <c r="MB34" s="549"/>
      <c r="MC34" s="549"/>
      <c r="MD34" s="549"/>
      <c r="ME34" s="549"/>
      <c r="MF34" s="549"/>
      <c r="MG34" s="549"/>
      <c r="MH34" s="549"/>
      <c r="MI34" s="549"/>
      <c r="MJ34" s="549"/>
      <c r="MK34" s="549"/>
      <c r="ML34" s="549"/>
      <c r="MM34" s="549"/>
      <c r="MN34" s="549"/>
      <c r="MO34" s="549"/>
      <c r="MP34" s="549"/>
      <c r="MQ34" s="549"/>
      <c r="MR34" s="549"/>
      <c r="MS34" s="549"/>
      <c r="MT34" s="549"/>
      <c r="MU34" s="549"/>
      <c r="MV34" s="549"/>
      <c r="MW34" s="549"/>
      <c r="MX34" s="549"/>
      <c r="MY34" s="549"/>
      <c r="MZ34" s="549"/>
      <c r="NA34" s="549"/>
      <c r="NB34" s="549"/>
      <c r="NC34" s="549"/>
      <c r="ND34" s="549"/>
      <c r="NE34" s="549"/>
      <c r="NF34" s="549"/>
      <c r="NG34" s="549"/>
      <c r="NH34" s="549"/>
      <c r="NI34" s="549"/>
      <c r="NJ34" s="549"/>
      <c r="NK34" s="549"/>
      <c r="NL34" s="549"/>
      <c r="NM34" s="549"/>
      <c r="NN34" s="549"/>
      <c r="NO34" s="549"/>
      <c r="NP34" s="549"/>
      <c r="NQ34" s="549"/>
      <c r="NR34" s="549"/>
      <c r="NS34" s="549"/>
      <c r="NT34" s="549"/>
      <c r="NU34" s="549"/>
      <c r="NV34" s="549"/>
      <c r="NW34" s="549"/>
      <c r="NX34" s="549"/>
      <c r="NY34" s="549"/>
      <c r="NZ34" s="549"/>
      <c r="OA34" s="549"/>
      <c r="OB34" s="549"/>
      <c r="OC34" s="549"/>
      <c r="OD34" s="549"/>
      <c r="OE34" s="549"/>
      <c r="OF34" s="549"/>
      <c r="OG34" s="549"/>
      <c r="OH34" s="549"/>
      <c r="OI34" s="549"/>
      <c r="OJ34" s="549"/>
      <c r="OK34" s="549"/>
      <c r="OL34" s="549"/>
      <c r="OM34" s="549"/>
      <c r="ON34" s="549"/>
      <c r="OO34" s="549"/>
      <c r="OP34" s="549"/>
      <c r="OQ34" s="549"/>
      <c r="OR34" s="549"/>
      <c r="OS34" s="549"/>
      <c r="OT34" s="549"/>
      <c r="OU34" s="549"/>
      <c r="OV34" s="549"/>
      <c r="OW34" s="549"/>
      <c r="OX34" s="549"/>
      <c r="OY34" s="549"/>
      <c r="OZ34" s="549"/>
      <c r="PA34" s="549"/>
      <c r="PB34" s="549"/>
      <c r="PC34" s="549"/>
      <c r="PD34" s="549"/>
      <c r="PE34" s="549"/>
      <c r="PF34" s="549"/>
      <c r="PG34" s="549"/>
      <c r="PH34" s="549"/>
      <c r="PI34" s="549"/>
      <c r="PJ34" s="549"/>
      <c r="PK34" s="549"/>
      <c r="PL34" s="549"/>
      <c r="PM34" s="549"/>
      <c r="PN34" s="549"/>
      <c r="PO34" s="549"/>
      <c r="PP34" s="549"/>
      <c r="PQ34" s="549"/>
      <c r="PR34" s="549"/>
      <c r="PS34" s="549"/>
      <c r="PT34" s="549"/>
      <c r="PU34" s="549"/>
      <c r="PV34" s="549"/>
      <c r="PW34" s="549"/>
      <c r="PX34" s="549"/>
      <c r="PY34" s="549"/>
      <c r="PZ34" s="549"/>
      <c r="QA34" s="549"/>
      <c r="QB34" s="549"/>
      <c r="QC34" s="549"/>
      <c r="QD34" s="549"/>
      <c r="QE34" s="549"/>
      <c r="QF34" s="549"/>
      <c r="QG34" s="549"/>
      <c r="QH34" s="549"/>
      <c r="QI34" s="549"/>
      <c r="QJ34" s="549"/>
      <c r="QK34" s="549"/>
      <c r="QL34" s="549"/>
      <c r="QM34" s="549"/>
      <c r="QN34" s="549"/>
      <c r="QO34" s="549"/>
      <c r="QP34" s="549"/>
      <c r="QQ34" s="549"/>
      <c r="QR34" s="549"/>
      <c r="QS34" s="549"/>
      <c r="QT34" s="549"/>
      <c r="QU34" s="549"/>
      <c r="QV34" s="549"/>
      <c r="QW34" s="549"/>
      <c r="QX34" s="549"/>
      <c r="QY34" s="549"/>
      <c r="QZ34" s="549"/>
      <c r="RA34" s="549"/>
      <c r="RB34" s="549"/>
      <c r="RC34" s="549"/>
      <c r="RD34" s="549"/>
      <c r="RE34" s="549"/>
      <c r="RF34" s="549"/>
      <c r="RG34" s="549"/>
      <c r="RH34" s="549"/>
      <c r="RI34" s="549"/>
      <c r="RJ34" s="549"/>
      <c r="RK34" s="549"/>
      <c r="RL34" s="549"/>
      <c r="RM34" s="549"/>
      <c r="RN34" s="549"/>
    </row>
    <row r="35" spans="1:482" s="548" customFormat="1" ht="12.75">
      <c r="A35" s="518">
        <f>+Cálculo_Diseño!A39</f>
        <v>20</v>
      </c>
      <c r="B35" s="518">
        <f>+Cálculo_Diseño!B39</f>
        <v>0</v>
      </c>
      <c r="C35" s="518" t="str">
        <f>+Cálculo_Diseño!C39</f>
        <v>C12</v>
      </c>
      <c r="D35" s="518" t="str">
        <f>+Cálculo_Diseño!D39</f>
        <v>C13</v>
      </c>
      <c r="E35" s="519">
        <f>IF(S35="S",Cálculo_Diseño!AM39," ")</f>
        <v>10.96</v>
      </c>
      <c r="F35" s="519">
        <f>+Cálculo_Diseño!CE39</f>
        <v>9.7600000000000016</v>
      </c>
      <c r="G35" s="520">
        <f>+Cálculo_Diseño!AO39</f>
        <v>327</v>
      </c>
      <c r="H35" s="519" t="str">
        <f>+IF(AND(Cálculo_Diseño!AP39&lt;&gt;4,Cálculo_Diseño!AP39&lt;&gt;6),"PE",IF(Cálculo_Diseño!AP39=4,"PVC","CONCRETO"))</f>
        <v>PVC</v>
      </c>
      <c r="I35" s="519">
        <f>+Cálculo_Diseño!AQ39</f>
        <v>2275.3000000000002</v>
      </c>
      <c r="J35" s="519">
        <f>+Cálculo_Diseño!AR39</f>
        <v>2275</v>
      </c>
      <c r="K35" s="519">
        <f>+Cálculo_Diseño!AS39</f>
        <v>3.2169999999999996</v>
      </c>
      <c r="L35" s="519">
        <f>+Cálculo_Diseño!AT39</f>
        <v>3.1869999999999998</v>
      </c>
      <c r="M35" s="519">
        <f>+Cálculo_Diseño!AU39</f>
        <v>3.53</v>
      </c>
      <c r="N35" s="519">
        <f>+Cálculo_Diseño!AV39</f>
        <v>3.5</v>
      </c>
      <c r="O35" s="519">
        <f>+Cálculo_Diseño!AW39</f>
        <v>2271.77</v>
      </c>
      <c r="P35" s="519">
        <f>+Cálculo_Diseño!AX39</f>
        <v>2271.5</v>
      </c>
      <c r="Q35" s="523">
        <f>+Cálculo_Diseño!AZ39</f>
        <v>2.7372262773739222</v>
      </c>
      <c r="R35" s="523">
        <f>+Cálculo_Diseño!BA39</f>
        <v>2.4635036496348706</v>
      </c>
      <c r="S35" s="524" t="s">
        <v>686</v>
      </c>
      <c r="T35" s="524" t="str">
        <f t="shared" si="131"/>
        <v>N</v>
      </c>
      <c r="U35" s="523" t="str">
        <f t="shared" si="132"/>
        <v/>
      </c>
      <c r="V35" s="525">
        <f t="shared" si="10"/>
        <v>3</v>
      </c>
      <c r="W35" s="526">
        <f t="shared" si="133"/>
        <v>9.7637339168988024</v>
      </c>
      <c r="X35" s="526">
        <f t="shared" si="134"/>
        <v>0.7016</v>
      </c>
      <c r="Y35" s="526">
        <f>+Cálculo_Diseño!CF39</f>
        <v>1.2</v>
      </c>
      <c r="Z35" s="526">
        <f>+Cálculo_Diseño!CG39</f>
        <v>1.2</v>
      </c>
      <c r="AA35" s="527" t="str">
        <f>+Cálculo_Diseño!CI39</f>
        <v>AFIRMADO</v>
      </c>
      <c r="AB35" s="526" t="str">
        <f t="shared" si="135"/>
        <v>N</v>
      </c>
      <c r="AC35" s="526" t="str">
        <f t="shared" si="136"/>
        <v>N</v>
      </c>
      <c r="AD35" s="526" t="str">
        <f t="shared" si="137"/>
        <v>N</v>
      </c>
      <c r="AE35" s="526" t="str">
        <f t="shared" si="138"/>
        <v>N</v>
      </c>
      <c r="AF35" s="526">
        <f t="shared" si="16"/>
        <v>0</v>
      </c>
      <c r="AG35" s="526">
        <f t="shared" si="139"/>
        <v>0</v>
      </c>
      <c r="AH35" s="526">
        <f t="shared" si="140"/>
        <v>0</v>
      </c>
      <c r="AI35" s="526">
        <f t="shared" si="141"/>
        <v>0</v>
      </c>
      <c r="AJ35" s="526">
        <f t="shared" si="142"/>
        <v>0</v>
      </c>
      <c r="AK35" s="526">
        <f t="shared" si="143"/>
        <v>0</v>
      </c>
      <c r="AL35" s="526">
        <f t="shared" si="144"/>
        <v>0</v>
      </c>
      <c r="AM35" s="526">
        <f t="shared" si="145"/>
        <v>0</v>
      </c>
      <c r="AN35" s="526">
        <f t="shared" si="198"/>
        <v>3.6185416666667667</v>
      </c>
      <c r="AO35" s="528">
        <f t="shared" si="24"/>
        <v>50</v>
      </c>
      <c r="AP35" s="526">
        <f t="shared" si="146"/>
        <v>7.3092015090746454</v>
      </c>
      <c r="AQ35" s="526">
        <f t="shared" si="147"/>
        <v>5.9151235962504618</v>
      </c>
      <c r="AR35" s="526" t="str">
        <f t="shared" si="148"/>
        <v/>
      </c>
      <c r="AS35" s="526">
        <f t="shared" si="149"/>
        <v>7.3092015090746454</v>
      </c>
      <c r="AT35" s="526">
        <f t="shared" si="150"/>
        <v>5.9151235962504618</v>
      </c>
      <c r="AU35" s="526" t="str">
        <f t="shared" si="151"/>
        <v/>
      </c>
      <c r="AV35" s="526">
        <f t="shared" si="25"/>
        <v>0.81799949105103753</v>
      </c>
      <c r="AW35" s="526" t="str">
        <f t="shared" si="26"/>
        <v>S</v>
      </c>
      <c r="AX35" s="526">
        <f t="shared" si="27"/>
        <v>3.1727373333334215</v>
      </c>
      <c r="AY35" s="526">
        <f t="shared" si="28"/>
        <v>12.690949333333686</v>
      </c>
      <c r="AZ35" s="526">
        <f t="shared" si="152"/>
        <v>0</v>
      </c>
      <c r="BA35" s="526">
        <f t="shared" si="153"/>
        <v>0</v>
      </c>
      <c r="BB35" s="526">
        <f t="shared" si="154"/>
        <v>0</v>
      </c>
      <c r="BC35" s="526">
        <f t="shared" si="155"/>
        <v>9.7600000000000016</v>
      </c>
      <c r="BD35" s="526"/>
      <c r="BE35" s="526"/>
      <c r="BF35" s="529">
        <f t="shared" si="156"/>
        <v>0.4611613597860742</v>
      </c>
      <c r="BG35" s="525">
        <f t="shared" si="157"/>
        <v>4.5009348715120847</v>
      </c>
      <c r="BH35" s="525"/>
      <c r="BI35" s="528">
        <f t="shared" si="34"/>
        <v>20</v>
      </c>
      <c r="BJ35" s="526" t="e">
        <f t="shared" si="158"/>
        <v>#REF!</v>
      </c>
      <c r="BK35" s="526"/>
      <c r="BL35" s="526">
        <f t="shared" si="159"/>
        <v>0</v>
      </c>
      <c r="BM35" s="526" t="e">
        <f t="shared" si="160"/>
        <v>#REF!</v>
      </c>
      <c r="BN35" s="526" t="e">
        <f t="shared" si="161"/>
        <v>#REF!</v>
      </c>
      <c r="BO35" s="526" t="e">
        <f>IF(S35="S",IF(H35="CONCRETO",LOOKUP(G35/1000,TABLA!$B$9:$B$43,TABLA!$F$9:$F$43),IF(H35="PE",LOOKUP(G35,TABLA!$C$51:$C$65,TABLA!$G$51:$G$65),IF(H160="PVC",LOOKUP(G35,TABLA!$C$73:$C$88,TABLA!$G$73:$G$88)))),0)</f>
        <v>#REF!</v>
      </c>
      <c r="BP35" s="526" t="e">
        <f t="shared" si="162"/>
        <v>#REF!</v>
      </c>
      <c r="BQ35" s="526" t="str">
        <f t="shared" si="38"/>
        <v>E</v>
      </c>
      <c r="BR35" s="526">
        <f t="shared" si="163"/>
        <v>0</v>
      </c>
      <c r="BS35" s="526">
        <f t="shared" si="39"/>
        <v>0</v>
      </c>
      <c r="BT35" s="526">
        <f t="shared" si="164"/>
        <v>0</v>
      </c>
      <c r="BU35" s="530">
        <f t="shared" si="7"/>
        <v>0</v>
      </c>
      <c r="BV35" s="530">
        <f t="shared" si="41"/>
        <v>0</v>
      </c>
      <c r="BW35" s="530">
        <f t="shared" si="42"/>
        <v>0</v>
      </c>
      <c r="BX35" s="526" t="str">
        <f t="shared" si="43"/>
        <v/>
      </c>
      <c r="BY35" s="526">
        <f t="shared" si="165"/>
        <v>0</v>
      </c>
      <c r="BZ35" s="531">
        <f t="shared" si="45"/>
        <v>0.75854166666666667</v>
      </c>
      <c r="CA35" s="531">
        <f>IF(S35="S",(VLOOKUP(G35,TABLA!$A$73:$AB$88,6)/1000)+0.6,0)</f>
        <v>0.60160000000000002</v>
      </c>
      <c r="CB35" s="531">
        <f>VLOOKUP(G35,TABLA!$X$73:$AB$88,4)</f>
        <v>0.1</v>
      </c>
      <c r="CC35" s="531">
        <f>VLOOKUP(G35,TABLA!$X$73:$AB$88,5)</f>
        <v>0.10354166666666667</v>
      </c>
      <c r="CD35" s="531">
        <f>IF(S35="S",IF(H35="CONCRETO",LOOKUP(G35/1000,TABLA!$B$9:$B$43,TABLA!$B$9:$B$43),IF(H35="PE",LOOKUP(G35,TABLA!$B$51:$B$65,TABLA!$C$51:$C$65)/1000,LOOKUP(G35,TABLA!$B$73:$B$88,TABLA!$C$73:$C$88)/1000)),0)</f>
        <v>0.35499999999999998</v>
      </c>
      <c r="CE35" s="526">
        <f t="shared" si="46"/>
        <v>0</v>
      </c>
      <c r="CF35" s="526">
        <f t="shared" si="47"/>
        <v>2</v>
      </c>
      <c r="CG35" s="526">
        <f t="shared" si="48"/>
        <v>1.6185416666667667</v>
      </c>
      <c r="CH35" s="526">
        <f t="shared" si="49"/>
        <v>0</v>
      </c>
      <c r="CI35" s="526">
        <f t="shared" si="50"/>
        <v>0</v>
      </c>
      <c r="CJ35" s="526">
        <f t="shared" si="51"/>
        <v>0</v>
      </c>
      <c r="CK35" s="526">
        <f t="shared" si="52"/>
        <v>3.2192626174066676</v>
      </c>
      <c r="CL35" s="526">
        <f t="shared" si="166"/>
        <v>13.700471432192399</v>
      </c>
      <c r="CM35" s="526">
        <f t="shared" si="53"/>
        <v>11.087391932990556</v>
      </c>
      <c r="CN35" s="526" t="str">
        <f t="shared" si="54"/>
        <v/>
      </c>
      <c r="CO35" s="526">
        <f t="shared" si="55"/>
        <v>24.787863365182954</v>
      </c>
      <c r="CP35" s="526">
        <f t="shared" si="56"/>
        <v>0</v>
      </c>
      <c r="CQ35" s="526">
        <f t="shared" si="57"/>
        <v>0.6</v>
      </c>
      <c r="CR35" s="526">
        <f t="shared" si="58"/>
        <v>0.6</v>
      </c>
      <c r="CS35" s="530">
        <f t="shared" si="59"/>
        <v>0.19469399999999998</v>
      </c>
      <c r="CT35" s="526">
        <f t="shared" si="60"/>
        <v>0.18680099999999999</v>
      </c>
      <c r="CU35" s="526">
        <f t="shared" si="61"/>
        <v>4.9489891474999999E-2</v>
      </c>
      <c r="CV35" s="526" t="str">
        <f t="shared" si="62"/>
        <v>E1</v>
      </c>
      <c r="CW35" s="532">
        <f t="shared" si="167"/>
        <v>13.289457289226627</v>
      </c>
      <c r="CX35" s="532">
        <f t="shared" si="63"/>
        <v>10.754770175000839</v>
      </c>
      <c r="CY35" s="532" t="str">
        <f t="shared" si="64"/>
        <v/>
      </c>
      <c r="CZ35" s="532"/>
      <c r="DA35" s="533"/>
      <c r="DB35" s="534"/>
      <c r="DC35" s="535">
        <f>IF(S35="S",IF(H35="CONCRETO",LOOKUP(G35/1000,TABLA!$B$9:$B$43,TABLA!$F$9:$F$43)*(F35-(0.2+0.2)),IF(H35="PE",LOOKUP(G35,TABLA!$C$51:$C$65,TABLA!$G$51:$G$65)*(F35-(0.2+0.2)),LOOKUP(G35,TABLA!$C$73:$C$88,TABLA!$G$73:$G$88)*(F35-(0.2+0.2)))),0)</f>
        <v>0.72943540266272666</v>
      </c>
      <c r="DD35" s="536" t="str">
        <f t="shared" si="65"/>
        <v>S</v>
      </c>
      <c r="DE35" s="537" t="e">
        <f t="shared" si="66"/>
        <v>#DIV/0!</v>
      </c>
      <c r="DF35" s="535">
        <f t="shared" si="67"/>
        <v>0</v>
      </c>
      <c r="DG35" s="538">
        <f t="shared" si="68"/>
        <v>6</v>
      </c>
      <c r="DH35" s="535">
        <f t="shared" si="69"/>
        <v>0</v>
      </c>
      <c r="DI35" s="535" t="e">
        <f t="shared" si="70"/>
        <v>#DIV/0!</v>
      </c>
      <c r="DJ35" s="535"/>
      <c r="DK35" s="535" t="e">
        <f t="shared" si="71"/>
        <v>#DIV/0!</v>
      </c>
      <c r="DL35" s="539"/>
      <c r="DM35" s="537">
        <f t="shared" si="72"/>
        <v>1.2</v>
      </c>
      <c r="DN35" s="540">
        <f t="shared" si="73"/>
        <v>0</v>
      </c>
      <c r="DO35" s="535">
        <f t="shared" si="74"/>
        <v>0</v>
      </c>
      <c r="DP35" s="535" t="e">
        <f t="shared" si="75"/>
        <v>#DIV/0!</v>
      </c>
      <c r="DQ35" s="535" t="e">
        <f t="shared" si="168"/>
        <v>#DIV/0!</v>
      </c>
      <c r="DR35" s="541" t="e">
        <f t="shared" si="169"/>
        <v>#DIV/0!</v>
      </c>
      <c r="DS35" s="540">
        <f t="shared" si="78"/>
        <v>0</v>
      </c>
      <c r="DT35" s="535" t="e">
        <f t="shared" si="79"/>
        <v>#DIV/0!</v>
      </c>
      <c r="DU35" s="535" t="e">
        <f t="shared" si="80"/>
        <v>#DIV/0!</v>
      </c>
      <c r="DV35" s="535">
        <f t="shared" si="81"/>
        <v>0</v>
      </c>
      <c r="DW35" s="535" t="str">
        <f t="shared" si="82"/>
        <v/>
      </c>
      <c r="DX35" s="535" t="e">
        <f t="shared" si="83"/>
        <v>#DIV/0!</v>
      </c>
      <c r="DY35" s="542"/>
      <c r="DZ35" s="543"/>
      <c r="EA35" s="537" t="e">
        <f t="shared" si="84"/>
        <v>#DIV/0!</v>
      </c>
      <c r="EB35" s="543"/>
      <c r="EC35" s="543"/>
      <c r="ED35" s="543"/>
      <c r="EE35" s="535" t="e">
        <f t="shared" si="85"/>
        <v>#DIV/0!</v>
      </c>
      <c r="EF35" s="535">
        <f t="shared" si="86"/>
        <v>0</v>
      </c>
      <c r="EG35" s="540">
        <f t="shared" si="87"/>
        <v>0</v>
      </c>
      <c r="EH35" s="540"/>
      <c r="EI35" s="543"/>
      <c r="EJ35" s="543"/>
      <c r="EK35" s="543"/>
      <c r="EL35" s="542">
        <f t="shared" si="88"/>
        <v>3.53</v>
      </c>
      <c r="EM35" s="535">
        <f t="shared" si="89"/>
        <v>0</v>
      </c>
      <c r="EN35" s="535">
        <f t="shared" si="90"/>
        <v>0</v>
      </c>
      <c r="EO35" s="535">
        <f t="shared" si="91"/>
        <v>0</v>
      </c>
      <c r="EP35" s="535">
        <f t="shared" si="92"/>
        <v>2</v>
      </c>
      <c r="EQ35" s="535">
        <f t="shared" si="93"/>
        <v>0</v>
      </c>
      <c r="ER35" s="535">
        <f t="shared" si="94"/>
        <v>0</v>
      </c>
      <c r="ES35" s="536"/>
      <c r="ET35" s="535">
        <f t="shared" si="95"/>
        <v>0</v>
      </c>
      <c r="EU35" s="543"/>
      <c r="EV35" s="540">
        <f t="shared" si="96"/>
        <v>0</v>
      </c>
      <c r="EW35" s="540" t="str">
        <f t="shared" si="97"/>
        <v>NO</v>
      </c>
      <c r="EX35" s="535">
        <f t="shared" si="98"/>
        <v>0</v>
      </c>
      <c r="EY35" s="535" t="e">
        <f>IF($S35="S",IF(Cálculo_Diseño!#REF!=EY$10,$F35,0),"")</f>
        <v>#REF!</v>
      </c>
      <c r="EZ35" s="535" t="e">
        <f>IF($S35="S",IF(Cálculo_Diseño!#REF!=EZ$10,$F35,0),"")</f>
        <v>#REF!</v>
      </c>
      <c r="FA35" s="535" t="e">
        <f>IF($S35="S",IF(Cálculo_Diseño!#REF!=FA$10,$F35,0),"")</f>
        <v>#REF!</v>
      </c>
      <c r="FB35" s="535" t="e">
        <f>IF($S35="S",IF(Cálculo_Diseño!#REF!=FB$10,$F35,0),"")</f>
        <v>#REF!</v>
      </c>
      <c r="FC35" s="535" t="e">
        <f>IF($S35="S",IF(Cálculo_Diseño!#REF!=FC$10,$F35,0),"")</f>
        <v>#REF!</v>
      </c>
      <c r="FD35" s="535" t="e">
        <f>IF($S35="S",IF(Cálculo_Diseño!#REF!=FD$10,$F35,0),"")</f>
        <v>#REF!</v>
      </c>
      <c r="FE35" s="535" t="e">
        <f>IF($S35="S",IF(Cálculo_Diseño!#REF!=FE$10,$F35,0),"")</f>
        <v>#REF!</v>
      </c>
      <c r="FF35" s="535" t="e">
        <f>IF($S35="S",IF(Cálculo_Diseño!#REF!=FF$10,$F35,0),"")</f>
        <v>#REF!</v>
      </c>
      <c r="FG35" s="535" t="e">
        <f>IF($S35="S",IF(Cálculo_Diseño!#REF!=FG$10,$F35,0),"")</f>
        <v>#REF!</v>
      </c>
      <c r="FH35" s="535" t="e">
        <f>IF($S35="S",IF(Cálculo_Diseño!#REF!=FH$10,$F35,0),"")</f>
        <v>#REF!</v>
      </c>
      <c r="FI35" s="535" t="e">
        <f>IF($S35="S",IF(Cálculo_Diseño!#REF!=FI$10,$F35,0),"")</f>
        <v>#REF!</v>
      </c>
      <c r="FJ35" s="535" t="e">
        <f>IF($S35="S",IF(Cálculo_Diseño!#REF!=FJ$10,$F35,0),"")</f>
        <v>#REF!</v>
      </c>
      <c r="FK35" s="535" t="e">
        <f>IF($S35="S",IF(Cálculo_Diseño!#REF!=FK$10,$F35,0),"")</f>
        <v>#REF!</v>
      </c>
      <c r="FL35" s="535" t="e">
        <f>IF($S35="S",IF(Cálculo_Diseño!#REF!=FL$10,$F35,0),"")</f>
        <v>#REF!</v>
      </c>
      <c r="FM35" s="535" t="e">
        <f>IF($S35="S",IF(Cálculo_Diseño!#REF!=FM$10,$F35,0),"")</f>
        <v>#REF!</v>
      </c>
      <c r="FN35" s="535" t="e">
        <f t="shared" si="170"/>
        <v>#REF!</v>
      </c>
      <c r="FO35" s="535" t="e">
        <f>IF($S35="S",IF(Cálculo_Diseño!#REF!=FO$10,$E35,0),"")</f>
        <v>#REF!</v>
      </c>
      <c r="FP35" s="535" t="e">
        <f>IF($S35="S",IF(Cálculo_Diseño!#REF!=FP$10,$E35,0),"")</f>
        <v>#REF!</v>
      </c>
      <c r="FQ35" s="535" t="e">
        <f>IF($S35="S",IF(Cálculo_Diseño!#REF!=FQ$10,$E35,0),"")</f>
        <v>#REF!</v>
      </c>
      <c r="FR35" s="535" t="e">
        <f>IF($S35="S",IF(Cálculo_Diseño!#REF!=FR$10,$E35,0),"")</f>
        <v>#REF!</v>
      </c>
      <c r="FS35" s="535" t="e">
        <f>IF($S35="S",IF(Cálculo_Diseño!#REF!=FS$10,$E35,0),"")</f>
        <v>#REF!</v>
      </c>
      <c r="FT35" s="535" t="e">
        <f>IF($S35="S",IF(Cálculo_Diseño!#REF!=FT$10,$E35,0),"")</f>
        <v>#REF!</v>
      </c>
      <c r="FU35" s="535" t="e">
        <f>IF($S35="S",IF(Cálculo_Diseño!#REF!=FU$10,$E35,0),"")</f>
        <v>#REF!</v>
      </c>
      <c r="FV35" s="535" t="e">
        <f>IF($S35="S",IF(Cálculo_Diseño!#REF!=FV$10,$E35,0),"")</f>
        <v>#REF!</v>
      </c>
      <c r="FW35" s="535" t="e">
        <f>IF($S35="S",IF(Cálculo_Diseño!#REF!=FW$10,$E35,0),"")</f>
        <v>#REF!</v>
      </c>
      <c r="FX35" s="535" t="e">
        <f>IF($S35="S",IF(Cálculo_Diseño!#REF!=FX$10,$E35,0),"")</f>
        <v>#REF!</v>
      </c>
      <c r="FY35" s="535" t="e">
        <f>IF($S35="S",IF(Cálculo_Diseño!#REF!=FY$10,$E35,0),"")</f>
        <v>#REF!</v>
      </c>
      <c r="FZ35" s="535" t="e">
        <f t="shared" si="171"/>
        <v>#REF!</v>
      </c>
      <c r="GA35" s="535" t="e">
        <f>IF($S35="S",IF(Cálculo_Diseño!#REF!=GA$10,$E35,0),"")</f>
        <v>#REF!</v>
      </c>
      <c r="GB35" s="535" t="e">
        <f>IF($S35="S",IF(Cálculo_Diseño!#REF!=GB$10,$E35,0),"")</f>
        <v>#REF!</v>
      </c>
      <c r="GC35" s="535" t="e">
        <f>IF($S35="S",IF(Cálculo_Diseño!#REF!=GC$10,$E35,0),"")</f>
        <v>#REF!</v>
      </c>
      <c r="GD35" s="535" t="e">
        <f>IF($S35="S",IF(Cálculo_Diseño!#REF!=GD$10,$E35,0),"")</f>
        <v>#REF!</v>
      </c>
      <c r="GE35" s="535" t="e">
        <f>IF($S35="S",IF(Cálculo_Diseño!#REF!=GE$10,$E35,0),"")</f>
        <v>#REF!</v>
      </c>
      <c r="GF35" s="535" t="e">
        <f>IF($S35="S",IF(Cálculo_Diseño!#REF!=GF$10,$E35,0),"")</f>
        <v>#REF!</v>
      </c>
      <c r="GG35" s="535" t="e">
        <f>IF($S35="S",IF(Cálculo_Diseño!#REF!=GG$10,$E35,0),"")</f>
        <v>#REF!</v>
      </c>
      <c r="GH35" s="535" t="e">
        <f>IF($S35="S",IF(Cálculo_Diseño!#REF!=GH$10,$E35,0),"")</f>
        <v>#REF!</v>
      </c>
      <c r="GI35" s="535" t="e">
        <f>IF($S35="S",IF(Cálculo_Diseño!#REF!=GI$10,$E35,0),"")</f>
        <v>#REF!</v>
      </c>
      <c r="GJ35" s="535" t="e">
        <f>IF($S35="S",IF(Cálculo_Diseño!#REF!=GJ$10,$E35,0),"")</f>
        <v>#REF!</v>
      </c>
      <c r="GK35" s="535" t="e">
        <f>IF($S35="S",IF(Cálculo_Diseño!#REF!=GK$10,$E35,0),"")</f>
        <v>#REF!</v>
      </c>
      <c r="GL35" s="535" t="e">
        <f>IF($S35="S",IF(Cálculo_Diseño!#REF!=GL$10,$E35,0),"")</f>
        <v>#REF!</v>
      </c>
      <c r="GM35" s="535" t="e">
        <f>IF($S35="S",IF(Cálculo_Diseño!#REF!=GM$10,$E35,0),"")</f>
        <v>#REF!</v>
      </c>
      <c r="GN35" s="535" t="e">
        <f t="shared" si="172"/>
        <v>#REF!</v>
      </c>
      <c r="GO35" s="535" t="e">
        <f>IF($S35="S",IF(Cálculo_Diseño!#REF!=GO$10,$DE35,0),0)</f>
        <v>#REF!</v>
      </c>
      <c r="GP35" s="535" t="e">
        <f>IF($S35="S",IF(Cálculo_Diseño!#REF!=GP$10,$DE35,0),0)</f>
        <v>#REF!</v>
      </c>
      <c r="GQ35" s="535" t="e">
        <f>IF($S35="S",IF(Cálculo_Diseño!#REF!=GQ$10,$DE35,0),0)</f>
        <v>#REF!</v>
      </c>
      <c r="GR35" s="535" t="e">
        <f>IF($S35="S",IF(Cálculo_Diseño!#REF!=GR$10,$DE35,0),0)</f>
        <v>#REF!</v>
      </c>
      <c r="GS35" s="535" t="e">
        <f>IF($S35="S",IF(Cálculo_Diseño!#REF!=GS$10,$DE35,0),0)</f>
        <v>#REF!</v>
      </c>
      <c r="GT35" s="535" t="e">
        <f>IF($S35="S",IF(Cálculo_Diseño!#REF!=GT$10,$DE35,0),0)</f>
        <v>#REF!</v>
      </c>
      <c r="GU35" s="535" t="e">
        <f>IF($S35="S",IF(Cálculo_Diseño!#REF!=GU$10,$DE35,0),0)</f>
        <v>#REF!</v>
      </c>
      <c r="GV35" s="535" t="e">
        <f>IF($S35="S",IF(Cálculo_Diseño!#REF!=GV$10,$DE35,0),0)</f>
        <v>#REF!</v>
      </c>
      <c r="GW35" s="535" t="e">
        <f>IF($S35="S",IF(Cálculo_Diseño!#REF!=GW$10,$DE35,0),0)</f>
        <v>#REF!</v>
      </c>
      <c r="GX35" s="535" t="e">
        <f>IF($S35="S",IF(Cálculo_Diseño!#REF!=GX$10,$DE35,0),0)</f>
        <v>#REF!</v>
      </c>
      <c r="GY35" s="535" t="e">
        <f>IF($S35="S",IF(Cálculo_Diseño!#REF!=GY$10,$DE35,0),0)</f>
        <v>#REF!</v>
      </c>
      <c r="GZ35" s="535" t="e">
        <f>IF($S35="S",IF(Cálculo_Diseño!#REF!=GZ$10,$DE35,0),0)</f>
        <v>#REF!</v>
      </c>
      <c r="HA35" s="535" t="e">
        <f>IF($S35="S",IF(Cálculo_Diseño!#REF!=HA$10,$DE35,0),0)</f>
        <v>#REF!</v>
      </c>
      <c r="HB35" s="535" t="e">
        <f>IF($S35="S",IF(Cálculo_Diseño!#REF!=HB$10,$DE35,0),0)</f>
        <v>#REF!</v>
      </c>
      <c r="HC35" s="535" t="e">
        <f>IF($S35="S",IF(Cálculo_Diseño!#REF!=HC$10,$DE35,0),0)</f>
        <v>#REF!</v>
      </c>
      <c r="HD35" s="535" t="e">
        <f t="shared" si="173"/>
        <v>#REF!</v>
      </c>
      <c r="HE35" s="540"/>
      <c r="HF35" s="540"/>
      <c r="HG35" s="540"/>
      <c r="HH35" s="540"/>
      <c r="HI35" s="540"/>
      <c r="HJ35" s="540"/>
      <c r="HK35" s="540"/>
      <c r="HL35" s="540"/>
      <c r="HM35" s="543"/>
      <c r="HN35" s="544"/>
      <c r="HO35" s="535">
        <f t="shared" si="199"/>
        <v>0</v>
      </c>
      <c r="HP35" s="535">
        <f t="shared" si="200"/>
        <v>0</v>
      </c>
      <c r="HQ35" s="535">
        <f t="shared" si="176"/>
        <v>0</v>
      </c>
      <c r="HR35" s="535">
        <f t="shared" si="177"/>
        <v>0</v>
      </c>
      <c r="HS35" s="535">
        <f t="shared" si="178"/>
        <v>0</v>
      </c>
      <c r="HT35" s="535">
        <f t="shared" si="179"/>
        <v>0</v>
      </c>
      <c r="HU35" s="535">
        <f t="shared" si="180"/>
        <v>0</v>
      </c>
      <c r="HV35" s="543"/>
      <c r="HW35" s="543"/>
      <c r="HX35" s="535">
        <f t="shared" si="181"/>
        <v>0</v>
      </c>
      <c r="HY35" s="535">
        <f t="shared" si="182"/>
        <v>0</v>
      </c>
      <c r="HZ35" s="535">
        <f t="shared" si="183"/>
        <v>0</v>
      </c>
      <c r="IA35" s="535">
        <f t="shared" si="184"/>
        <v>0</v>
      </c>
      <c r="IB35" s="535">
        <f t="shared" si="185"/>
        <v>0</v>
      </c>
      <c r="IC35" s="535">
        <f t="shared" si="186"/>
        <v>0</v>
      </c>
      <c r="ID35" s="535">
        <f t="shared" si="187"/>
        <v>0</v>
      </c>
      <c r="IE35" s="535">
        <v>0</v>
      </c>
      <c r="IF35" s="535">
        <v>0</v>
      </c>
      <c r="IG35" s="535">
        <v>0</v>
      </c>
      <c r="IH35" s="535">
        <v>0</v>
      </c>
      <c r="II35" s="535">
        <v>0</v>
      </c>
      <c r="IJ35" s="535">
        <v>0</v>
      </c>
      <c r="IK35" s="535">
        <v>0</v>
      </c>
      <c r="IL35" s="535">
        <v>0</v>
      </c>
      <c r="IM35" s="535">
        <v>0</v>
      </c>
      <c r="IN35" s="535">
        <v>0</v>
      </c>
      <c r="IO35" s="535">
        <v>0</v>
      </c>
      <c r="IP35" s="535">
        <f t="shared" si="188"/>
        <v>0</v>
      </c>
      <c r="IQ35" s="535">
        <f t="shared" si="189"/>
        <v>0</v>
      </c>
      <c r="IR35" s="535" t="e">
        <f>IF(Cálculo_Diseño!#REF!&gt;0.75,(Cálculo_Diseño!#REF!-0.3)*(SIN((ATAN(($O35-$P35)/$F35)*180/PI()+90)*PI()/180)/SIN(45*PI()/180)),0)</f>
        <v>#REF!</v>
      </c>
      <c r="IS35" s="545" t="e">
        <f>+IF(Cálculo_Diseño!#REF!&gt;0.75,F35-IR35,0)</f>
        <v>#REF!</v>
      </c>
      <c r="IT35" s="540"/>
      <c r="IU35" s="535">
        <f t="shared" si="190"/>
        <v>0</v>
      </c>
      <c r="IV35" s="535"/>
      <c r="IW35" s="535">
        <f>+IF(S35="S",(((CA35+(VLOOKUP(G35,TABLA!$B$51:$C$64,2)/1000)+0.15+0.3+0.5)*F35)/100),0)</f>
        <v>0.18218016000000004</v>
      </c>
      <c r="IX35" s="541">
        <f>IF(S35="S",IF(H35="CONCRETO",LOOKUP(G35/1000,TABLA!$B$9:$B$43,TABLA!$F$9:$F$43),IF(H35="PE",LOOKUP(G35,TABLA!$B$51:$B$65,TABLA!$G$51:$G$65),LOOKUP(G35,TABLA!$B$73:$B$88,TABLA!$G$73:$G$88))),0)</f>
        <v>9.8979803542163416E-2</v>
      </c>
      <c r="IY35" s="535">
        <f t="shared" si="118"/>
        <v>7.9183842833730742E-2</v>
      </c>
      <c r="IZ35" s="535">
        <f t="shared" si="191"/>
        <v>0.8</v>
      </c>
      <c r="JA35" s="535">
        <f>+((CA35*(VLOOKUP(G35,TABLA!$B$51:$C$65,2)/1000)+0.15+0.3)*IZ35)-IY35</f>
        <v>0.43241935716626928</v>
      </c>
      <c r="JB35" s="535">
        <f t="shared" si="192"/>
        <v>3.3</v>
      </c>
      <c r="JC35" s="535">
        <f t="shared" si="193"/>
        <v>2</v>
      </c>
      <c r="JD35" s="535">
        <f t="shared" si="194"/>
        <v>6.6</v>
      </c>
      <c r="JE35" s="535">
        <f t="shared" si="195"/>
        <v>0</v>
      </c>
      <c r="JF35" s="535">
        <f t="shared" si="196"/>
        <v>0</v>
      </c>
      <c r="JG35" s="535">
        <f t="shared" si="124"/>
        <v>0</v>
      </c>
      <c r="JH35" s="535">
        <f t="shared" si="125"/>
        <v>0</v>
      </c>
      <c r="JI35" s="535">
        <f t="shared" si="126"/>
        <v>0</v>
      </c>
      <c r="JJ35" s="535">
        <f t="shared" si="127"/>
        <v>0</v>
      </c>
      <c r="JK35" s="535">
        <f t="shared" si="128"/>
        <v>0</v>
      </c>
      <c r="JL35" s="535">
        <f t="shared" si="197"/>
        <v>0</v>
      </c>
      <c r="JM35" s="535" t="str">
        <f t="shared" si="129"/>
        <v>OK</v>
      </c>
      <c r="JN35" s="540">
        <f t="shared" si="130"/>
        <v>1</v>
      </c>
      <c r="JO35" s="546"/>
      <c r="JP35" s="546"/>
      <c r="JQ35" s="592">
        <v>119</v>
      </c>
      <c r="JR35" s="593" t="s">
        <v>527</v>
      </c>
      <c r="JS35" s="524" t="s">
        <v>275</v>
      </c>
      <c r="JT35" s="547"/>
      <c r="JU35" s="594">
        <v>119</v>
      </c>
      <c r="JV35" s="593" t="s">
        <v>527</v>
      </c>
      <c r="JW35" s="604">
        <v>0.34150399999998626</v>
      </c>
      <c r="JY35" s="301" t="s">
        <v>529</v>
      </c>
      <c r="JZ35" s="16">
        <v>0.46300799999994524</v>
      </c>
      <c r="KA35" s="549" t="str">
        <f t="shared" si="5"/>
        <v>Menor o igual que 1,2</v>
      </c>
      <c r="KB35" s="549">
        <v>1</v>
      </c>
      <c r="KC35" s="549"/>
      <c r="KD35" s="549"/>
      <c r="KE35" s="549"/>
      <c r="KF35" s="549"/>
      <c r="KG35" s="549"/>
      <c r="KH35" s="549"/>
      <c r="KI35" s="549"/>
      <c r="KJ35" s="549"/>
      <c r="KK35" s="549"/>
      <c r="KL35" s="549"/>
      <c r="KM35" s="549"/>
      <c r="KN35" s="549"/>
      <c r="KO35" s="549"/>
      <c r="KP35" s="549"/>
      <c r="KQ35" s="549"/>
      <c r="KR35" s="549"/>
      <c r="KS35" s="549"/>
      <c r="KT35" s="549"/>
      <c r="KU35" s="549"/>
      <c r="KV35" s="549"/>
      <c r="KW35" s="549"/>
      <c r="KX35" s="549"/>
      <c r="KY35" s="549"/>
      <c r="KZ35" s="549"/>
      <c r="LA35" s="549"/>
      <c r="LB35" s="549"/>
      <c r="LC35" s="549"/>
      <c r="LD35" s="549"/>
      <c r="LE35" s="549"/>
      <c r="LF35" s="549"/>
      <c r="LG35" s="549"/>
      <c r="LH35" s="549"/>
      <c r="LI35" s="549"/>
      <c r="LJ35" s="549"/>
      <c r="LK35" s="549"/>
      <c r="LL35" s="549"/>
      <c r="LM35" s="549"/>
      <c r="LN35" s="549"/>
      <c r="LO35" s="549"/>
      <c r="LP35" s="549"/>
      <c r="LQ35" s="549"/>
      <c r="LR35" s="549"/>
      <c r="LS35" s="549"/>
      <c r="LT35" s="549"/>
      <c r="LU35" s="549"/>
      <c r="LV35" s="549"/>
      <c r="LW35" s="549"/>
      <c r="LX35" s="549"/>
      <c r="LY35" s="549"/>
      <c r="LZ35" s="549"/>
      <c r="MA35" s="549"/>
      <c r="MB35" s="549"/>
      <c r="MC35" s="549"/>
      <c r="MD35" s="549"/>
      <c r="ME35" s="549"/>
      <c r="MF35" s="549"/>
      <c r="MG35" s="549"/>
      <c r="MH35" s="549"/>
      <c r="MI35" s="549"/>
      <c r="MJ35" s="549"/>
      <c r="MK35" s="549"/>
      <c r="ML35" s="549"/>
      <c r="MM35" s="549"/>
      <c r="MN35" s="549"/>
      <c r="MO35" s="549"/>
      <c r="MP35" s="549"/>
      <c r="MQ35" s="549"/>
      <c r="MR35" s="549"/>
      <c r="MS35" s="549"/>
      <c r="MT35" s="549"/>
      <c r="MU35" s="549"/>
      <c r="MV35" s="549"/>
      <c r="MW35" s="549"/>
      <c r="MX35" s="549"/>
      <c r="MY35" s="549"/>
      <c r="MZ35" s="549"/>
      <c r="NA35" s="549"/>
      <c r="NB35" s="549"/>
      <c r="NC35" s="549"/>
      <c r="ND35" s="549"/>
      <c r="NE35" s="549"/>
      <c r="NF35" s="549"/>
      <c r="NG35" s="549"/>
      <c r="NH35" s="549"/>
      <c r="NI35" s="549"/>
      <c r="NJ35" s="549"/>
      <c r="NK35" s="549"/>
      <c r="NL35" s="549"/>
      <c r="NM35" s="549"/>
      <c r="NN35" s="549"/>
      <c r="NO35" s="549"/>
      <c r="NP35" s="549"/>
      <c r="NQ35" s="549"/>
      <c r="NR35" s="549"/>
      <c r="NS35" s="549"/>
      <c r="NT35" s="549"/>
      <c r="NU35" s="549"/>
      <c r="NV35" s="549"/>
      <c r="NW35" s="549"/>
      <c r="NX35" s="549"/>
      <c r="NY35" s="549"/>
      <c r="NZ35" s="549"/>
      <c r="OA35" s="549"/>
      <c r="OB35" s="549"/>
      <c r="OC35" s="549"/>
      <c r="OD35" s="549"/>
      <c r="OE35" s="549"/>
      <c r="OF35" s="549"/>
      <c r="OG35" s="549"/>
      <c r="OH35" s="549"/>
      <c r="OI35" s="549"/>
      <c r="OJ35" s="549"/>
      <c r="OK35" s="549"/>
      <c r="OL35" s="549"/>
      <c r="OM35" s="549"/>
      <c r="ON35" s="549"/>
      <c r="OO35" s="549"/>
      <c r="OP35" s="549"/>
      <c r="OQ35" s="549"/>
      <c r="OR35" s="549"/>
      <c r="OS35" s="549"/>
      <c r="OT35" s="549"/>
      <c r="OU35" s="549"/>
      <c r="OV35" s="549"/>
      <c r="OW35" s="549"/>
      <c r="OX35" s="549"/>
      <c r="OY35" s="549"/>
      <c r="OZ35" s="549"/>
      <c r="PA35" s="549"/>
      <c r="PB35" s="549"/>
      <c r="PC35" s="549"/>
      <c r="PD35" s="549"/>
      <c r="PE35" s="549"/>
      <c r="PF35" s="549"/>
      <c r="PG35" s="549"/>
      <c r="PH35" s="549"/>
      <c r="PI35" s="549"/>
      <c r="PJ35" s="549"/>
      <c r="PK35" s="549"/>
      <c r="PL35" s="549"/>
      <c r="PM35" s="549"/>
      <c r="PN35" s="549"/>
      <c r="PO35" s="549"/>
      <c r="PP35" s="549"/>
      <c r="PQ35" s="549"/>
      <c r="PR35" s="549"/>
      <c r="PS35" s="549"/>
      <c r="PT35" s="549"/>
      <c r="PU35" s="549"/>
      <c r="PV35" s="549"/>
      <c r="PW35" s="549"/>
      <c r="PX35" s="549"/>
      <c r="PY35" s="549"/>
      <c r="PZ35" s="549"/>
      <c r="QA35" s="549"/>
      <c r="QB35" s="549"/>
      <c r="QC35" s="549"/>
      <c r="QD35" s="549"/>
      <c r="QE35" s="549"/>
      <c r="QF35" s="549"/>
      <c r="QG35" s="549"/>
      <c r="QH35" s="549"/>
      <c r="QI35" s="549"/>
      <c r="QJ35" s="549"/>
      <c r="QK35" s="549"/>
      <c r="QL35" s="549"/>
      <c r="QM35" s="549"/>
      <c r="QN35" s="549"/>
      <c r="QO35" s="549"/>
      <c r="QP35" s="549"/>
      <c r="QQ35" s="549"/>
      <c r="QR35" s="549"/>
      <c r="QS35" s="549"/>
      <c r="QT35" s="549"/>
      <c r="QU35" s="549"/>
      <c r="QV35" s="549"/>
      <c r="QW35" s="549"/>
      <c r="QX35" s="549"/>
      <c r="QY35" s="549"/>
      <c r="QZ35" s="549"/>
      <c r="RA35" s="549"/>
      <c r="RB35" s="549"/>
      <c r="RC35" s="549"/>
      <c r="RD35" s="549"/>
      <c r="RE35" s="549"/>
      <c r="RF35" s="549"/>
      <c r="RG35" s="549"/>
      <c r="RH35" s="549"/>
      <c r="RI35" s="549"/>
      <c r="RJ35" s="549"/>
      <c r="RK35" s="549"/>
      <c r="RL35" s="549"/>
      <c r="RM35" s="549"/>
      <c r="RN35" s="549"/>
    </row>
    <row r="36" spans="1:482" s="548" customFormat="1" ht="12.75">
      <c r="A36" s="518">
        <f>+Cálculo_Diseño!A40</f>
        <v>21</v>
      </c>
      <c r="B36" s="518">
        <f>+Cálculo_Diseño!B40</f>
        <v>0</v>
      </c>
      <c r="C36" s="518" t="str">
        <f>+Cálculo_Diseño!C40</f>
        <v>C13</v>
      </c>
      <c r="D36" s="518" t="str">
        <f>+Cálculo_Diseño!D40</f>
        <v>MH6</v>
      </c>
      <c r="E36" s="519">
        <f>IF(S36="S",Cálculo_Diseño!AM40," ")</f>
        <v>7.55</v>
      </c>
      <c r="F36" s="519">
        <f>+Cálculo_Diseño!CE40</f>
        <v>6.35</v>
      </c>
      <c r="G36" s="520">
        <f>+Cálculo_Diseño!AO40</f>
        <v>327</v>
      </c>
      <c r="H36" s="519" t="str">
        <f>+IF(AND(Cálculo_Diseño!AP40&lt;&gt;4,Cálculo_Diseño!AP40&lt;&gt;6),"PE",IF(Cálculo_Diseño!AP40=4,"PVC","CONCRETO"))</f>
        <v>PVC</v>
      </c>
      <c r="I36" s="519">
        <f>+Cálculo_Diseño!AQ40</f>
        <v>2275</v>
      </c>
      <c r="J36" s="519">
        <f>+Cálculo_Diseño!AR40</f>
        <v>2274.5100000000002</v>
      </c>
      <c r="K36" s="519">
        <f>+Cálculo_Diseño!AS40</f>
        <v>3.2169999999999996</v>
      </c>
      <c r="L36" s="519">
        <f>+Cálculo_Diseño!AT40</f>
        <v>2.887</v>
      </c>
      <c r="M36" s="519">
        <f>+Cálculo_Diseño!AU40</f>
        <v>3.53</v>
      </c>
      <c r="N36" s="519">
        <f>+Cálculo_Diseño!AV40</f>
        <v>3.2</v>
      </c>
      <c r="O36" s="519">
        <f>+Cálculo_Diseño!AW40</f>
        <v>2271.4699999999998</v>
      </c>
      <c r="P36" s="519">
        <f>+Cálculo_Diseño!AX40</f>
        <v>2271.3100000000004</v>
      </c>
      <c r="Q36" s="523">
        <f>+Cálculo_Diseño!AZ40</f>
        <v>6.4900662251626713</v>
      </c>
      <c r="R36" s="523">
        <f>+Cálculo_Diseño!BA40</f>
        <v>2.1192052980052942</v>
      </c>
      <c r="S36" s="524" t="s">
        <v>686</v>
      </c>
      <c r="T36" s="524" t="str">
        <f t="shared" si="131"/>
        <v>N</v>
      </c>
      <c r="U36" s="523" t="str">
        <f t="shared" si="132"/>
        <v/>
      </c>
      <c r="V36" s="525">
        <f t="shared" si="10"/>
        <v>3</v>
      </c>
      <c r="W36" s="526">
        <f t="shared" si="133"/>
        <v>6.3520154281928347</v>
      </c>
      <c r="X36" s="526">
        <f t="shared" si="134"/>
        <v>0.7016</v>
      </c>
      <c r="Y36" s="526">
        <f>+Cálculo_Diseño!CF40</f>
        <v>1.2</v>
      </c>
      <c r="Z36" s="526">
        <f>+Cálculo_Diseño!CG40</f>
        <v>1.2</v>
      </c>
      <c r="AA36" s="527" t="str">
        <f>+Cálculo_Diseño!CI40</f>
        <v>AFIRMADO</v>
      </c>
      <c r="AB36" s="526" t="str">
        <f t="shared" si="135"/>
        <v>N</v>
      </c>
      <c r="AC36" s="526" t="str">
        <f t="shared" si="136"/>
        <v>N</v>
      </c>
      <c r="AD36" s="526" t="str">
        <f t="shared" si="137"/>
        <v>N</v>
      </c>
      <c r="AE36" s="526" t="str">
        <f t="shared" si="138"/>
        <v>N</v>
      </c>
      <c r="AF36" s="526">
        <f t="shared" si="16"/>
        <v>0</v>
      </c>
      <c r="AG36" s="526">
        <f t="shared" si="139"/>
        <v>0</v>
      </c>
      <c r="AH36" s="526">
        <f t="shared" si="140"/>
        <v>0</v>
      </c>
      <c r="AI36" s="526">
        <f t="shared" si="141"/>
        <v>0</v>
      </c>
      <c r="AJ36" s="526">
        <f t="shared" si="142"/>
        <v>0</v>
      </c>
      <c r="AK36" s="526">
        <f t="shared" si="143"/>
        <v>0</v>
      </c>
      <c r="AL36" s="526">
        <f t="shared" si="144"/>
        <v>0</v>
      </c>
      <c r="AM36" s="526">
        <f t="shared" si="145"/>
        <v>0</v>
      </c>
      <c r="AN36" s="526">
        <f t="shared" si="198"/>
        <v>3.4685416666666757</v>
      </c>
      <c r="AO36" s="528">
        <f t="shared" si="24"/>
        <v>50</v>
      </c>
      <c r="AP36" s="526">
        <f t="shared" si="146"/>
        <v>4.7551644840562393</v>
      </c>
      <c r="AQ36" s="526">
        <f t="shared" si="147"/>
        <v>3.4915785883450665</v>
      </c>
      <c r="AR36" s="526" t="str">
        <f t="shared" si="148"/>
        <v/>
      </c>
      <c r="AS36" s="526">
        <f t="shared" si="149"/>
        <v>4.7551644840562393</v>
      </c>
      <c r="AT36" s="526">
        <f t="shared" si="150"/>
        <v>3.4915785883450665</v>
      </c>
      <c r="AU36" s="526" t="str">
        <f t="shared" si="151"/>
        <v/>
      </c>
      <c r="AV36" s="526">
        <f t="shared" si="25"/>
        <v>0.51010781891142098</v>
      </c>
      <c r="AW36" s="526" t="str">
        <f t="shared" si="26"/>
        <v>S</v>
      </c>
      <c r="AX36" s="526">
        <f t="shared" si="27"/>
        <v>2.0949991666666725</v>
      </c>
      <c r="AY36" s="526">
        <f t="shared" si="28"/>
        <v>8.3799966666666901</v>
      </c>
      <c r="AZ36" s="526">
        <f t="shared" si="152"/>
        <v>0</v>
      </c>
      <c r="BA36" s="526">
        <f t="shared" si="153"/>
        <v>0</v>
      </c>
      <c r="BB36" s="526">
        <f t="shared" si="154"/>
        <v>0</v>
      </c>
      <c r="BC36" s="526">
        <f t="shared" si="155"/>
        <v>6.3500000000000005</v>
      </c>
      <c r="BD36" s="526"/>
      <c r="BE36" s="526"/>
      <c r="BF36" s="529">
        <f t="shared" si="156"/>
        <v>0.4611613597860742</v>
      </c>
      <c r="BG36" s="525">
        <f t="shared" si="157"/>
        <v>2.9283746346415716</v>
      </c>
      <c r="BH36" s="525"/>
      <c r="BI36" s="528">
        <f t="shared" si="34"/>
        <v>20</v>
      </c>
      <c r="BJ36" s="526" t="e">
        <f t="shared" si="158"/>
        <v>#REF!</v>
      </c>
      <c r="BK36" s="526"/>
      <c r="BL36" s="526">
        <f t="shared" si="159"/>
        <v>0</v>
      </c>
      <c r="BM36" s="526" t="e">
        <f t="shared" si="160"/>
        <v>#REF!</v>
      </c>
      <c r="BN36" s="526" t="e">
        <f t="shared" si="161"/>
        <v>#REF!</v>
      </c>
      <c r="BO36" s="526" t="e">
        <f>IF(S36="S",IF(H36="CONCRETO",LOOKUP(G36/1000,TABLA!$B$9:$B$43,TABLA!$F$9:$F$43),IF(H36="PE",LOOKUP(G36,TABLA!$C$51:$C$65,TABLA!$G$51:$G$65),IF(H161="PVC",LOOKUP(G36,TABLA!$C$73:$C$88,TABLA!$G$73:$G$88)))),0)</f>
        <v>#REF!</v>
      </c>
      <c r="BP36" s="526" t="e">
        <f t="shared" si="162"/>
        <v>#REF!</v>
      </c>
      <c r="BQ36" s="526" t="str">
        <f t="shared" si="38"/>
        <v>E</v>
      </c>
      <c r="BR36" s="526">
        <f t="shared" si="163"/>
        <v>0</v>
      </c>
      <c r="BS36" s="526">
        <f t="shared" si="39"/>
        <v>0</v>
      </c>
      <c r="BT36" s="526">
        <f t="shared" si="164"/>
        <v>0</v>
      </c>
      <c r="BU36" s="530">
        <f t="shared" si="7"/>
        <v>0</v>
      </c>
      <c r="BV36" s="530">
        <f t="shared" si="41"/>
        <v>0</v>
      </c>
      <c r="BW36" s="530">
        <f t="shared" si="42"/>
        <v>0</v>
      </c>
      <c r="BX36" s="526" t="str">
        <f t="shared" si="43"/>
        <v/>
      </c>
      <c r="BY36" s="526">
        <f t="shared" si="165"/>
        <v>0</v>
      </c>
      <c r="BZ36" s="531">
        <f t="shared" si="45"/>
        <v>0.75854166666666667</v>
      </c>
      <c r="CA36" s="531">
        <f>IF(S36="S",(VLOOKUP(G36,TABLA!$A$73:$AB$88,6)/1000)+0.6,0)</f>
        <v>0.60160000000000002</v>
      </c>
      <c r="CB36" s="531">
        <f>VLOOKUP(G36,TABLA!$X$73:$AB$88,4)</f>
        <v>0.1</v>
      </c>
      <c r="CC36" s="531">
        <f>VLOOKUP(G36,TABLA!$X$73:$AB$88,5)</f>
        <v>0.10354166666666667</v>
      </c>
      <c r="CD36" s="531">
        <f>IF(S36="S",IF(H36="CONCRETO",LOOKUP(G36/1000,TABLA!$B$9:$B$43,TABLA!$B$9:$B$43),IF(H36="PE",LOOKUP(G36,TABLA!$B$51:$B$65,TABLA!$C$51:$C$65)/1000,LOOKUP(G36,TABLA!$B$73:$B$88,TABLA!$C$73:$C$88)/1000)),0)</f>
        <v>0.35499999999999998</v>
      </c>
      <c r="CE36" s="526">
        <f t="shared" si="46"/>
        <v>0</v>
      </c>
      <c r="CF36" s="526">
        <f t="shared" si="47"/>
        <v>2</v>
      </c>
      <c r="CG36" s="526">
        <f t="shared" si="48"/>
        <v>1.4685416666666757</v>
      </c>
      <c r="CH36" s="526">
        <f t="shared" si="49"/>
        <v>0</v>
      </c>
      <c r="CI36" s="526">
        <f t="shared" si="50"/>
        <v>0</v>
      </c>
      <c r="CJ36" s="526">
        <f t="shared" si="51"/>
        <v>0</v>
      </c>
      <c r="CK36" s="526">
        <f t="shared" si="52"/>
        <v>2.094499756202084</v>
      </c>
      <c r="CL36" s="526">
        <f t="shared" si="166"/>
        <v>8.9131480488401849</v>
      </c>
      <c r="CM36" s="526">
        <f t="shared" si="53"/>
        <v>6.5446646454452972</v>
      </c>
      <c r="CN36" s="526" t="str">
        <f t="shared" si="54"/>
        <v/>
      </c>
      <c r="CO36" s="526">
        <f t="shared" si="55"/>
        <v>15.457812694285483</v>
      </c>
      <c r="CP36" s="526">
        <f t="shared" si="56"/>
        <v>0</v>
      </c>
      <c r="CQ36" s="526">
        <f t="shared" si="57"/>
        <v>0.6</v>
      </c>
      <c r="CR36" s="526">
        <f t="shared" si="58"/>
        <v>0.6</v>
      </c>
      <c r="CS36" s="530">
        <f t="shared" si="59"/>
        <v>0.19469399999999998</v>
      </c>
      <c r="CT36" s="526">
        <f t="shared" si="60"/>
        <v>0.18680099999999999</v>
      </c>
      <c r="CU36" s="526">
        <f t="shared" si="61"/>
        <v>4.9489891474999999E-2</v>
      </c>
      <c r="CV36" s="526" t="str">
        <f t="shared" si="62"/>
        <v>E1</v>
      </c>
      <c r="CW36" s="532">
        <f t="shared" si="167"/>
        <v>8.6457536073749797</v>
      </c>
      <c r="CX36" s="532">
        <f t="shared" si="63"/>
        <v>6.3483247060819386</v>
      </c>
      <c r="CY36" s="532" t="str">
        <f t="shared" si="64"/>
        <v/>
      </c>
      <c r="CZ36" s="532"/>
      <c r="DA36" s="533"/>
      <c r="DB36" s="534"/>
      <c r="DC36" s="535">
        <f>IF(S36="S",IF(H36="CONCRETO",LOOKUP(G36/1000,TABLA!$B$9:$B$43,TABLA!$F$9:$F$43)*(F36-(0.2+0.2)),IF(H36="PE",LOOKUP(G36,TABLA!$C$51:$C$65,TABLA!$G$51:$G$65)*(F36-(0.2+0.2)),LOOKUP(G36,TABLA!$C$73:$C$88,TABLA!$G$73:$G$88)*(F36-(0.2+0.2)))),0)</f>
        <v>0.46369023994051523</v>
      </c>
      <c r="DD36" s="536" t="str">
        <f t="shared" si="65"/>
        <v>S</v>
      </c>
      <c r="DE36" s="537" t="e">
        <f t="shared" si="66"/>
        <v>#DIV/0!</v>
      </c>
      <c r="DF36" s="535">
        <f t="shared" si="67"/>
        <v>0</v>
      </c>
      <c r="DG36" s="538">
        <f t="shared" si="68"/>
        <v>6</v>
      </c>
      <c r="DH36" s="535">
        <f t="shared" si="69"/>
        <v>0</v>
      </c>
      <c r="DI36" s="535" t="e">
        <f t="shared" si="70"/>
        <v>#DIV/0!</v>
      </c>
      <c r="DJ36" s="535"/>
      <c r="DK36" s="535" t="e">
        <f t="shared" si="71"/>
        <v>#DIV/0!</v>
      </c>
      <c r="DL36" s="539"/>
      <c r="DM36" s="537">
        <f t="shared" si="72"/>
        <v>1.2</v>
      </c>
      <c r="DN36" s="540">
        <f t="shared" si="73"/>
        <v>0</v>
      </c>
      <c r="DO36" s="535">
        <f t="shared" si="74"/>
        <v>0</v>
      </c>
      <c r="DP36" s="535" t="e">
        <f t="shared" si="75"/>
        <v>#DIV/0!</v>
      </c>
      <c r="DQ36" s="535" t="e">
        <f t="shared" si="168"/>
        <v>#DIV/0!</v>
      </c>
      <c r="DR36" s="541" t="e">
        <f t="shared" si="169"/>
        <v>#DIV/0!</v>
      </c>
      <c r="DS36" s="540">
        <f t="shared" si="78"/>
        <v>0</v>
      </c>
      <c r="DT36" s="535" t="e">
        <f t="shared" si="79"/>
        <v>#DIV/0!</v>
      </c>
      <c r="DU36" s="535" t="e">
        <f t="shared" si="80"/>
        <v>#DIV/0!</v>
      </c>
      <c r="DV36" s="535">
        <f t="shared" si="81"/>
        <v>0</v>
      </c>
      <c r="DW36" s="535" t="str">
        <f t="shared" si="82"/>
        <v/>
      </c>
      <c r="DX36" s="535" t="e">
        <f t="shared" si="83"/>
        <v>#DIV/0!</v>
      </c>
      <c r="DY36" s="542"/>
      <c r="DZ36" s="543"/>
      <c r="EA36" s="537" t="e">
        <f t="shared" si="84"/>
        <v>#DIV/0!</v>
      </c>
      <c r="EB36" s="543"/>
      <c r="EC36" s="543"/>
      <c r="ED36" s="543"/>
      <c r="EE36" s="535" t="e">
        <f t="shared" si="85"/>
        <v>#DIV/0!</v>
      </c>
      <c r="EF36" s="535">
        <f t="shared" si="86"/>
        <v>0</v>
      </c>
      <c r="EG36" s="540">
        <f t="shared" si="87"/>
        <v>0</v>
      </c>
      <c r="EH36" s="540"/>
      <c r="EI36" s="543"/>
      <c r="EJ36" s="543"/>
      <c r="EK36" s="543"/>
      <c r="EL36" s="542">
        <f t="shared" si="88"/>
        <v>3.53</v>
      </c>
      <c r="EM36" s="535">
        <f t="shared" si="89"/>
        <v>0</v>
      </c>
      <c r="EN36" s="535">
        <f t="shared" si="90"/>
        <v>0</v>
      </c>
      <c r="EO36" s="535">
        <f t="shared" si="91"/>
        <v>0</v>
      </c>
      <c r="EP36" s="535">
        <f t="shared" si="92"/>
        <v>2</v>
      </c>
      <c r="EQ36" s="535">
        <f t="shared" si="93"/>
        <v>0</v>
      </c>
      <c r="ER36" s="535">
        <f t="shared" si="94"/>
        <v>0</v>
      </c>
      <c r="ES36" s="536"/>
      <c r="ET36" s="535">
        <f t="shared" si="95"/>
        <v>0</v>
      </c>
      <c r="EU36" s="543"/>
      <c r="EV36" s="540">
        <f t="shared" si="96"/>
        <v>0</v>
      </c>
      <c r="EW36" s="540" t="str">
        <f t="shared" si="97"/>
        <v>NO</v>
      </c>
      <c r="EX36" s="535">
        <f t="shared" si="98"/>
        <v>0</v>
      </c>
      <c r="EY36" s="535" t="e">
        <f>IF($S36="S",IF(Cálculo_Diseño!#REF!=EY$10,$F36,0),"")</f>
        <v>#REF!</v>
      </c>
      <c r="EZ36" s="535" t="e">
        <f>IF($S36="S",IF(Cálculo_Diseño!#REF!=EZ$10,$F36,0),"")</f>
        <v>#REF!</v>
      </c>
      <c r="FA36" s="535" t="e">
        <f>IF($S36="S",IF(Cálculo_Diseño!#REF!=FA$10,$F36,0),"")</f>
        <v>#REF!</v>
      </c>
      <c r="FB36" s="535" t="e">
        <f>IF($S36="S",IF(Cálculo_Diseño!#REF!=FB$10,$F36,0),"")</f>
        <v>#REF!</v>
      </c>
      <c r="FC36" s="535" t="e">
        <f>IF($S36="S",IF(Cálculo_Diseño!#REF!=FC$10,$F36,0),"")</f>
        <v>#REF!</v>
      </c>
      <c r="FD36" s="535" t="e">
        <f>IF($S36="S",IF(Cálculo_Diseño!#REF!=FD$10,$F36,0),"")</f>
        <v>#REF!</v>
      </c>
      <c r="FE36" s="535" t="e">
        <f>IF($S36="S",IF(Cálculo_Diseño!#REF!=FE$10,$F36,0),"")</f>
        <v>#REF!</v>
      </c>
      <c r="FF36" s="535" t="e">
        <f>IF($S36="S",IF(Cálculo_Diseño!#REF!=FF$10,$F36,0),"")</f>
        <v>#REF!</v>
      </c>
      <c r="FG36" s="535" t="e">
        <f>IF($S36="S",IF(Cálculo_Diseño!#REF!=FG$10,$F36,0),"")</f>
        <v>#REF!</v>
      </c>
      <c r="FH36" s="535" t="e">
        <f>IF($S36="S",IF(Cálculo_Diseño!#REF!=FH$10,$F36,0),"")</f>
        <v>#REF!</v>
      </c>
      <c r="FI36" s="535" t="e">
        <f>IF($S36="S",IF(Cálculo_Diseño!#REF!=FI$10,$F36,0),"")</f>
        <v>#REF!</v>
      </c>
      <c r="FJ36" s="535" t="e">
        <f>IF($S36="S",IF(Cálculo_Diseño!#REF!=FJ$10,$F36,0),"")</f>
        <v>#REF!</v>
      </c>
      <c r="FK36" s="535" t="e">
        <f>IF($S36="S",IF(Cálculo_Diseño!#REF!=FK$10,$F36,0),"")</f>
        <v>#REF!</v>
      </c>
      <c r="FL36" s="535" t="e">
        <f>IF($S36="S",IF(Cálculo_Diseño!#REF!=FL$10,$F36,0),"")</f>
        <v>#REF!</v>
      </c>
      <c r="FM36" s="535" t="e">
        <f>IF($S36="S",IF(Cálculo_Diseño!#REF!=FM$10,$F36,0),"")</f>
        <v>#REF!</v>
      </c>
      <c r="FN36" s="535" t="e">
        <f t="shared" si="170"/>
        <v>#REF!</v>
      </c>
      <c r="FO36" s="535" t="e">
        <f>IF($S36="S",IF(Cálculo_Diseño!#REF!=FO$10,$E36,0),"")</f>
        <v>#REF!</v>
      </c>
      <c r="FP36" s="535" t="e">
        <f>IF($S36="S",IF(Cálculo_Diseño!#REF!=FP$10,$E36,0),"")</f>
        <v>#REF!</v>
      </c>
      <c r="FQ36" s="535" t="e">
        <f>IF($S36="S",IF(Cálculo_Diseño!#REF!=FQ$10,$E36,0),"")</f>
        <v>#REF!</v>
      </c>
      <c r="FR36" s="535" t="e">
        <f>IF($S36="S",IF(Cálculo_Diseño!#REF!=FR$10,$E36,0),"")</f>
        <v>#REF!</v>
      </c>
      <c r="FS36" s="535" t="e">
        <f>IF($S36="S",IF(Cálculo_Diseño!#REF!=FS$10,$E36,0),"")</f>
        <v>#REF!</v>
      </c>
      <c r="FT36" s="535" t="e">
        <f>IF($S36="S",IF(Cálculo_Diseño!#REF!=FT$10,$E36,0),"")</f>
        <v>#REF!</v>
      </c>
      <c r="FU36" s="535" t="e">
        <f>IF($S36="S",IF(Cálculo_Diseño!#REF!=FU$10,$E36,0),"")</f>
        <v>#REF!</v>
      </c>
      <c r="FV36" s="535" t="e">
        <f>IF($S36="S",IF(Cálculo_Diseño!#REF!=FV$10,$E36,0),"")</f>
        <v>#REF!</v>
      </c>
      <c r="FW36" s="535" t="e">
        <f>IF($S36="S",IF(Cálculo_Diseño!#REF!=FW$10,$E36,0),"")</f>
        <v>#REF!</v>
      </c>
      <c r="FX36" s="535" t="e">
        <f>IF($S36="S",IF(Cálculo_Diseño!#REF!=FX$10,$E36,0),"")</f>
        <v>#REF!</v>
      </c>
      <c r="FY36" s="535" t="e">
        <f>IF($S36="S",IF(Cálculo_Diseño!#REF!=FY$10,$E36,0),"")</f>
        <v>#REF!</v>
      </c>
      <c r="FZ36" s="535" t="e">
        <f t="shared" si="171"/>
        <v>#REF!</v>
      </c>
      <c r="GA36" s="535" t="e">
        <f>IF($S36="S",IF(Cálculo_Diseño!#REF!=GA$10,$E36,0),"")</f>
        <v>#REF!</v>
      </c>
      <c r="GB36" s="535" t="e">
        <f>IF($S36="S",IF(Cálculo_Diseño!#REF!=GB$10,$E36,0),"")</f>
        <v>#REF!</v>
      </c>
      <c r="GC36" s="535" t="e">
        <f>IF($S36="S",IF(Cálculo_Diseño!#REF!=GC$10,$E36,0),"")</f>
        <v>#REF!</v>
      </c>
      <c r="GD36" s="535" t="e">
        <f>IF($S36="S",IF(Cálculo_Diseño!#REF!=GD$10,$E36,0),"")</f>
        <v>#REF!</v>
      </c>
      <c r="GE36" s="535" t="e">
        <f>IF($S36="S",IF(Cálculo_Diseño!#REF!=GE$10,$E36,0),"")</f>
        <v>#REF!</v>
      </c>
      <c r="GF36" s="535" t="e">
        <f>IF($S36="S",IF(Cálculo_Diseño!#REF!=GF$10,$E36,0),"")</f>
        <v>#REF!</v>
      </c>
      <c r="GG36" s="535" t="e">
        <f>IF($S36="S",IF(Cálculo_Diseño!#REF!=GG$10,$E36,0),"")</f>
        <v>#REF!</v>
      </c>
      <c r="GH36" s="535" t="e">
        <f>IF($S36="S",IF(Cálculo_Diseño!#REF!=GH$10,$E36,0),"")</f>
        <v>#REF!</v>
      </c>
      <c r="GI36" s="535" t="e">
        <f>IF($S36="S",IF(Cálculo_Diseño!#REF!=GI$10,$E36,0),"")</f>
        <v>#REF!</v>
      </c>
      <c r="GJ36" s="535" t="e">
        <f>IF($S36="S",IF(Cálculo_Diseño!#REF!=GJ$10,$E36,0),"")</f>
        <v>#REF!</v>
      </c>
      <c r="GK36" s="535" t="e">
        <f>IF($S36="S",IF(Cálculo_Diseño!#REF!=GK$10,$E36,0),"")</f>
        <v>#REF!</v>
      </c>
      <c r="GL36" s="535" t="e">
        <f>IF($S36="S",IF(Cálculo_Diseño!#REF!=GL$10,$E36,0),"")</f>
        <v>#REF!</v>
      </c>
      <c r="GM36" s="535" t="e">
        <f>IF($S36="S",IF(Cálculo_Diseño!#REF!=GM$10,$E36,0),"")</f>
        <v>#REF!</v>
      </c>
      <c r="GN36" s="535" t="e">
        <f t="shared" si="172"/>
        <v>#REF!</v>
      </c>
      <c r="GO36" s="535" t="e">
        <f>IF($S36="S",IF(Cálculo_Diseño!#REF!=GO$10,$DE36,0),0)</f>
        <v>#REF!</v>
      </c>
      <c r="GP36" s="535" t="e">
        <f>IF($S36="S",IF(Cálculo_Diseño!#REF!=GP$10,$DE36,0),0)</f>
        <v>#REF!</v>
      </c>
      <c r="GQ36" s="535" t="e">
        <f>IF($S36="S",IF(Cálculo_Diseño!#REF!=GQ$10,$DE36,0),0)</f>
        <v>#REF!</v>
      </c>
      <c r="GR36" s="535" t="e">
        <f>IF($S36="S",IF(Cálculo_Diseño!#REF!=GR$10,$DE36,0),0)</f>
        <v>#REF!</v>
      </c>
      <c r="GS36" s="535" t="e">
        <f>IF($S36="S",IF(Cálculo_Diseño!#REF!=GS$10,$DE36,0),0)</f>
        <v>#REF!</v>
      </c>
      <c r="GT36" s="535" t="e">
        <f>IF($S36="S",IF(Cálculo_Diseño!#REF!=GT$10,$DE36,0),0)</f>
        <v>#REF!</v>
      </c>
      <c r="GU36" s="535" t="e">
        <f>IF($S36="S",IF(Cálculo_Diseño!#REF!=GU$10,$DE36,0),0)</f>
        <v>#REF!</v>
      </c>
      <c r="GV36" s="535" t="e">
        <f>IF($S36="S",IF(Cálculo_Diseño!#REF!=GV$10,$DE36,0),0)</f>
        <v>#REF!</v>
      </c>
      <c r="GW36" s="535" t="e">
        <f>IF($S36="S",IF(Cálculo_Diseño!#REF!=GW$10,$DE36,0),0)</f>
        <v>#REF!</v>
      </c>
      <c r="GX36" s="535" t="e">
        <f>IF($S36="S",IF(Cálculo_Diseño!#REF!=GX$10,$DE36,0),0)</f>
        <v>#REF!</v>
      </c>
      <c r="GY36" s="535" t="e">
        <f>IF($S36="S",IF(Cálculo_Diseño!#REF!=GY$10,$DE36,0),0)</f>
        <v>#REF!</v>
      </c>
      <c r="GZ36" s="535" t="e">
        <f>IF($S36="S",IF(Cálculo_Diseño!#REF!=GZ$10,$DE36,0),0)</f>
        <v>#REF!</v>
      </c>
      <c r="HA36" s="535" t="e">
        <f>IF($S36="S",IF(Cálculo_Diseño!#REF!=HA$10,$DE36,0),0)</f>
        <v>#REF!</v>
      </c>
      <c r="HB36" s="535" t="e">
        <f>IF($S36="S",IF(Cálculo_Diseño!#REF!=HB$10,$DE36,0),0)</f>
        <v>#REF!</v>
      </c>
      <c r="HC36" s="535" t="e">
        <f>IF($S36="S",IF(Cálculo_Diseño!#REF!=HC$10,$DE36,0),0)</f>
        <v>#REF!</v>
      </c>
      <c r="HD36" s="535" t="e">
        <f t="shared" si="173"/>
        <v>#REF!</v>
      </c>
      <c r="HE36" s="540"/>
      <c r="HF36" s="540"/>
      <c r="HG36" s="540"/>
      <c r="HH36" s="540"/>
      <c r="HI36" s="540"/>
      <c r="HJ36" s="540"/>
      <c r="HK36" s="540"/>
      <c r="HL36" s="540"/>
      <c r="HM36" s="543"/>
      <c r="HN36" s="544"/>
      <c r="HO36" s="535">
        <f t="shared" si="199"/>
        <v>0</v>
      </c>
      <c r="HP36" s="535">
        <f t="shared" si="200"/>
        <v>0</v>
      </c>
      <c r="HQ36" s="535">
        <f t="shared" si="176"/>
        <v>0</v>
      </c>
      <c r="HR36" s="535">
        <f t="shared" si="177"/>
        <v>0</v>
      </c>
      <c r="HS36" s="535">
        <f t="shared" si="178"/>
        <v>0</v>
      </c>
      <c r="HT36" s="535">
        <f t="shared" si="179"/>
        <v>0</v>
      </c>
      <c r="HU36" s="535">
        <f t="shared" si="180"/>
        <v>0</v>
      </c>
      <c r="HV36" s="543"/>
      <c r="HW36" s="543"/>
      <c r="HX36" s="535">
        <f t="shared" si="181"/>
        <v>0</v>
      </c>
      <c r="HY36" s="535">
        <f t="shared" si="182"/>
        <v>0</v>
      </c>
      <c r="HZ36" s="535">
        <f t="shared" si="183"/>
        <v>0</v>
      </c>
      <c r="IA36" s="535">
        <f t="shared" si="184"/>
        <v>0</v>
      </c>
      <c r="IB36" s="535">
        <f t="shared" si="185"/>
        <v>0</v>
      </c>
      <c r="IC36" s="535">
        <f t="shared" si="186"/>
        <v>0</v>
      </c>
      <c r="ID36" s="535">
        <f t="shared" si="187"/>
        <v>0</v>
      </c>
      <c r="IE36" s="535">
        <v>0</v>
      </c>
      <c r="IF36" s="535">
        <v>0</v>
      </c>
      <c r="IG36" s="535">
        <v>0</v>
      </c>
      <c r="IH36" s="535">
        <v>0</v>
      </c>
      <c r="II36" s="535">
        <v>0</v>
      </c>
      <c r="IJ36" s="535">
        <v>0</v>
      </c>
      <c r="IK36" s="535">
        <v>0</v>
      </c>
      <c r="IL36" s="535">
        <v>0</v>
      </c>
      <c r="IM36" s="535">
        <v>0</v>
      </c>
      <c r="IN36" s="535">
        <v>0</v>
      </c>
      <c r="IO36" s="535">
        <v>0</v>
      </c>
      <c r="IP36" s="535">
        <f t="shared" si="188"/>
        <v>0</v>
      </c>
      <c r="IQ36" s="535">
        <f t="shared" si="189"/>
        <v>0</v>
      </c>
      <c r="IR36" s="535" t="e">
        <f>IF(Cálculo_Diseño!#REF!&gt;0.75,(Cálculo_Diseño!#REF!-0.3)*(SIN((ATAN(($O36-$P36)/$F36)*180/PI()+90)*PI()/180)/SIN(45*PI()/180)),0)</f>
        <v>#REF!</v>
      </c>
      <c r="IS36" s="545" t="e">
        <f>+IF(Cálculo_Diseño!#REF!&gt;0.75,F36-IR36,0)</f>
        <v>#REF!</v>
      </c>
      <c r="IT36" s="540"/>
      <c r="IU36" s="535">
        <f t="shared" si="190"/>
        <v>0</v>
      </c>
      <c r="IV36" s="535"/>
      <c r="IW36" s="535">
        <f>+IF(S36="S",(((CA36+(VLOOKUP(G36,TABLA!$B$51:$C$64,2)/1000)+0.15+0.3+0.5)*F36)/100),0)</f>
        <v>0.1185291</v>
      </c>
      <c r="IX36" s="541">
        <f>IF(S36="S",IF(H36="CONCRETO",LOOKUP(G36/1000,TABLA!$B$9:$B$43,TABLA!$F$9:$F$43),IF(H36="PE",LOOKUP(G36,TABLA!$B$51:$B$65,TABLA!$G$51:$G$65),LOOKUP(G36,TABLA!$B$73:$B$88,TABLA!$G$73:$G$88))),0)</f>
        <v>9.8979803542163416E-2</v>
      </c>
      <c r="IY36" s="535">
        <f t="shared" si="118"/>
        <v>7.9183842833730742E-2</v>
      </c>
      <c r="IZ36" s="535">
        <f t="shared" si="191"/>
        <v>0.8</v>
      </c>
      <c r="JA36" s="535">
        <f>+((CA36*(VLOOKUP(G36,TABLA!$B$51:$C$65,2)/1000)+0.15+0.3)*IZ36)-IY36</f>
        <v>0.43241935716626928</v>
      </c>
      <c r="JB36" s="535">
        <f t="shared" si="192"/>
        <v>2.1</v>
      </c>
      <c r="JC36" s="535">
        <f t="shared" si="193"/>
        <v>2</v>
      </c>
      <c r="JD36" s="535">
        <f t="shared" si="194"/>
        <v>4.2</v>
      </c>
      <c r="JE36" s="535">
        <f t="shared" si="195"/>
        <v>0</v>
      </c>
      <c r="JF36" s="535">
        <f t="shared" si="196"/>
        <v>0</v>
      </c>
      <c r="JG36" s="535">
        <f t="shared" si="124"/>
        <v>0</v>
      </c>
      <c r="JH36" s="535">
        <f t="shared" si="125"/>
        <v>0</v>
      </c>
      <c r="JI36" s="535">
        <f t="shared" si="126"/>
        <v>0</v>
      </c>
      <c r="JJ36" s="535">
        <f t="shared" si="127"/>
        <v>0</v>
      </c>
      <c r="JK36" s="535">
        <f t="shared" si="128"/>
        <v>0</v>
      </c>
      <c r="JL36" s="535">
        <f t="shared" si="197"/>
        <v>0</v>
      </c>
      <c r="JM36" s="535" t="str">
        <f t="shared" si="129"/>
        <v>OK</v>
      </c>
      <c r="JN36" s="540">
        <f t="shared" si="130"/>
        <v>1</v>
      </c>
      <c r="JO36" s="546"/>
      <c r="JP36" s="546"/>
      <c r="JQ36" s="592">
        <v>120</v>
      </c>
      <c r="JR36" s="600" t="s">
        <v>528</v>
      </c>
      <c r="JS36" s="524" t="s">
        <v>275</v>
      </c>
      <c r="JT36" s="547"/>
      <c r="JU36" s="594">
        <v>120</v>
      </c>
      <c r="JV36" s="600" t="s">
        <v>528</v>
      </c>
      <c r="JW36" s="605">
        <v>0.9154559999999492</v>
      </c>
      <c r="JY36" s="301" t="s">
        <v>530</v>
      </c>
      <c r="JZ36" s="16">
        <v>0.79180799999994633</v>
      </c>
      <c r="KA36" s="549" t="str">
        <f t="shared" si="5"/>
        <v>Menor o igual que 1,2</v>
      </c>
      <c r="KB36" s="549">
        <v>1</v>
      </c>
      <c r="KC36" s="549"/>
      <c r="KD36" s="549"/>
      <c r="KE36" s="549"/>
      <c r="KF36" s="549"/>
      <c r="KG36" s="549"/>
      <c r="KH36" s="549"/>
      <c r="KI36" s="549"/>
      <c r="KJ36" s="549"/>
      <c r="KK36" s="549"/>
      <c r="KL36" s="549"/>
      <c r="KM36" s="549"/>
      <c r="KN36" s="549"/>
      <c r="KO36" s="549"/>
      <c r="KP36" s="549"/>
      <c r="KQ36" s="549"/>
      <c r="KR36" s="549"/>
      <c r="KS36" s="549"/>
      <c r="KT36" s="549"/>
      <c r="KU36" s="549"/>
      <c r="KV36" s="549"/>
      <c r="KW36" s="549"/>
      <c r="KX36" s="549"/>
      <c r="KY36" s="549"/>
      <c r="KZ36" s="549"/>
      <c r="LA36" s="549"/>
      <c r="LB36" s="549"/>
      <c r="LC36" s="549"/>
      <c r="LD36" s="549"/>
      <c r="LE36" s="549"/>
      <c r="LF36" s="549"/>
      <c r="LG36" s="549"/>
      <c r="LH36" s="549"/>
      <c r="LI36" s="549"/>
      <c r="LJ36" s="549"/>
      <c r="LK36" s="549"/>
      <c r="LL36" s="549"/>
      <c r="LM36" s="549"/>
      <c r="LN36" s="549"/>
      <c r="LO36" s="549"/>
      <c r="LP36" s="549"/>
      <c r="LQ36" s="549"/>
      <c r="LR36" s="549"/>
      <c r="LS36" s="549"/>
      <c r="LT36" s="549"/>
      <c r="LU36" s="549"/>
      <c r="LV36" s="549"/>
      <c r="LW36" s="549"/>
      <c r="LX36" s="549"/>
      <c r="LY36" s="549"/>
      <c r="LZ36" s="549"/>
      <c r="MA36" s="549"/>
      <c r="MB36" s="549"/>
      <c r="MC36" s="549"/>
      <c r="MD36" s="549"/>
      <c r="ME36" s="549"/>
      <c r="MF36" s="549"/>
      <c r="MG36" s="549"/>
      <c r="MH36" s="549"/>
      <c r="MI36" s="549"/>
      <c r="MJ36" s="549"/>
      <c r="MK36" s="549"/>
      <c r="ML36" s="549"/>
      <c r="MM36" s="549"/>
      <c r="MN36" s="549"/>
      <c r="MO36" s="549"/>
      <c r="MP36" s="549"/>
      <c r="MQ36" s="549"/>
      <c r="MR36" s="549"/>
      <c r="MS36" s="549"/>
      <c r="MT36" s="549"/>
      <c r="MU36" s="549"/>
      <c r="MV36" s="549"/>
      <c r="MW36" s="549"/>
      <c r="MX36" s="549"/>
      <c r="MY36" s="549"/>
      <c r="MZ36" s="549"/>
      <c r="NA36" s="549"/>
      <c r="NB36" s="549"/>
      <c r="NC36" s="549"/>
      <c r="ND36" s="549"/>
      <c r="NE36" s="549"/>
      <c r="NF36" s="549"/>
      <c r="NG36" s="549"/>
      <c r="NH36" s="549"/>
      <c r="NI36" s="549"/>
      <c r="NJ36" s="549"/>
      <c r="NK36" s="549"/>
      <c r="NL36" s="549"/>
      <c r="NM36" s="549"/>
      <c r="NN36" s="549"/>
      <c r="NO36" s="549"/>
      <c r="NP36" s="549"/>
      <c r="NQ36" s="549"/>
      <c r="NR36" s="549"/>
      <c r="NS36" s="549"/>
      <c r="NT36" s="549"/>
      <c r="NU36" s="549"/>
      <c r="NV36" s="549"/>
      <c r="NW36" s="549"/>
      <c r="NX36" s="549"/>
      <c r="NY36" s="549"/>
      <c r="NZ36" s="549"/>
      <c r="OA36" s="549"/>
      <c r="OB36" s="549"/>
      <c r="OC36" s="549"/>
      <c r="OD36" s="549"/>
      <c r="OE36" s="549"/>
      <c r="OF36" s="549"/>
      <c r="OG36" s="549"/>
      <c r="OH36" s="549"/>
      <c r="OI36" s="549"/>
      <c r="OJ36" s="549"/>
      <c r="OK36" s="549"/>
      <c r="OL36" s="549"/>
      <c r="OM36" s="549"/>
      <c r="ON36" s="549"/>
      <c r="OO36" s="549"/>
      <c r="OP36" s="549"/>
      <c r="OQ36" s="549"/>
      <c r="OR36" s="549"/>
      <c r="OS36" s="549"/>
      <c r="OT36" s="549"/>
      <c r="OU36" s="549"/>
      <c r="OV36" s="549"/>
      <c r="OW36" s="549"/>
      <c r="OX36" s="549"/>
      <c r="OY36" s="549"/>
      <c r="OZ36" s="549"/>
      <c r="PA36" s="549"/>
      <c r="PB36" s="549"/>
      <c r="PC36" s="549"/>
      <c r="PD36" s="549"/>
      <c r="PE36" s="549"/>
      <c r="PF36" s="549"/>
      <c r="PG36" s="549"/>
      <c r="PH36" s="549"/>
      <c r="PI36" s="549"/>
      <c r="PJ36" s="549"/>
      <c r="PK36" s="549"/>
      <c r="PL36" s="549"/>
      <c r="PM36" s="549"/>
      <c r="PN36" s="549"/>
      <c r="PO36" s="549"/>
      <c r="PP36" s="549"/>
      <c r="PQ36" s="549"/>
      <c r="PR36" s="549"/>
      <c r="PS36" s="549"/>
      <c r="PT36" s="549"/>
      <c r="PU36" s="549"/>
      <c r="PV36" s="549"/>
      <c r="PW36" s="549"/>
      <c r="PX36" s="549"/>
      <c r="PY36" s="549"/>
      <c r="PZ36" s="549"/>
      <c r="QA36" s="549"/>
      <c r="QB36" s="549"/>
      <c r="QC36" s="549"/>
      <c r="QD36" s="549"/>
      <c r="QE36" s="549"/>
      <c r="QF36" s="549"/>
      <c r="QG36" s="549"/>
      <c r="QH36" s="549"/>
      <c r="QI36" s="549"/>
      <c r="QJ36" s="549"/>
      <c r="QK36" s="549"/>
      <c r="QL36" s="549"/>
      <c r="QM36" s="549"/>
      <c r="QN36" s="549"/>
      <c r="QO36" s="549"/>
      <c r="QP36" s="549"/>
      <c r="QQ36" s="549"/>
      <c r="QR36" s="549"/>
      <c r="QS36" s="549"/>
      <c r="QT36" s="549"/>
      <c r="QU36" s="549"/>
      <c r="QV36" s="549"/>
      <c r="QW36" s="549"/>
      <c r="QX36" s="549"/>
      <c r="QY36" s="549"/>
      <c r="QZ36" s="549"/>
      <c r="RA36" s="549"/>
      <c r="RB36" s="549"/>
      <c r="RC36" s="549"/>
      <c r="RD36" s="549"/>
      <c r="RE36" s="549"/>
      <c r="RF36" s="549"/>
      <c r="RG36" s="549"/>
      <c r="RH36" s="549"/>
      <c r="RI36" s="549"/>
      <c r="RJ36" s="549"/>
      <c r="RK36" s="549"/>
      <c r="RL36" s="549"/>
      <c r="RM36" s="549"/>
      <c r="RN36" s="549"/>
    </row>
    <row r="37" spans="1:482" s="548" customFormat="1" ht="12.75">
      <c r="A37" s="518">
        <f>+Cálculo_Diseño!A41</f>
        <v>22</v>
      </c>
      <c r="B37" s="518">
        <f>+Cálculo_Diseño!B41</f>
        <v>0</v>
      </c>
      <c r="C37" s="518" t="str">
        <f>+Cálculo_Diseño!C41</f>
        <v>MH6</v>
      </c>
      <c r="D37" s="518" t="str">
        <f>+Cálculo_Diseño!D41</f>
        <v>MH5</v>
      </c>
      <c r="E37" s="519">
        <f>IF(S37="S",Cálculo_Diseño!AM41," ")</f>
        <v>66.33</v>
      </c>
      <c r="F37" s="519">
        <f>+Cálculo_Diseño!CE41</f>
        <v>65.13</v>
      </c>
      <c r="G37" s="520">
        <f>+Cálculo_Diseño!AO41</f>
        <v>327</v>
      </c>
      <c r="H37" s="519" t="str">
        <f>+IF(AND(Cálculo_Diseño!AP41&lt;&gt;4,Cálculo_Diseño!AP41&lt;&gt;6),"PE",IF(Cálculo_Diseño!AP41=4,"PVC","CONCRETO"))</f>
        <v>PVC</v>
      </c>
      <c r="I37" s="519">
        <f>+Cálculo_Diseño!AQ41</f>
        <v>2274.5100000000002</v>
      </c>
      <c r="J37" s="519">
        <f>+Cálculo_Diseño!AR41</f>
        <v>2274.1320000000001</v>
      </c>
      <c r="K37" s="519">
        <f>+Cálculo_Diseño!AS41</f>
        <v>2.9169999999999998</v>
      </c>
      <c r="L37" s="519">
        <f>+Cálculo_Diseño!AT41</f>
        <v>2.887</v>
      </c>
      <c r="M37" s="519">
        <f>+Cálculo_Diseño!AU41</f>
        <v>3.23</v>
      </c>
      <c r="N37" s="519">
        <f>+Cálculo_Diseño!AV41</f>
        <v>3.2</v>
      </c>
      <c r="O37" s="519">
        <f>+Cálculo_Diseño!AW41</f>
        <v>2271.2800000000002</v>
      </c>
      <c r="P37" s="519">
        <f>+Cálculo_Diseño!AX41</f>
        <v>2270.9320000000002</v>
      </c>
      <c r="Q37" s="523">
        <f>+Cálculo_Diseño!AZ41</f>
        <v>0.56987788331095501</v>
      </c>
      <c r="R37" s="523">
        <f>+Cálculo_Diseño!BA41</f>
        <v>0.52464947987329469</v>
      </c>
      <c r="S37" s="524" t="s">
        <v>686</v>
      </c>
      <c r="T37" s="524" t="str">
        <f t="shared" si="131"/>
        <v>N</v>
      </c>
      <c r="U37" s="523" t="str">
        <f t="shared" si="132"/>
        <v/>
      </c>
      <c r="V37" s="525">
        <f t="shared" si="10"/>
        <v>3</v>
      </c>
      <c r="W37" s="526">
        <f t="shared" si="133"/>
        <v>65.130929703175582</v>
      </c>
      <c r="X37" s="526">
        <f t="shared" si="134"/>
        <v>0.7016</v>
      </c>
      <c r="Y37" s="526">
        <f>+Cálculo_Diseño!CF41</f>
        <v>1.2</v>
      </c>
      <c r="Z37" s="526">
        <f>+Cálculo_Diseño!CG41</f>
        <v>1.2</v>
      </c>
      <c r="AA37" s="527" t="str">
        <f>+Cálculo_Diseño!CI41</f>
        <v>AFIRMADO</v>
      </c>
      <c r="AB37" s="526" t="str">
        <f t="shared" si="135"/>
        <v>N</v>
      </c>
      <c r="AC37" s="526" t="str">
        <f t="shared" si="136"/>
        <v>N</v>
      </c>
      <c r="AD37" s="526" t="str">
        <f t="shared" si="137"/>
        <v>N</v>
      </c>
      <c r="AE37" s="526" t="str">
        <f t="shared" si="138"/>
        <v>N</v>
      </c>
      <c r="AF37" s="526">
        <f t="shared" si="16"/>
        <v>0</v>
      </c>
      <c r="AG37" s="526">
        <f t="shared" si="139"/>
        <v>0</v>
      </c>
      <c r="AH37" s="526">
        <f t="shared" si="140"/>
        <v>0</v>
      </c>
      <c r="AI37" s="526">
        <f t="shared" si="141"/>
        <v>0</v>
      </c>
      <c r="AJ37" s="526">
        <f t="shared" si="142"/>
        <v>0</v>
      </c>
      <c r="AK37" s="526">
        <f t="shared" si="143"/>
        <v>0</v>
      </c>
      <c r="AL37" s="526">
        <f t="shared" si="144"/>
        <v>0</v>
      </c>
      <c r="AM37" s="526">
        <f t="shared" si="145"/>
        <v>0</v>
      </c>
      <c r="AN37" s="526">
        <f t="shared" si="198"/>
        <v>3.3185416666665848</v>
      </c>
      <c r="AO37" s="528">
        <f t="shared" si="24"/>
        <v>50</v>
      </c>
      <c r="AP37" s="526">
        <f t="shared" si="146"/>
        <v>48.757482918491107</v>
      </c>
      <c r="AQ37" s="526">
        <f t="shared" si="147"/>
        <v>32.1443863949074</v>
      </c>
      <c r="AR37" s="526" t="str">
        <f t="shared" si="148"/>
        <v/>
      </c>
      <c r="AS37" s="526">
        <f t="shared" si="149"/>
        <v>48.757482918491107</v>
      </c>
      <c r="AT37" s="526">
        <f t="shared" si="150"/>
        <v>32.1443863949074</v>
      </c>
      <c r="AU37" s="526" t="str">
        <f t="shared" si="151"/>
        <v/>
      </c>
      <c r="AV37" s="526">
        <f t="shared" si="25"/>
        <v>5.0042393389731039</v>
      </c>
      <c r="AW37" s="526" t="str">
        <f t="shared" si="26"/>
        <v>S</v>
      </c>
      <c r="AX37" s="526">
        <f t="shared" si="27"/>
        <v>17.609509499999568</v>
      </c>
      <c r="AY37" s="526">
        <f t="shared" si="28"/>
        <v>70.438037999998272</v>
      </c>
      <c r="AZ37" s="526">
        <f t="shared" si="152"/>
        <v>0</v>
      </c>
      <c r="BA37" s="526">
        <f t="shared" si="153"/>
        <v>0</v>
      </c>
      <c r="BB37" s="526">
        <f t="shared" si="154"/>
        <v>0</v>
      </c>
      <c r="BC37" s="526">
        <f t="shared" si="155"/>
        <v>65.13000000000001</v>
      </c>
      <c r="BD37" s="526"/>
      <c r="BE37" s="526"/>
      <c r="BF37" s="529">
        <f t="shared" si="156"/>
        <v>0.4611613597860742</v>
      </c>
      <c r="BG37" s="525">
        <f t="shared" si="157"/>
        <v>30.035439362867017</v>
      </c>
      <c r="BH37" s="525"/>
      <c r="BI37" s="528">
        <f t="shared" si="34"/>
        <v>20</v>
      </c>
      <c r="BJ37" s="526" t="e">
        <f t="shared" si="158"/>
        <v>#REF!</v>
      </c>
      <c r="BK37" s="526"/>
      <c r="BL37" s="526">
        <f t="shared" si="159"/>
        <v>0</v>
      </c>
      <c r="BM37" s="526" t="e">
        <f t="shared" si="160"/>
        <v>#REF!</v>
      </c>
      <c r="BN37" s="526" t="e">
        <f t="shared" si="161"/>
        <v>#REF!</v>
      </c>
      <c r="BO37" s="526" t="e">
        <f>IF(S37="S",IF(H37="CONCRETO",LOOKUP(G37/1000,TABLA!$B$9:$B$43,TABLA!$F$9:$F$43),IF(H37="PE",LOOKUP(G37,TABLA!$C$51:$C$65,TABLA!$G$51:$G$65),IF(H162="PVC",LOOKUP(G37,TABLA!$C$73:$C$88,TABLA!$G$73:$G$88)))),0)</f>
        <v>#REF!</v>
      </c>
      <c r="BP37" s="526" t="e">
        <f t="shared" si="162"/>
        <v>#REF!</v>
      </c>
      <c r="BQ37" s="526" t="str">
        <f t="shared" si="38"/>
        <v>E</v>
      </c>
      <c r="BR37" s="526">
        <f t="shared" si="163"/>
        <v>0</v>
      </c>
      <c r="BS37" s="526">
        <f t="shared" si="39"/>
        <v>0</v>
      </c>
      <c r="BT37" s="526">
        <f t="shared" si="164"/>
        <v>0</v>
      </c>
      <c r="BU37" s="530">
        <f t="shared" si="7"/>
        <v>0</v>
      </c>
      <c r="BV37" s="530">
        <f t="shared" si="41"/>
        <v>0</v>
      </c>
      <c r="BW37" s="530">
        <f t="shared" si="42"/>
        <v>0</v>
      </c>
      <c r="BX37" s="526" t="str">
        <f t="shared" si="43"/>
        <v/>
      </c>
      <c r="BY37" s="526">
        <f t="shared" si="165"/>
        <v>0</v>
      </c>
      <c r="BZ37" s="531">
        <f t="shared" si="45"/>
        <v>0.75854166666666667</v>
      </c>
      <c r="CA37" s="531">
        <f>IF(S37="S",(VLOOKUP(G37,TABLA!$A$73:$AB$88,6)/1000)+0.6,0)</f>
        <v>0.60160000000000002</v>
      </c>
      <c r="CB37" s="531">
        <f>VLOOKUP(G37,TABLA!$X$73:$AB$88,4)</f>
        <v>0.1</v>
      </c>
      <c r="CC37" s="531">
        <f>VLOOKUP(G37,TABLA!$X$73:$AB$88,5)</f>
        <v>0.10354166666666667</v>
      </c>
      <c r="CD37" s="531">
        <f>IF(S37="S",IF(H37="CONCRETO",LOOKUP(G37/1000,TABLA!$B$9:$B$43,TABLA!$B$9:$B$43),IF(H37="PE",LOOKUP(G37,TABLA!$B$51:$B$65,TABLA!$C$51:$C$65)/1000,LOOKUP(G37,TABLA!$B$73:$B$88,TABLA!$C$73:$C$88)/1000)),0)</f>
        <v>0.35499999999999998</v>
      </c>
      <c r="CE37" s="526">
        <f t="shared" si="46"/>
        <v>0</v>
      </c>
      <c r="CF37" s="526">
        <f t="shared" si="47"/>
        <v>2</v>
      </c>
      <c r="CG37" s="526">
        <f t="shared" si="48"/>
        <v>1.3185416666665848</v>
      </c>
      <c r="CH37" s="526">
        <f t="shared" si="49"/>
        <v>0</v>
      </c>
      <c r="CI37" s="526">
        <f t="shared" si="50"/>
        <v>0</v>
      </c>
      <c r="CJ37" s="526">
        <f t="shared" si="51"/>
        <v>0</v>
      </c>
      <c r="CK37" s="526">
        <f t="shared" si="52"/>
        <v>21.482640806526256</v>
      </c>
      <c r="CL37" s="526">
        <f t="shared" si="166"/>
        <v>91.39172055949598</v>
      </c>
      <c r="CM37" s="526">
        <f t="shared" si="53"/>
        <v>60.251895773022305</v>
      </c>
      <c r="CN37" s="526" t="str">
        <f t="shared" si="54"/>
        <v/>
      </c>
      <c r="CO37" s="526">
        <f t="shared" si="55"/>
        <v>151.64361633251829</v>
      </c>
      <c r="CP37" s="526">
        <f t="shared" si="56"/>
        <v>0</v>
      </c>
      <c r="CQ37" s="526">
        <f t="shared" si="57"/>
        <v>0.6</v>
      </c>
      <c r="CR37" s="526">
        <f t="shared" si="58"/>
        <v>0.6</v>
      </c>
      <c r="CS37" s="530">
        <f t="shared" si="59"/>
        <v>0.19469399999999998</v>
      </c>
      <c r="CT37" s="526">
        <f t="shared" si="60"/>
        <v>0.18680099999999999</v>
      </c>
      <c r="CU37" s="526">
        <f t="shared" si="61"/>
        <v>4.9489891474999999E-2</v>
      </c>
      <c r="CV37" s="526" t="str">
        <f t="shared" si="62"/>
        <v>E1</v>
      </c>
      <c r="CW37" s="532">
        <f t="shared" si="167"/>
        <v>88.649968942711098</v>
      </c>
      <c r="CX37" s="532">
        <f t="shared" si="63"/>
        <v>58.444338899831635</v>
      </c>
      <c r="CY37" s="532" t="str">
        <f t="shared" si="64"/>
        <v/>
      </c>
      <c r="CZ37" s="532"/>
      <c r="DA37" s="533"/>
      <c r="DB37" s="534"/>
      <c r="DC37" s="535">
        <f>IF(S37="S",IF(H37="CONCRETO",LOOKUP(G37/1000,TABLA!$B$9:$B$43,TABLA!$F$9:$F$43)*(F37-(0.2+0.2)),IF(H37="PE",LOOKUP(G37,TABLA!$C$51:$C$65,TABLA!$G$51:$G$65)*(F37-(0.2+0.2)),LOOKUP(G37,TABLA!$C$73:$C$88,TABLA!$G$73:$G$88)*(F37-(0.2+0.2)))),0)</f>
        <v>5.0444822237562263</v>
      </c>
      <c r="DD37" s="536" t="str">
        <f t="shared" si="65"/>
        <v>S</v>
      </c>
      <c r="DE37" s="537" t="e">
        <f t="shared" si="66"/>
        <v>#DIV/0!</v>
      </c>
      <c r="DF37" s="535">
        <f t="shared" si="67"/>
        <v>0</v>
      </c>
      <c r="DG37" s="538">
        <f t="shared" si="68"/>
        <v>6</v>
      </c>
      <c r="DH37" s="535">
        <f t="shared" si="69"/>
        <v>0</v>
      </c>
      <c r="DI37" s="535" t="e">
        <f t="shared" si="70"/>
        <v>#DIV/0!</v>
      </c>
      <c r="DJ37" s="535"/>
      <c r="DK37" s="535" t="e">
        <f t="shared" si="71"/>
        <v>#DIV/0!</v>
      </c>
      <c r="DL37" s="539"/>
      <c r="DM37" s="537">
        <f t="shared" si="72"/>
        <v>1.2</v>
      </c>
      <c r="DN37" s="540">
        <f t="shared" si="73"/>
        <v>0</v>
      </c>
      <c r="DO37" s="535">
        <f t="shared" si="74"/>
        <v>0</v>
      </c>
      <c r="DP37" s="535" t="e">
        <f t="shared" si="75"/>
        <v>#DIV/0!</v>
      </c>
      <c r="DQ37" s="535" t="e">
        <f t="shared" si="168"/>
        <v>#DIV/0!</v>
      </c>
      <c r="DR37" s="541" t="e">
        <f t="shared" si="169"/>
        <v>#DIV/0!</v>
      </c>
      <c r="DS37" s="540">
        <f t="shared" si="78"/>
        <v>0</v>
      </c>
      <c r="DT37" s="535" t="e">
        <f t="shared" si="79"/>
        <v>#DIV/0!</v>
      </c>
      <c r="DU37" s="535" t="e">
        <f t="shared" si="80"/>
        <v>#DIV/0!</v>
      </c>
      <c r="DV37" s="535">
        <f t="shared" si="81"/>
        <v>0</v>
      </c>
      <c r="DW37" s="535" t="str">
        <f t="shared" si="82"/>
        <v/>
      </c>
      <c r="DX37" s="535" t="e">
        <f t="shared" si="83"/>
        <v>#DIV/0!</v>
      </c>
      <c r="DY37" s="542"/>
      <c r="DZ37" s="543"/>
      <c r="EA37" s="537" t="e">
        <f t="shared" si="84"/>
        <v>#DIV/0!</v>
      </c>
      <c r="EB37" s="543"/>
      <c r="EC37" s="543"/>
      <c r="ED37" s="543"/>
      <c r="EE37" s="535" t="e">
        <f t="shared" si="85"/>
        <v>#DIV/0!</v>
      </c>
      <c r="EF37" s="535">
        <f t="shared" si="86"/>
        <v>0</v>
      </c>
      <c r="EG37" s="540">
        <f t="shared" si="87"/>
        <v>0</v>
      </c>
      <c r="EH37" s="540"/>
      <c r="EI37" s="543"/>
      <c r="EJ37" s="543"/>
      <c r="EK37" s="543"/>
      <c r="EL37" s="542">
        <f t="shared" si="88"/>
        <v>3.23</v>
      </c>
      <c r="EM37" s="535">
        <f t="shared" si="89"/>
        <v>0</v>
      </c>
      <c r="EN37" s="535">
        <f t="shared" si="90"/>
        <v>0</v>
      </c>
      <c r="EO37" s="535">
        <f t="shared" si="91"/>
        <v>0</v>
      </c>
      <c r="EP37" s="535">
        <f t="shared" si="92"/>
        <v>2</v>
      </c>
      <c r="EQ37" s="535">
        <f t="shared" si="93"/>
        <v>0</v>
      </c>
      <c r="ER37" s="535">
        <f t="shared" si="94"/>
        <v>0</v>
      </c>
      <c r="ES37" s="536"/>
      <c r="ET37" s="535">
        <f t="shared" si="95"/>
        <v>0</v>
      </c>
      <c r="EU37" s="543"/>
      <c r="EV37" s="540">
        <f t="shared" si="96"/>
        <v>0</v>
      </c>
      <c r="EW37" s="540" t="str">
        <f t="shared" si="97"/>
        <v>NO</v>
      </c>
      <c r="EX37" s="535">
        <f t="shared" si="98"/>
        <v>0</v>
      </c>
      <c r="EY37" s="535" t="e">
        <f>IF($S37="S",IF(Cálculo_Diseño!#REF!=EY$10,$F37,0),"")</f>
        <v>#REF!</v>
      </c>
      <c r="EZ37" s="535" t="e">
        <f>IF($S37="S",IF(Cálculo_Diseño!#REF!=EZ$10,$F37,0),"")</f>
        <v>#REF!</v>
      </c>
      <c r="FA37" s="535" t="e">
        <f>IF($S37="S",IF(Cálculo_Diseño!#REF!=FA$10,$F37,0),"")</f>
        <v>#REF!</v>
      </c>
      <c r="FB37" s="535" t="e">
        <f>IF($S37="S",IF(Cálculo_Diseño!#REF!=FB$10,$F37,0),"")</f>
        <v>#REF!</v>
      </c>
      <c r="FC37" s="535" t="e">
        <f>IF($S37="S",IF(Cálculo_Diseño!#REF!=FC$10,$F37,0),"")</f>
        <v>#REF!</v>
      </c>
      <c r="FD37" s="535" t="e">
        <f>IF($S37="S",IF(Cálculo_Diseño!#REF!=FD$10,$F37,0),"")</f>
        <v>#REF!</v>
      </c>
      <c r="FE37" s="535" t="e">
        <f>IF($S37="S",IF(Cálculo_Diseño!#REF!=FE$10,$F37,0),"")</f>
        <v>#REF!</v>
      </c>
      <c r="FF37" s="535" t="e">
        <f>IF($S37="S",IF(Cálculo_Diseño!#REF!=FF$10,$F37,0),"")</f>
        <v>#REF!</v>
      </c>
      <c r="FG37" s="535" t="e">
        <f>IF($S37="S",IF(Cálculo_Diseño!#REF!=FG$10,$F37,0),"")</f>
        <v>#REF!</v>
      </c>
      <c r="FH37" s="535" t="e">
        <f>IF($S37="S",IF(Cálculo_Diseño!#REF!=FH$10,$F37,0),"")</f>
        <v>#REF!</v>
      </c>
      <c r="FI37" s="535" t="e">
        <f>IF($S37="S",IF(Cálculo_Diseño!#REF!=FI$10,$F37,0),"")</f>
        <v>#REF!</v>
      </c>
      <c r="FJ37" s="535" t="e">
        <f>IF($S37="S",IF(Cálculo_Diseño!#REF!=FJ$10,$F37,0),"")</f>
        <v>#REF!</v>
      </c>
      <c r="FK37" s="535" t="e">
        <f>IF($S37="S",IF(Cálculo_Diseño!#REF!=FK$10,$F37,0),"")</f>
        <v>#REF!</v>
      </c>
      <c r="FL37" s="535" t="e">
        <f>IF($S37="S",IF(Cálculo_Diseño!#REF!=FL$10,$F37,0),"")</f>
        <v>#REF!</v>
      </c>
      <c r="FM37" s="535" t="e">
        <f>IF($S37="S",IF(Cálculo_Diseño!#REF!=FM$10,$F37,0),"")</f>
        <v>#REF!</v>
      </c>
      <c r="FN37" s="535" t="e">
        <f t="shared" si="170"/>
        <v>#REF!</v>
      </c>
      <c r="FO37" s="535" t="e">
        <f>IF($S37="S",IF(Cálculo_Diseño!#REF!=FO$10,$E37,0),"")</f>
        <v>#REF!</v>
      </c>
      <c r="FP37" s="535" t="e">
        <f>IF($S37="S",IF(Cálculo_Diseño!#REF!=FP$10,$E37,0),"")</f>
        <v>#REF!</v>
      </c>
      <c r="FQ37" s="535" t="e">
        <f>IF($S37="S",IF(Cálculo_Diseño!#REF!=FQ$10,$E37,0),"")</f>
        <v>#REF!</v>
      </c>
      <c r="FR37" s="535" t="e">
        <f>IF($S37="S",IF(Cálculo_Diseño!#REF!=FR$10,$E37,0),"")</f>
        <v>#REF!</v>
      </c>
      <c r="FS37" s="535" t="e">
        <f>IF($S37="S",IF(Cálculo_Diseño!#REF!=FS$10,$E37,0),"")</f>
        <v>#REF!</v>
      </c>
      <c r="FT37" s="535" t="e">
        <f>IF($S37="S",IF(Cálculo_Diseño!#REF!=FT$10,$E37,0),"")</f>
        <v>#REF!</v>
      </c>
      <c r="FU37" s="535" t="e">
        <f>IF($S37="S",IF(Cálculo_Diseño!#REF!=FU$10,$E37,0),"")</f>
        <v>#REF!</v>
      </c>
      <c r="FV37" s="535" t="e">
        <f>IF($S37="S",IF(Cálculo_Diseño!#REF!=FV$10,$E37,0),"")</f>
        <v>#REF!</v>
      </c>
      <c r="FW37" s="535" t="e">
        <f>IF($S37="S",IF(Cálculo_Diseño!#REF!=FW$10,$E37,0),"")</f>
        <v>#REF!</v>
      </c>
      <c r="FX37" s="535" t="e">
        <f>IF($S37="S",IF(Cálculo_Diseño!#REF!=FX$10,$E37,0),"")</f>
        <v>#REF!</v>
      </c>
      <c r="FY37" s="535" t="e">
        <f>IF($S37="S",IF(Cálculo_Diseño!#REF!=FY$10,$E37,0),"")</f>
        <v>#REF!</v>
      </c>
      <c r="FZ37" s="535" t="e">
        <f t="shared" si="171"/>
        <v>#REF!</v>
      </c>
      <c r="GA37" s="535" t="e">
        <f>IF($S37="S",IF(Cálculo_Diseño!#REF!=GA$10,$E37,0),"")</f>
        <v>#REF!</v>
      </c>
      <c r="GB37" s="535" t="e">
        <f>IF($S37="S",IF(Cálculo_Diseño!#REF!=GB$10,$E37,0),"")</f>
        <v>#REF!</v>
      </c>
      <c r="GC37" s="535" t="e">
        <f>IF($S37="S",IF(Cálculo_Diseño!#REF!=GC$10,$E37,0),"")</f>
        <v>#REF!</v>
      </c>
      <c r="GD37" s="535" t="e">
        <f>IF($S37="S",IF(Cálculo_Diseño!#REF!=GD$10,$E37,0),"")</f>
        <v>#REF!</v>
      </c>
      <c r="GE37" s="535" t="e">
        <f>IF($S37="S",IF(Cálculo_Diseño!#REF!=GE$10,$E37,0),"")</f>
        <v>#REF!</v>
      </c>
      <c r="GF37" s="535" t="e">
        <f>IF($S37="S",IF(Cálculo_Diseño!#REF!=GF$10,$E37,0),"")</f>
        <v>#REF!</v>
      </c>
      <c r="GG37" s="535" t="e">
        <f>IF($S37="S",IF(Cálculo_Diseño!#REF!=GG$10,$E37,0),"")</f>
        <v>#REF!</v>
      </c>
      <c r="GH37" s="535" t="e">
        <f>IF($S37="S",IF(Cálculo_Diseño!#REF!=GH$10,$E37,0),"")</f>
        <v>#REF!</v>
      </c>
      <c r="GI37" s="535" t="e">
        <f>IF($S37="S",IF(Cálculo_Diseño!#REF!=GI$10,$E37,0),"")</f>
        <v>#REF!</v>
      </c>
      <c r="GJ37" s="535" t="e">
        <f>IF($S37="S",IF(Cálculo_Diseño!#REF!=GJ$10,$E37,0),"")</f>
        <v>#REF!</v>
      </c>
      <c r="GK37" s="535" t="e">
        <f>IF($S37="S",IF(Cálculo_Diseño!#REF!=GK$10,$E37,0),"")</f>
        <v>#REF!</v>
      </c>
      <c r="GL37" s="535" t="e">
        <f>IF($S37="S",IF(Cálculo_Diseño!#REF!=GL$10,$E37,0),"")</f>
        <v>#REF!</v>
      </c>
      <c r="GM37" s="535" t="e">
        <f>IF($S37="S",IF(Cálculo_Diseño!#REF!=GM$10,$E37,0),"")</f>
        <v>#REF!</v>
      </c>
      <c r="GN37" s="535" t="e">
        <f t="shared" si="172"/>
        <v>#REF!</v>
      </c>
      <c r="GO37" s="535" t="e">
        <f>IF($S37="S",IF(Cálculo_Diseño!#REF!=GO$10,$DE37,0),0)</f>
        <v>#REF!</v>
      </c>
      <c r="GP37" s="535" t="e">
        <f>IF($S37="S",IF(Cálculo_Diseño!#REF!=GP$10,$DE37,0),0)</f>
        <v>#REF!</v>
      </c>
      <c r="GQ37" s="535" t="e">
        <f>IF($S37="S",IF(Cálculo_Diseño!#REF!=GQ$10,$DE37,0),0)</f>
        <v>#REF!</v>
      </c>
      <c r="GR37" s="535" t="e">
        <f>IF($S37="S",IF(Cálculo_Diseño!#REF!=GR$10,$DE37,0),0)</f>
        <v>#REF!</v>
      </c>
      <c r="GS37" s="535" t="e">
        <f>IF($S37="S",IF(Cálculo_Diseño!#REF!=GS$10,$DE37,0),0)</f>
        <v>#REF!</v>
      </c>
      <c r="GT37" s="535" t="e">
        <f>IF($S37="S",IF(Cálculo_Diseño!#REF!=GT$10,$DE37,0),0)</f>
        <v>#REF!</v>
      </c>
      <c r="GU37" s="535" t="e">
        <f>IF($S37="S",IF(Cálculo_Diseño!#REF!=GU$10,$DE37,0),0)</f>
        <v>#REF!</v>
      </c>
      <c r="GV37" s="535" t="e">
        <f>IF($S37="S",IF(Cálculo_Diseño!#REF!=GV$10,$DE37,0),0)</f>
        <v>#REF!</v>
      </c>
      <c r="GW37" s="535" t="e">
        <f>IF($S37="S",IF(Cálculo_Diseño!#REF!=GW$10,$DE37,0),0)</f>
        <v>#REF!</v>
      </c>
      <c r="GX37" s="535" t="e">
        <f>IF($S37="S",IF(Cálculo_Diseño!#REF!=GX$10,$DE37,0),0)</f>
        <v>#REF!</v>
      </c>
      <c r="GY37" s="535" t="e">
        <f>IF($S37="S",IF(Cálculo_Diseño!#REF!=GY$10,$DE37,0),0)</f>
        <v>#REF!</v>
      </c>
      <c r="GZ37" s="535" t="e">
        <f>IF($S37="S",IF(Cálculo_Diseño!#REF!=GZ$10,$DE37,0),0)</f>
        <v>#REF!</v>
      </c>
      <c r="HA37" s="535" t="e">
        <f>IF($S37="S",IF(Cálculo_Diseño!#REF!=HA$10,$DE37,0),0)</f>
        <v>#REF!</v>
      </c>
      <c r="HB37" s="535" t="e">
        <f>IF($S37="S",IF(Cálculo_Diseño!#REF!=HB$10,$DE37,0),0)</f>
        <v>#REF!</v>
      </c>
      <c r="HC37" s="535" t="e">
        <f>IF($S37="S",IF(Cálculo_Diseño!#REF!=HC$10,$DE37,0),0)</f>
        <v>#REF!</v>
      </c>
      <c r="HD37" s="535" t="e">
        <f t="shared" si="173"/>
        <v>#REF!</v>
      </c>
      <c r="HE37" s="540"/>
      <c r="HF37" s="540"/>
      <c r="HG37" s="540"/>
      <c r="HH37" s="540"/>
      <c r="HI37" s="540"/>
      <c r="HJ37" s="540"/>
      <c r="HK37" s="540"/>
      <c r="HL37" s="540"/>
      <c r="HM37" s="543"/>
      <c r="HN37" s="544"/>
      <c r="HO37" s="535">
        <f t="shared" si="199"/>
        <v>0</v>
      </c>
      <c r="HP37" s="535">
        <f t="shared" si="200"/>
        <v>0</v>
      </c>
      <c r="HQ37" s="535">
        <f t="shared" si="176"/>
        <v>0</v>
      </c>
      <c r="HR37" s="535">
        <f t="shared" si="177"/>
        <v>0</v>
      </c>
      <c r="HS37" s="535">
        <f t="shared" si="178"/>
        <v>0</v>
      </c>
      <c r="HT37" s="535">
        <f t="shared" si="179"/>
        <v>0</v>
      </c>
      <c r="HU37" s="535">
        <f t="shared" si="180"/>
        <v>0</v>
      </c>
      <c r="HV37" s="543"/>
      <c r="HW37" s="543"/>
      <c r="HX37" s="535">
        <f t="shared" si="181"/>
        <v>0</v>
      </c>
      <c r="HY37" s="535">
        <f t="shared" si="182"/>
        <v>0</v>
      </c>
      <c r="HZ37" s="535">
        <f t="shared" si="183"/>
        <v>0</v>
      </c>
      <c r="IA37" s="535">
        <f t="shared" si="184"/>
        <v>0</v>
      </c>
      <c r="IB37" s="535">
        <f t="shared" si="185"/>
        <v>0</v>
      </c>
      <c r="IC37" s="535">
        <f t="shared" si="186"/>
        <v>0</v>
      </c>
      <c r="ID37" s="535">
        <f t="shared" si="187"/>
        <v>0</v>
      </c>
      <c r="IE37" s="535">
        <v>0</v>
      </c>
      <c r="IF37" s="535">
        <v>0</v>
      </c>
      <c r="IG37" s="535">
        <v>0</v>
      </c>
      <c r="IH37" s="535">
        <v>0</v>
      </c>
      <c r="II37" s="535">
        <v>0</v>
      </c>
      <c r="IJ37" s="535">
        <v>0</v>
      </c>
      <c r="IK37" s="535">
        <v>0</v>
      </c>
      <c r="IL37" s="535">
        <v>0</v>
      </c>
      <c r="IM37" s="535">
        <v>0</v>
      </c>
      <c r="IN37" s="535">
        <v>0</v>
      </c>
      <c r="IO37" s="535">
        <v>0</v>
      </c>
      <c r="IP37" s="535">
        <f t="shared" si="188"/>
        <v>0</v>
      </c>
      <c r="IQ37" s="535">
        <f t="shared" si="189"/>
        <v>0</v>
      </c>
      <c r="IR37" s="535" t="e">
        <f>IF(Cálculo_Diseño!#REF!&gt;0.75,(Cálculo_Diseño!#REF!-0.3)*(SIN((ATAN(($O37-$P37)/$F37)*180/PI()+90)*PI()/180)/SIN(45*PI()/180)),0)</f>
        <v>#REF!</v>
      </c>
      <c r="IS37" s="545" t="e">
        <f>+IF(Cálculo_Diseño!#REF!&gt;0.75,F37-IR37,0)</f>
        <v>#REF!</v>
      </c>
      <c r="IT37" s="540"/>
      <c r="IU37" s="535">
        <f t="shared" si="190"/>
        <v>0</v>
      </c>
      <c r="IV37" s="535"/>
      <c r="IW37" s="535">
        <f>+IF(S37="S",(((CA37+(VLOOKUP(G37,TABLA!$B$51:$C$64,2)/1000)+0.15+0.3+0.5)*F37)/100),0)</f>
        <v>1.21571658</v>
      </c>
      <c r="IX37" s="541">
        <f>IF(S37="S",IF(H37="CONCRETO",LOOKUP(G37/1000,TABLA!$B$9:$B$43,TABLA!$F$9:$F$43),IF(H37="PE",LOOKUP(G37,TABLA!$B$51:$B$65,TABLA!$G$51:$G$65),LOOKUP(G37,TABLA!$B$73:$B$88,TABLA!$G$73:$G$88))),0)</f>
        <v>9.8979803542163416E-2</v>
      </c>
      <c r="IY37" s="535">
        <f t="shared" si="118"/>
        <v>7.9183842833730742E-2</v>
      </c>
      <c r="IZ37" s="535">
        <f t="shared" si="191"/>
        <v>0.8</v>
      </c>
      <c r="JA37" s="535">
        <f>+((CA37*(VLOOKUP(G37,TABLA!$B$51:$C$65,2)/1000)+0.15+0.3)*IZ37)-IY37</f>
        <v>0.43241935716626928</v>
      </c>
      <c r="JB37" s="535">
        <f t="shared" si="192"/>
        <v>21.7</v>
      </c>
      <c r="JC37" s="535">
        <f t="shared" si="193"/>
        <v>2</v>
      </c>
      <c r="JD37" s="535">
        <f t="shared" si="194"/>
        <v>43.4</v>
      </c>
      <c r="JE37" s="535">
        <f t="shared" si="195"/>
        <v>0</v>
      </c>
      <c r="JF37" s="535">
        <f t="shared" si="196"/>
        <v>0</v>
      </c>
      <c r="JG37" s="535">
        <f t="shared" si="124"/>
        <v>0</v>
      </c>
      <c r="JH37" s="535">
        <f t="shared" si="125"/>
        <v>0</v>
      </c>
      <c r="JI37" s="535">
        <f t="shared" si="126"/>
        <v>0</v>
      </c>
      <c r="JJ37" s="535">
        <f t="shared" si="127"/>
        <v>0</v>
      </c>
      <c r="JK37" s="535">
        <f t="shared" si="128"/>
        <v>0</v>
      </c>
      <c r="JL37" s="535">
        <f t="shared" si="197"/>
        <v>0</v>
      </c>
      <c r="JM37" s="535" t="str">
        <f t="shared" si="129"/>
        <v>OK</v>
      </c>
      <c r="JN37" s="540">
        <f t="shared" si="130"/>
        <v>1</v>
      </c>
      <c r="JO37" s="546"/>
      <c r="JP37" s="546"/>
      <c r="JQ37" s="592">
        <v>121</v>
      </c>
      <c r="JR37" s="600" t="s">
        <v>529</v>
      </c>
      <c r="JS37" s="524" t="s">
        <v>275</v>
      </c>
      <c r="JT37" s="547"/>
      <c r="JU37" s="594">
        <v>121</v>
      </c>
      <c r="JV37" s="600" t="s">
        <v>529</v>
      </c>
      <c r="JW37" s="595">
        <v>0.46300799999994524</v>
      </c>
      <c r="JY37" s="301" t="s">
        <v>531</v>
      </c>
      <c r="JZ37" s="16">
        <v>0.68041599999992286</v>
      </c>
      <c r="KA37" s="549" t="str">
        <f t="shared" si="5"/>
        <v>Menor o igual que 1,2</v>
      </c>
      <c r="KB37" s="549">
        <v>1</v>
      </c>
      <c r="KC37" s="549"/>
      <c r="KD37" s="549"/>
      <c r="KE37" s="549"/>
      <c r="KF37" s="549"/>
      <c r="KG37" s="549"/>
      <c r="KH37" s="549"/>
      <c r="KI37" s="549"/>
      <c r="KJ37" s="549"/>
      <c r="KK37" s="549"/>
      <c r="KL37" s="549"/>
      <c r="KM37" s="549"/>
      <c r="KN37" s="549"/>
      <c r="KO37" s="549"/>
      <c r="KP37" s="549"/>
      <c r="KQ37" s="549"/>
      <c r="KR37" s="549"/>
      <c r="KS37" s="549"/>
      <c r="KT37" s="549"/>
      <c r="KU37" s="549"/>
      <c r="KV37" s="549"/>
      <c r="KW37" s="549"/>
      <c r="KX37" s="549"/>
      <c r="KY37" s="549"/>
      <c r="KZ37" s="549"/>
      <c r="LA37" s="549"/>
      <c r="LB37" s="549"/>
      <c r="LC37" s="549"/>
      <c r="LD37" s="549"/>
      <c r="LE37" s="549"/>
      <c r="LF37" s="549"/>
      <c r="LG37" s="549"/>
      <c r="LH37" s="549"/>
      <c r="LI37" s="549"/>
      <c r="LJ37" s="549"/>
      <c r="LK37" s="549"/>
      <c r="LL37" s="549"/>
      <c r="LM37" s="549"/>
      <c r="LN37" s="549"/>
      <c r="LO37" s="549"/>
      <c r="LP37" s="549"/>
      <c r="LQ37" s="549"/>
      <c r="LR37" s="549"/>
      <c r="LS37" s="549"/>
      <c r="LT37" s="549"/>
      <c r="LU37" s="549"/>
      <c r="LV37" s="549"/>
      <c r="LW37" s="549"/>
      <c r="LX37" s="549"/>
      <c r="LY37" s="549"/>
      <c r="LZ37" s="549"/>
      <c r="MA37" s="549"/>
      <c r="MB37" s="549"/>
      <c r="MC37" s="549"/>
      <c r="MD37" s="549"/>
      <c r="ME37" s="549"/>
      <c r="MF37" s="549"/>
      <c r="MG37" s="549"/>
      <c r="MH37" s="549"/>
      <c r="MI37" s="549"/>
      <c r="MJ37" s="549"/>
      <c r="MK37" s="549"/>
      <c r="ML37" s="549"/>
      <c r="MM37" s="549"/>
      <c r="MN37" s="549"/>
      <c r="MO37" s="549"/>
      <c r="MP37" s="549"/>
      <c r="MQ37" s="549"/>
      <c r="MR37" s="549"/>
      <c r="MS37" s="549"/>
      <c r="MT37" s="549"/>
      <c r="MU37" s="549"/>
      <c r="MV37" s="549"/>
      <c r="MW37" s="549"/>
      <c r="MX37" s="549"/>
      <c r="MY37" s="549"/>
      <c r="MZ37" s="549"/>
      <c r="NA37" s="549"/>
      <c r="NB37" s="549"/>
      <c r="NC37" s="549"/>
      <c r="ND37" s="549"/>
      <c r="NE37" s="549"/>
      <c r="NF37" s="549"/>
      <c r="NG37" s="549"/>
      <c r="NH37" s="549"/>
      <c r="NI37" s="549"/>
      <c r="NJ37" s="549"/>
      <c r="NK37" s="549"/>
      <c r="NL37" s="549"/>
      <c r="NM37" s="549"/>
      <c r="NN37" s="549"/>
      <c r="NO37" s="549"/>
      <c r="NP37" s="549"/>
      <c r="NQ37" s="549"/>
      <c r="NR37" s="549"/>
      <c r="NS37" s="549"/>
      <c r="NT37" s="549"/>
      <c r="NU37" s="549"/>
      <c r="NV37" s="549"/>
      <c r="NW37" s="549"/>
      <c r="NX37" s="549"/>
      <c r="NY37" s="549"/>
      <c r="NZ37" s="549"/>
      <c r="OA37" s="549"/>
      <c r="OB37" s="549"/>
      <c r="OC37" s="549"/>
      <c r="OD37" s="549"/>
      <c r="OE37" s="549"/>
      <c r="OF37" s="549"/>
      <c r="OG37" s="549"/>
      <c r="OH37" s="549"/>
      <c r="OI37" s="549"/>
      <c r="OJ37" s="549"/>
      <c r="OK37" s="549"/>
      <c r="OL37" s="549"/>
      <c r="OM37" s="549"/>
      <c r="ON37" s="549"/>
      <c r="OO37" s="549"/>
      <c r="OP37" s="549"/>
      <c r="OQ37" s="549"/>
      <c r="OR37" s="549"/>
      <c r="OS37" s="549"/>
      <c r="OT37" s="549"/>
      <c r="OU37" s="549"/>
      <c r="OV37" s="549"/>
      <c r="OW37" s="549"/>
      <c r="OX37" s="549"/>
      <c r="OY37" s="549"/>
      <c r="OZ37" s="549"/>
      <c r="PA37" s="549"/>
      <c r="PB37" s="549"/>
      <c r="PC37" s="549"/>
      <c r="PD37" s="549"/>
      <c r="PE37" s="549"/>
      <c r="PF37" s="549"/>
      <c r="PG37" s="549"/>
      <c r="PH37" s="549"/>
      <c r="PI37" s="549"/>
      <c r="PJ37" s="549"/>
      <c r="PK37" s="549"/>
      <c r="PL37" s="549"/>
      <c r="PM37" s="549"/>
      <c r="PN37" s="549"/>
      <c r="PO37" s="549"/>
      <c r="PP37" s="549"/>
      <c r="PQ37" s="549"/>
      <c r="PR37" s="549"/>
      <c r="PS37" s="549"/>
      <c r="PT37" s="549"/>
      <c r="PU37" s="549"/>
      <c r="PV37" s="549"/>
      <c r="PW37" s="549"/>
      <c r="PX37" s="549"/>
      <c r="PY37" s="549"/>
      <c r="PZ37" s="549"/>
      <c r="QA37" s="549"/>
      <c r="QB37" s="549"/>
      <c r="QC37" s="549"/>
      <c r="QD37" s="549"/>
      <c r="QE37" s="549"/>
      <c r="QF37" s="549"/>
      <c r="QG37" s="549"/>
      <c r="QH37" s="549"/>
      <c r="QI37" s="549"/>
      <c r="QJ37" s="549"/>
      <c r="QK37" s="549"/>
      <c r="QL37" s="549"/>
      <c r="QM37" s="549"/>
      <c r="QN37" s="549"/>
      <c r="QO37" s="549"/>
      <c r="QP37" s="549"/>
      <c r="QQ37" s="549"/>
      <c r="QR37" s="549"/>
      <c r="QS37" s="549"/>
      <c r="QT37" s="549"/>
      <c r="QU37" s="549"/>
      <c r="QV37" s="549"/>
      <c r="QW37" s="549"/>
      <c r="QX37" s="549"/>
      <c r="QY37" s="549"/>
      <c r="QZ37" s="549"/>
      <c r="RA37" s="549"/>
      <c r="RB37" s="549"/>
      <c r="RC37" s="549"/>
      <c r="RD37" s="549"/>
      <c r="RE37" s="549"/>
      <c r="RF37" s="549"/>
      <c r="RG37" s="549"/>
      <c r="RH37" s="549"/>
      <c r="RI37" s="549"/>
      <c r="RJ37" s="549"/>
      <c r="RK37" s="549"/>
      <c r="RL37" s="549"/>
      <c r="RM37" s="549"/>
      <c r="RN37" s="549"/>
    </row>
    <row r="38" spans="1:482" s="548" customFormat="1" ht="12.75">
      <c r="A38" s="518"/>
      <c r="B38" s="518"/>
      <c r="C38" s="518"/>
      <c r="D38" s="518"/>
      <c r="E38" s="519"/>
      <c r="F38" s="519"/>
      <c r="G38" s="520"/>
      <c r="H38" s="519"/>
      <c r="I38" s="519"/>
      <c r="J38" s="519"/>
      <c r="K38" s="519"/>
      <c r="L38" s="519"/>
      <c r="M38" s="519"/>
      <c r="N38" s="521"/>
      <c r="O38" s="522"/>
      <c r="P38" s="522"/>
      <c r="Q38" s="523"/>
      <c r="R38" s="523"/>
      <c r="S38" s="524"/>
      <c r="T38" s="524" t="str">
        <f t="shared" si="131"/>
        <v/>
      </c>
      <c r="U38" s="523"/>
      <c r="V38" s="525"/>
      <c r="W38" s="526"/>
      <c r="X38" s="526"/>
      <c r="Y38" s="526"/>
      <c r="Z38" s="526"/>
      <c r="AA38" s="527"/>
      <c r="AB38" s="526"/>
      <c r="AC38" s="526"/>
      <c r="AD38" s="526"/>
      <c r="AE38" s="526"/>
      <c r="AF38" s="526"/>
      <c r="AG38" s="526"/>
      <c r="AH38" s="526"/>
      <c r="AI38" s="526"/>
      <c r="AJ38" s="526"/>
      <c r="AK38" s="526"/>
      <c r="AL38" s="526"/>
      <c r="AM38" s="526"/>
      <c r="AN38" s="526"/>
      <c r="AO38" s="528"/>
      <c r="AP38" s="526"/>
      <c r="AQ38" s="526" t="str">
        <f t="shared" si="147"/>
        <v/>
      </c>
      <c r="AR38" s="526" t="str">
        <f t="shared" si="148"/>
        <v/>
      </c>
      <c r="AS38" s="526" t="str">
        <f t="shared" si="149"/>
        <v/>
      </c>
      <c r="AT38" s="526" t="str">
        <f t="shared" si="150"/>
        <v/>
      </c>
      <c r="AU38" s="526" t="str">
        <f t="shared" si="151"/>
        <v/>
      </c>
      <c r="AV38" s="526" t="str">
        <f t="shared" si="25"/>
        <v xml:space="preserve"> </v>
      </c>
      <c r="AW38" s="526"/>
      <c r="AX38" s="526"/>
      <c r="AY38" s="526"/>
      <c r="AZ38" s="526"/>
      <c r="BA38" s="526"/>
      <c r="BB38" s="526"/>
      <c r="BC38" s="526"/>
      <c r="BD38" s="526"/>
      <c r="BE38" s="526"/>
      <c r="BF38" s="529"/>
      <c r="BG38" s="525"/>
      <c r="BH38" s="525"/>
      <c r="BI38" s="528"/>
      <c r="BJ38" s="526"/>
      <c r="BK38" s="526"/>
      <c r="BL38" s="526"/>
      <c r="BM38" s="526"/>
      <c r="BN38" s="526"/>
      <c r="BO38" s="526"/>
      <c r="BP38" s="526"/>
      <c r="BQ38" s="526" t="str">
        <f t="shared" si="38"/>
        <v/>
      </c>
      <c r="BR38" s="526"/>
      <c r="BS38" s="526"/>
      <c r="BT38" s="526"/>
      <c r="BU38" s="530"/>
      <c r="BV38" s="530"/>
      <c r="BW38" s="530"/>
      <c r="BX38" s="526"/>
      <c r="BY38" s="526"/>
      <c r="BZ38" s="531"/>
      <c r="CA38" s="531"/>
      <c r="CB38" s="531"/>
      <c r="CC38" s="531"/>
      <c r="CD38" s="531"/>
      <c r="CE38" s="526"/>
      <c r="CF38" s="526"/>
      <c r="CG38" s="526"/>
      <c r="CH38" s="526"/>
      <c r="CI38" s="526"/>
      <c r="CJ38" s="526"/>
      <c r="CK38" s="526"/>
      <c r="CL38" s="526"/>
      <c r="CM38" s="526"/>
      <c r="CN38" s="526"/>
      <c r="CO38" s="526"/>
      <c r="CP38" s="526"/>
      <c r="CQ38" s="526"/>
      <c r="CR38" s="526"/>
      <c r="CS38" s="530"/>
      <c r="CT38" s="526"/>
      <c r="CU38" s="526"/>
      <c r="CV38" s="526"/>
      <c r="CW38" s="532"/>
      <c r="CX38" s="532" t="str">
        <f t="shared" si="63"/>
        <v/>
      </c>
      <c r="CY38" s="532"/>
      <c r="CZ38" s="532"/>
      <c r="DA38" s="533"/>
      <c r="DB38" s="534"/>
      <c r="DC38" s="535"/>
      <c r="DD38" s="536"/>
      <c r="DE38" s="537"/>
      <c r="DF38" s="535"/>
      <c r="DG38" s="538"/>
      <c r="DH38" s="535"/>
      <c r="DI38" s="535"/>
      <c r="DJ38" s="535"/>
      <c r="DK38" s="535"/>
      <c r="DL38" s="539"/>
      <c r="DM38" s="537"/>
      <c r="DN38" s="540"/>
      <c r="DO38" s="535"/>
      <c r="DP38" s="535"/>
      <c r="DQ38" s="535"/>
      <c r="DR38" s="541"/>
      <c r="DS38" s="540"/>
      <c r="DT38" s="535"/>
      <c r="DU38" s="535"/>
      <c r="DV38" s="535"/>
      <c r="DW38" s="535"/>
      <c r="DX38" s="535"/>
      <c r="DY38" s="542"/>
      <c r="DZ38" s="543"/>
      <c r="EA38" s="537"/>
      <c r="EB38" s="543"/>
      <c r="EC38" s="543"/>
      <c r="ED38" s="543"/>
      <c r="EE38" s="535"/>
      <c r="EF38" s="535"/>
      <c r="EG38" s="540"/>
      <c r="EH38" s="540"/>
      <c r="EI38" s="543"/>
      <c r="EJ38" s="543"/>
      <c r="EK38" s="543"/>
      <c r="EL38" s="542"/>
      <c r="EM38" s="535"/>
      <c r="EN38" s="535"/>
      <c r="EO38" s="535"/>
      <c r="EP38" s="535"/>
      <c r="EQ38" s="535"/>
      <c r="ER38" s="535"/>
      <c r="ES38" s="536"/>
      <c r="ET38" s="535"/>
      <c r="EU38" s="543"/>
      <c r="EV38" s="540"/>
      <c r="EW38" s="540"/>
      <c r="EX38" s="535"/>
      <c r="EY38" s="535"/>
      <c r="EZ38" s="535"/>
      <c r="FA38" s="535"/>
      <c r="FB38" s="535"/>
      <c r="FC38" s="535"/>
      <c r="FD38" s="535"/>
      <c r="FE38" s="535"/>
      <c r="FF38" s="535"/>
      <c r="FG38" s="535"/>
      <c r="FH38" s="535"/>
      <c r="FI38" s="535"/>
      <c r="FJ38" s="535"/>
      <c r="FK38" s="535"/>
      <c r="FL38" s="535"/>
      <c r="FM38" s="535"/>
      <c r="FN38" s="535"/>
      <c r="FO38" s="535"/>
      <c r="FP38" s="535"/>
      <c r="FQ38" s="535"/>
      <c r="FR38" s="535"/>
      <c r="FS38" s="535"/>
      <c r="FT38" s="535"/>
      <c r="FU38" s="535"/>
      <c r="FV38" s="535"/>
      <c r="FW38" s="535"/>
      <c r="FX38" s="535"/>
      <c r="FY38" s="535"/>
      <c r="FZ38" s="535"/>
      <c r="GA38" s="535"/>
      <c r="GB38" s="535"/>
      <c r="GC38" s="535"/>
      <c r="GD38" s="535"/>
      <c r="GE38" s="535"/>
      <c r="GF38" s="535"/>
      <c r="GG38" s="535"/>
      <c r="GH38" s="535"/>
      <c r="GI38" s="535"/>
      <c r="GJ38" s="535"/>
      <c r="GK38" s="535"/>
      <c r="GL38" s="535"/>
      <c r="GM38" s="535"/>
      <c r="GN38" s="535"/>
      <c r="GO38" s="535"/>
      <c r="GP38" s="535"/>
      <c r="GQ38" s="535"/>
      <c r="GR38" s="535"/>
      <c r="GS38" s="535"/>
      <c r="GT38" s="535"/>
      <c r="GU38" s="535"/>
      <c r="GV38" s="535"/>
      <c r="GW38" s="535"/>
      <c r="GX38" s="535"/>
      <c r="GY38" s="535"/>
      <c r="GZ38" s="535"/>
      <c r="HA38" s="535"/>
      <c r="HB38" s="535"/>
      <c r="HC38" s="535"/>
      <c r="HD38" s="535"/>
      <c r="HE38" s="540"/>
      <c r="HF38" s="540"/>
      <c r="HG38" s="540"/>
      <c r="HH38" s="540"/>
      <c r="HI38" s="540"/>
      <c r="HJ38" s="540"/>
      <c r="HK38" s="540"/>
      <c r="HL38" s="540"/>
      <c r="HM38" s="543"/>
      <c r="HN38" s="544"/>
      <c r="HO38" s="535"/>
      <c r="HP38" s="535"/>
      <c r="HQ38" s="535"/>
      <c r="HR38" s="535"/>
      <c r="HS38" s="535"/>
      <c r="HT38" s="535"/>
      <c r="HU38" s="535"/>
      <c r="HV38" s="543"/>
      <c r="HW38" s="543"/>
      <c r="HX38" s="535"/>
      <c r="HY38" s="535"/>
      <c r="HZ38" s="535"/>
      <c r="IA38" s="535"/>
      <c r="IB38" s="535"/>
      <c r="IC38" s="535"/>
      <c r="ID38" s="535"/>
      <c r="IE38" s="535"/>
      <c r="IF38" s="535"/>
      <c r="IG38" s="535"/>
      <c r="IH38" s="535"/>
      <c r="II38" s="535"/>
      <c r="IJ38" s="535"/>
      <c r="IK38" s="535"/>
      <c r="IL38" s="535"/>
      <c r="IM38" s="535"/>
      <c r="IN38" s="535"/>
      <c r="IO38" s="535"/>
      <c r="IP38" s="535"/>
      <c r="IQ38" s="535"/>
      <c r="IR38" s="535"/>
      <c r="IS38" s="545"/>
      <c r="IT38" s="540"/>
      <c r="IU38" s="535"/>
      <c r="IV38" s="535"/>
      <c r="IW38" s="535"/>
      <c r="IX38" s="541"/>
      <c r="IY38" s="535"/>
      <c r="IZ38" s="535"/>
      <c r="JA38" s="535"/>
      <c r="JB38" s="535"/>
      <c r="JC38" s="535"/>
      <c r="JD38" s="535"/>
      <c r="JE38" s="535"/>
      <c r="JF38" s="535"/>
      <c r="JG38" s="535"/>
      <c r="JH38" s="535"/>
      <c r="JI38" s="535"/>
      <c r="JJ38" s="535"/>
      <c r="JK38" s="535"/>
      <c r="JL38" s="535"/>
      <c r="JM38" s="535"/>
      <c r="JN38" s="540"/>
      <c r="JO38" s="546"/>
      <c r="JP38" s="546"/>
      <c r="JQ38" s="592">
        <v>122</v>
      </c>
      <c r="JR38" s="600" t="s">
        <v>530</v>
      </c>
      <c r="JS38" s="524" t="s">
        <v>275</v>
      </c>
      <c r="JT38" s="547"/>
      <c r="JU38" s="594">
        <v>122</v>
      </c>
      <c r="JV38" s="600" t="s">
        <v>530</v>
      </c>
      <c r="JW38" s="606">
        <v>0.79180799999994633</v>
      </c>
      <c r="JY38" s="301" t="s">
        <v>532</v>
      </c>
      <c r="JZ38" s="16">
        <v>0.91507199999989552</v>
      </c>
      <c r="KA38" s="549" t="str">
        <f t="shared" si="5"/>
        <v>Menor o igual que 1,2</v>
      </c>
      <c r="KB38" s="549">
        <v>1</v>
      </c>
      <c r="KC38" s="549"/>
      <c r="KD38" s="549"/>
      <c r="KE38" s="549"/>
      <c r="KF38" s="549"/>
      <c r="KG38" s="549"/>
      <c r="KH38" s="549"/>
      <c r="KI38" s="549"/>
      <c r="KJ38" s="549"/>
      <c r="KK38" s="549"/>
      <c r="KL38" s="549"/>
      <c r="KM38" s="549"/>
      <c r="KN38" s="549"/>
      <c r="KO38" s="549"/>
      <c r="KP38" s="549"/>
      <c r="KQ38" s="549"/>
      <c r="KR38" s="549"/>
      <c r="KS38" s="549"/>
      <c r="KT38" s="549"/>
      <c r="KU38" s="549"/>
      <c r="KV38" s="549"/>
      <c r="KW38" s="549"/>
      <c r="KX38" s="549"/>
      <c r="KY38" s="549"/>
      <c r="KZ38" s="549"/>
      <c r="LA38" s="549"/>
      <c r="LB38" s="549"/>
      <c r="LC38" s="549"/>
      <c r="LD38" s="549"/>
      <c r="LE38" s="549"/>
      <c r="LF38" s="549"/>
      <c r="LG38" s="549"/>
      <c r="LH38" s="549"/>
      <c r="LI38" s="549"/>
      <c r="LJ38" s="549"/>
      <c r="LK38" s="549"/>
      <c r="LL38" s="549"/>
      <c r="LM38" s="549"/>
      <c r="LN38" s="549"/>
      <c r="LO38" s="549"/>
      <c r="LP38" s="549"/>
      <c r="LQ38" s="549"/>
      <c r="LR38" s="549"/>
      <c r="LS38" s="549"/>
      <c r="LT38" s="549"/>
      <c r="LU38" s="549"/>
      <c r="LV38" s="549"/>
      <c r="LW38" s="549"/>
      <c r="LX38" s="549"/>
      <c r="LY38" s="549"/>
      <c r="LZ38" s="549"/>
      <c r="MA38" s="549"/>
      <c r="MB38" s="549"/>
      <c r="MC38" s="549"/>
      <c r="MD38" s="549"/>
      <c r="ME38" s="549"/>
      <c r="MF38" s="549"/>
      <c r="MG38" s="549"/>
      <c r="MH38" s="549"/>
      <c r="MI38" s="549"/>
      <c r="MJ38" s="549"/>
      <c r="MK38" s="549"/>
      <c r="ML38" s="549"/>
      <c r="MM38" s="549"/>
      <c r="MN38" s="549"/>
      <c r="MO38" s="549"/>
      <c r="MP38" s="549"/>
      <c r="MQ38" s="549"/>
      <c r="MR38" s="549"/>
      <c r="MS38" s="549"/>
      <c r="MT38" s="549"/>
      <c r="MU38" s="549"/>
      <c r="MV38" s="549"/>
      <c r="MW38" s="549"/>
      <c r="MX38" s="549"/>
      <c r="MY38" s="549"/>
      <c r="MZ38" s="549"/>
      <c r="NA38" s="549"/>
      <c r="NB38" s="549"/>
      <c r="NC38" s="549"/>
      <c r="ND38" s="549"/>
      <c r="NE38" s="549"/>
      <c r="NF38" s="549"/>
      <c r="NG38" s="549"/>
      <c r="NH38" s="549"/>
      <c r="NI38" s="549"/>
      <c r="NJ38" s="549"/>
      <c r="NK38" s="549"/>
      <c r="NL38" s="549"/>
      <c r="NM38" s="549"/>
      <c r="NN38" s="549"/>
      <c r="NO38" s="549"/>
      <c r="NP38" s="549"/>
      <c r="NQ38" s="549"/>
      <c r="NR38" s="549"/>
      <c r="NS38" s="549"/>
      <c r="NT38" s="549"/>
      <c r="NU38" s="549"/>
      <c r="NV38" s="549"/>
      <c r="NW38" s="549"/>
      <c r="NX38" s="549"/>
      <c r="NY38" s="549"/>
      <c r="NZ38" s="549"/>
      <c r="OA38" s="549"/>
      <c r="OB38" s="549"/>
      <c r="OC38" s="549"/>
      <c r="OD38" s="549"/>
      <c r="OE38" s="549"/>
      <c r="OF38" s="549"/>
      <c r="OG38" s="549"/>
      <c r="OH38" s="549"/>
      <c r="OI38" s="549"/>
      <c r="OJ38" s="549"/>
      <c r="OK38" s="549"/>
      <c r="OL38" s="549"/>
      <c r="OM38" s="549"/>
      <c r="ON38" s="549"/>
      <c r="OO38" s="549"/>
      <c r="OP38" s="549"/>
      <c r="OQ38" s="549"/>
      <c r="OR38" s="549"/>
      <c r="OS38" s="549"/>
      <c r="OT38" s="549"/>
      <c r="OU38" s="549"/>
      <c r="OV38" s="549"/>
      <c r="OW38" s="549"/>
      <c r="OX38" s="549"/>
      <c r="OY38" s="549"/>
      <c r="OZ38" s="549"/>
      <c r="PA38" s="549"/>
      <c r="PB38" s="549"/>
      <c r="PC38" s="549"/>
      <c r="PD38" s="549"/>
      <c r="PE38" s="549"/>
      <c r="PF38" s="549"/>
      <c r="PG38" s="549"/>
      <c r="PH38" s="549"/>
      <c r="PI38" s="549"/>
      <c r="PJ38" s="549"/>
      <c r="PK38" s="549"/>
      <c r="PL38" s="549"/>
      <c r="PM38" s="549"/>
      <c r="PN38" s="549"/>
      <c r="PO38" s="549"/>
      <c r="PP38" s="549"/>
      <c r="PQ38" s="549"/>
      <c r="PR38" s="549"/>
      <c r="PS38" s="549"/>
      <c r="PT38" s="549"/>
      <c r="PU38" s="549"/>
      <c r="PV38" s="549"/>
      <c r="PW38" s="549"/>
      <c r="PX38" s="549"/>
      <c r="PY38" s="549"/>
      <c r="PZ38" s="549"/>
      <c r="QA38" s="549"/>
      <c r="QB38" s="549"/>
      <c r="QC38" s="549"/>
      <c r="QD38" s="549"/>
      <c r="QE38" s="549"/>
      <c r="QF38" s="549"/>
      <c r="QG38" s="549"/>
      <c r="QH38" s="549"/>
      <c r="QI38" s="549"/>
      <c r="QJ38" s="549"/>
      <c r="QK38" s="549"/>
      <c r="QL38" s="549"/>
      <c r="QM38" s="549"/>
      <c r="QN38" s="549"/>
      <c r="QO38" s="549"/>
      <c r="QP38" s="549"/>
      <c r="QQ38" s="549"/>
      <c r="QR38" s="549"/>
      <c r="QS38" s="549"/>
      <c r="QT38" s="549"/>
      <c r="QU38" s="549"/>
      <c r="QV38" s="549"/>
      <c r="QW38" s="549"/>
      <c r="QX38" s="549"/>
      <c r="QY38" s="549"/>
      <c r="QZ38" s="549"/>
      <c r="RA38" s="549"/>
      <c r="RB38" s="549"/>
      <c r="RC38" s="549"/>
      <c r="RD38" s="549"/>
      <c r="RE38" s="549"/>
      <c r="RF38" s="549"/>
      <c r="RG38" s="549"/>
      <c r="RH38" s="549"/>
      <c r="RI38" s="549"/>
      <c r="RJ38" s="549"/>
      <c r="RK38" s="549"/>
      <c r="RL38" s="549"/>
      <c r="RM38" s="549"/>
      <c r="RN38" s="549"/>
    </row>
    <row r="39" spans="1:482" s="548" customFormat="1" ht="12.75">
      <c r="A39" s="518" t="e">
        <f>+Cálculo_Diseño!#REF!</f>
        <v>#REF!</v>
      </c>
      <c r="B39" s="518" t="e">
        <f>+Cálculo_Diseño!#REF!</f>
        <v>#REF!</v>
      </c>
      <c r="C39" s="518" t="e">
        <f>+Cálculo_Diseño!#REF!</f>
        <v>#REF!</v>
      </c>
      <c r="D39" s="518" t="e">
        <f>+Cálculo_Diseño!#REF!</f>
        <v>#REF!</v>
      </c>
      <c r="E39" s="519" t="e">
        <f>IF(S39="S",Cálculo_Diseño!#REF!," ")</f>
        <v>#REF!</v>
      </c>
      <c r="F39" s="519" t="e">
        <f>IF(S39="S",Cálculo_Diseño!#REF!," ")</f>
        <v>#REF!</v>
      </c>
      <c r="G39" s="520" t="e">
        <f>+Cálculo_Diseño!#REF!</f>
        <v>#REF!</v>
      </c>
      <c r="H39" s="519" t="e">
        <f>+IF(AND(Cálculo_Diseño!#REF!&lt;&gt;4,Cálculo_Diseño!#REF!&lt;&gt;6),"PE",IF(Cálculo_Diseño!#REF!=4,"PVC","CONCRETO"))</f>
        <v>#REF!</v>
      </c>
      <c r="I39" s="519" t="e">
        <f>+Cálculo_Diseño!#REF!</f>
        <v>#REF!</v>
      </c>
      <c r="J39" s="519" t="e">
        <f>+Cálculo_Diseño!#REF!</f>
        <v>#REF!</v>
      </c>
      <c r="K39" s="519" t="e">
        <f>+Cálculo_Diseño!#REF!</f>
        <v>#REF!</v>
      </c>
      <c r="L39" s="519" t="e">
        <f>+Cálculo_Diseño!#REF!</f>
        <v>#REF!</v>
      </c>
      <c r="M39" s="519" t="e">
        <f>+Cálculo_Diseño!#REF!</f>
        <v>#REF!</v>
      </c>
      <c r="N39" s="519" t="e">
        <f>+Cálculo_Diseño!#REF!</f>
        <v>#REF!</v>
      </c>
      <c r="O39" s="519" t="e">
        <f>+Cálculo_Diseño!#REF!</f>
        <v>#REF!</v>
      </c>
      <c r="P39" s="519" t="e">
        <f>+Cálculo_Diseño!#REF!</f>
        <v>#REF!</v>
      </c>
      <c r="Q39" s="523" t="e">
        <f>+Cálculo_Diseño!#REF!</f>
        <v>#REF!</v>
      </c>
      <c r="R39" s="523" t="e">
        <f>+Cálculo_Diseño!#REF!</f>
        <v>#REF!</v>
      </c>
      <c r="S39" s="524" t="e">
        <f>+IF(A39&gt;0,IF(Cálculo_Diseño!#REF!="RCH","N","S"),"")</f>
        <v>#REF!</v>
      </c>
      <c r="T39" s="524" t="e">
        <f t="shared" si="131"/>
        <v>#REF!</v>
      </c>
      <c r="U39" s="523"/>
      <c r="V39" s="525">
        <f t="shared" si="10"/>
        <v>3</v>
      </c>
      <c r="W39" s="526" t="e">
        <f t="shared" ref="W39:W54" si="203">IF(S39="S",((F39^2+(O39-P39)^2)^0.5)," ")</f>
        <v>#REF!</v>
      </c>
      <c r="X39" s="526"/>
      <c r="Y39" s="526" t="e">
        <f>+Cálculo_Diseño!#REF!</f>
        <v>#REF!</v>
      </c>
      <c r="Z39" s="526" t="e">
        <f>+Cálculo_Diseño!#REF!</f>
        <v>#REF!</v>
      </c>
      <c r="AA39" s="527" t="e">
        <f>+Cálculo_Diseño!#REF!</f>
        <v>#REF!</v>
      </c>
      <c r="AB39" s="526" t="e">
        <f t="shared" ref="AB39:AB40" si="204">+IF(AA39="FLEXIBLE","S","N")</f>
        <v>#REF!</v>
      </c>
      <c r="AC39" s="526" t="e">
        <f t="shared" ref="AC39:AC40" si="205">+IF(AA39="ADOQUIN","S","N")</f>
        <v>#REF!</v>
      </c>
      <c r="AD39" s="526" t="e">
        <f t="shared" ref="AD39:AD40" si="206">+IF(AA39="CONCRETO","S","N")</f>
        <v>#REF!</v>
      </c>
      <c r="AE39" s="526" t="e">
        <f t="shared" ref="AE39:AE40" si="207">+IF(AA39="NATURAL","S","N")</f>
        <v>#REF!</v>
      </c>
      <c r="AF39" s="526" t="e">
        <f t="shared" si="16"/>
        <v>#REF!</v>
      </c>
      <c r="AG39" s="526"/>
      <c r="AH39" s="526"/>
      <c r="AI39" s="526"/>
      <c r="AJ39" s="526"/>
      <c r="AK39" s="526"/>
      <c r="AL39" s="526"/>
      <c r="AM39" s="526"/>
      <c r="AN39" s="526"/>
      <c r="AO39" s="528"/>
      <c r="AP39" s="526"/>
      <c r="AQ39" s="526" t="str">
        <f t="shared" si="147"/>
        <v/>
      </c>
      <c r="AR39" s="526" t="str">
        <f t="shared" si="148"/>
        <v/>
      </c>
      <c r="AS39" s="526" t="str">
        <f t="shared" si="149"/>
        <v/>
      </c>
      <c r="AT39" s="526" t="str">
        <f t="shared" si="150"/>
        <v/>
      </c>
      <c r="AU39" s="526" t="str">
        <f t="shared" si="151"/>
        <v/>
      </c>
      <c r="AV39" s="526" t="e">
        <f t="shared" si="25"/>
        <v>#REF!</v>
      </c>
      <c r="AW39" s="526" t="e">
        <f t="shared" si="26"/>
        <v>#REF!</v>
      </c>
      <c r="AX39" s="526"/>
      <c r="AY39" s="526"/>
      <c r="AZ39" s="526"/>
      <c r="BA39" s="526"/>
      <c r="BB39" s="526"/>
      <c r="BC39" s="526"/>
      <c r="BD39" s="526"/>
      <c r="BE39" s="526"/>
      <c r="BF39" s="529"/>
      <c r="BG39" s="525"/>
      <c r="BH39" s="525"/>
      <c r="BI39" s="528"/>
      <c r="BJ39" s="526"/>
      <c r="BK39" s="526"/>
      <c r="BL39" s="526"/>
      <c r="BM39" s="526"/>
      <c r="BN39" s="526"/>
      <c r="BO39" s="526"/>
      <c r="BP39" s="526"/>
      <c r="BQ39" s="526" t="e">
        <f t="shared" si="38"/>
        <v>#REF!</v>
      </c>
      <c r="BR39" s="526"/>
      <c r="BS39" s="526"/>
      <c r="BT39" s="526"/>
      <c r="BU39" s="530"/>
      <c r="BV39" s="530">
        <f t="shared" ref="BV39:BV47" si="208">IF(BT39=1,IF(G39&gt;=600,IF(G39&lt;=1100,VLOOKUP($C39,$JY$12:$JZ$290,2,0),0),0),0)</f>
        <v>0</v>
      </c>
      <c r="BW39" s="530"/>
      <c r="BX39" s="526" t="e">
        <f t="shared" si="43"/>
        <v>#REF!</v>
      </c>
      <c r="BY39" s="526"/>
      <c r="BZ39" s="531" t="e">
        <f t="shared" si="45"/>
        <v>#REF!</v>
      </c>
      <c r="CA39" s="531"/>
      <c r="CB39" s="531" t="e">
        <f>VLOOKUP(G39,TABLA!$X$73:$AB$88,4)</f>
        <v>#REF!</v>
      </c>
      <c r="CC39" s="531" t="e">
        <f>VLOOKUP(G39,TABLA!$X$73:$AB$88,5)</f>
        <v>#REF!</v>
      </c>
      <c r="CD39" s="531"/>
      <c r="CE39" s="526">
        <f t="shared" si="46"/>
        <v>0</v>
      </c>
      <c r="CF39" s="526">
        <f t="shared" si="47"/>
        <v>0</v>
      </c>
      <c r="CG39" s="526">
        <f t="shared" si="48"/>
        <v>0</v>
      </c>
      <c r="CH39" s="526">
        <f t="shared" si="49"/>
        <v>0</v>
      </c>
      <c r="CI39" s="526" t="e">
        <f t="shared" si="50"/>
        <v>#REF!</v>
      </c>
      <c r="CJ39" s="526" t="e">
        <f t="shared" si="51"/>
        <v>#REF!</v>
      </c>
      <c r="CK39" s="526" t="e">
        <f t="shared" si="52"/>
        <v>#REF!</v>
      </c>
      <c r="CL39" s="526" t="str">
        <f t="shared" si="166"/>
        <v/>
      </c>
      <c r="CM39" s="526" t="str">
        <f t="shared" si="53"/>
        <v/>
      </c>
      <c r="CN39" s="526" t="str">
        <f t="shared" si="54"/>
        <v/>
      </c>
      <c r="CO39" s="526" t="e">
        <f t="shared" si="55"/>
        <v>#REF!</v>
      </c>
      <c r="CP39" s="526" t="e">
        <f t="shared" si="56"/>
        <v>#REF!</v>
      </c>
      <c r="CQ39" s="526" t="e">
        <f t="shared" si="57"/>
        <v>#REF!</v>
      </c>
      <c r="CR39" s="526" t="e">
        <f t="shared" si="58"/>
        <v>#REF!</v>
      </c>
      <c r="CS39" s="530">
        <f t="shared" si="59"/>
        <v>0</v>
      </c>
      <c r="CT39" s="526">
        <f t="shared" si="60"/>
        <v>0</v>
      </c>
      <c r="CU39" s="526">
        <f t="shared" si="61"/>
        <v>0</v>
      </c>
      <c r="CV39" s="526" t="e">
        <f t="shared" si="62"/>
        <v>#REF!</v>
      </c>
      <c r="CW39" s="532" t="str">
        <f t="shared" si="167"/>
        <v/>
      </c>
      <c r="CX39" s="532" t="str">
        <f t="shared" si="63"/>
        <v/>
      </c>
      <c r="CY39" s="532" t="str">
        <f t="shared" si="64"/>
        <v/>
      </c>
      <c r="CZ39" s="532"/>
      <c r="DA39" s="533"/>
      <c r="DB39" s="534"/>
      <c r="DC39" s="535" t="e">
        <f>IF(S39="S",IF(H39="CONCRETO",LOOKUP(G39/1000,TABLA!$B$9:$B$43,TABLA!$F$9:$F$43)*(F39-(0.2+0.2)),IF(H39="PE",LOOKUP(G39,TABLA!$C$51:$C$65,TABLA!$G$51:$G$65)*(F39-(0.2+0.2)),LOOKUP(G39,TABLA!$C$73:$C$88,TABLA!$G$73:$G$88)*(F39-(0.2+0.2)))),0)</f>
        <v>#REF!</v>
      </c>
      <c r="DD39" s="536" t="e">
        <f t="shared" si="65"/>
        <v>#REF!</v>
      </c>
      <c r="DE39" s="537" t="e">
        <f t="shared" ref="DE39:DE47" si="209">IF(DD39="",0,IF(DD39="S",ROUND((E39*$DE$12/$E$318),0),0))</f>
        <v>#REF!</v>
      </c>
      <c r="DF39" s="535" t="e">
        <f t="shared" si="67"/>
        <v>#REF!</v>
      </c>
      <c r="DG39" s="538" t="e">
        <f t="shared" si="68"/>
        <v>#REF!</v>
      </c>
      <c r="DH39" s="535" t="e">
        <f t="shared" si="69"/>
        <v>#REF!</v>
      </c>
      <c r="DI39" s="535" t="e">
        <f t="shared" si="70"/>
        <v>#REF!</v>
      </c>
      <c r="DJ39" s="535"/>
      <c r="DK39" s="535" t="e">
        <f t="shared" si="71"/>
        <v>#REF!</v>
      </c>
      <c r="DL39" s="539"/>
      <c r="DM39" s="537" t="e">
        <f t="shared" si="72"/>
        <v>#REF!</v>
      </c>
      <c r="DN39" s="540" t="e">
        <f t="shared" si="73"/>
        <v>#REF!</v>
      </c>
      <c r="DO39" s="535" t="e">
        <f t="shared" si="74"/>
        <v>#REF!</v>
      </c>
      <c r="DP39" s="535" t="e">
        <f t="shared" si="75"/>
        <v>#REF!</v>
      </c>
      <c r="DQ39" s="535" t="e">
        <f t="shared" si="168"/>
        <v>#REF!</v>
      </c>
      <c r="DR39" s="541" t="e">
        <f t="shared" si="169"/>
        <v>#REF!</v>
      </c>
      <c r="DS39" s="540">
        <f t="shared" si="78"/>
        <v>0</v>
      </c>
      <c r="DT39" s="535" t="e">
        <f t="shared" si="79"/>
        <v>#REF!</v>
      </c>
      <c r="DU39" s="535" t="e">
        <f t="shared" si="80"/>
        <v>#REF!</v>
      </c>
      <c r="DV39" s="535" t="e">
        <f t="shared" si="81"/>
        <v>#REF!</v>
      </c>
      <c r="DW39" s="535" t="e">
        <f t="shared" si="82"/>
        <v>#REF!</v>
      </c>
      <c r="DX39" s="535" t="e">
        <f t="shared" si="83"/>
        <v>#REF!</v>
      </c>
      <c r="DY39" s="542"/>
      <c r="DZ39" s="543"/>
      <c r="EA39" s="537" t="e">
        <f t="shared" si="84"/>
        <v>#REF!</v>
      </c>
      <c r="EB39" s="543"/>
      <c r="EC39" s="543"/>
      <c r="ED39" s="543"/>
      <c r="EE39" s="535" t="e">
        <f t="shared" si="85"/>
        <v>#REF!</v>
      </c>
      <c r="EF39" s="535">
        <f t="shared" si="86"/>
        <v>0</v>
      </c>
      <c r="EG39" s="540">
        <f t="shared" si="87"/>
        <v>0</v>
      </c>
      <c r="EH39" s="540"/>
      <c r="EI39" s="543"/>
      <c r="EJ39" s="543"/>
      <c r="EK39" s="543"/>
      <c r="EL39" s="542" t="e">
        <f t="shared" si="88"/>
        <v>#REF!</v>
      </c>
      <c r="EM39" s="535" t="e">
        <f t="shared" si="89"/>
        <v>#REF!</v>
      </c>
      <c r="EN39" s="535" t="e">
        <f t="shared" si="90"/>
        <v>#REF!</v>
      </c>
      <c r="EO39" s="535" t="e">
        <f t="shared" si="91"/>
        <v>#REF!</v>
      </c>
      <c r="EP39" s="535" t="e">
        <f t="shared" si="92"/>
        <v>#REF!</v>
      </c>
      <c r="EQ39" s="535" t="e">
        <f t="shared" si="93"/>
        <v>#REF!</v>
      </c>
      <c r="ER39" s="535" t="e">
        <f t="shared" si="94"/>
        <v>#REF!</v>
      </c>
      <c r="ES39" s="536"/>
      <c r="ET39" s="535" t="e">
        <f t="shared" si="95"/>
        <v>#REF!</v>
      </c>
      <c r="EU39" s="543"/>
      <c r="EV39" s="540">
        <f t="shared" si="96"/>
        <v>0</v>
      </c>
      <c r="EW39" s="540" t="e">
        <f t="shared" si="97"/>
        <v>#REF!</v>
      </c>
      <c r="EX39" s="535" t="e">
        <f t="shared" si="98"/>
        <v>#REF!</v>
      </c>
      <c r="EY39" s="535" t="e">
        <f>IF($S39="S",IF(Cálculo_Diseño!#REF!=EY$10,$F39,0),"")</f>
        <v>#REF!</v>
      </c>
      <c r="EZ39" s="535" t="e">
        <f>IF($S39="S",IF(Cálculo_Diseño!#REF!=EZ$10,$F39,0),"")</f>
        <v>#REF!</v>
      </c>
      <c r="FA39" s="535" t="e">
        <f>IF($S39="S",IF(Cálculo_Diseño!#REF!=FA$10,$F39,0),"")</f>
        <v>#REF!</v>
      </c>
      <c r="FB39" s="535" t="e">
        <f>IF($S39="S",IF(Cálculo_Diseño!#REF!=FB$10,$F39,0),"")</f>
        <v>#REF!</v>
      </c>
      <c r="FC39" s="535" t="e">
        <f>IF($S39="S",IF(Cálculo_Diseño!#REF!=FC$10,$F39,0),"")</f>
        <v>#REF!</v>
      </c>
      <c r="FD39" s="535" t="e">
        <f>IF($S39="S",IF(Cálculo_Diseño!#REF!=FD$10,$F39,0),"")</f>
        <v>#REF!</v>
      </c>
      <c r="FE39" s="535" t="e">
        <f>IF($S39="S",IF(Cálculo_Diseño!#REF!=FE$10,$F39,0),"")</f>
        <v>#REF!</v>
      </c>
      <c r="FF39" s="535" t="e">
        <f>IF($S39="S",IF(Cálculo_Diseño!#REF!=FF$10,$F39,0),"")</f>
        <v>#REF!</v>
      </c>
      <c r="FG39" s="535" t="e">
        <f>IF($S39="S",IF(Cálculo_Diseño!#REF!=FG$10,$F39,0),"")</f>
        <v>#REF!</v>
      </c>
      <c r="FH39" s="535" t="e">
        <f>IF($S39="S",IF(Cálculo_Diseño!#REF!=FH$10,$F39,0),"")</f>
        <v>#REF!</v>
      </c>
      <c r="FI39" s="535" t="e">
        <f>IF($S39="S",IF(Cálculo_Diseño!#REF!=FI$10,$F39,0),"")</f>
        <v>#REF!</v>
      </c>
      <c r="FJ39" s="535" t="e">
        <f>IF($S39="S",IF(Cálculo_Diseño!#REF!=FJ$10,$F39,0),"")</f>
        <v>#REF!</v>
      </c>
      <c r="FK39" s="535" t="e">
        <f>IF($S39="S",IF(Cálculo_Diseño!#REF!=FK$10,$F39,0),"")</f>
        <v>#REF!</v>
      </c>
      <c r="FL39" s="535" t="e">
        <f>IF($S39="S",IF(Cálculo_Diseño!#REF!=FL$10,$F39,0),"")</f>
        <v>#REF!</v>
      </c>
      <c r="FM39" s="535" t="e">
        <f>IF($S39="S",IF(Cálculo_Diseño!#REF!=FM$10,$F39,0),"")</f>
        <v>#REF!</v>
      </c>
      <c r="FN39" s="535" t="e">
        <f t="shared" si="170"/>
        <v>#REF!</v>
      </c>
      <c r="FO39" s="535"/>
      <c r="FP39" s="535"/>
      <c r="FQ39" s="535"/>
      <c r="FR39" s="535"/>
      <c r="FS39" s="535"/>
      <c r="FT39" s="535"/>
      <c r="FU39" s="535"/>
      <c r="FV39" s="535"/>
      <c r="FW39" s="535"/>
      <c r="FX39" s="535"/>
      <c r="FY39" s="535"/>
      <c r="FZ39" s="535"/>
      <c r="GA39" s="535"/>
      <c r="GB39" s="535"/>
      <c r="GC39" s="535"/>
      <c r="GD39" s="535"/>
      <c r="GE39" s="535"/>
      <c r="GF39" s="535"/>
      <c r="GG39" s="535"/>
      <c r="GH39" s="535"/>
      <c r="GI39" s="535"/>
      <c r="GJ39" s="535"/>
      <c r="GK39" s="535"/>
      <c r="GL39" s="535"/>
      <c r="GM39" s="535"/>
      <c r="GN39" s="535"/>
      <c r="GO39" s="535" t="e">
        <f>IF($S39="S",IF(Cálculo_Diseño!#REF!=GO$10,$DE39,0),0)</f>
        <v>#REF!</v>
      </c>
      <c r="GP39" s="535" t="e">
        <f>IF($S39="S",IF(Cálculo_Diseño!#REF!=GP$10,$DE39,0),0)</f>
        <v>#REF!</v>
      </c>
      <c r="GQ39" s="535" t="e">
        <f>IF($S39="S",IF(Cálculo_Diseño!#REF!=GQ$10,$DE39,0),0)</f>
        <v>#REF!</v>
      </c>
      <c r="GR39" s="535" t="e">
        <f>IF($S39="S",IF(Cálculo_Diseño!#REF!=GR$10,$DE39,0),0)</f>
        <v>#REF!</v>
      </c>
      <c r="GS39" s="535" t="e">
        <f>IF($S39="S",IF(Cálculo_Diseño!#REF!=GS$10,$DE39,0),0)</f>
        <v>#REF!</v>
      </c>
      <c r="GT39" s="535" t="e">
        <f>IF($S39="S",IF(Cálculo_Diseño!#REF!=GT$10,$DE39,0),0)</f>
        <v>#REF!</v>
      </c>
      <c r="GU39" s="535" t="e">
        <f>IF($S39="S",IF(Cálculo_Diseño!#REF!=GU$10,$DE39,0),0)</f>
        <v>#REF!</v>
      </c>
      <c r="GV39" s="535" t="e">
        <f>IF($S39="S",IF(Cálculo_Diseño!#REF!=GV$10,$DE39,0),0)</f>
        <v>#REF!</v>
      </c>
      <c r="GW39" s="535" t="e">
        <f>IF($S39="S",IF(Cálculo_Diseño!#REF!=GW$10,$DE39,0),0)</f>
        <v>#REF!</v>
      </c>
      <c r="GX39" s="535" t="e">
        <f>IF($S39="S",IF(Cálculo_Diseño!#REF!=GX$10,$DE39,0),0)</f>
        <v>#REF!</v>
      </c>
      <c r="GY39" s="535" t="e">
        <f>IF($S39="S",IF(Cálculo_Diseño!#REF!=GY$10,$DE39,0),0)</f>
        <v>#REF!</v>
      </c>
      <c r="GZ39" s="535" t="e">
        <f>IF($S39="S",IF(Cálculo_Diseño!#REF!=GZ$10,$DE39,0),0)</f>
        <v>#REF!</v>
      </c>
      <c r="HA39" s="535" t="e">
        <f>IF($S39="S",IF(Cálculo_Diseño!#REF!=HA$10,$DE39,0),0)</f>
        <v>#REF!</v>
      </c>
      <c r="HB39" s="535" t="e">
        <f>IF($S39="S",IF(Cálculo_Diseño!#REF!=HB$10,$DE39,0),0)</f>
        <v>#REF!</v>
      </c>
      <c r="HC39" s="535" t="e">
        <f>IF($S39="S",IF(Cálculo_Diseño!#REF!=HC$10,$DE39,0),0)</f>
        <v>#REF!</v>
      </c>
      <c r="HD39" s="535" t="e">
        <f t="shared" si="173"/>
        <v>#REF!</v>
      </c>
      <c r="HE39" s="540"/>
      <c r="HF39" s="540"/>
      <c r="HG39" s="540"/>
      <c r="HH39" s="540"/>
      <c r="HI39" s="540"/>
      <c r="HJ39" s="540"/>
      <c r="HK39" s="540"/>
      <c r="HL39" s="540"/>
      <c r="HM39" s="543"/>
      <c r="HN39" s="544"/>
      <c r="HO39" s="535">
        <f t="shared" si="199"/>
        <v>0</v>
      </c>
      <c r="HP39" s="535">
        <f t="shared" si="200"/>
        <v>0</v>
      </c>
      <c r="HQ39" s="535">
        <f t="shared" si="176"/>
        <v>0</v>
      </c>
      <c r="HR39" s="535">
        <f t="shared" si="177"/>
        <v>0</v>
      </c>
      <c r="HS39" s="535">
        <f t="shared" si="178"/>
        <v>0</v>
      </c>
      <c r="HT39" s="535">
        <f t="shared" si="179"/>
        <v>0</v>
      </c>
      <c r="HU39" s="535">
        <f t="shared" si="180"/>
        <v>0</v>
      </c>
      <c r="HV39" s="543"/>
      <c r="HW39" s="543"/>
      <c r="HX39" s="535">
        <f t="shared" si="181"/>
        <v>0</v>
      </c>
      <c r="HY39" s="535">
        <f t="shared" si="182"/>
        <v>0</v>
      </c>
      <c r="HZ39" s="535">
        <f t="shared" si="183"/>
        <v>0</v>
      </c>
      <c r="IA39" s="535">
        <f t="shared" si="184"/>
        <v>0</v>
      </c>
      <c r="IB39" s="535">
        <f t="shared" si="185"/>
        <v>0</v>
      </c>
      <c r="IC39" s="535">
        <f t="shared" si="186"/>
        <v>0</v>
      </c>
      <c r="ID39" s="535">
        <f t="shared" si="187"/>
        <v>0</v>
      </c>
      <c r="IE39" s="535"/>
      <c r="IF39" s="535"/>
      <c r="IG39" s="535"/>
      <c r="IH39" s="535"/>
      <c r="II39" s="535"/>
      <c r="IJ39" s="535"/>
      <c r="IK39" s="535"/>
      <c r="IL39" s="535"/>
      <c r="IM39" s="535"/>
      <c r="IN39" s="535"/>
      <c r="IO39" s="535"/>
      <c r="IP39" s="535"/>
      <c r="IQ39" s="535"/>
      <c r="IR39" s="535"/>
      <c r="IS39" s="545"/>
      <c r="IT39" s="540"/>
      <c r="IU39" s="535"/>
      <c r="IV39" s="535"/>
      <c r="IW39" s="535"/>
      <c r="IX39" s="541"/>
      <c r="IY39" s="535"/>
      <c r="IZ39" s="535"/>
      <c r="JA39" s="535"/>
      <c r="JB39" s="535"/>
      <c r="JC39" s="535"/>
      <c r="JD39" s="535"/>
      <c r="JE39" s="535"/>
      <c r="JF39" s="535"/>
      <c r="JG39" s="535"/>
      <c r="JH39" s="535"/>
      <c r="JI39" s="535"/>
      <c r="JJ39" s="535">
        <f t="shared" si="127"/>
        <v>0</v>
      </c>
      <c r="JK39" s="535">
        <f t="shared" ref="JK39:JK47" si="210">ROUND(IF(JF39&gt;0,(VLOOKUP(C39,$JY$12:$JZ$290,2,0)*PI()/4*(1.6)^2),0),3)</f>
        <v>0</v>
      </c>
      <c r="JL39" s="535">
        <f t="shared" si="197"/>
        <v>0</v>
      </c>
      <c r="JM39" s="535" t="e">
        <f t="shared" si="129"/>
        <v>#REF!</v>
      </c>
      <c r="JN39" s="540"/>
      <c r="JO39" s="546"/>
      <c r="JP39" s="546"/>
      <c r="JQ39" s="592">
        <v>123</v>
      </c>
      <c r="JR39" s="593" t="s">
        <v>531</v>
      </c>
      <c r="JS39" s="524" t="s">
        <v>275</v>
      </c>
      <c r="JT39" s="547"/>
      <c r="JU39" s="594">
        <v>123</v>
      </c>
      <c r="JV39" s="593" t="s">
        <v>531</v>
      </c>
      <c r="JW39" s="604">
        <v>0.68041599999992286</v>
      </c>
      <c r="JY39" s="301" t="s">
        <v>533</v>
      </c>
      <c r="JZ39" s="16">
        <v>1.3264959999999064</v>
      </c>
      <c r="KA39" s="549" t="str">
        <f t="shared" si="5"/>
        <v>Entre 1,2 y 2</v>
      </c>
      <c r="KB39" s="549">
        <v>1</v>
      </c>
      <c r="KC39" s="549"/>
      <c r="KD39" s="549"/>
      <c r="KE39" s="549"/>
      <c r="KF39" s="549"/>
      <c r="KG39" s="549"/>
      <c r="KH39" s="549"/>
      <c r="KI39" s="549"/>
      <c r="KJ39" s="549"/>
      <c r="KK39" s="549"/>
      <c r="KL39" s="549"/>
      <c r="KM39" s="549"/>
      <c r="KN39" s="549"/>
      <c r="KO39" s="549"/>
      <c r="KP39" s="549"/>
      <c r="KQ39" s="549"/>
      <c r="KR39" s="549"/>
      <c r="KS39" s="549"/>
      <c r="KT39" s="549"/>
      <c r="KU39" s="549"/>
      <c r="KV39" s="549"/>
      <c r="KW39" s="549"/>
      <c r="KX39" s="549"/>
      <c r="KY39" s="549"/>
      <c r="KZ39" s="549"/>
      <c r="LA39" s="549"/>
      <c r="LB39" s="549"/>
      <c r="LC39" s="549"/>
      <c r="LD39" s="549"/>
      <c r="LE39" s="549"/>
      <c r="LF39" s="549"/>
      <c r="LG39" s="549"/>
      <c r="LH39" s="549"/>
      <c r="LI39" s="549"/>
      <c r="LJ39" s="549"/>
      <c r="LK39" s="549"/>
      <c r="LL39" s="549"/>
      <c r="LM39" s="549"/>
      <c r="LN39" s="549"/>
      <c r="LO39" s="549"/>
      <c r="LP39" s="549"/>
      <c r="LQ39" s="549"/>
      <c r="LR39" s="549"/>
      <c r="LS39" s="549"/>
      <c r="LT39" s="549"/>
      <c r="LU39" s="549"/>
      <c r="LV39" s="549"/>
      <c r="LW39" s="549"/>
      <c r="LX39" s="549"/>
      <c r="LY39" s="549"/>
      <c r="LZ39" s="549"/>
      <c r="MA39" s="549"/>
      <c r="MB39" s="549"/>
      <c r="MC39" s="549"/>
      <c r="MD39" s="549"/>
      <c r="ME39" s="549"/>
      <c r="MF39" s="549"/>
      <c r="MG39" s="549"/>
      <c r="MH39" s="549"/>
      <c r="MI39" s="549"/>
      <c r="MJ39" s="549"/>
      <c r="MK39" s="549"/>
      <c r="ML39" s="549"/>
      <c r="MM39" s="549"/>
      <c r="MN39" s="549"/>
      <c r="MO39" s="549"/>
      <c r="MP39" s="549"/>
      <c r="MQ39" s="549"/>
      <c r="MR39" s="549"/>
      <c r="MS39" s="549"/>
      <c r="MT39" s="549"/>
      <c r="MU39" s="549"/>
      <c r="MV39" s="549"/>
      <c r="MW39" s="549"/>
      <c r="MX39" s="549"/>
      <c r="MY39" s="549"/>
      <c r="MZ39" s="549"/>
      <c r="NA39" s="549"/>
      <c r="NB39" s="549"/>
      <c r="NC39" s="549"/>
      <c r="ND39" s="549"/>
      <c r="NE39" s="549"/>
      <c r="NF39" s="549"/>
      <c r="NG39" s="549"/>
      <c r="NH39" s="549"/>
      <c r="NI39" s="549"/>
      <c r="NJ39" s="549"/>
      <c r="NK39" s="549"/>
      <c r="NL39" s="549"/>
      <c r="NM39" s="549"/>
      <c r="NN39" s="549"/>
      <c r="NO39" s="549"/>
      <c r="NP39" s="549"/>
      <c r="NQ39" s="549"/>
      <c r="NR39" s="549"/>
      <c r="NS39" s="549"/>
      <c r="NT39" s="549"/>
      <c r="NU39" s="549"/>
      <c r="NV39" s="549"/>
      <c r="NW39" s="549"/>
      <c r="NX39" s="549"/>
      <c r="NY39" s="549"/>
      <c r="NZ39" s="549"/>
      <c r="OA39" s="549"/>
      <c r="OB39" s="549"/>
      <c r="OC39" s="549"/>
      <c r="OD39" s="549"/>
      <c r="OE39" s="549"/>
      <c r="OF39" s="549"/>
      <c r="OG39" s="549"/>
      <c r="OH39" s="549"/>
      <c r="OI39" s="549"/>
      <c r="OJ39" s="549"/>
      <c r="OK39" s="549"/>
      <c r="OL39" s="549"/>
      <c r="OM39" s="549"/>
      <c r="ON39" s="549"/>
      <c r="OO39" s="549"/>
      <c r="OP39" s="549"/>
      <c r="OQ39" s="549"/>
      <c r="OR39" s="549"/>
      <c r="OS39" s="549"/>
      <c r="OT39" s="549"/>
      <c r="OU39" s="549"/>
      <c r="OV39" s="549"/>
      <c r="OW39" s="549"/>
      <c r="OX39" s="549"/>
      <c r="OY39" s="549"/>
      <c r="OZ39" s="549"/>
      <c r="PA39" s="549"/>
      <c r="PB39" s="549"/>
      <c r="PC39" s="549"/>
      <c r="PD39" s="549"/>
      <c r="PE39" s="549"/>
      <c r="PF39" s="549"/>
      <c r="PG39" s="549"/>
      <c r="PH39" s="549"/>
      <c r="PI39" s="549"/>
      <c r="PJ39" s="549"/>
      <c r="PK39" s="549"/>
      <c r="PL39" s="549"/>
      <c r="PM39" s="549"/>
      <c r="PN39" s="549"/>
      <c r="PO39" s="549"/>
      <c r="PP39" s="549"/>
      <c r="PQ39" s="549"/>
      <c r="PR39" s="549"/>
      <c r="PS39" s="549"/>
      <c r="PT39" s="549"/>
      <c r="PU39" s="549"/>
      <c r="PV39" s="549"/>
      <c r="PW39" s="549"/>
      <c r="PX39" s="549"/>
      <c r="PY39" s="549"/>
      <c r="PZ39" s="549"/>
      <c r="QA39" s="549"/>
      <c r="QB39" s="549"/>
      <c r="QC39" s="549"/>
      <c r="QD39" s="549"/>
      <c r="QE39" s="549"/>
      <c r="QF39" s="549"/>
      <c r="QG39" s="549"/>
      <c r="QH39" s="549"/>
      <c r="QI39" s="549"/>
      <c r="QJ39" s="549"/>
      <c r="QK39" s="549"/>
      <c r="QL39" s="549"/>
      <c r="QM39" s="549"/>
      <c r="QN39" s="549"/>
      <c r="QO39" s="549"/>
      <c r="QP39" s="549"/>
      <c r="QQ39" s="549"/>
      <c r="QR39" s="549"/>
      <c r="QS39" s="549"/>
      <c r="QT39" s="549"/>
      <c r="QU39" s="549"/>
      <c r="QV39" s="549"/>
      <c r="QW39" s="549"/>
      <c r="QX39" s="549"/>
      <c r="QY39" s="549"/>
      <c r="QZ39" s="549"/>
      <c r="RA39" s="549"/>
      <c r="RB39" s="549"/>
      <c r="RC39" s="549"/>
      <c r="RD39" s="549"/>
      <c r="RE39" s="549"/>
      <c r="RF39" s="549"/>
      <c r="RG39" s="549"/>
      <c r="RH39" s="549"/>
      <c r="RI39" s="549"/>
      <c r="RJ39" s="549"/>
      <c r="RK39" s="549"/>
      <c r="RL39" s="549"/>
      <c r="RM39" s="549"/>
      <c r="RN39" s="549"/>
    </row>
    <row r="40" spans="1:482" s="548" customFormat="1" ht="12.75">
      <c r="A40" s="518" t="e">
        <f>+Cálculo_Diseño!#REF!</f>
        <v>#REF!</v>
      </c>
      <c r="B40" s="518" t="e">
        <f>+Cálculo_Diseño!#REF!</f>
        <v>#REF!</v>
      </c>
      <c r="C40" s="518" t="e">
        <f>+Cálculo_Diseño!#REF!</f>
        <v>#REF!</v>
      </c>
      <c r="D40" s="518" t="e">
        <f>+Cálculo_Diseño!#REF!</f>
        <v>#REF!</v>
      </c>
      <c r="E40" s="519" t="e">
        <f>IF(S40="S",Cálculo_Diseño!#REF!," ")</f>
        <v>#REF!</v>
      </c>
      <c r="F40" s="519" t="e">
        <f>IF(S40="S",Cálculo_Diseño!#REF!," ")</f>
        <v>#REF!</v>
      </c>
      <c r="G40" s="520" t="e">
        <f>+Cálculo_Diseño!#REF!</f>
        <v>#REF!</v>
      </c>
      <c r="H40" s="519" t="e">
        <f>+IF(AND(Cálculo_Diseño!#REF!&lt;&gt;4,Cálculo_Diseño!#REF!&lt;&gt;6),"PE",IF(Cálculo_Diseño!#REF!=4,"PVC","CONCRETO"))</f>
        <v>#REF!</v>
      </c>
      <c r="I40" s="519" t="e">
        <f>+Cálculo_Diseño!#REF!</f>
        <v>#REF!</v>
      </c>
      <c r="J40" s="519" t="e">
        <f>+Cálculo_Diseño!#REF!</f>
        <v>#REF!</v>
      </c>
      <c r="K40" s="519" t="e">
        <f>+Cálculo_Diseño!#REF!</f>
        <v>#REF!</v>
      </c>
      <c r="L40" s="519" t="e">
        <f>+Cálculo_Diseño!#REF!</f>
        <v>#REF!</v>
      </c>
      <c r="M40" s="519" t="e">
        <f>+Cálculo_Diseño!#REF!</f>
        <v>#REF!</v>
      </c>
      <c r="N40" s="519" t="e">
        <f>+Cálculo_Diseño!#REF!</f>
        <v>#REF!</v>
      </c>
      <c r="O40" s="519" t="e">
        <f>+Cálculo_Diseño!#REF!</f>
        <v>#REF!</v>
      </c>
      <c r="P40" s="519" t="e">
        <f>+Cálculo_Diseño!#REF!</f>
        <v>#REF!</v>
      </c>
      <c r="Q40" s="523" t="e">
        <f>+Cálculo_Diseño!#REF!</f>
        <v>#REF!</v>
      </c>
      <c r="R40" s="523" t="e">
        <f>+Cálculo_Diseño!#REF!</f>
        <v>#REF!</v>
      </c>
      <c r="S40" s="524" t="e">
        <f>+IF(A40&gt;0,IF(Cálculo_Diseño!#REF!="RCH","N","S"),"")</f>
        <v>#REF!</v>
      </c>
      <c r="T40" s="524" t="e">
        <f t="shared" si="131"/>
        <v>#REF!</v>
      </c>
      <c r="U40" s="523"/>
      <c r="V40" s="525">
        <f t="shared" si="10"/>
        <v>3</v>
      </c>
      <c r="W40" s="526" t="e">
        <f t="shared" si="203"/>
        <v>#REF!</v>
      </c>
      <c r="X40" s="526"/>
      <c r="Y40" s="526" t="e">
        <f>+Cálculo_Diseño!#REF!</f>
        <v>#REF!</v>
      </c>
      <c r="Z40" s="526" t="e">
        <f>+Cálculo_Diseño!#REF!</f>
        <v>#REF!</v>
      </c>
      <c r="AA40" s="527" t="e">
        <f>+Cálculo_Diseño!#REF!</f>
        <v>#REF!</v>
      </c>
      <c r="AB40" s="526" t="e">
        <f t="shared" si="204"/>
        <v>#REF!</v>
      </c>
      <c r="AC40" s="526" t="e">
        <f t="shared" si="205"/>
        <v>#REF!</v>
      </c>
      <c r="AD40" s="526" t="e">
        <f t="shared" si="206"/>
        <v>#REF!</v>
      </c>
      <c r="AE40" s="526" t="e">
        <f t="shared" si="207"/>
        <v>#REF!</v>
      </c>
      <c r="AF40" s="526" t="e">
        <f t="shared" si="16"/>
        <v>#REF!</v>
      </c>
      <c r="AG40" s="526"/>
      <c r="AH40" s="526"/>
      <c r="AI40" s="526"/>
      <c r="AJ40" s="526"/>
      <c r="AK40" s="526"/>
      <c r="AL40" s="526"/>
      <c r="AM40" s="526"/>
      <c r="AN40" s="526"/>
      <c r="AO40" s="528"/>
      <c r="AP40" s="526"/>
      <c r="AQ40" s="526" t="str">
        <f t="shared" si="147"/>
        <v/>
      </c>
      <c r="AR40" s="526" t="str">
        <f t="shared" si="148"/>
        <v/>
      </c>
      <c r="AS40" s="526" t="str">
        <f t="shared" si="149"/>
        <v/>
      </c>
      <c r="AT40" s="526" t="str">
        <f t="shared" si="150"/>
        <v/>
      </c>
      <c r="AU40" s="526" t="str">
        <f t="shared" si="151"/>
        <v/>
      </c>
      <c r="AV40" s="526" t="e">
        <f t="shared" si="25"/>
        <v>#REF!</v>
      </c>
      <c r="AW40" s="526" t="e">
        <f t="shared" si="26"/>
        <v>#REF!</v>
      </c>
      <c r="AX40" s="526"/>
      <c r="AY40" s="526"/>
      <c r="AZ40" s="526"/>
      <c r="BA40" s="526"/>
      <c r="BB40" s="526"/>
      <c r="BC40" s="526"/>
      <c r="BD40" s="526"/>
      <c r="BE40" s="526"/>
      <c r="BF40" s="529"/>
      <c r="BG40" s="525"/>
      <c r="BH40" s="525"/>
      <c r="BI40" s="528"/>
      <c r="BJ40" s="526"/>
      <c r="BK40" s="526"/>
      <c r="BL40" s="526"/>
      <c r="BM40" s="526"/>
      <c r="BN40" s="526"/>
      <c r="BO40" s="526"/>
      <c r="BP40" s="526"/>
      <c r="BQ40" s="526" t="e">
        <f t="shared" si="38"/>
        <v>#REF!</v>
      </c>
      <c r="BR40" s="526"/>
      <c r="BS40" s="526"/>
      <c r="BT40" s="526"/>
      <c r="BU40" s="530"/>
      <c r="BV40" s="530">
        <f t="shared" si="208"/>
        <v>0</v>
      </c>
      <c r="BW40" s="530"/>
      <c r="BX40" s="526" t="e">
        <f t="shared" si="43"/>
        <v>#REF!</v>
      </c>
      <c r="BY40" s="526"/>
      <c r="BZ40" s="531" t="e">
        <f t="shared" si="45"/>
        <v>#REF!</v>
      </c>
      <c r="CA40" s="531" t="e">
        <f>IF(S40="S",(VLOOKUP(G40,TABLA!$A$73:$AB$88,6)/1000)+0.6,0)</f>
        <v>#REF!</v>
      </c>
      <c r="CB40" s="531" t="e">
        <f>VLOOKUP(G40,TABLA!$X$73:$AB$88,4)</f>
        <v>#REF!</v>
      </c>
      <c r="CC40" s="531" t="e">
        <f>VLOOKUP(G40,TABLA!$X$73:$AB$88,5)</f>
        <v>#REF!</v>
      </c>
      <c r="CD40" s="531"/>
      <c r="CE40" s="526">
        <f t="shared" si="46"/>
        <v>0</v>
      </c>
      <c r="CF40" s="526">
        <f t="shared" si="47"/>
        <v>0</v>
      </c>
      <c r="CG40" s="526">
        <f t="shared" si="48"/>
        <v>0</v>
      </c>
      <c r="CH40" s="526">
        <f t="shared" si="49"/>
        <v>0</v>
      </c>
      <c r="CI40" s="526" t="e">
        <f t="shared" si="50"/>
        <v>#REF!</v>
      </c>
      <c r="CJ40" s="526" t="e">
        <f t="shared" si="51"/>
        <v>#REF!</v>
      </c>
      <c r="CK40" s="526" t="e">
        <f t="shared" si="52"/>
        <v>#REF!</v>
      </c>
      <c r="CL40" s="526" t="str">
        <f t="shared" si="166"/>
        <v/>
      </c>
      <c r="CM40" s="526" t="str">
        <f t="shared" si="53"/>
        <v/>
      </c>
      <c r="CN40" s="526" t="str">
        <f t="shared" si="54"/>
        <v/>
      </c>
      <c r="CO40" s="526" t="e">
        <f t="shared" si="55"/>
        <v>#REF!</v>
      </c>
      <c r="CP40" s="526" t="e">
        <f t="shared" si="56"/>
        <v>#REF!</v>
      </c>
      <c r="CQ40" s="526" t="e">
        <f t="shared" si="57"/>
        <v>#REF!</v>
      </c>
      <c r="CR40" s="526" t="e">
        <f t="shared" si="58"/>
        <v>#REF!</v>
      </c>
      <c r="CS40" s="530">
        <f t="shared" si="59"/>
        <v>0</v>
      </c>
      <c r="CT40" s="526">
        <f t="shared" si="60"/>
        <v>0</v>
      </c>
      <c r="CU40" s="526">
        <f t="shared" si="61"/>
        <v>0</v>
      </c>
      <c r="CV40" s="526" t="e">
        <f t="shared" si="62"/>
        <v>#REF!</v>
      </c>
      <c r="CW40" s="532" t="str">
        <f t="shared" si="167"/>
        <v/>
      </c>
      <c r="CX40" s="532" t="str">
        <f t="shared" si="63"/>
        <v/>
      </c>
      <c r="CY40" s="532" t="str">
        <f t="shared" si="64"/>
        <v/>
      </c>
      <c r="CZ40" s="532"/>
      <c r="DA40" s="533"/>
      <c r="DB40" s="534"/>
      <c r="DC40" s="535" t="e">
        <f>IF(S40="S",IF(H40="CONCRETO",LOOKUP(G40/1000,TABLA!$B$9:$B$43,TABLA!$F$9:$F$43)*(F40-(0.2+0.2)),IF(H40="PE",LOOKUP(G40,TABLA!$C$51:$C$65,TABLA!$G$51:$G$65)*(F40-(0.2+0.2)),LOOKUP(G40,TABLA!$C$73:$C$88,TABLA!$G$73:$G$88)*(F40-(0.2+0.2)))),0)</f>
        <v>#REF!</v>
      </c>
      <c r="DD40" s="536" t="e">
        <f t="shared" si="65"/>
        <v>#REF!</v>
      </c>
      <c r="DE40" s="537" t="e">
        <f t="shared" si="209"/>
        <v>#REF!</v>
      </c>
      <c r="DF40" s="535" t="e">
        <f t="shared" si="67"/>
        <v>#REF!</v>
      </c>
      <c r="DG40" s="538" t="e">
        <f t="shared" si="68"/>
        <v>#REF!</v>
      </c>
      <c r="DH40" s="535" t="e">
        <f t="shared" si="69"/>
        <v>#REF!</v>
      </c>
      <c r="DI40" s="535" t="e">
        <f t="shared" si="70"/>
        <v>#REF!</v>
      </c>
      <c r="DJ40" s="535"/>
      <c r="DK40" s="535" t="e">
        <f t="shared" si="71"/>
        <v>#REF!</v>
      </c>
      <c r="DL40" s="539"/>
      <c r="DM40" s="537" t="e">
        <f t="shared" si="72"/>
        <v>#REF!</v>
      </c>
      <c r="DN40" s="540" t="e">
        <f t="shared" si="73"/>
        <v>#REF!</v>
      </c>
      <c r="DO40" s="535" t="e">
        <f t="shared" si="74"/>
        <v>#REF!</v>
      </c>
      <c r="DP40" s="535" t="e">
        <f t="shared" si="75"/>
        <v>#REF!</v>
      </c>
      <c r="DQ40" s="535" t="e">
        <f t="shared" si="168"/>
        <v>#REF!</v>
      </c>
      <c r="DR40" s="541" t="e">
        <f t="shared" si="169"/>
        <v>#REF!</v>
      </c>
      <c r="DS40" s="540">
        <f t="shared" si="78"/>
        <v>0</v>
      </c>
      <c r="DT40" s="535" t="e">
        <f t="shared" si="79"/>
        <v>#REF!</v>
      </c>
      <c r="DU40" s="535" t="e">
        <f t="shared" si="80"/>
        <v>#REF!</v>
      </c>
      <c r="DV40" s="535" t="e">
        <f t="shared" si="81"/>
        <v>#REF!</v>
      </c>
      <c r="DW40" s="535" t="e">
        <f t="shared" si="82"/>
        <v>#REF!</v>
      </c>
      <c r="DX40" s="535" t="e">
        <f t="shared" si="83"/>
        <v>#REF!</v>
      </c>
      <c r="DY40" s="542"/>
      <c r="DZ40" s="543"/>
      <c r="EA40" s="537" t="e">
        <f t="shared" si="84"/>
        <v>#REF!</v>
      </c>
      <c r="EB40" s="543"/>
      <c r="EC40" s="543"/>
      <c r="ED40" s="543"/>
      <c r="EE40" s="535" t="e">
        <f t="shared" si="85"/>
        <v>#REF!</v>
      </c>
      <c r="EF40" s="535">
        <f t="shared" si="86"/>
        <v>0</v>
      </c>
      <c r="EG40" s="540">
        <f t="shared" si="87"/>
        <v>0</v>
      </c>
      <c r="EH40" s="540"/>
      <c r="EI40" s="543"/>
      <c r="EJ40" s="543"/>
      <c r="EK40" s="543"/>
      <c r="EL40" s="542" t="e">
        <f t="shared" si="88"/>
        <v>#REF!</v>
      </c>
      <c r="EM40" s="535" t="e">
        <f t="shared" si="89"/>
        <v>#REF!</v>
      </c>
      <c r="EN40" s="535" t="e">
        <f t="shared" si="90"/>
        <v>#REF!</v>
      </c>
      <c r="EO40" s="535" t="e">
        <f t="shared" si="91"/>
        <v>#REF!</v>
      </c>
      <c r="EP40" s="535" t="e">
        <f t="shared" si="92"/>
        <v>#REF!</v>
      </c>
      <c r="EQ40" s="535" t="e">
        <f t="shared" si="93"/>
        <v>#REF!</v>
      </c>
      <c r="ER40" s="535" t="e">
        <f t="shared" si="94"/>
        <v>#REF!</v>
      </c>
      <c r="ES40" s="536"/>
      <c r="ET40" s="535" t="e">
        <f t="shared" si="95"/>
        <v>#REF!</v>
      </c>
      <c r="EU40" s="543"/>
      <c r="EV40" s="540">
        <f t="shared" si="96"/>
        <v>0</v>
      </c>
      <c r="EW40" s="540" t="e">
        <f t="shared" si="97"/>
        <v>#REF!</v>
      </c>
      <c r="EX40" s="535" t="e">
        <f t="shared" si="98"/>
        <v>#REF!</v>
      </c>
      <c r="EY40" s="535" t="e">
        <f>IF($S40="S",IF(Cálculo_Diseño!#REF!=EY$10,$F40,0),"")</f>
        <v>#REF!</v>
      </c>
      <c r="EZ40" s="535" t="e">
        <f>IF($S40="S",IF(Cálculo_Diseño!#REF!=EZ$10,$F40,0),"")</f>
        <v>#REF!</v>
      </c>
      <c r="FA40" s="535" t="e">
        <f>IF($S40="S",IF(Cálculo_Diseño!#REF!=FA$10,$F40,0),"")</f>
        <v>#REF!</v>
      </c>
      <c r="FB40" s="535" t="e">
        <f>IF($S40="S",IF(Cálculo_Diseño!#REF!=FB$10,$F40,0),"")</f>
        <v>#REF!</v>
      </c>
      <c r="FC40" s="535" t="e">
        <f>IF($S40="S",IF(Cálculo_Diseño!#REF!=FC$10,$F40,0),"")</f>
        <v>#REF!</v>
      </c>
      <c r="FD40" s="535" t="e">
        <f>IF($S40="S",IF(Cálculo_Diseño!#REF!=FD$10,$F40,0),"")</f>
        <v>#REF!</v>
      </c>
      <c r="FE40" s="535" t="e">
        <f>IF($S40="S",IF(Cálculo_Diseño!#REF!=FE$10,$F40,0),"")</f>
        <v>#REF!</v>
      </c>
      <c r="FF40" s="535" t="e">
        <f>IF($S40="S",IF(Cálculo_Diseño!#REF!=FF$10,$F40,0),"")</f>
        <v>#REF!</v>
      </c>
      <c r="FG40" s="535" t="e">
        <f>IF($S40="S",IF(Cálculo_Diseño!#REF!=FG$10,$F40,0),"")</f>
        <v>#REF!</v>
      </c>
      <c r="FH40" s="535" t="e">
        <f>IF($S40="S",IF(Cálculo_Diseño!#REF!=FH$10,$F40,0),"")</f>
        <v>#REF!</v>
      </c>
      <c r="FI40" s="535" t="e">
        <f>IF($S40="S",IF(Cálculo_Diseño!#REF!=FI$10,$F40,0),"")</f>
        <v>#REF!</v>
      </c>
      <c r="FJ40" s="535" t="e">
        <f>IF($S40="S",IF(Cálculo_Diseño!#REF!=FJ$10,$F40,0),"")</f>
        <v>#REF!</v>
      </c>
      <c r="FK40" s="535" t="e">
        <f>IF($S40="S",IF(Cálculo_Diseño!#REF!=FK$10,$F40,0),"")</f>
        <v>#REF!</v>
      </c>
      <c r="FL40" s="535" t="e">
        <f>IF($S40="S",IF(Cálculo_Diseño!#REF!=FL$10,$F40,0),"")</f>
        <v>#REF!</v>
      </c>
      <c r="FM40" s="535" t="e">
        <f>IF($S40="S",IF(Cálculo_Diseño!#REF!=FM$10,$F40,0),"")</f>
        <v>#REF!</v>
      </c>
      <c r="FN40" s="535" t="e">
        <f t="shared" si="170"/>
        <v>#REF!</v>
      </c>
      <c r="FO40" s="535"/>
      <c r="FP40" s="535"/>
      <c r="FQ40" s="535"/>
      <c r="FR40" s="535"/>
      <c r="FS40" s="535"/>
      <c r="FT40" s="535"/>
      <c r="FU40" s="535"/>
      <c r="FV40" s="535"/>
      <c r="FW40" s="535"/>
      <c r="FX40" s="535"/>
      <c r="FY40" s="535"/>
      <c r="FZ40" s="535"/>
      <c r="GA40" s="535"/>
      <c r="GB40" s="535"/>
      <c r="GC40" s="535"/>
      <c r="GD40" s="535"/>
      <c r="GE40" s="535"/>
      <c r="GF40" s="535"/>
      <c r="GG40" s="535"/>
      <c r="GH40" s="535"/>
      <c r="GI40" s="535"/>
      <c r="GJ40" s="535"/>
      <c r="GK40" s="535"/>
      <c r="GL40" s="535"/>
      <c r="GM40" s="535"/>
      <c r="GN40" s="535"/>
      <c r="GO40" s="535" t="e">
        <f>IF($S40="S",IF(Cálculo_Diseño!#REF!=GO$10,$DE40,0),0)</f>
        <v>#REF!</v>
      </c>
      <c r="GP40" s="535" t="e">
        <f>IF($S40="S",IF(Cálculo_Diseño!#REF!=GP$10,$DE40,0),0)</f>
        <v>#REF!</v>
      </c>
      <c r="GQ40" s="535" t="e">
        <f>IF($S40="S",IF(Cálculo_Diseño!#REF!=GQ$10,$DE40,0),0)</f>
        <v>#REF!</v>
      </c>
      <c r="GR40" s="535" t="e">
        <f>IF($S40="S",IF(Cálculo_Diseño!#REF!=GR$10,$DE40,0),0)</f>
        <v>#REF!</v>
      </c>
      <c r="GS40" s="535" t="e">
        <f>IF($S40="S",IF(Cálculo_Diseño!#REF!=GS$10,$DE40,0),0)</f>
        <v>#REF!</v>
      </c>
      <c r="GT40" s="535" t="e">
        <f>IF($S40="S",IF(Cálculo_Diseño!#REF!=GT$10,$DE40,0),0)</f>
        <v>#REF!</v>
      </c>
      <c r="GU40" s="535" t="e">
        <f>IF($S40="S",IF(Cálculo_Diseño!#REF!=GU$10,$DE40,0),0)</f>
        <v>#REF!</v>
      </c>
      <c r="GV40" s="535" t="e">
        <f>IF($S40="S",IF(Cálculo_Diseño!#REF!=GV$10,$DE40,0),0)</f>
        <v>#REF!</v>
      </c>
      <c r="GW40" s="535" t="e">
        <f>IF($S40="S",IF(Cálculo_Diseño!#REF!=GW$10,$DE40,0),0)</f>
        <v>#REF!</v>
      </c>
      <c r="GX40" s="535" t="e">
        <f>IF($S40="S",IF(Cálculo_Diseño!#REF!=GX$10,$DE40,0),0)</f>
        <v>#REF!</v>
      </c>
      <c r="GY40" s="535" t="e">
        <f>IF($S40="S",IF(Cálculo_Diseño!#REF!=GY$10,$DE40,0),0)</f>
        <v>#REF!</v>
      </c>
      <c r="GZ40" s="535" t="e">
        <f>IF($S40="S",IF(Cálculo_Diseño!#REF!=GZ$10,$DE40,0),0)</f>
        <v>#REF!</v>
      </c>
      <c r="HA40" s="535" t="e">
        <f>IF($S40="S",IF(Cálculo_Diseño!#REF!=HA$10,$DE40,0),0)</f>
        <v>#REF!</v>
      </c>
      <c r="HB40" s="535" t="e">
        <f>IF($S40="S",IF(Cálculo_Diseño!#REF!=HB$10,$DE40,0),0)</f>
        <v>#REF!</v>
      </c>
      <c r="HC40" s="535" t="e">
        <f>IF($S40="S",IF(Cálculo_Diseño!#REF!=HC$10,$DE40,0),0)</f>
        <v>#REF!</v>
      </c>
      <c r="HD40" s="535" t="e">
        <f t="shared" si="173"/>
        <v>#REF!</v>
      </c>
      <c r="HE40" s="540"/>
      <c r="HF40" s="540"/>
      <c r="HG40" s="540"/>
      <c r="HH40" s="540"/>
      <c r="HI40" s="540"/>
      <c r="HJ40" s="540"/>
      <c r="HK40" s="540"/>
      <c r="HL40" s="540"/>
      <c r="HM40" s="543"/>
      <c r="HN40" s="544"/>
      <c r="HO40" s="535">
        <f t="shared" si="199"/>
        <v>0</v>
      </c>
      <c r="HP40" s="535">
        <f t="shared" si="200"/>
        <v>0</v>
      </c>
      <c r="HQ40" s="535">
        <f t="shared" si="176"/>
        <v>0</v>
      </c>
      <c r="HR40" s="535">
        <f t="shared" si="177"/>
        <v>0</v>
      </c>
      <c r="HS40" s="535">
        <f t="shared" si="178"/>
        <v>0</v>
      </c>
      <c r="HT40" s="535">
        <f t="shared" si="179"/>
        <v>0</v>
      </c>
      <c r="HU40" s="535">
        <f t="shared" si="180"/>
        <v>0</v>
      </c>
      <c r="HV40" s="543"/>
      <c r="HW40" s="543"/>
      <c r="HX40" s="535">
        <f t="shared" si="181"/>
        <v>0</v>
      </c>
      <c r="HY40" s="535">
        <f t="shared" si="182"/>
        <v>0</v>
      </c>
      <c r="HZ40" s="535">
        <f t="shared" si="183"/>
        <v>0</v>
      </c>
      <c r="IA40" s="535">
        <f t="shared" si="184"/>
        <v>0</v>
      </c>
      <c r="IB40" s="535">
        <f t="shared" si="185"/>
        <v>0</v>
      </c>
      <c r="IC40" s="535">
        <f t="shared" si="186"/>
        <v>0</v>
      </c>
      <c r="ID40" s="535">
        <f t="shared" si="187"/>
        <v>0</v>
      </c>
      <c r="IE40" s="535"/>
      <c r="IF40" s="535"/>
      <c r="IG40" s="535"/>
      <c r="IH40" s="535"/>
      <c r="II40" s="535"/>
      <c r="IJ40" s="535"/>
      <c r="IK40" s="535"/>
      <c r="IL40" s="535"/>
      <c r="IM40" s="535"/>
      <c r="IN40" s="535"/>
      <c r="IO40" s="535"/>
      <c r="IP40" s="535"/>
      <c r="IQ40" s="535"/>
      <c r="IR40" s="535"/>
      <c r="IS40" s="545"/>
      <c r="IT40" s="540"/>
      <c r="IU40" s="535"/>
      <c r="IV40" s="535"/>
      <c r="IW40" s="535"/>
      <c r="IX40" s="541"/>
      <c r="IY40" s="535"/>
      <c r="IZ40" s="535"/>
      <c r="JA40" s="535"/>
      <c r="JB40" s="535"/>
      <c r="JC40" s="535"/>
      <c r="JD40" s="535"/>
      <c r="JE40" s="535"/>
      <c r="JF40" s="535"/>
      <c r="JG40" s="535"/>
      <c r="JH40" s="535"/>
      <c r="JI40" s="535"/>
      <c r="JJ40" s="535">
        <f t="shared" si="127"/>
        <v>0</v>
      </c>
      <c r="JK40" s="535">
        <f t="shared" si="210"/>
        <v>0</v>
      </c>
      <c r="JL40" s="535">
        <f t="shared" si="197"/>
        <v>0</v>
      </c>
      <c r="JM40" s="535" t="e">
        <f t="shared" si="129"/>
        <v>#REF!</v>
      </c>
      <c r="JN40" s="540"/>
      <c r="JO40" s="607"/>
      <c r="JP40" s="546"/>
      <c r="JQ40" s="592">
        <v>124</v>
      </c>
      <c r="JR40" s="600" t="s">
        <v>532</v>
      </c>
      <c r="JS40" s="524" t="s">
        <v>275</v>
      </c>
      <c r="JT40" s="547"/>
      <c r="JU40" s="594">
        <v>124</v>
      </c>
      <c r="JV40" s="600" t="s">
        <v>532</v>
      </c>
      <c r="JW40" s="595">
        <v>0.91507199999989552</v>
      </c>
      <c r="JY40" s="301" t="s">
        <v>534</v>
      </c>
      <c r="JZ40" s="16">
        <v>1.0915519999998651</v>
      </c>
      <c r="KA40" s="549" t="str">
        <f t="shared" si="5"/>
        <v>Menor o igual que 1,2</v>
      </c>
      <c r="KB40" s="549">
        <v>1</v>
      </c>
      <c r="KC40" s="549"/>
      <c r="KD40" s="549"/>
      <c r="KE40" s="549"/>
      <c r="KF40" s="549"/>
      <c r="KG40" s="549"/>
      <c r="KH40" s="549"/>
      <c r="KI40" s="549"/>
      <c r="KJ40" s="549"/>
      <c r="KK40" s="549"/>
      <c r="KL40" s="549"/>
      <c r="KM40" s="549"/>
      <c r="KN40" s="549"/>
      <c r="KO40" s="549"/>
      <c r="KP40" s="549"/>
      <c r="KQ40" s="549"/>
      <c r="KR40" s="549"/>
      <c r="KS40" s="549"/>
      <c r="KT40" s="549"/>
      <c r="KU40" s="549"/>
      <c r="KV40" s="549"/>
      <c r="KW40" s="549"/>
      <c r="KX40" s="549"/>
      <c r="KY40" s="549"/>
      <c r="KZ40" s="549"/>
      <c r="LA40" s="549"/>
      <c r="LB40" s="549"/>
      <c r="LC40" s="549"/>
      <c r="LD40" s="549"/>
      <c r="LE40" s="549"/>
      <c r="LF40" s="549"/>
      <c r="LG40" s="549"/>
      <c r="LH40" s="549"/>
      <c r="LI40" s="549"/>
      <c r="LJ40" s="549"/>
      <c r="LK40" s="549"/>
      <c r="LL40" s="549"/>
      <c r="LM40" s="549"/>
      <c r="LN40" s="549"/>
      <c r="LO40" s="549"/>
      <c r="LP40" s="549"/>
      <c r="LQ40" s="549"/>
      <c r="LR40" s="549"/>
      <c r="LS40" s="549"/>
      <c r="LT40" s="549"/>
      <c r="LU40" s="549"/>
      <c r="LV40" s="549"/>
      <c r="LW40" s="549"/>
      <c r="LX40" s="549"/>
      <c r="LY40" s="549"/>
      <c r="LZ40" s="549"/>
      <c r="MA40" s="549"/>
      <c r="MB40" s="549"/>
      <c r="MC40" s="549"/>
      <c r="MD40" s="549"/>
      <c r="ME40" s="549"/>
      <c r="MF40" s="549"/>
      <c r="MG40" s="549"/>
      <c r="MH40" s="549"/>
      <c r="MI40" s="549"/>
      <c r="MJ40" s="549"/>
      <c r="MK40" s="549"/>
      <c r="ML40" s="549"/>
      <c r="MM40" s="549"/>
      <c r="MN40" s="549"/>
      <c r="MO40" s="549"/>
      <c r="MP40" s="549"/>
      <c r="MQ40" s="549"/>
      <c r="MR40" s="549"/>
      <c r="MS40" s="549"/>
      <c r="MT40" s="549"/>
      <c r="MU40" s="549"/>
      <c r="MV40" s="549"/>
      <c r="MW40" s="549"/>
      <c r="MX40" s="549"/>
      <c r="MY40" s="549"/>
      <c r="MZ40" s="549"/>
      <c r="NA40" s="549"/>
      <c r="NB40" s="549"/>
      <c r="NC40" s="549"/>
      <c r="ND40" s="549"/>
      <c r="NE40" s="549"/>
      <c r="NF40" s="549"/>
      <c r="NG40" s="549"/>
      <c r="NH40" s="549"/>
      <c r="NI40" s="549"/>
      <c r="NJ40" s="549"/>
      <c r="NK40" s="549"/>
      <c r="NL40" s="549"/>
      <c r="NM40" s="549"/>
      <c r="NN40" s="549"/>
      <c r="NO40" s="549"/>
      <c r="NP40" s="549"/>
      <c r="NQ40" s="549"/>
      <c r="NR40" s="549"/>
      <c r="NS40" s="549"/>
      <c r="NT40" s="549"/>
      <c r="NU40" s="549"/>
      <c r="NV40" s="549"/>
      <c r="NW40" s="549"/>
      <c r="NX40" s="549"/>
      <c r="NY40" s="549"/>
      <c r="NZ40" s="549"/>
      <c r="OA40" s="549"/>
      <c r="OB40" s="549"/>
      <c r="OC40" s="549"/>
      <c r="OD40" s="549"/>
      <c r="OE40" s="549"/>
      <c r="OF40" s="549"/>
      <c r="OG40" s="549"/>
      <c r="OH40" s="549"/>
      <c r="OI40" s="549"/>
      <c r="OJ40" s="549"/>
      <c r="OK40" s="549"/>
      <c r="OL40" s="549"/>
      <c r="OM40" s="549"/>
      <c r="ON40" s="549"/>
      <c r="OO40" s="549"/>
      <c r="OP40" s="549"/>
      <c r="OQ40" s="549"/>
      <c r="OR40" s="549"/>
      <c r="OS40" s="549"/>
      <c r="OT40" s="549"/>
      <c r="OU40" s="549"/>
      <c r="OV40" s="549"/>
      <c r="OW40" s="549"/>
      <c r="OX40" s="549"/>
      <c r="OY40" s="549"/>
      <c r="OZ40" s="549"/>
      <c r="PA40" s="549"/>
      <c r="PB40" s="549"/>
      <c r="PC40" s="549"/>
      <c r="PD40" s="549"/>
      <c r="PE40" s="549"/>
      <c r="PF40" s="549"/>
      <c r="PG40" s="549"/>
      <c r="PH40" s="549"/>
      <c r="PI40" s="549"/>
      <c r="PJ40" s="549"/>
      <c r="PK40" s="549"/>
      <c r="PL40" s="549"/>
      <c r="PM40" s="549"/>
      <c r="PN40" s="549"/>
      <c r="PO40" s="549"/>
      <c r="PP40" s="549"/>
      <c r="PQ40" s="549"/>
      <c r="PR40" s="549"/>
      <c r="PS40" s="549"/>
      <c r="PT40" s="549"/>
      <c r="PU40" s="549"/>
      <c r="PV40" s="549"/>
      <c r="PW40" s="549"/>
      <c r="PX40" s="549"/>
      <c r="PY40" s="549"/>
      <c r="PZ40" s="549"/>
      <c r="QA40" s="549"/>
      <c r="QB40" s="549"/>
      <c r="QC40" s="549"/>
      <c r="QD40" s="549"/>
      <c r="QE40" s="549"/>
      <c r="QF40" s="549"/>
      <c r="QG40" s="549"/>
      <c r="QH40" s="549"/>
      <c r="QI40" s="549"/>
      <c r="QJ40" s="549"/>
      <c r="QK40" s="549"/>
      <c r="QL40" s="549"/>
      <c r="QM40" s="549"/>
      <c r="QN40" s="549"/>
      <c r="QO40" s="549"/>
      <c r="QP40" s="549"/>
      <c r="QQ40" s="549"/>
      <c r="QR40" s="549"/>
      <c r="QS40" s="549"/>
      <c r="QT40" s="549"/>
      <c r="QU40" s="549"/>
      <c r="QV40" s="549"/>
      <c r="QW40" s="549"/>
      <c r="QX40" s="549"/>
      <c r="QY40" s="549"/>
      <c r="QZ40" s="549"/>
      <c r="RA40" s="549"/>
      <c r="RB40" s="549"/>
      <c r="RC40" s="549"/>
      <c r="RD40" s="549"/>
      <c r="RE40" s="549"/>
      <c r="RF40" s="549"/>
      <c r="RG40" s="549"/>
      <c r="RH40" s="549"/>
      <c r="RI40" s="549"/>
      <c r="RJ40" s="549"/>
      <c r="RK40" s="549"/>
      <c r="RL40" s="549"/>
      <c r="RM40" s="549"/>
      <c r="RN40" s="549"/>
    </row>
    <row r="41" spans="1:482" s="548" customFormat="1" ht="12.75">
      <c r="A41" s="518" t="e">
        <f>+Cálculo_Diseño!#REF!</f>
        <v>#REF!</v>
      </c>
      <c r="B41" s="518" t="e">
        <f>+Cálculo_Diseño!#REF!</f>
        <v>#REF!</v>
      </c>
      <c r="C41" s="518" t="e">
        <f>+Cálculo_Diseño!#REF!</f>
        <v>#REF!</v>
      </c>
      <c r="D41" s="518" t="e">
        <f>+Cálculo_Diseño!#REF!</f>
        <v>#REF!</v>
      </c>
      <c r="E41" s="519" t="e">
        <f>IF(S41="S",Cálculo_Diseño!#REF!," ")</f>
        <v>#REF!</v>
      </c>
      <c r="F41" s="519" t="e">
        <f>IF(S41="S",Cálculo_Diseño!#REF!," ")</f>
        <v>#REF!</v>
      </c>
      <c r="G41" s="520" t="e">
        <f>+Cálculo_Diseño!#REF!</f>
        <v>#REF!</v>
      </c>
      <c r="H41" s="519" t="e">
        <f>+IF(AND(Cálculo_Diseño!#REF!&lt;&gt;4,Cálculo_Diseño!#REF!&lt;&gt;6),"PE",IF(Cálculo_Diseño!#REF!=4,"PVC","CONCRETO"))</f>
        <v>#REF!</v>
      </c>
      <c r="I41" s="519" t="e">
        <f>+Cálculo_Diseño!#REF!</f>
        <v>#REF!</v>
      </c>
      <c r="J41" s="519" t="e">
        <f>+Cálculo_Diseño!#REF!</f>
        <v>#REF!</v>
      </c>
      <c r="K41" s="519" t="e">
        <f>+Cálculo_Diseño!#REF!</f>
        <v>#REF!</v>
      </c>
      <c r="L41" s="519" t="e">
        <f>+Cálculo_Diseño!#REF!</f>
        <v>#REF!</v>
      </c>
      <c r="M41" s="519" t="e">
        <f>+Cálculo_Diseño!#REF!</f>
        <v>#REF!</v>
      </c>
      <c r="N41" s="519" t="e">
        <f>+Cálculo_Diseño!#REF!</f>
        <v>#REF!</v>
      </c>
      <c r="O41" s="519" t="e">
        <f>+Cálculo_Diseño!#REF!</f>
        <v>#REF!</v>
      </c>
      <c r="P41" s="519" t="e">
        <f>+Cálculo_Diseño!#REF!</f>
        <v>#REF!</v>
      </c>
      <c r="Q41" s="523" t="e">
        <f>+Cálculo_Diseño!#REF!</f>
        <v>#REF!</v>
      </c>
      <c r="R41" s="523" t="e">
        <f>+Cálculo_Diseño!#REF!</f>
        <v>#REF!</v>
      </c>
      <c r="S41" s="524" t="e">
        <f>+IF(A41&gt;0,IF(Cálculo_Diseño!#REF!="RCH","N","S"),"")</f>
        <v>#REF!</v>
      </c>
      <c r="T41" s="524" t="e">
        <f t="shared" si="131"/>
        <v>#REF!</v>
      </c>
      <c r="U41" s="523" t="e">
        <f t="shared" si="132"/>
        <v>#REF!</v>
      </c>
      <c r="V41" s="525">
        <f t="shared" si="10"/>
        <v>3</v>
      </c>
      <c r="W41" s="526" t="e">
        <f t="shared" si="203"/>
        <v>#REF!</v>
      </c>
      <c r="X41" s="526" t="e">
        <f t="shared" si="134"/>
        <v>#REF!</v>
      </c>
      <c r="Y41" s="526" t="e">
        <f>+Cálculo_Diseño!#REF!</f>
        <v>#REF!</v>
      </c>
      <c r="Z41" s="526" t="e">
        <f>+Cálculo_Diseño!#REF!</f>
        <v>#REF!</v>
      </c>
      <c r="AA41" s="527" t="e">
        <f>+Cálculo_Diseño!#REF!</f>
        <v>#REF!</v>
      </c>
      <c r="AB41" s="526" t="e">
        <f t="shared" si="135"/>
        <v>#REF!</v>
      </c>
      <c r="AC41" s="526" t="e">
        <f t="shared" si="136"/>
        <v>#REF!</v>
      </c>
      <c r="AD41" s="526" t="e">
        <f t="shared" si="137"/>
        <v>#REF!</v>
      </c>
      <c r="AE41" s="526" t="e">
        <f t="shared" si="138"/>
        <v>#REF!</v>
      </c>
      <c r="AF41" s="526" t="e">
        <f t="shared" si="16"/>
        <v>#REF!</v>
      </c>
      <c r="AG41" s="526" t="e">
        <f t="shared" si="139"/>
        <v>#REF!</v>
      </c>
      <c r="AH41" s="526" t="e">
        <f t="shared" si="140"/>
        <v>#REF!</v>
      </c>
      <c r="AI41" s="526" t="e">
        <f t="shared" si="141"/>
        <v>#REF!</v>
      </c>
      <c r="AJ41" s="526" t="e">
        <f t="shared" si="142"/>
        <v>#REF!</v>
      </c>
      <c r="AK41" s="526" t="e">
        <f t="shared" si="143"/>
        <v>#REF!</v>
      </c>
      <c r="AL41" s="526" t="e">
        <f t="shared" si="144"/>
        <v>#REF!</v>
      </c>
      <c r="AM41" s="526" t="e">
        <f t="shared" si="145"/>
        <v>#REF!</v>
      </c>
      <c r="AN41" s="526" t="e">
        <f t="shared" si="198"/>
        <v>#REF!</v>
      </c>
      <c r="AO41" s="528">
        <f t="shared" si="24"/>
        <v>50</v>
      </c>
      <c r="AP41" s="526" t="e">
        <f t="shared" si="146"/>
        <v>#REF!</v>
      </c>
      <c r="AQ41" s="526" t="e">
        <f t="shared" si="147"/>
        <v>#REF!</v>
      </c>
      <c r="AR41" s="526" t="e">
        <f t="shared" si="148"/>
        <v>#REF!</v>
      </c>
      <c r="AS41" s="526" t="e">
        <f t="shared" si="149"/>
        <v>#REF!</v>
      </c>
      <c r="AT41" s="526" t="e">
        <f t="shared" si="150"/>
        <v>#REF!</v>
      </c>
      <c r="AU41" s="526" t="e">
        <f t="shared" si="151"/>
        <v>#REF!</v>
      </c>
      <c r="AV41" s="526" t="e">
        <f t="shared" si="25"/>
        <v>#REF!</v>
      </c>
      <c r="AW41" s="526" t="e">
        <f t="shared" si="26"/>
        <v>#REF!</v>
      </c>
      <c r="AX41" s="526" t="e">
        <f t="shared" ref="AX41:AX49" si="211">IF(AW41="S",(E41*AN41*0.2*0.2*2),0)</f>
        <v>#REF!</v>
      </c>
      <c r="AY41" s="526" t="e">
        <f t="shared" ref="AY41:AY49" si="212">IF(AW41="S",(E41*AN41*0.2*0.8*2),0)</f>
        <v>#REF!</v>
      </c>
      <c r="AZ41" s="526">
        <v>0</v>
      </c>
      <c r="BA41" s="526" t="e">
        <f t="shared" ref="BA41:BA42" si="213">IF(S41="S",(W41-0.4)*$BA$12," ")</f>
        <v>#REF!</v>
      </c>
      <c r="BB41" s="526" t="e">
        <f t="shared" ref="BB41:BB42" si="214">IF(S41="S",(W41-0.4)*$BB$12," ")</f>
        <v>#REF!</v>
      </c>
      <c r="BC41" s="526" t="e">
        <f t="shared" ref="BC41:BC42" si="215">IF(S41="S",(E41-(Y41/2)-(Z41/2))*$BC$12," ")</f>
        <v>#REF!</v>
      </c>
      <c r="BD41" s="526"/>
      <c r="BE41" s="526"/>
      <c r="BF41" s="529" t="e">
        <f t="shared" si="156"/>
        <v>#REF!</v>
      </c>
      <c r="BG41" s="525" t="e">
        <f t="shared" si="157"/>
        <v>#REF!</v>
      </c>
      <c r="BH41" s="525"/>
      <c r="BI41" s="528">
        <f t="shared" si="34"/>
        <v>20</v>
      </c>
      <c r="BJ41" s="526" t="e">
        <f t="shared" si="158"/>
        <v>#REF!</v>
      </c>
      <c r="BK41" s="526"/>
      <c r="BL41" s="526" t="e">
        <f t="shared" si="159"/>
        <v>#REF!</v>
      </c>
      <c r="BM41" s="526" t="e">
        <f t="shared" si="160"/>
        <v>#REF!</v>
      </c>
      <c r="BN41" s="526" t="e">
        <f t="shared" si="161"/>
        <v>#REF!</v>
      </c>
      <c r="BO41" s="526" t="e">
        <f>IF(S41="S",IF(H41="CONCRETO",LOOKUP(G41/1000,TABLA!$B$9:$B$43,TABLA!$F$9:$F$43),IF(H41="PE",LOOKUP(G41,TABLA!$C$51:$C$65,TABLA!$G$51:$G$65),IF(H166="PVC",LOOKUP(G41,TABLA!$C$73:$C$88,TABLA!$G$73:$G$88)))),0)</f>
        <v>#REF!</v>
      </c>
      <c r="BP41" s="526" t="e">
        <f t="shared" si="162"/>
        <v>#REF!</v>
      </c>
      <c r="BQ41" s="526" t="e">
        <f t="shared" si="38"/>
        <v>#REF!</v>
      </c>
      <c r="BR41" s="526" t="e">
        <f t="shared" ref="BR41:BR47" si="216">+IF($C41&lt;1,0,IF(BQ41="N",IF(VLOOKUP(C41,$JY$12:$JZ$290,2)&lt;=1.2,1,0),0))</f>
        <v>#REF!</v>
      </c>
      <c r="BS41" s="526" t="e">
        <f t="shared" ref="BS41:BS47" si="217">+IF($C41&lt;1,0,IF(BR41=1,VLOOKUP($C41,$JY$12:$JZ$290,2,0),0))</f>
        <v>#REF!</v>
      </c>
      <c r="BT41" s="526" t="e">
        <f t="shared" si="164"/>
        <v>#REF!</v>
      </c>
      <c r="BU41" s="530" t="e">
        <f t="shared" ref="BU41:BU47" si="218">IF(BT41=1,IF(G41&lt;600,VLOOKUP($C41,$JY$12:$JZ$290,2,0),0),0)</f>
        <v>#REF!</v>
      </c>
      <c r="BV41" s="530" t="e">
        <f t="shared" si="208"/>
        <v>#REF!</v>
      </c>
      <c r="BW41" s="530" t="e">
        <f t="shared" ref="BW41:BW47" si="219">IF(BT41=1,IF(G41&gt;1100,VLOOKUP($C41,$JY$12:$JZ$290,2,0),0),0)</f>
        <v>#REF!</v>
      </c>
      <c r="BX41" s="526" t="e">
        <f t="shared" si="43"/>
        <v>#REF!</v>
      </c>
      <c r="BY41" s="526" t="e">
        <f t="shared" si="165"/>
        <v>#REF!</v>
      </c>
      <c r="BZ41" s="531" t="e">
        <f t="shared" si="45"/>
        <v>#REF!</v>
      </c>
      <c r="CA41" s="531" t="e">
        <f>IF(S41="S",(VLOOKUP(G41,TABLA!$A$73:$AB$88,6)/1000)+0.6,0)</f>
        <v>#REF!</v>
      </c>
      <c r="CB41" s="531" t="e">
        <f>VLOOKUP(G41,TABLA!$X$73:$AB$88,4)</f>
        <v>#REF!</v>
      </c>
      <c r="CC41" s="531" t="e">
        <f>VLOOKUP(G41,TABLA!$X$73:$AB$88,5)</f>
        <v>#REF!</v>
      </c>
      <c r="CD41" s="531" t="e">
        <f>IF(S41="S",IF(H41="CONCRETO",LOOKUP(G41/1000,TABLA!$B$9:$B$43,TABLA!$B$9:$B$43),IF(H41="PE",LOOKUP(G41,TABLA!$B$51:$B$65,TABLA!$C$51:$C$65)/1000,LOOKUP(G41,TABLA!$B$73:$B$88,TABLA!$C$73:$C$88)/1000)),0)</f>
        <v>#REF!</v>
      </c>
      <c r="CE41" s="526" t="e">
        <f t="shared" si="46"/>
        <v>#REF!</v>
      </c>
      <c r="CF41" s="526" t="e">
        <f t="shared" si="47"/>
        <v>#REF!</v>
      </c>
      <c r="CG41" s="526" t="e">
        <f t="shared" si="48"/>
        <v>#REF!</v>
      </c>
      <c r="CH41" s="526" t="e">
        <f t="shared" si="49"/>
        <v>#REF!</v>
      </c>
      <c r="CI41" s="526" t="e">
        <f t="shared" si="50"/>
        <v>#REF!</v>
      </c>
      <c r="CJ41" s="526" t="e">
        <f t="shared" si="51"/>
        <v>#REF!</v>
      </c>
      <c r="CK41" s="526" t="e">
        <f t="shared" si="52"/>
        <v>#REF!</v>
      </c>
      <c r="CL41" s="526" t="e">
        <f t="shared" si="166"/>
        <v>#REF!</v>
      </c>
      <c r="CM41" s="526" t="e">
        <f t="shared" si="53"/>
        <v>#REF!</v>
      </c>
      <c r="CN41" s="526" t="e">
        <f t="shared" si="54"/>
        <v>#REF!</v>
      </c>
      <c r="CO41" s="526" t="e">
        <f t="shared" si="55"/>
        <v>#REF!</v>
      </c>
      <c r="CP41" s="526" t="e">
        <f t="shared" si="56"/>
        <v>#REF!</v>
      </c>
      <c r="CQ41" s="526" t="e">
        <f t="shared" si="57"/>
        <v>#REF!</v>
      </c>
      <c r="CR41" s="526" t="e">
        <f t="shared" si="58"/>
        <v>#REF!</v>
      </c>
      <c r="CS41" s="530" t="e">
        <f t="shared" si="59"/>
        <v>#REF!</v>
      </c>
      <c r="CT41" s="526" t="e">
        <f t="shared" si="60"/>
        <v>#REF!</v>
      </c>
      <c r="CU41" s="526" t="e">
        <f t="shared" si="61"/>
        <v>#REF!</v>
      </c>
      <c r="CV41" s="526" t="e">
        <f t="shared" si="62"/>
        <v>#REF!</v>
      </c>
      <c r="CW41" s="532" t="e">
        <f t="shared" si="167"/>
        <v>#REF!</v>
      </c>
      <c r="CX41" s="532" t="e">
        <f t="shared" si="63"/>
        <v>#REF!</v>
      </c>
      <c r="CY41" s="532" t="e">
        <f t="shared" si="64"/>
        <v>#REF!</v>
      </c>
      <c r="CZ41" s="532"/>
      <c r="DA41" s="533"/>
      <c r="DB41" s="534"/>
      <c r="DC41" s="535" t="e">
        <f>IF(S41="S",IF(H41="CONCRETO",LOOKUP(G41/1000,TABLA!$B$9:$B$43,TABLA!$F$9:$F$43)*(F41-(0.2+0.2)),IF(H41="PE",LOOKUP(G41,TABLA!$C$51:$C$65,TABLA!$G$51:$G$65)*(F41-(0.2+0.2)),LOOKUP(G41,TABLA!$C$73:$C$88,TABLA!$G$73:$G$88)*(F41-(0.2+0.2)))),0)</f>
        <v>#REF!</v>
      </c>
      <c r="DD41" s="536" t="e">
        <f t="shared" si="65"/>
        <v>#REF!</v>
      </c>
      <c r="DE41" s="537" t="e">
        <f t="shared" si="209"/>
        <v>#REF!</v>
      </c>
      <c r="DF41" s="535" t="e">
        <f t="shared" si="67"/>
        <v>#REF!</v>
      </c>
      <c r="DG41" s="538" t="e">
        <f t="shared" si="68"/>
        <v>#REF!</v>
      </c>
      <c r="DH41" s="535" t="e">
        <f t="shared" si="69"/>
        <v>#REF!</v>
      </c>
      <c r="DI41" s="535" t="e">
        <f t="shared" si="70"/>
        <v>#REF!</v>
      </c>
      <c r="DJ41" s="535"/>
      <c r="DK41" s="535" t="e">
        <f t="shared" si="71"/>
        <v>#REF!</v>
      </c>
      <c r="DL41" s="539"/>
      <c r="DM41" s="537" t="e">
        <f t="shared" si="72"/>
        <v>#REF!</v>
      </c>
      <c r="DN41" s="540" t="e">
        <f t="shared" si="73"/>
        <v>#REF!</v>
      </c>
      <c r="DO41" s="535" t="e">
        <f t="shared" si="74"/>
        <v>#REF!</v>
      </c>
      <c r="DP41" s="535" t="e">
        <f t="shared" si="75"/>
        <v>#REF!</v>
      </c>
      <c r="DQ41" s="535" t="e">
        <f t="shared" si="168"/>
        <v>#REF!</v>
      </c>
      <c r="DR41" s="541" t="e">
        <f t="shared" si="169"/>
        <v>#REF!</v>
      </c>
      <c r="DS41" s="540" t="e">
        <f t="shared" si="78"/>
        <v>#REF!</v>
      </c>
      <c r="DT41" s="535" t="e">
        <f t="shared" si="79"/>
        <v>#REF!</v>
      </c>
      <c r="DU41" s="535" t="e">
        <f t="shared" si="80"/>
        <v>#REF!</v>
      </c>
      <c r="DV41" s="535" t="e">
        <f t="shared" si="81"/>
        <v>#REF!</v>
      </c>
      <c r="DW41" s="535" t="e">
        <f t="shared" si="82"/>
        <v>#REF!</v>
      </c>
      <c r="DX41" s="535" t="e">
        <f t="shared" si="83"/>
        <v>#REF!</v>
      </c>
      <c r="DY41" s="542"/>
      <c r="DZ41" s="543"/>
      <c r="EA41" s="537" t="e">
        <f t="shared" si="84"/>
        <v>#REF!</v>
      </c>
      <c r="EB41" s="543"/>
      <c r="EC41" s="543"/>
      <c r="ED41" s="543"/>
      <c r="EE41" s="535" t="e">
        <f t="shared" si="85"/>
        <v>#REF!</v>
      </c>
      <c r="EF41" s="535">
        <f t="shared" si="86"/>
        <v>0</v>
      </c>
      <c r="EG41" s="540">
        <f t="shared" si="87"/>
        <v>0</v>
      </c>
      <c r="EH41" s="540"/>
      <c r="EI41" s="543"/>
      <c r="EJ41" s="543"/>
      <c r="EK41" s="543"/>
      <c r="EL41" s="542" t="e">
        <f t="shared" si="88"/>
        <v>#REF!</v>
      </c>
      <c r="EM41" s="535" t="e">
        <f t="shared" si="89"/>
        <v>#REF!</v>
      </c>
      <c r="EN41" s="535" t="e">
        <f t="shared" si="90"/>
        <v>#REF!</v>
      </c>
      <c r="EO41" s="535" t="e">
        <f t="shared" si="91"/>
        <v>#REF!</v>
      </c>
      <c r="EP41" s="535" t="e">
        <f t="shared" si="92"/>
        <v>#REF!</v>
      </c>
      <c r="EQ41" s="535" t="e">
        <f t="shared" si="93"/>
        <v>#REF!</v>
      </c>
      <c r="ER41" s="535" t="e">
        <f t="shared" si="94"/>
        <v>#REF!</v>
      </c>
      <c r="ES41" s="536"/>
      <c r="ET41" s="535" t="e">
        <f t="shared" si="95"/>
        <v>#REF!</v>
      </c>
      <c r="EU41" s="543"/>
      <c r="EV41" s="540" t="e">
        <f t="shared" si="96"/>
        <v>#REF!</v>
      </c>
      <c r="EW41" s="540" t="e">
        <f t="shared" si="97"/>
        <v>#REF!</v>
      </c>
      <c r="EX41" s="535" t="e">
        <f t="shared" si="98"/>
        <v>#REF!</v>
      </c>
      <c r="EY41" s="535" t="e">
        <f>IF($S41="S",IF(Cálculo_Diseño!#REF!=EY$10,$F41,0),"")</f>
        <v>#REF!</v>
      </c>
      <c r="EZ41" s="535" t="e">
        <f>IF($S41="S",IF(Cálculo_Diseño!#REF!=EZ$10,$F41,0),"")</f>
        <v>#REF!</v>
      </c>
      <c r="FA41" s="535" t="e">
        <f>IF($S41="S",IF(Cálculo_Diseño!#REF!=FA$10,$F41,0),"")</f>
        <v>#REF!</v>
      </c>
      <c r="FB41" s="535" t="e">
        <f>IF($S41="S",IF(Cálculo_Diseño!#REF!=FB$10,$F41,0),"")</f>
        <v>#REF!</v>
      </c>
      <c r="FC41" s="535" t="e">
        <f>IF($S41="S",IF(Cálculo_Diseño!#REF!=FC$10,$F41,0),"")</f>
        <v>#REF!</v>
      </c>
      <c r="FD41" s="535" t="e">
        <f>IF($S41="S",IF(Cálculo_Diseño!#REF!=FD$10,$F41,0),"")</f>
        <v>#REF!</v>
      </c>
      <c r="FE41" s="535" t="e">
        <f>IF($S41="S",IF(Cálculo_Diseño!#REF!=FE$10,$F41,0),"")</f>
        <v>#REF!</v>
      </c>
      <c r="FF41" s="535" t="e">
        <f>IF($S41="S",IF(Cálculo_Diseño!#REF!=FF$10,$F41,0),"")</f>
        <v>#REF!</v>
      </c>
      <c r="FG41" s="535" t="e">
        <f>IF($S41="S",IF(Cálculo_Diseño!#REF!=FG$10,$F41,0),"")</f>
        <v>#REF!</v>
      </c>
      <c r="FH41" s="535" t="e">
        <f>IF($S41="S",IF(Cálculo_Diseño!#REF!=FH$10,$F41,0),"")</f>
        <v>#REF!</v>
      </c>
      <c r="FI41" s="535" t="e">
        <f>IF($S41="S",IF(Cálculo_Diseño!#REF!=FI$10,$F41,0),"")</f>
        <v>#REF!</v>
      </c>
      <c r="FJ41" s="535" t="e">
        <f>IF($S41="S",IF(Cálculo_Diseño!#REF!=FJ$10,$F41,0),"")</f>
        <v>#REF!</v>
      </c>
      <c r="FK41" s="535" t="e">
        <f>IF($S41="S",IF(Cálculo_Diseño!#REF!=FK$10,$F41,0),"")</f>
        <v>#REF!</v>
      </c>
      <c r="FL41" s="535" t="e">
        <f>IF($S41="S",IF(Cálculo_Diseño!#REF!=FL$10,$F41,0),"")</f>
        <v>#REF!</v>
      </c>
      <c r="FM41" s="535" t="e">
        <f>IF($S41="S",IF(Cálculo_Diseño!#REF!=FM$10,$F41,0),"")</f>
        <v>#REF!</v>
      </c>
      <c r="FN41" s="535" t="e">
        <f t="shared" si="170"/>
        <v>#REF!</v>
      </c>
      <c r="FO41" s="535" t="e">
        <f>IF($S41="S",IF(Cálculo_Diseño!#REF!=FO$10,$E41,0),"")</f>
        <v>#REF!</v>
      </c>
      <c r="FP41" s="535" t="e">
        <f>IF($S41="S",IF(Cálculo_Diseño!#REF!=FP$10,$E41,0),"")</f>
        <v>#REF!</v>
      </c>
      <c r="FQ41" s="535" t="e">
        <f>IF($S41="S",IF(Cálculo_Diseño!#REF!=FQ$10,$E41,0),"")</f>
        <v>#REF!</v>
      </c>
      <c r="FR41" s="535" t="e">
        <f>IF($S41="S",IF(Cálculo_Diseño!#REF!=FR$10,$E41,0),"")</f>
        <v>#REF!</v>
      </c>
      <c r="FS41" s="535" t="e">
        <f>IF($S41="S",IF(Cálculo_Diseño!#REF!=FS$10,$E41,0),"")</f>
        <v>#REF!</v>
      </c>
      <c r="FT41" s="535" t="e">
        <f>IF($S41="S",IF(Cálculo_Diseño!#REF!=FT$10,$E41,0),"")</f>
        <v>#REF!</v>
      </c>
      <c r="FU41" s="535" t="e">
        <f>IF($S41="S",IF(Cálculo_Diseño!#REF!=FU$10,$E41,0),"")</f>
        <v>#REF!</v>
      </c>
      <c r="FV41" s="535" t="e">
        <f>IF($S41="S",IF(Cálculo_Diseño!#REF!=FV$10,$E41,0),"")</f>
        <v>#REF!</v>
      </c>
      <c r="FW41" s="535" t="e">
        <f>IF($S41="S",IF(Cálculo_Diseño!#REF!=FW$10,$E41,0),"")</f>
        <v>#REF!</v>
      </c>
      <c r="FX41" s="535" t="e">
        <f>IF($S41="S",IF(Cálculo_Diseño!#REF!=FX$10,$E41,0),"")</f>
        <v>#REF!</v>
      </c>
      <c r="FY41" s="535" t="e">
        <f>IF($S41="S",IF(Cálculo_Diseño!#REF!=FY$10,$E41,0),"")</f>
        <v>#REF!</v>
      </c>
      <c r="FZ41" s="535" t="e">
        <f t="shared" si="171"/>
        <v>#REF!</v>
      </c>
      <c r="GA41" s="535" t="e">
        <f>IF($S41="S",IF(Cálculo_Diseño!#REF!=GA$10,$E41,0),"")</f>
        <v>#REF!</v>
      </c>
      <c r="GB41" s="535" t="e">
        <f>IF($S41="S",IF(Cálculo_Diseño!#REF!=GB$10,$E41,0),"")</f>
        <v>#REF!</v>
      </c>
      <c r="GC41" s="535" t="e">
        <f>IF($S41="S",IF(Cálculo_Diseño!#REF!=GC$10,$E41,0),"")</f>
        <v>#REF!</v>
      </c>
      <c r="GD41" s="535" t="e">
        <f>IF($S41="S",IF(Cálculo_Diseño!#REF!=GD$10,$E41,0),"")</f>
        <v>#REF!</v>
      </c>
      <c r="GE41" s="535" t="e">
        <f>IF($S41="S",IF(Cálculo_Diseño!#REF!=GE$10,$E41,0),"")</f>
        <v>#REF!</v>
      </c>
      <c r="GF41" s="535" t="e">
        <f>IF($S41="S",IF(Cálculo_Diseño!#REF!=GF$10,$E41,0),"")</f>
        <v>#REF!</v>
      </c>
      <c r="GG41" s="535" t="e">
        <f>IF($S41="S",IF(Cálculo_Diseño!#REF!=GG$10,$E41,0),"")</f>
        <v>#REF!</v>
      </c>
      <c r="GH41" s="535" t="e">
        <f>IF($S41="S",IF(Cálculo_Diseño!#REF!=GH$10,$E41,0),"")</f>
        <v>#REF!</v>
      </c>
      <c r="GI41" s="535" t="e">
        <f>IF($S41="S",IF(Cálculo_Diseño!#REF!=GI$10,$E41,0),"")</f>
        <v>#REF!</v>
      </c>
      <c r="GJ41" s="535" t="e">
        <f>IF($S41="S",IF(Cálculo_Diseño!#REF!=GJ$10,$E41,0),"")</f>
        <v>#REF!</v>
      </c>
      <c r="GK41" s="535" t="e">
        <f>IF($S41="S",IF(Cálculo_Diseño!#REF!=GK$10,$E41,0),"")</f>
        <v>#REF!</v>
      </c>
      <c r="GL41" s="535" t="e">
        <f>IF($S41="S",IF(Cálculo_Diseño!#REF!=GL$10,$E41,0),"")</f>
        <v>#REF!</v>
      </c>
      <c r="GM41" s="535" t="e">
        <f>IF($S41="S",IF(Cálculo_Diseño!#REF!=GM$10,$E41,0),"")</f>
        <v>#REF!</v>
      </c>
      <c r="GN41" s="535" t="e">
        <f t="shared" si="172"/>
        <v>#REF!</v>
      </c>
      <c r="GO41" s="535" t="e">
        <f>IF($S41="S",IF(Cálculo_Diseño!#REF!=GO$10,$DE41,0),0)</f>
        <v>#REF!</v>
      </c>
      <c r="GP41" s="535" t="e">
        <f>IF($S41="S",IF(Cálculo_Diseño!#REF!=GP$10,$DE41,0),0)</f>
        <v>#REF!</v>
      </c>
      <c r="GQ41" s="535" t="e">
        <f>IF($S41="S",IF(Cálculo_Diseño!#REF!=GQ$10,$DE41,0),0)</f>
        <v>#REF!</v>
      </c>
      <c r="GR41" s="535" t="e">
        <f>IF($S41="S",IF(Cálculo_Diseño!#REF!=GR$10,$DE41,0),0)</f>
        <v>#REF!</v>
      </c>
      <c r="GS41" s="535" t="e">
        <f>IF($S41="S",IF(Cálculo_Diseño!#REF!=GS$10,$DE41,0),0)</f>
        <v>#REF!</v>
      </c>
      <c r="GT41" s="535" t="e">
        <f>IF($S41="S",IF(Cálculo_Diseño!#REF!=GT$10,$DE41,0),0)</f>
        <v>#REF!</v>
      </c>
      <c r="GU41" s="535" t="e">
        <f>IF($S41="S",IF(Cálculo_Diseño!#REF!=GU$10,$DE41,0),0)</f>
        <v>#REF!</v>
      </c>
      <c r="GV41" s="535" t="e">
        <f>IF($S41="S",IF(Cálculo_Diseño!#REF!=GV$10,$DE41,0),0)</f>
        <v>#REF!</v>
      </c>
      <c r="GW41" s="535" t="e">
        <f>IF($S41="S",IF(Cálculo_Diseño!#REF!=GW$10,$DE41,0),0)</f>
        <v>#REF!</v>
      </c>
      <c r="GX41" s="535" t="e">
        <f>IF($S41="S",IF(Cálculo_Diseño!#REF!=GX$10,$DE41,0),0)</f>
        <v>#REF!</v>
      </c>
      <c r="GY41" s="535" t="e">
        <f>IF($S41="S",IF(Cálculo_Diseño!#REF!=GY$10,$DE41,0),0)</f>
        <v>#REF!</v>
      </c>
      <c r="GZ41" s="535" t="e">
        <f>IF($S41="S",IF(Cálculo_Diseño!#REF!=GZ$10,$DE41,0),0)</f>
        <v>#REF!</v>
      </c>
      <c r="HA41" s="535" t="e">
        <f>IF($S41="S",IF(Cálculo_Diseño!#REF!=HA$10,$DE41,0),0)</f>
        <v>#REF!</v>
      </c>
      <c r="HB41" s="535" t="e">
        <f>IF($S41="S",IF(Cálculo_Diseño!#REF!=HB$10,$DE41,0),0)</f>
        <v>#REF!</v>
      </c>
      <c r="HC41" s="535" t="e">
        <f>IF($S41="S",IF(Cálculo_Diseño!#REF!=HC$10,$DE41,0),0)</f>
        <v>#REF!</v>
      </c>
      <c r="HD41" s="535" t="e">
        <f t="shared" si="173"/>
        <v>#REF!</v>
      </c>
      <c r="HE41" s="540"/>
      <c r="HF41" s="540"/>
      <c r="HG41" s="540"/>
      <c r="HH41" s="540"/>
      <c r="HI41" s="540"/>
      <c r="HJ41" s="540"/>
      <c r="HK41" s="540"/>
      <c r="HL41" s="540"/>
      <c r="HM41" s="543"/>
      <c r="HN41" s="544"/>
      <c r="HO41" s="535">
        <f t="shared" si="199"/>
        <v>0</v>
      </c>
      <c r="HP41" s="535">
        <f t="shared" si="200"/>
        <v>0</v>
      </c>
      <c r="HQ41" s="535">
        <f t="shared" si="176"/>
        <v>0</v>
      </c>
      <c r="HR41" s="535">
        <f t="shared" si="177"/>
        <v>0</v>
      </c>
      <c r="HS41" s="535">
        <f t="shared" si="178"/>
        <v>0</v>
      </c>
      <c r="HT41" s="535">
        <f t="shared" si="179"/>
        <v>0</v>
      </c>
      <c r="HU41" s="535">
        <f t="shared" si="180"/>
        <v>0</v>
      </c>
      <c r="HV41" s="543"/>
      <c r="HW41" s="543"/>
      <c r="HX41" s="535">
        <f t="shared" si="181"/>
        <v>0</v>
      </c>
      <c r="HY41" s="535">
        <f t="shared" si="182"/>
        <v>0</v>
      </c>
      <c r="HZ41" s="535">
        <f t="shared" si="183"/>
        <v>0</v>
      </c>
      <c r="IA41" s="535">
        <f t="shared" si="184"/>
        <v>0</v>
      </c>
      <c r="IB41" s="535">
        <f t="shared" si="185"/>
        <v>0</v>
      </c>
      <c r="IC41" s="535">
        <f t="shared" si="186"/>
        <v>0</v>
      </c>
      <c r="ID41" s="535">
        <f t="shared" si="187"/>
        <v>0</v>
      </c>
      <c r="IE41" s="535">
        <v>0</v>
      </c>
      <c r="IF41" s="535">
        <v>0</v>
      </c>
      <c r="IG41" s="535">
        <v>0</v>
      </c>
      <c r="IH41" s="535">
        <v>0</v>
      </c>
      <c r="II41" s="535">
        <v>0</v>
      </c>
      <c r="IJ41" s="535">
        <v>0</v>
      </c>
      <c r="IK41" s="535">
        <v>0</v>
      </c>
      <c r="IL41" s="535">
        <v>0</v>
      </c>
      <c r="IM41" s="535">
        <v>0</v>
      </c>
      <c r="IN41" s="535">
        <v>0</v>
      </c>
      <c r="IO41" s="535">
        <v>0</v>
      </c>
      <c r="IP41" s="535">
        <f t="shared" si="188"/>
        <v>0</v>
      </c>
      <c r="IQ41" s="535">
        <f t="shared" si="189"/>
        <v>0</v>
      </c>
      <c r="IR41" s="535" t="e">
        <f>IF(Cálculo_Diseño!#REF!&gt;0.75,(Cálculo_Diseño!#REF!-0.3)*(SIN((ATAN(($O41-$P41)/$F41)*180/PI()+90)*PI()/180)/SIN(45*PI()/180)),0)</f>
        <v>#REF!</v>
      </c>
      <c r="IS41" s="545" t="e">
        <f>+IF(Cálculo_Diseño!#REF!&gt;0.75,F41-IR41,0)</f>
        <v>#REF!</v>
      </c>
      <c r="IT41" s="540"/>
      <c r="IU41" s="535" t="e">
        <f t="shared" si="190"/>
        <v>#REF!</v>
      </c>
      <c r="IV41" s="535"/>
      <c r="IW41" s="535" t="e">
        <f>+IF(S41="S",(((CA41+(VLOOKUP(G41,TABLA!$B$51:$C$64,2)/1000)+0.15+0.3+0.5)*F41)/100),0)</f>
        <v>#REF!</v>
      </c>
      <c r="IX41" s="541" t="e">
        <f>IF(S41="S",IF(H41="CONCRETO",LOOKUP(G41/1000,TABLA!$B$9:$B$43,TABLA!$F$9:$F$43),IF(H41="PE",LOOKUP(G41,TABLA!$B$51:$B$65,TABLA!$G$51:$G$65),LOOKUP(G41,TABLA!$B$73:$B$88,TABLA!$G$73:$G$88))),0)</f>
        <v>#REF!</v>
      </c>
      <c r="IY41" s="535" t="e">
        <f t="shared" ref="IY41:IY50" si="220">+IF(S41="S",IF(OR(G41&lt;=200,G41&lt;=250),(IX41*0.5),IF(G41&gt;250,IX41*0.8,0)),0)</f>
        <v>#REF!</v>
      </c>
      <c r="IZ41" s="535" t="e">
        <f t="shared" si="191"/>
        <v>#REF!</v>
      </c>
      <c r="JA41" s="535" t="e">
        <f>+((CA41*(VLOOKUP(G41,TABLA!$B$51:$C$65,2)/1000)+0.15+0.3)*IZ41)-IY41</f>
        <v>#REF!</v>
      </c>
      <c r="JB41" s="535" t="e">
        <f t="shared" si="192"/>
        <v>#REF!</v>
      </c>
      <c r="JC41" s="535" t="e">
        <f t="shared" si="193"/>
        <v>#REF!</v>
      </c>
      <c r="JD41" s="535" t="e">
        <f t="shared" si="194"/>
        <v>#REF!</v>
      </c>
      <c r="JE41" s="535" t="e">
        <f t="shared" si="195"/>
        <v>#REF!</v>
      </c>
      <c r="JF41" s="535" t="e">
        <f t="shared" si="196"/>
        <v>#REF!</v>
      </c>
      <c r="JG41" s="535" t="e">
        <f t="shared" si="124"/>
        <v>#REF!</v>
      </c>
      <c r="JH41" s="535" t="e">
        <f t="shared" si="125"/>
        <v>#REF!</v>
      </c>
      <c r="JI41" s="535" t="e">
        <f t="shared" si="126"/>
        <v>#REF!</v>
      </c>
      <c r="JJ41" s="535" t="e">
        <f t="shared" si="127"/>
        <v>#REF!</v>
      </c>
      <c r="JK41" s="535" t="e">
        <f t="shared" si="210"/>
        <v>#REF!</v>
      </c>
      <c r="JL41" s="535" t="e">
        <f t="shared" si="197"/>
        <v>#REF!</v>
      </c>
      <c r="JM41" s="535" t="e">
        <f t="shared" si="129"/>
        <v>#REF!</v>
      </c>
      <c r="JN41" s="540" t="e">
        <f t="shared" si="130"/>
        <v>#REF!</v>
      </c>
      <c r="JO41" s="607"/>
      <c r="JP41" s="546"/>
      <c r="JQ41" s="592">
        <v>125</v>
      </c>
      <c r="JR41" s="600" t="s">
        <v>533</v>
      </c>
      <c r="JS41" s="524" t="s">
        <v>275</v>
      </c>
      <c r="JT41" s="547"/>
      <c r="JU41" s="594">
        <v>125</v>
      </c>
      <c r="JV41" s="600" t="s">
        <v>533</v>
      </c>
      <c r="JW41" s="595">
        <v>1.3264959999999064</v>
      </c>
      <c r="JY41" s="301" t="s">
        <v>535</v>
      </c>
      <c r="JZ41" s="16">
        <v>0.68140399999992951</v>
      </c>
      <c r="KA41" s="549" t="str">
        <f t="shared" si="5"/>
        <v>Menor o igual que 1,2</v>
      </c>
      <c r="KB41" s="549">
        <v>1</v>
      </c>
      <c r="KC41" s="549"/>
      <c r="KD41" s="549"/>
      <c r="KE41" s="549"/>
      <c r="KF41" s="549"/>
      <c r="KG41" s="549"/>
      <c r="KH41" s="549"/>
      <c r="KI41" s="549"/>
      <c r="KJ41" s="549"/>
      <c r="KK41" s="549"/>
      <c r="KL41" s="549"/>
      <c r="KM41" s="549"/>
      <c r="KN41" s="549"/>
      <c r="KO41" s="549"/>
      <c r="KP41" s="549"/>
      <c r="KQ41" s="549"/>
      <c r="KR41" s="549"/>
      <c r="KS41" s="549"/>
      <c r="KT41" s="549"/>
      <c r="KU41" s="549"/>
      <c r="KV41" s="549"/>
      <c r="KW41" s="549"/>
      <c r="KX41" s="549"/>
      <c r="KY41" s="549"/>
      <c r="KZ41" s="549"/>
      <c r="LA41" s="549"/>
      <c r="LB41" s="549"/>
      <c r="LC41" s="549"/>
      <c r="LD41" s="549"/>
      <c r="LE41" s="549"/>
      <c r="LF41" s="549"/>
      <c r="LG41" s="549"/>
      <c r="LH41" s="549"/>
      <c r="LI41" s="549"/>
      <c r="LJ41" s="549"/>
      <c r="LK41" s="549"/>
      <c r="LL41" s="549"/>
      <c r="LM41" s="549"/>
      <c r="LN41" s="549"/>
      <c r="LO41" s="549"/>
      <c r="LP41" s="549"/>
      <c r="LQ41" s="549"/>
      <c r="LR41" s="549"/>
      <c r="LS41" s="549"/>
      <c r="LT41" s="549"/>
      <c r="LU41" s="549"/>
      <c r="LV41" s="549"/>
      <c r="LW41" s="549"/>
      <c r="LX41" s="549"/>
      <c r="LY41" s="549"/>
      <c r="LZ41" s="549"/>
      <c r="MA41" s="549"/>
      <c r="MB41" s="549"/>
      <c r="MC41" s="549"/>
      <c r="MD41" s="549"/>
      <c r="ME41" s="549"/>
      <c r="MF41" s="549"/>
      <c r="MG41" s="549"/>
      <c r="MH41" s="549"/>
      <c r="MI41" s="549"/>
      <c r="MJ41" s="549"/>
      <c r="MK41" s="549"/>
      <c r="ML41" s="549"/>
      <c r="MM41" s="549"/>
      <c r="MN41" s="549"/>
      <c r="MO41" s="549"/>
      <c r="MP41" s="549"/>
      <c r="MQ41" s="549"/>
      <c r="MR41" s="549"/>
      <c r="MS41" s="549"/>
      <c r="MT41" s="549"/>
      <c r="MU41" s="549"/>
      <c r="MV41" s="549"/>
      <c r="MW41" s="549"/>
      <c r="MX41" s="549"/>
      <c r="MY41" s="549"/>
      <c r="MZ41" s="549"/>
      <c r="NA41" s="549"/>
      <c r="NB41" s="549"/>
      <c r="NC41" s="549"/>
      <c r="ND41" s="549"/>
      <c r="NE41" s="549"/>
      <c r="NF41" s="549"/>
      <c r="NG41" s="549"/>
      <c r="NH41" s="549"/>
      <c r="NI41" s="549"/>
      <c r="NJ41" s="549"/>
      <c r="NK41" s="549"/>
      <c r="NL41" s="549"/>
      <c r="NM41" s="549"/>
      <c r="NN41" s="549"/>
      <c r="NO41" s="549"/>
      <c r="NP41" s="549"/>
      <c r="NQ41" s="549"/>
      <c r="NR41" s="549"/>
      <c r="NS41" s="549"/>
      <c r="NT41" s="549"/>
      <c r="NU41" s="549"/>
      <c r="NV41" s="549"/>
      <c r="NW41" s="549"/>
      <c r="NX41" s="549"/>
      <c r="NY41" s="549"/>
      <c r="NZ41" s="549"/>
      <c r="OA41" s="549"/>
      <c r="OB41" s="549"/>
      <c r="OC41" s="549"/>
      <c r="OD41" s="549"/>
      <c r="OE41" s="549"/>
      <c r="OF41" s="549"/>
      <c r="OG41" s="549"/>
      <c r="OH41" s="549"/>
      <c r="OI41" s="549"/>
      <c r="OJ41" s="549"/>
      <c r="OK41" s="549"/>
      <c r="OL41" s="549"/>
      <c r="OM41" s="549"/>
      <c r="ON41" s="549"/>
      <c r="OO41" s="549"/>
      <c r="OP41" s="549"/>
      <c r="OQ41" s="549"/>
      <c r="OR41" s="549"/>
      <c r="OS41" s="549"/>
      <c r="OT41" s="549"/>
      <c r="OU41" s="549"/>
      <c r="OV41" s="549"/>
      <c r="OW41" s="549"/>
      <c r="OX41" s="549"/>
      <c r="OY41" s="549"/>
      <c r="OZ41" s="549"/>
      <c r="PA41" s="549"/>
      <c r="PB41" s="549"/>
      <c r="PC41" s="549"/>
      <c r="PD41" s="549"/>
      <c r="PE41" s="549"/>
      <c r="PF41" s="549"/>
      <c r="PG41" s="549"/>
      <c r="PH41" s="549"/>
      <c r="PI41" s="549"/>
      <c r="PJ41" s="549"/>
      <c r="PK41" s="549"/>
      <c r="PL41" s="549"/>
      <c r="PM41" s="549"/>
      <c r="PN41" s="549"/>
      <c r="PO41" s="549"/>
      <c r="PP41" s="549"/>
      <c r="PQ41" s="549"/>
      <c r="PR41" s="549"/>
      <c r="PS41" s="549"/>
      <c r="PT41" s="549"/>
      <c r="PU41" s="549"/>
      <c r="PV41" s="549"/>
      <c r="PW41" s="549"/>
      <c r="PX41" s="549"/>
      <c r="PY41" s="549"/>
      <c r="PZ41" s="549"/>
      <c r="QA41" s="549"/>
      <c r="QB41" s="549"/>
      <c r="QC41" s="549"/>
      <c r="QD41" s="549"/>
      <c r="QE41" s="549"/>
      <c r="QF41" s="549"/>
      <c r="QG41" s="549"/>
      <c r="QH41" s="549"/>
      <c r="QI41" s="549"/>
      <c r="QJ41" s="549"/>
      <c r="QK41" s="549"/>
      <c r="QL41" s="549"/>
      <c r="QM41" s="549"/>
      <c r="QN41" s="549"/>
      <c r="QO41" s="549"/>
      <c r="QP41" s="549"/>
      <c r="QQ41" s="549"/>
      <c r="QR41" s="549"/>
      <c r="QS41" s="549"/>
      <c r="QT41" s="549"/>
      <c r="QU41" s="549"/>
      <c r="QV41" s="549"/>
      <c r="QW41" s="549"/>
      <c r="QX41" s="549"/>
      <c r="QY41" s="549"/>
      <c r="QZ41" s="549"/>
      <c r="RA41" s="549"/>
      <c r="RB41" s="549"/>
      <c r="RC41" s="549"/>
      <c r="RD41" s="549"/>
      <c r="RE41" s="549"/>
      <c r="RF41" s="549"/>
      <c r="RG41" s="549"/>
      <c r="RH41" s="549"/>
      <c r="RI41" s="549"/>
      <c r="RJ41" s="549"/>
      <c r="RK41" s="549"/>
      <c r="RL41" s="549"/>
      <c r="RM41" s="549"/>
      <c r="RN41" s="549"/>
    </row>
    <row r="42" spans="1:482" s="548" customFormat="1" ht="12.75">
      <c r="A42" s="518" t="e">
        <f>+Cálculo_Diseño!#REF!</f>
        <v>#REF!</v>
      </c>
      <c r="B42" s="518" t="e">
        <f>+Cálculo_Diseño!#REF!</f>
        <v>#REF!</v>
      </c>
      <c r="C42" s="518" t="e">
        <f>+Cálculo_Diseño!#REF!</f>
        <v>#REF!</v>
      </c>
      <c r="D42" s="518" t="e">
        <f>+Cálculo_Diseño!#REF!</f>
        <v>#REF!</v>
      </c>
      <c r="E42" s="519" t="e">
        <f>IF(S42="S",Cálculo_Diseño!#REF!," ")</f>
        <v>#REF!</v>
      </c>
      <c r="F42" s="519" t="e">
        <f>IF(S42="S",Cálculo_Diseño!#REF!," ")</f>
        <v>#REF!</v>
      </c>
      <c r="G42" s="520" t="e">
        <f>+Cálculo_Diseño!#REF!</f>
        <v>#REF!</v>
      </c>
      <c r="H42" s="519" t="e">
        <f>+IF(AND(Cálculo_Diseño!#REF!&lt;&gt;4,Cálculo_Diseño!#REF!&lt;&gt;6),"PE",IF(Cálculo_Diseño!#REF!=4,"PVC","CONCRETO"))</f>
        <v>#REF!</v>
      </c>
      <c r="I42" s="519" t="e">
        <f>+Cálculo_Diseño!#REF!</f>
        <v>#REF!</v>
      </c>
      <c r="J42" s="519" t="e">
        <f>+Cálculo_Diseño!#REF!</f>
        <v>#REF!</v>
      </c>
      <c r="K42" s="519" t="e">
        <f>+Cálculo_Diseño!#REF!</f>
        <v>#REF!</v>
      </c>
      <c r="L42" s="519" t="e">
        <f>+Cálculo_Diseño!#REF!</f>
        <v>#REF!</v>
      </c>
      <c r="M42" s="519" t="e">
        <f>+Cálculo_Diseño!#REF!</f>
        <v>#REF!</v>
      </c>
      <c r="N42" s="519" t="e">
        <f>+Cálculo_Diseño!#REF!</f>
        <v>#REF!</v>
      </c>
      <c r="O42" s="519" t="e">
        <f>+Cálculo_Diseño!#REF!</f>
        <v>#REF!</v>
      </c>
      <c r="P42" s="519" t="e">
        <f>+Cálculo_Diseño!#REF!</f>
        <v>#REF!</v>
      </c>
      <c r="Q42" s="523" t="e">
        <f>+Cálculo_Diseño!#REF!</f>
        <v>#REF!</v>
      </c>
      <c r="R42" s="523" t="e">
        <f>+Cálculo_Diseño!#REF!</f>
        <v>#REF!</v>
      </c>
      <c r="S42" s="524" t="e">
        <f>+IF(A42&gt;0,IF(Cálculo_Diseño!#REF!="RCH","N","S"),"")</f>
        <v>#REF!</v>
      </c>
      <c r="T42" s="524" t="e">
        <f t="shared" si="131"/>
        <v>#REF!</v>
      </c>
      <c r="U42" s="523" t="e">
        <f t="shared" si="132"/>
        <v>#REF!</v>
      </c>
      <c r="V42" s="525">
        <f t="shared" si="10"/>
        <v>3</v>
      </c>
      <c r="W42" s="526" t="e">
        <f t="shared" si="203"/>
        <v>#REF!</v>
      </c>
      <c r="X42" s="526" t="e">
        <f t="shared" si="134"/>
        <v>#REF!</v>
      </c>
      <c r="Y42" s="526" t="e">
        <f>+Cálculo_Diseño!#REF!</f>
        <v>#REF!</v>
      </c>
      <c r="Z42" s="526" t="e">
        <f>+Cálculo_Diseño!#REF!</f>
        <v>#REF!</v>
      </c>
      <c r="AA42" s="527" t="e">
        <f>+Cálculo_Diseño!#REF!</f>
        <v>#REF!</v>
      </c>
      <c r="AB42" s="526" t="e">
        <f t="shared" si="135"/>
        <v>#REF!</v>
      </c>
      <c r="AC42" s="526" t="e">
        <f t="shared" si="136"/>
        <v>#REF!</v>
      </c>
      <c r="AD42" s="526" t="e">
        <f t="shared" si="137"/>
        <v>#REF!</v>
      </c>
      <c r="AE42" s="526" t="e">
        <f t="shared" si="138"/>
        <v>#REF!</v>
      </c>
      <c r="AF42" s="526" t="e">
        <f t="shared" si="16"/>
        <v>#REF!</v>
      </c>
      <c r="AG42" s="526" t="e">
        <f t="shared" si="139"/>
        <v>#REF!</v>
      </c>
      <c r="AH42" s="526" t="e">
        <f t="shared" si="140"/>
        <v>#REF!</v>
      </c>
      <c r="AI42" s="526" t="e">
        <f t="shared" si="141"/>
        <v>#REF!</v>
      </c>
      <c r="AJ42" s="526" t="e">
        <f t="shared" si="142"/>
        <v>#REF!</v>
      </c>
      <c r="AK42" s="526" t="e">
        <f t="shared" si="143"/>
        <v>#REF!</v>
      </c>
      <c r="AL42" s="526" t="e">
        <f t="shared" si="144"/>
        <v>#REF!</v>
      </c>
      <c r="AM42" s="526" t="e">
        <f t="shared" si="145"/>
        <v>#REF!</v>
      </c>
      <c r="AN42" s="526" t="e">
        <f t="shared" si="198"/>
        <v>#REF!</v>
      </c>
      <c r="AO42" s="528">
        <f t="shared" si="24"/>
        <v>50</v>
      </c>
      <c r="AP42" s="526" t="e">
        <f t="shared" si="146"/>
        <v>#REF!</v>
      </c>
      <c r="AQ42" s="526" t="e">
        <f t="shared" si="147"/>
        <v>#REF!</v>
      </c>
      <c r="AR42" s="526" t="e">
        <f t="shared" si="148"/>
        <v>#REF!</v>
      </c>
      <c r="AS42" s="526" t="e">
        <f t="shared" si="149"/>
        <v>#REF!</v>
      </c>
      <c r="AT42" s="526" t="e">
        <f t="shared" si="150"/>
        <v>#REF!</v>
      </c>
      <c r="AU42" s="526" t="e">
        <f t="shared" si="151"/>
        <v>#REF!</v>
      </c>
      <c r="AV42" s="526" t="e">
        <f t="shared" si="25"/>
        <v>#REF!</v>
      </c>
      <c r="AW42" s="526" t="e">
        <f t="shared" si="26"/>
        <v>#REF!</v>
      </c>
      <c r="AX42" s="526" t="e">
        <f t="shared" si="211"/>
        <v>#REF!</v>
      </c>
      <c r="AY42" s="526" t="e">
        <f t="shared" si="212"/>
        <v>#REF!</v>
      </c>
      <c r="AZ42" s="526" t="e">
        <f t="shared" ref="AZ42" si="221">IF(Q42&gt;15,X42*(W42/10)*AN42,0)</f>
        <v>#REF!</v>
      </c>
      <c r="BA42" s="526" t="e">
        <f t="shared" si="213"/>
        <v>#REF!</v>
      </c>
      <c r="BB42" s="526" t="e">
        <f t="shared" si="214"/>
        <v>#REF!</v>
      </c>
      <c r="BC42" s="526" t="e">
        <f t="shared" si="215"/>
        <v>#REF!</v>
      </c>
      <c r="BD42" s="526"/>
      <c r="BE42" s="526"/>
      <c r="BF42" s="529" t="e">
        <f t="shared" si="156"/>
        <v>#REF!</v>
      </c>
      <c r="BG42" s="525" t="e">
        <f t="shared" si="157"/>
        <v>#REF!</v>
      </c>
      <c r="BH42" s="525"/>
      <c r="BI42" s="528">
        <f t="shared" si="34"/>
        <v>20</v>
      </c>
      <c r="BJ42" s="526" t="e">
        <f t="shared" si="158"/>
        <v>#REF!</v>
      </c>
      <c r="BK42" s="526"/>
      <c r="BL42" s="526" t="e">
        <f t="shared" si="159"/>
        <v>#REF!</v>
      </c>
      <c r="BM42" s="526" t="e">
        <f t="shared" si="160"/>
        <v>#REF!</v>
      </c>
      <c r="BN42" s="526" t="e">
        <f t="shared" si="161"/>
        <v>#REF!</v>
      </c>
      <c r="BO42" s="526" t="e">
        <f>IF(S42="S",IF(H42="CONCRETO",LOOKUP(G42/1000,TABLA!$B$9:$B$43,TABLA!$F$9:$F$43),IF(H42="PE",LOOKUP(G42,TABLA!$C$51:$C$65,TABLA!$G$51:$G$65),IF(H167="PVC",LOOKUP(G42,TABLA!$C$73:$C$88,TABLA!$G$73:$G$88)))),0)</f>
        <v>#REF!</v>
      </c>
      <c r="BP42" s="526" t="e">
        <f t="shared" si="162"/>
        <v>#REF!</v>
      </c>
      <c r="BQ42" s="526" t="e">
        <f t="shared" si="38"/>
        <v>#REF!</v>
      </c>
      <c r="BR42" s="526" t="e">
        <f t="shared" si="216"/>
        <v>#REF!</v>
      </c>
      <c r="BS42" s="526" t="e">
        <f t="shared" si="217"/>
        <v>#REF!</v>
      </c>
      <c r="BT42" s="526" t="e">
        <f t="shared" si="164"/>
        <v>#REF!</v>
      </c>
      <c r="BU42" s="530" t="e">
        <f t="shared" si="218"/>
        <v>#REF!</v>
      </c>
      <c r="BV42" s="530" t="e">
        <f t="shared" si="208"/>
        <v>#REF!</v>
      </c>
      <c r="BW42" s="530" t="e">
        <f t="shared" si="219"/>
        <v>#REF!</v>
      </c>
      <c r="BX42" s="526" t="e">
        <f t="shared" si="43"/>
        <v>#REF!</v>
      </c>
      <c r="BY42" s="526" t="e">
        <f t="shared" si="165"/>
        <v>#REF!</v>
      </c>
      <c r="BZ42" s="531" t="e">
        <f t="shared" si="45"/>
        <v>#REF!</v>
      </c>
      <c r="CA42" s="531" t="e">
        <f>IF(S42="S",(VLOOKUP(G42,TABLA!$A$73:$AB$88,6)/1000)+0.6,0)</f>
        <v>#REF!</v>
      </c>
      <c r="CB42" s="531" t="e">
        <f>VLOOKUP(G42,TABLA!$X$73:$AB$88,4)</f>
        <v>#REF!</v>
      </c>
      <c r="CC42" s="531" t="e">
        <f>VLOOKUP(G42,TABLA!$X$73:$AB$88,5)</f>
        <v>#REF!</v>
      </c>
      <c r="CD42" s="531" t="e">
        <f>IF(S42="S",IF(H42="CONCRETO",LOOKUP(G42/1000,TABLA!$B$9:$B$43,TABLA!$B$9:$B$43),IF(H42="PE",LOOKUP(G42,TABLA!$B$51:$B$65,TABLA!$C$51:$C$65)/1000,LOOKUP(G42,TABLA!$B$73:$B$88,TABLA!$C$73:$C$88)/1000)),0)</f>
        <v>#REF!</v>
      </c>
      <c r="CE42" s="526" t="e">
        <f t="shared" si="46"/>
        <v>#REF!</v>
      </c>
      <c r="CF42" s="526" t="e">
        <f t="shared" si="47"/>
        <v>#REF!</v>
      </c>
      <c r="CG42" s="526" t="e">
        <f t="shared" si="48"/>
        <v>#REF!</v>
      </c>
      <c r="CH42" s="526" t="e">
        <f t="shared" si="49"/>
        <v>#REF!</v>
      </c>
      <c r="CI42" s="526" t="e">
        <f t="shared" si="50"/>
        <v>#REF!</v>
      </c>
      <c r="CJ42" s="526" t="e">
        <f t="shared" si="51"/>
        <v>#REF!</v>
      </c>
      <c r="CK42" s="526" t="e">
        <f t="shared" si="52"/>
        <v>#REF!</v>
      </c>
      <c r="CL42" s="526" t="e">
        <f t="shared" si="166"/>
        <v>#REF!</v>
      </c>
      <c r="CM42" s="526" t="e">
        <f t="shared" si="53"/>
        <v>#REF!</v>
      </c>
      <c r="CN42" s="526" t="e">
        <f t="shared" si="54"/>
        <v>#REF!</v>
      </c>
      <c r="CO42" s="526" t="e">
        <f t="shared" si="55"/>
        <v>#REF!</v>
      </c>
      <c r="CP42" s="526" t="e">
        <f t="shared" si="56"/>
        <v>#REF!</v>
      </c>
      <c r="CQ42" s="526" t="e">
        <f t="shared" si="57"/>
        <v>#REF!</v>
      </c>
      <c r="CR42" s="526" t="e">
        <f t="shared" si="58"/>
        <v>#REF!</v>
      </c>
      <c r="CS42" s="530" t="e">
        <f t="shared" si="59"/>
        <v>#REF!</v>
      </c>
      <c r="CT42" s="526" t="e">
        <f t="shared" si="60"/>
        <v>#REF!</v>
      </c>
      <c r="CU42" s="526" t="e">
        <f t="shared" si="61"/>
        <v>#REF!</v>
      </c>
      <c r="CV42" s="526" t="e">
        <f t="shared" si="62"/>
        <v>#REF!</v>
      </c>
      <c r="CW42" s="532" t="e">
        <f t="shared" si="167"/>
        <v>#REF!</v>
      </c>
      <c r="CX42" s="532" t="e">
        <f t="shared" si="63"/>
        <v>#REF!</v>
      </c>
      <c r="CY42" s="532" t="e">
        <f t="shared" si="64"/>
        <v>#REF!</v>
      </c>
      <c r="CZ42" s="532"/>
      <c r="DA42" s="533"/>
      <c r="DB42" s="534"/>
      <c r="DC42" s="535" t="e">
        <f>IF(S42="S",IF(H42="CONCRETO",LOOKUP(G42/1000,TABLA!$B$9:$B$43,TABLA!$F$9:$F$43)*(F42-(0.2+0.2)),IF(H42="PE",LOOKUP(G42,TABLA!$C$51:$C$65,TABLA!$G$51:$G$65)*(F42-(0.2+0.2)),LOOKUP(G42,TABLA!$C$73:$C$88,TABLA!$G$73:$G$88)*(F42-(0.2+0.2)))),0)</f>
        <v>#REF!</v>
      </c>
      <c r="DD42" s="536" t="e">
        <f t="shared" si="65"/>
        <v>#REF!</v>
      </c>
      <c r="DE42" s="537" t="e">
        <f t="shared" si="209"/>
        <v>#REF!</v>
      </c>
      <c r="DF42" s="535" t="e">
        <f t="shared" si="67"/>
        <v>#REF!</v>
      </c>
      <c r="DG42" s="538" t="e">
        <f t="shared" si="68"/>
        <v>#REF!</v>
      </c>
      <c r="DH42" s="535" t="e">
        <f t="shared" si="69"/>
        <v>#REF!</v>
      </c>
      <c r="DI42" s="535" t="e">
        <f t="shared" si="70"/>
        <v>#REF!</v>
      </c>
      <c r="DJ42" s="535"/>
      <c r="DK42" s="535" t="e">
        <f t="shared" si="71"/>
        <v>#REF!</v>
      </c>
      <c r="DL42" s="539"/>
      <c r="DM42" s="537" t="e">
        <f t="shared" si="72"/>
        <v>#REF!</v>
      </c>
      <c r="DN42" s="540" t="e">
        <f t="shared" si="73"/>
        <v>#REF!</v>
      </c>
      <c r="DO42" s="535" t="e">
        <f t="shared" si="74"/>
        <v>#REF!</v>
      </c>
      <c r="DP42" s="535" t="e">
        <f t="shared" si="75"/>
        <v>#REF!</v>
      </c>
      <c r="DQ42" s="535" t="e">
        <f t="shared" si="168"/>
        <v>#REF!</v>
      </c>
      <c r="DR42" s="541" t="e">
        <f t="shared" si="169"/>
        <v>#REF!</v>
      </c>
      <c r="DS42" s="540" t="e">
        <f t="shared" si="78"/>
        <v>#REF!</v>
      </c>
      <c r="DT42" s="535" t="e">
        <f t="shared" si="79"/>
        <v>#REF!</v>
      </c>
      <c r="DU42" s="535" t="e">
        <f t="shared" si="80"/>
        <v>#REF!</v>
      </c>
      <c r="DV42" s="535" t="e">
        <f t="shared" si="81"/>
        <v>#REF!</v>
      </c>
      <c r="DW42" s="535" t="e">
        <f t="shared" si="82"/>
        <v>#REF!</v>
      </c>
      <c r="DX42" s="535" t="e">
        <f t="shared" si="83"/>
        <v>#REF!</v>
      </c>
      <c r="DY42" s="542"/>
      <c r="DZ42" s="543"/>
      <c r="EA42" s="537" t="e">
        <f t="shared" si="84"/>
        <v>#REF!</v>
      </c>
      <c r="EB42" s="543"/>
      <c r="EC42" s="543"/>
      <c r="ED42" s="543"/>
      <c r="EE42" s="535" t="e">
        <f t="shared" si="85"/>
        <v>#REF!</v>
      </c>
      <c r="EF42" s="535">
        <f t="shared" si="86"/>
        <v>0</v>
      </c>
      <c r="EG42" s="540">
        <f t="shared" si="87"/>
        <v>0</v>
      </c>
      <c r="EH42" s="540"/>
      <c r="EI42" s="543"/>
      <c r="EJ42" s="543"/>
      <c r="EK42" s="543"/>
      <c r="EL42" s="542" t="e">
        <f t="shared" si="88"/>
        <v>#REF!</v>
      </c>
      <c r="EM42" s="535" t="e">
        <f t="shared" si="89"/>
        <v>#REF!</v>
      </c>
      <c r="EN42" s="535" t="e">
        <f t="shared" si="90"/>
        <v>#REF!</v>
      </c>
      <c r="EO42" s="535" t="e">
        <f t="shared" si="91"/>
        <v>#REF!</v>
      </c>
      <c r="EP42" s="535" t="e">
        <f t="shared" si="92"/>
        <v>#REF!</v>
      </c>
      <c r="EQ42" s="535" t="e">
        <f t="shared" si="93"/>
        <v>#REF!</v>
      </c>
      <c r="ER42" s="535" t="e">
        <f t="shared" si="94"/>
        <v>#REF!</v>
      </c>
      <c r="ES42" s="536"/>
      <c r="ET42" s="535" t="e">
        <f t="shared" si="95"/>
        <v>#REF!</v>
      </c>
      <c r="EU42" s="543"/>
      <c r="EV42" s="540" t="e">
        <f t="shared" si="96"/>
        <v>#REF!</v>
      </c>
      <c r="EW42" s="540" t="e">
        <f t="shared" si="97"/>
        <v>#REF!</v>
      </c>
      <c r="EX42" s="535" t="e">
        <f t="shared" si="98"/>
        <v>#REF!</v>
      </c>
      <c r="EY42" s="535" t="e">
        <f>IF($S42="S",IF(Cálculo_Diseño!#REF!=EY$10,$F42,0),"")</f>
        <v>#REF!</v>
      </c>
      <c r="EZ42" s="535" t="e">
        <f>IF($S42="S",IF(Cálculo_Diseño!#REF!=EZ$10,$F42,0),"")</f>
        <v>#REF!</v>
      </c>
      <c r="FA42" s="535" t="e">
        <f>IF($S42="S",IF(Cálculo_Diseño!#REF!=FA$10,$F42,0),"")</f>
        <v>#REF!</v>
      </c>
      <c r="FB42" s="535" t="e">
        <f>IF($S42="S",IF(Cálculo_Diseño!#REF!=FB$10,$F42,0),"")</f>
        <v>#REF!</v>
      </c>
      <c r="FC42" s="535" t="e">
        <f>IF($S42="S",IF(Cálculo_Diseño!#REF!=FC$10,$F42,0),"")</f>
        <v>#REF!</v>
      </c>
      <c r="FD42" s="535" t="e">
        <f>IF($S42="S",IF(Cálculo_Diseño!#REF!=FD$10,$F42,0),"")</f>
        <v>#REF!</v>
      </c>
      <c r="FE42" s="535" t="e">
        <f>IF($S42="S",IF(Cálculo_Diseño!#REF!=FE$10,$F42,0),"")</f>
        <v>#REF!</v>
      </c>
      <c r="FF42" s="535" t="e">
        <f>IF($S42="S",IF(Cálculo_Diseño!#REF!=FF$10,$F42,0),"")</f>
        <v>#REF!</v>
      </c>
      <c r="FG42" s="535" t="e">
        <f>IF($S42="S",IF(Cálculo_Diseño!#REF!=FG$10,$F42,0),"")</f>
        <v>#REF!</v>
      </c>
      <c r="FH42" s="535" t="e">
        <f>IF($S42="S",IF(Cálculo_Diseño!#REF!=FH$10,$F42,0),"")</f>
        <v>#REF!</v>
      </c>
      <c r="FI42" s="535" t="e">
        <f>IF($S42="S",IF(Cálculo_Diseño!#REF!=FI$10,$F42,0),"")</f>
        <v>#REF!</v>
      </c>
      <c r="FJ42" s="535" t="e">
        <f>IF($S42="S",IF(Cálculo_Diseño!#REF!=FJ$10,$F42,0),"")</f>
        <v>#REF!</v>
      </c>
      <c r="FK42" s="535" t="e">
        <f>IF($S42="S",IF(Cálculo_Diseño!#REF!=FK$10,$F42,0),"")</f>
        <v>#REF!</v>
      </c>
      <c r="FL42" s="535" t="e">
        <f>IF($S42="S",IF(Cálculo_Diseño!#REF!=FL$10,$F42,0),"")</f>
        <v>#REF!</v>
      </c>
      <c r="FM42" s="535" t="e">
        <f>IF($S42="S",IF(Cálculo_Diseño!#REF!=FM$10,$F42,0),"")</f>
        <v>#REF!</v>
      </c>
      <c r="FN42" s="535" t="e">
        <f t="shared" si="170"/>
        <v>#REF!</v>
      </c>
      <c r="FO42" s="535" t="e">
        <f>IF($S42="S",IF(Cálculo_Diseño!#REF!=FO$10,$E42,0),"")</f>
        <v>#REF!</v>
      </c>
      <c r="FP42" s="535" t="e">
        <f>IF($S42="S",IF(Cálculo_Diseño!#REF!=FP$10,$E42,0),"")</f>
        <v>#REF!</v>
      </c>
      <c r="FQ42" s="535" t="e">
        <f>IF($S42="S",IF(Cálculo_Diseño!#REF!=FQ$10,$E42,0),"")</f>
        <v>#REF!</v>
      </c>
      <c r="FR42" s="535" t="e">
        <f>IF($S42="S",IF(Cálculo_Diseño!#REF!=FR$10,$E42,0),"")</f>
        <v>#REF!</v>
      </c>
      <c r="FS42" s="535" t="e">
        <f>IF($S42="S",IF(Cálculo_Diseño!#REF!=FS$10,$E42,0),"")</f>
        <v>#REF!</v>
      </c>
      <c r="FT42" s="535" t="e">
        <f>IF($S42="S",IF(Cálculo_Diseño!#REF!=FT$10,$E42,0),"")</f>
        <v>#REF!</v>
      </c>
      <c r="FU42" s="535" t="e">
        <f>IF($S42="S",IF(Cálculo_Diseño!#REF!=FU$10,$E42,0),"")</f>
        <v>#REF!</v>
      </c>
      <c r="FV42" s="535" t="e">
        <f>IF($S42="S",IF(Cálculo_Diseño!#REF!=FV$10,$E42,0),"")</f>
        <v>#REF!</v>
      </c>
      <c r="FW42" s="535" t="e">
        <f>IF($S42="S",IF(Cálculo_Diseño!#REF!=FW$10,$E42,0),"")</f>
        <v>#REF!</v>
      </c>
      <c r="FX42" s="535" t="e">
        <f>IF($S42="S",IF(Cálculo_Diseño!#REF!=FX$10,$E42,0),"")</f>
        <v>#REF!</v>
      </c>
      <c r="FY42" s="535" t="e">
        <f>IF($S42="S",IF(Cálculo_Diseño!#REF!=FY$10,$E42,0),"")</f>
        <v>#REF!</v>
      </c>
      <c r="FZ42" s="535" t="e">
        <f t="shared" si="171"/>
        <v>#REF!</v>
      </c>
      <c r="GA42" s="535" t="e">
        <f>IF($S42="S",IF(Cálculo_Diseño!#REF!=GA$10,$E42,0),"")</f>
        <v>#REF!</v>
      </c>
      <c r="GB42" s="535" t="e">
        <f>IF($S42="S",IF(Cálculo_Diseño!#REF!=GB$10,$E42,0),"")</f>
        <v>#REF!</v>
      </c>
      <c r="GC42" s="535" t="e">
        <f>IF($S42="S",IF(Cálculo_Diseño!#REF!=GC$10,$E42,0),"")</f>
        <v>#REF!</v>
      </c>
      <c r="GD42" s="535" t="e">
        <f>IF($S42="S",IF(Cálculo_Diseño!#REF!=GD$10,$E42,0),"")</f>
        <v>#REF!</v>
      </c>
      <c r="GE42" s="535" t="e">
        <f>IF($S42="S",IF(Cálculo_Diseño!#REF!=GE$10,$E42,0),"")</f>
        <v>#REF!</v>
      </c>
      <c r="GF42" s="535" t="e">
        <f>IF($S42="S",IF(Cálculo_Diseño!#REF!=GF$10,$E42,0),"")</f>
        <v>#REF!</v>
      </c>
      <c r="GG42" s="535" t="e">
        <f>IF($S42="S",IF(Cálculo_Diseño!#REF!=GG$10,$E42,0),"")</f>
        <v>#REF!</v>
      </c>
      <c r="GH42" s="535" t="e">
        <f>IF($S42="S",IF(Cálculo_Diseño!#REF!=GH$10,$E42,0),"")</f>
        <v>#REF!</v>
      </c>
      <c r="GI42" s="535" t="e">
        <f>IF($S42="S",IF(Cálculo_Diseño!#REF!=GI$10,$E42,0),"")</f>
        <v>#REF!</v>
      </c>
      <c r="GJ42" s="535" t="e">
        <f>IF($S42="S",IF(Cálculo_Diseño!#REF!=GJ$10,$E42,0),"")</f>
        <v>#REF!</v>
      </c>
      <c r="GK42" s="535" t="e">
        <f>IF($S42="S",IF(Cálculo_Diseño!#REF!=GK$10,$E42,0),"")</f>
        <v>#REF!</v>
      </c>
      <c r="GL42" s="535" t="e">
        <f>IF($S42="S",IF(Cálculo_Diseño!#REF!=GL$10,$E42,0),"")</f>
        <v>#REF!</v>
      </c>
      <c r="GM42" s="535" t="e">
        <f>IF($S42="S",IF(Cálculo_Diseño!#REF!=GM$10,$E42,0),"")</f>
        <v>#REF!</v>
      </c>
      <c r="GN42" s="535" t="e">
        <f t="shared" si="172"/>
        <v>#REF!</v>
      </c>
      <c r="GO42" s="535" t="e">
        <f>IF($S42="S",IF(Cálculo_Diseño!#REF!=GO$10,$DE42,0),0)</f>
        <v>#REF!</v>
      </c>
      <c r="GP42" s="535" t="e">
        <f>IF($S42="S",IF(Cálculo_Diseño!#REF!=GP$10,$DE42,0),0)</f>
        <v>#REF!</v>
      </c>
      <c r="GQ42" s="535" t="e">
        <f>IF($S42="S",IF(Cálculo_Diseño!#REF!=GQ$10,$DE42,0),0)</f>
        <v>#REF!</v>
      </c>
      <c r="GR42" s="535" t="e">
        <f>IF($S42="S",IF(Cálculo_Diseño!#REF!=GR$10,$DE42,0),0)</f>
        <v>#REF!</v>
      </c>
      <c r="GS42" s="535" t="e">
        <f>IF($S42="S",IF(Cálculo_Diseño!#REF!=GS$10,$DE42,0),0)</f>
        <v>#REF!</v>
      </c>
      <c r="GT42" s="535" t="e">
        <f>IF($S42="S",IF(Cálculo_Diseño!#REF!=GT$10,$DE42,0),0)</f>
        <v>#REF!</v>
      </c>
      <c r="GU42" s="535" t="e">
        <f>IF($S42="S",IF(Cálculo_Diseño!#REF!=GU$10,$DE42,0),0)</f>
        <v>#REF!</v>
      </c>
      <c r="GV42" s="535" t="e">
        <f>IF($S42="S",IF(Cálculo_Diseño!#REF!=GV$10,$DE42,0),0)</f>
        <v>#REF!</v>
      </c>
      <c r="GW42" s="535" t="e">
        <f>IF($S42="S",IF(Cálculo_Diseño!#REF!=GW$10,$DE42,0),0)</f>
        <v>#REF!</v>
      </c>
      <c r="GX42" s="535" t="e">
        <f>IF($S42="S",IF(Cálculo_Diseño!#REF!=GX$10,$DE42,0),0)</f>
        <v>#REF!</v>
      </c>
      <c r="GY42" s="535" t="e">
        <f>IF($S42="S",IF(Cálculo_Diseño!#REF!=GY$10,$DE42,0),0)</f>
        <v>#REF!</v>
      </c>
      <c r="GZ42" s="535" t="e">
        <f>IF($S42="S",IF(Cálculo_Diseño!#REF!=GZ$10,$DE42,0),0)</f>
        <v>#REF!</v>
      </c>
      <c r="HA42" s="535" t="e">
        <f>IF($S42="S",IF(Cálculo_Diseño!#REF!=HA$10,$DE42,0),0)</f>
        <v>#REF!</v>
      </c>
      <c r="HB42" s="535" t="e">
        <f>IF($S42="S",IF(Cálculo_Diseño!#REF!=HB$10,$DE42,0),0)</f>
        <v>#REF!</v>
      </c>
      <c r="HC42" s="535" t="e">
        <f>IF($S42="S",IF(Cálculo_Diseño!#REF!=HC$10,$DE42,0),0)</f>
        <v>#REF!</v>
      </c>
      <c r="HD42" s="535" t="e">
        <f t="shared" si="173"/>
        <v>#REF!</v>
      </c>
      <c r="HE42" s="540"/>
      <c r="HF42" s="540"/>
      <c r="HG42" s="540"/>
      <c r="HH42" s="540"/>
      <c r="HI42" s="540"/>
      <c r="HJ42" s="540"/>
      <c r="HK42" s="540"/>
      <c r="HL42" s="540"/>
      <c r="HM42" s="543"/>
      <c r="HN42" s="544"/>
      <c r="HO42" s="535">
        <f t="shared" si="199"/>
        <v>0</v>
      </c>
      <c r="HP42" s="535">
        <f t="shared" si="200"/>
        <v>0</v>
      </c>
      <c r="HQ42" s="535">
        <f t="shared" si="176"/>
        <v>0</v>
      </c>
      <c r="HR42" s="535">
        <f t="shared" si="177"/>
        <v>0</v>
      </c>
      <c r="HS42" s="535">
        <f t="shared" si="178"/>
        <v>0</v>
      </c>
      <c r="HT42" s="535">
        <f t="shared" si="179"/>
        <v>0</v>
      </c>
      <c r="HU42" s="535">
        <f t="shared" si="180"/>
        <v>0</v>
      </c>
      <c r="HV42" s="543"/>
      <c r="HW42" s="543"/>
      <c r="HX42" s="535">
        <f t="shared" si="181"/>
        <v>0</v>
      </c>
      <c r="HY42" s="535">
        <f t="shared" si="182"/>
        <v>0</v>
      </c>
      <c r="HZ42" s="535">
        <f t="shared" si="183"/>
        <v>0</v>
      </c>
      <c r="IA42" s="535">
        <f t="shared" si="184"/>
        <v>0</v>
      </c>
      <c r="IB42" s="535">
        <f t="shared" si="185"/>
        <v>0</v>
      </c>
      <c r="IC42" s="535">
        <f t="shared" si="186"/>
        <v>0</v>
      </c>
      <c r="ID42" s="535">
        <f t="shared" si="187"/>
        <v>0</v>
      </c>
      <c r="IE42" s="535">
        <v>0</v>
      </c>
      <c r="IF42" s="535">
        <v>0</v>
      </c>
      <c r="IG42" s="535">
        <v>0</v>
      </c>
      <c r="IH42" s="535">
        <v>0</v>
      </c>
      <c r="II42" s="535">
        <v>0</v>
      </c>
      <c r="IJ42" s="535">
        <v>0</v>
      </c>
      <c r="IK42" s="535">
        <v>0</v>
      </c>
      <c r="IL42" s="535">
        <v>0</v>
      </c>
      <c r="IM42" s="535">
        <v>0</v>
      </c>
      <c r="IN42" s="535">
        <v>0</v>
      </c>
      <c r="IO42" s="535">
        <v>0</v>
      </c>
      <c r="IP42" s="535">
        <f t="shared" si="188"/>
        <v>0</v>
      </c>
      <c r="IQ42" s="535">
        <f t="shared" si="189"/>
        <v>0</v>
      </c>
      <c r="IR42" s="535" t="e">
        <f>IF(Cálculo_Diseño!#REF!&gt;0.75,(Cálculo_Diseño!#REF!-0.3)*(SIN((ATAN(($O42-$P42)/$F42)*180/PI()+90)*PI()/180)/SIN(45*PI()/180)),0)</f>
        <v>#REF!</v>
      </c>
      <c r="IS42" s="545" t="e">
        <f>+IF(Cálculo_Diseño!#REF!&gt;0.75,F42-IR42,0)</f>
        <v>#REF!</v>
      </c>
      <c r="IT42" s="540"/>
      <c r="IU42" s="535" t="e">
        <f t="shared" si="190"/>
        <v>#REF!</v>
      </c>
      <c r="IV42" s="535"/>
      <c r="IW42" s="535" t="e">
        <f>+IF(S42="S",(((CA42+(VLOOKUP(G42,TABLA!$B$51:$C$64,2)/1000)+0.15+0.3+0.5)*F42)/100),0)</f>
        <v>#REF!</v>
      </c>
      <c r="IX42" s="541" t="e">
        <f>IF(S42="S",IF(H42="CONCRETO",LOOKUP(G42/1000,TABLA!$B$9:$B$43,TABLA!$F$9:$F$43),IF(H42="PE",LOOKUP(G42,TABLA!$B$51:$B$65,TABLA!$G$51:$G$65),LOOKUP(G42,TABLA!$B$73:$B$88,TABLA!$G$73:$G$88))),0)</f>
        <v>#REF!</v>
      </c>
      <c r="IY42" s="535" t="e">
        <f t="shared" si="220"/>
        <v>#REF!</v>
      </c>
      <c r="IZ42" s="535" t="e">
        <f t="shared" si="191"/>
        <v>#REF!</v>
      </c>
      <c r="JA42" s="535" t="e">
        <f>+((CA42*(VLOOKUP(G42,TABLA!$B$51:$C$65,2)/1000)+0.15+0.3)*IZ42)-IY42</f>
        <v>#REF!</v>
      </c>
      <c r="JB42" s="535" t="e">
        <f t="shared" si="192"/>
        <v>#REF!</v>
      </c>
      <c r="JC42" s="535" t="e">
        <f t="shared" si="193"/>
        <v>#REF!</v>
      </c>
      <c r="JD42" s="535" t="e">
        <f t="shared" si="194"/>
        <v>#REF!</v>
      </c>
      <c r="JE42" s="535" t="e">
        <f t="shared" si="195"/>
        <v>#REF!</v>
      </c>
      <c r="JF42" s="535" t="e">
        <f t="shared" si="196"/>
        <v>#REF!</v>
      </c>
      <c r="JG42" s="535" t="e">
        <f t="shared" si="124"/>
        <v>#REF!</v>
      </c>
      <c r="JH42" s="535" t="e">
        <f t="shared" si="125"/>
        <v>#REF!</v>
      </c>
      <c r="JI42" s="535" t="e">
        <f t="shared" ref="JI42:JI47" si="222">ROUND(IF(JF42&gt;0,JF42+JG42+JH42-JJ42,0),2)</f>
        <v>#REF!</v>
      </c>
      <c r="JJ42" s="535" t="e">
        <f t="shared" si="127"/>
        <v>#REF!</v>
      </c>
      <c r="JK42" s="535" t="e">
        <f t="shared" si="210"/>
        <v>#REF!</v>
      </c>
      <c r="JL42" s="535" t="e">
        <f t="shared" si="197"/>
        <v>#REF!</v>
      </c>
      <c r="JM42" s="535" t="e">
        <f t="shared" si="129"/>
        <v>#REF!</v>
      </c>
      <c r="JN42" s="540" t="e">
        <f t="shared" si="130"/>
        <v>#REF!</v>
      </c>
      <c r="JO42" s="607"/>
      <c r="JP42" s="546"/>
      <c r="JQ42" s="592">
        <v>126</v>
      </c>
      <c r="JR42" s="600" t="s">
        <v>534</v>
      </c>
      <c r="JS42" s="524" t="s">
        <v>275</v>
      </c>
      <c r="JT42" s="547"/>
      <c r="JU42" s="594">
        <v>126</v>
      </c>
      <c r="JV42" s="600" t="s">
        <v>534</v>
      </c>
      <c r="JW42" s="595">
        <v>1.0915519999998651</v>
      </c>
      <c r="JY42" s="301" t="s">
        <v>536</v>
      </c>
      <c r="JZ42" s="16">
        <v>1.2818519999998443</v>
      </c>
      <c r="KA42" s="549" t="str">
        <f t="shared" si="5"/>
        <v>Entre 1,2 y 2</v>
      </c>
      <c r="KB42" s="549">
        <v>1</v>
      </c>
      <c r="KC42" s="549"/>
      <c r="KD42" s="549"/>
      <c r="KE42" s="549"/>
      <c r="KF42" s="549"/>
      <c r="KG42" s="549"/>
      <c r="KH42" s="549"/>
      <c r="KI42" s="549"/>
      <c r="KJ42" s="549"/>
      <c r="KK42" s="549"/>
      <c r="KL42" s="549"/>
      <c r="KM42" s="549"/>
      <c r="KN42" s="549"/>
      <c r="KO42" s="549"/>
      <c r="KP42" s="549"/>
      <c r="KQ42" s="549"/>
      <c r="KR42" s="549"/>
      <c r="KS42" s="549"/>
      <c r="KT42" s="549"/>
      <c r="KU42" s="549"/>
      <c r="KV42" s="549"/>
      <c r="KW42" s="549"/>
      <c r="KX42" s="549"/>
      <c r="KY42" s="549"/>
      <c r="KZ42" s="549"/>
      <c r="LA42" s="549"/>
      <c r="LB42" s="549"/>
      <c r="LC42" s="549"/>
      <c r="LD42" s="549"/>
      <c r="LE42" s="549"/>
      <c r="LF42" s="549"/>
      <c r="LG42" s="549"/>
      <c r="LH42" s="549"/>
      <c r="LI42" s="549"/>
      <c r="LJ42" s="549"/>
      <c r="LK42" s="549"/>
      <c r="LL42" s="549"/>
      <c r="LM42" s="549"/>
      <c r="LN42" s="549"/>
      <c r="LO42" s="549"/>
      <c r="LP42" s="549"/>
      <c r="LQ42" s="549"/>
      <c r="LR42" s="549"/>
      <c r="LS42" s="549"/>
      <c r="LT42" s="549"/>
      <c r="LU42" s="549"/>
      <c r="LV42" s="549"/>
      <c r="LW42" s="549"/>
      <c r="LX42" s="549"/>
      <c r="LY42" s="549"/>
      <c r="LZ42" s="549"/>
      <c r="MA42" s="549"/>
      <c r="MB42" s="549"/>
      <c r="MC42" s="549"/>
      <c r="MD42" s="549"/>
      <c r="ME42" s="549"/>
      <c r="MF42" s="549"/>
      <c r="MG42" s="549"/>
      <c r="MH42" s="549"/>
      <c r="MI42" s="549"/>
      <c r="MJ42" s="549"/>
      <c r="MK42" s="549"/>
      <c r="ML42" s="549"/>
      <c r="MM42" s="549"/>
      <c r="MN42" s="549"/>
      <c r="MO42" s="549"/>
      <c r="MP42" s="549"/>
      <c r="MQ42" s="549"/>
      <c r="MR42" s="549"/>
      <c r="MS42" s="549"/>
      <c r="MT42" s="549"/>
      <c r="MU42" s="549"/>
      <c r="MV42" s="549"/>
      <c r="MW42" s="549"/>
      <c r="MX42" s="549"/>
      <c r="MY42" s="549"/>
      <c r="MZ42" s="549"/>
      <c r="NA42" s="549"/>
      <c r="NB42" s="549"/>
      <c r="NC42" s="549"/>
      <c r="ND42" s="549"/>
      <c r="NE42" s="549"/>
      <c r="NF42" s="549"/>
      <c r="NG42" s="549"/>
      <c r="NH42" s="549"/>
      <c r="NI42" s="549"/>
      <c r="NJ42" s="549"/>
      <c r="NK42" s="549"/>
      <c r="NL42" s="549"/>
      <c r="NM42" s="549"/>
      <c r="NN42" s="549"/>
      <c r="NO42" s="549"/>
      <c r="NP42" s="549"/>
      <c r="NQ42" s="549"/>
      <c r="NR42" s="549"/>
      <c r="NS42" s="549"/>
      <c r="NT42" s="549"/>
      <c r="NU42" s="549"/>
      <c r="NV42" s="549"/>
      <c r="NW42" s="549"/>
      <c r="NX42" s="549"/>
      <c r="NY42" s="549"/>
      <c r="NZ42" s="549"/>
      <c r="OA42" s="549"/>
      <c r="OB42" s="549"/>
      <c r="OC42" s="549"/>
      <c r="OD42" s="549"/>
      <c r="OE42" s="549"/>
      <c r="OF42" s="549"/>
      <c r="OG42" s="549"/>
      <c r="OH42" s="549"/>
      <c r="OI42" s="549"/>
      <c r="OJ42" s="549"/>
      <c r="OK42" s="549"/>
      <c r="OL42" s="549"/>
      <c r="OM42" s="549"/>
      <c r="ON42" s="549"/>
      <c r="OO42" s="549"/>
      <c r="OP42" s="549"/>
      <c r="OQ42" s="549"/>
      <c r="OR42" s="549"/>
      <c r="OS42" s="549"/>
      <c r="OT42" s="549"/>
      <c r="OU42" s="549"/>
      <c r="OV42" s="549"/>
      <c r="OW42" s="549"/>
      <c r="OX42" s="549"/>
      <c r="OY42" s="549"/>
      <c r="OZ42" s="549"/>
      <c r="PA42" s="549"/>
      <c r="PB42" s="549"/>
      <c r="PC42" s="549"/>
      <c r="PD42" s="549"/>
      <c r="PE42" s="549"/>
      <c r="PF42" s="549"/>
      <c r="PG42" s="549"/>
      <c r="PH42" s="549"/>
      <c r="PI42" s="549"/>
      <c r="PJ42" s="549"/>
      <c r="PK42" s="549"/>
      <c r="PL42" s="549"/>
      <c r="PM42" s="549"/>
      <c r="PN42" s="549"/>
      <c r="PO42" s="549"/>
      <c r="PP42" s="549"/>
      <c r="PQ42" s="549"/>
      <c r="PR42" s="549"/>
      <c r="PS42" s="549"/>
      <c r="PT42" s="549"/>
      <c r="PU42" s="549"/>
      <c r="PV42" s="549"/>
      <c r="PW42" s="549"/>
      <c r="PX42" s="549"/>
      <c r="PY42" s="549"/>
      <c r="PZ42" s="549"/>
      <c r="QA42" s="549"/>
      <c r="QB42" s="549"/>
      <c r="QC42" s="549"/>
      <c r="QD42" s="549"/>
      <c r="QE42" s="549"/>
      <c r="QF42" s="549"/>
      <c r="QG42" s="549"/>
      <c r="QH42" s="549"/>
      <c r="QI42" s="549"/>
      <c r="QJ42" s="549"/>
      <c r="QK42" s="549"/>
      <c r="QL42" s="549"/>
      <c r="QM42" s="549"/>
      <c r="QN42" s="549"/>
      <c r="QO42" s="549"/>
      <c r="QP42" s="549"/>
      <c r="QQ42" s="549"/>
      <c r="QR42" s="549"/>
      <c r="QS42" s="549"/>
      <c r="QT42" s="549"/>
      <c r="QU42" s="549"/>
      <c r="QV42" s="549"/>
      <c r="QW42" s="549"/>
      <c r="QX42" s="549"/>
      <c r="QY42" s="549"/>
      <c r="QZ42" s="549"/>
      <c r="RA42" s="549"/>
      <c r="RB42" s="549"/>
      <c r="RC42" s="549"/>
      <c r="RD42" s="549"/>
      <c r="RE42" s="549"/>
      <c r="RF42" s="549"/>
      <c r="RG42" s="549"/>
      <c r="RH42" s="549"/>
      <c r="RI42" s="549"/>
      <c r="RJ42" s="549"/>
      <c r="RK42" s="549"/>
      <c r="RL42" s="549"/>
      <c r="RM42" s="549"/>
      <c r="RN42" s="549"/>
    </row>
    <row r="43" spans="1:482" s="548" customFormat="1" ht="12.75">
      <c r="A43" s="518" t="e">
        <f>+Cálculo_Diseño!#REF!</f>
        <v>#REF!</v>
      </c>
      <c r="B43" s="518" t="e">
        <f>+Cálculo_Diseño!#REF!</f>
        <v>#REF!</v>
      </c>
      <c r="C43" s="518" t="e">
        <f>+Cálculo_Diseño!#REF!</f>
        <v>#REF!</v>
      </c>
      <c r="D43" s="518" t="e">
        <f>+Cálculo_Diseño!#REF!</f>
        <v>#REF!</v>
      </c>
      <c r="E43" s="519" t="e">
        <f>IF(S43="S",Cálculo_Diseño!#REF!," ")</f>
        <v>#REF!</v>
      </c>
      <c r="F43" s="519" t="e">
        <f>IF(S43="S",Cálculo_Diseño!#REF!," ")</f>
        <v>#REF!</v>
      </c>
      <c r="G43" s="520" t="e">
        <f>+Cálculo_Diseño!#REF!</f>
        <v>#REF!</v>
      </c>
      <c r="H43" s="519" t="e">
        <f>+IF(AND(Cálculo_Diseño!#REF!&lt;&gt;4,Cálculo_Diseño!#REF!&lt;&gt;6),"PE",IF(Cálculo_Diseño!#REF!=4,"PVC","CONCRETO"))</f>
        <v>#REF!</v>
      </c>
      <c r="I43" s="519" t="e">
        <f>+Cálculo_Diseño!#REF!</f>
        <v>#REF!</v>
      </c>
      <c r="J43" s="519" t="e">
        <f>+Cálculo_Diseño!#REF!</f>
        <v>#REF!</v>
      </c>
      <c r="K43" s="519" t="e">
        <f>+Cálculo_Diseño!#REF!</f>
        <v>#REF!</v>
      </c>
      <c r="L43" s="519" t="e">
        <f>+Cálculo_Diseño!#REF!</f>
        <v>#REF!</v>
      </c>
      <c r="M43" s="519" t="e">
        <f>+Cálculo_Diseño!#REF!</f>
        <v>#REF!</v>
      </c>
      <c r="N43" s="519" t="e">
        <f>+Cálculo_Diseño!#REF!</f>
        <v>#REF!</v>
      </c>
      <c r="O43" s="519" t="e">
        <f>+Cálculo_Diseño!#REF!</f>
        <v>#REF!</v>
      </c>
      <c r="P43" s="519" t="e">
        <f>+Cálculo_Diseño!#REF!</f>
        <v>#REF!</v>
      </c>
      <c r="Q43" s="523" t="e">
        <f>+Cálculo_Diseño!#REF!</f>
        <v>#REF!</v>
      </c>
      <c r="R43" s="523" t="e">
        <f>+Cálculo_Diseño!#REF!</f>
        <v>#REF!</v>
      </c>
      <c r="S43" s="524" t="e">
        <f>+IF(A43&gt;0,IF(Cálculo_Diseño!#REF!="RCH","N","S"),"")</f>
        <v>#REF!</v>
      </c>
      <c r="T43" s="524" t="e">
        <f t="shared" si="131"/>
        <v>#REF!</v>
      </c>
      <c r="U43" s="523" t="e">
        <f t="shared" si="132"/>
        <v>#REF!</v>
      </c>
      <c r="V43" s="525">
        <f t="shared" si="10"/>
        <v>3</v>
      </c>
      <c r="W43" s="526" t="e">
        <f t="shared" si="203"/>
        <v>#REF!</v>
      </c>
      <c r="X43" s="526" t="e">
        <f t="shared" si="134"/>
        <v>#REF!</v>
      </c>
      <c r="Y43" s="526" t="e">
        <f>+Cálculo_Diseño!#REF!</f>
        <v>#REF!</v>
      </c>
      <c r="Z43" s="526" t="e">
        <f>+Cálculo_Diseño!#REF!</f>
        <v>#REF!</v>
      </c>
      <c r="AA43" s="527" t="e">
        <f>+Cálculo_Diseño!#REF!</f>
        <v>#REF!</v>
      </c>
      <c r="AB43" s="526" t="e">
        <f t="shared" si="135"/>
        <v>#REF!</v>
      </c>
      <c r="AC43" s="526" t="e">
        <f t="shared" si="136"/>
        <v>#REF!</v>
      </c>
      <c r="AD43" s="526" t="e">
        <f t="shared" si="137"/>
        <v>#REF!</v>
      </c>
      <c r="AE43" s="526" t="e">
        <f t="shared" si="138"/>
        <v>#REF!</v>
      </c>
      <c r="AF43" s="526" t="e">
        <f t="shared" si="16"/>
        <v>#REF!</v>
      </c>
      <c r="AG43" s="526" t="e">
        <f t="shared" si="139"/>
        <v>#REF!</v>
      </c>
      <c r="AH43" s="526" t="e">
        <f t="shared" si="140"/>
        <v>#REF!</v>
      </c>
      <c r="AI43" s="526" t="e">
        <f t="shared" si="141"/>
        <v>#REF!</v>
      </c>
      <c r="AJ43" s="526" t="e">
        <f t="shared" si="142"/>
        <v>#REF!</v>
      </c>
      <c r="AK43" s="526" t="e">
        <f t="shared" si="143"/>
        <v>#REF!</v>
      </c>
      <c r="AL43" s="526" t="e">
        <f t="shared" si="144"/>
        <v>#REF!</v>
      </c>
      <c r="AM43" s="526" t="e">
        <f t="shared" si="145"/>
        <v>#REF!</v>
      </c>
      <c r="AN43" s="526" t="e">
        <f t="shared" si="198"/>
        <v>#REF!</v>
      </c>
      <c r="AO43" s="528">
        <f t="shared" si="24"/>
        <v>50</v>
      </c>
      <c r="AP43" s="526" t="e">
        <f t="shared" si="146"/>
        <v>#REF!</v>
      </c>
      <c r="AQ43" s="526" t="e">
        <f t="shared" si="147"/>
        <v>#REF!</v>
      </c>
      <c r="AR43" s="526" t="e">
        <f t="shared" si="148"/>
        <v>#REF!</v>
      </c>
      <c r="AS43" s="526" t="e">
        <f t="shared" si="149"/>
        <v>#REF!</v>
      </c>
      <c r="AT43" s="526" t="e">
        <f t="shared" si="150"/>
        <v>#REF!</v>
      </c>
      <c r="AU43" s="526" t="e">
        <f t="shared" si="151"/>
        <v>#REF!</v>
      </c>
      <c r="AV43" s="526" t="e">
        <f t="shared" si="25"/>
        <v>#REF!</v>
      </c>
      <c r="AW43" s="526" t="e">
        <f t="shared" si="26"/>
        <v>#REF!</v>
      </c>
      <c r="AX43" s="526" t="e">
        <f t="shared" si="211"/>
        <v>#REF!</v>
      </c>
      <c r="AY43" s="526" t="e">
        <f t="shared" si="212"/>
        <v>#REF!</v>
      </c>
      <c r="AZ43" s="526">
        <v>0</v>
      </c>
      <c r="BA43" s="526" t="e">
        <f t="shared" si="153"/>
        <v>#REF!</v>
      </c>
      <c r="BB43" s="526" t="e">
        <f t="shared" si="154"/>
        <v>#REF!</v>
      </c>
      <c r="BC43" s="526" t="e">
        <f t="shared" si="155"/>
        <v>#REF!</v>
      </c>
      <c r="BD43" s="526"/>
      <c r="BE43" s="526"/>
      <c r="BF43" s="529" t="e">
        <f t="shared" si="156"/>
        <v>#REF!</v>
      </c>
      <c r="BG43" s="525" t="e">
        <f t="shared" si="157"/>
        <v>#REF!</v>
      </c>
      <c r="BH43" s="525"/>
      <c r="BI43" s="528">
        <f t="shared" si="34"/>
        <v>20</v>
      </c>
      <c r="BJ43" s="526" t="e">
        <f t="shared" si="158"/>
        <v>#REF!</v>
      </c>
      <c r="BK43" s="526"/>
      <c r="BL43" s="526" t="e">
        <f t="shared" si="159"/>
        <v>#REF!</v>
      </c>
      <c r="BM43" s="526" t="e">
        <f t="shared" si="160"/>
        <v>#REF!</v>
      </c>
      <c r="BN43" s="526" t="e">
        <f t="shared" si="161"/>
        <v>#REF!</v>
      </c>
      <c r="BO43" s="526" t="e">
        <f>IF(S43="S",IF(H43="CONCRETO",LOOKUP(G43/1000,TABLA!$B$9:$B$43,TABLA!$F$9:$F$43),IF(H43="PE",LOOKUP(G43,TABLA!$C$51:$C$65,TABLA!$G$51:$G$65),IF(H168="PVC",LOOKUP(G43,TABLA!$C$73:$C$88,TABLA!$G$73:$G$88)))),0)</f>
        <v>#REF!</v>
      </c>
      <c r="BP43" s="526" t="e">
        <f t="shared" si="162"/>
        <v>#REF!</v>
      </c>
      <c r="BQ43" s="526" t="e">
        <f t="shared" si="38"/>
        <v>#REF!</v>
      </c>
      <c r="BR43" s="526" t="e">
        <f t="shared" si="216"/>
        <v>#REF!</v>
      </c>
      <c r="BS43" s="526" t="e">
        <f t="shared" si="217"/>
        <v>#REF!</v>
      </c>
      <c r="BT43" s="526" t="e">
        <f t="shared" si="164"/>
        <v>#REF!</v>
      </c>
      <c r="BU43" s="530" t="e">
        <f t="shared" si="218"/>
        <v>#REF!</v>
      </c>
      <c r="BV43" s="530" t="e">
        <f t="shared" si="208"/>
        <v>#REF!</v>
      </c>
      <c r="BW43" s="530" t="e">
        <f t="shared" si="219"/>
        <v>#REF!</v>
      </c>
      <c r="BX43" s="526" t="e">
        <f t="shared" si="43"/>
        <v>#REF!</v>
      </c>
      <c r="BY43" s="526" t="e">
        <f t="shared" si="165"/>
        <v>#REF!</v>
      </c>
      <c r="BZ43" s="531" t="e">
        <f t="shared" si="45"/>
        <v>#REF!</v>
      </c>
      <c r="CA43" s="531" t="e">
        <f>IF(S43="S",(VLOOKUP(G43,TABLA!$A$73:$AB$88,6)/1000)+0.6,0)</f>
        <v>#REF!</v>
      </c>
      <c r="CB43" s="531" t="e">
        <f>VLOOKUP(G43,TABLA!$X$73:$AB$88,4)</f>
        <v>#REF!</v>
      </c>
      <c r="CC43" s="531" t="e">
        <f>VLOOKUP(G43,TABLA!$X$73:$AB$88,5)</f>
        <v>#REF!</v>
      </c>
      <c r="CD43" s="531" t="e">
        <f>IF(S43="S",IF(H43="CONCRETO",LOOKUP(G43/1000,TABLA!$B$9:$B$43,TABLA!$B$9:$B$43),IF(H43="PE",LOOKUP(G43,TABLA!$B$51:$B$65,TABLA!$C$51:$C$65)/1000,LOOKUP(G43,TABLA!$B$73:$B$88,TABLA!$C$73:$C$88)/1000)),0)</f>
        <v>#REF!</v>
      </c>
      <c r="CE43" s="526" t="e">
        <f t="shared" si="46"/>
        <v>#REF!</v>
      </c>
      <c r="CF43" s="526" t="e">
        <f t="shared" si="47"/>
        <v>#REF!</v>
      </c>
      <c r="CG43" s="526" t="e">
        <f t="shared" si="48"/>
        <v>#REF!</v>
      </c>
      <c r="CH43" s="526" t="e">
        <f t="shared" si="49"/>
        <v>#REF!</v>
      </c>
      <c r="CI43" s="526" t="e">
        <f t="shared" si="50"/>
        <v>#REF!</v>
      </c>
      <c r="CJ43" s="526" t="e">
        <f t="shared" si="51"/>
        <v>#REF!</v>
      </c>
      <c r="CK43" s="526" t="e">
        <f t="shared" si="52"/>
        <v>#REF!</v>
      </c>
      <c r="CL43" s="526" t="e">
        <f t="shared" si="166"/>
        <v>#REF!</v>
      </c>
      <c r="CM43" s="526" t="e">
        <f t="shared" si="53"/>
        <v>#REF!</v>
      </c>
      <c r="CN43" s="526" t="e">
        <f t="shared" si="54"/>
        <v>#REF!</v>
      </c>
      <c r="CO43" s="526" t="e">
        <f t="shared" si="55"/>
        <v>#REF!</v>
      </c>
      <c r="CP43" s="526" t="e">
        <f t="shared" si="56"/>
        <v>#REF!</v>
      </c>
      <c r="CQ43" s="526" t="e">
        <f t="shared" si="57"/>
        <v>#REF!</v>
      </c>
      <c r="CR43" s="526" t="e">
        <f t="shared" si="58"/>
        <v>#REF!</v>
      </c>
      <c r="CS43" s="530" t="e">
        <f t="shared" si="59"/>
        <v>#REF!</v>
      </c>
      <c r="CT43" s="526" t="e">
        <f t="shared" si="60"/>
        <v>#REF!</v>
      </c>
      <c r="CU43" s="526" t="e">
        <f t="shared" si="61"/>
        <v>#REF!</v>
      </c>
      <c r="CV43" s="526" t="e">
        <f t="shared" si="62"/>
        <v>#REF!</v>
      </c>
      <c r="CW43" s="532" t="e">
        <f t="shared" si="167"/>
        <v>#REF!</v>
      </c>
      <c r="CX43" s="532" t="e">
        <f t="shared" si="63"/>
        <v>#REF!</v>
      </c>
      <c r="CY43" s="532" t="e">
        <f t="shared" si="64"/>
        <v>#REF!</v>
      </c>
      <c r="CZ43" s="532"/>
      <c r="DA43" s="533"/>
      <c r="DB43" s="534"/>
      <c r="DC43" s="535" t="e">
        <f>IF(S43="S",IF(H43="CONCRETO",LOOKUP(G43/1000,TABLA!$B$9:$B$43,TABLA!$F$9:$F$43)*(F43-(0.2+0.2)),IF(H43="PE",LOOKUP(G43,TABLA!$C$51:$C$65,TABLA!$G$51:$G$65)*(F43-(0.2+0.2)),LOOKUP(G43,TABLA!$C$73:$C$88,TABLA!$G$73:$G$88)*(F43-(0.2+0.2)))),0)</f>
        <v>#REF!</v>
      </c>
      <c r="DD43" s="536" t="e">
        <f t="shared" si="65"/>
        <v>#REF!</v>
      </c>
      <c r="DE43" s="537" t="e">
        <f t="shared" si="209"/>
        <v>#REF!</v>
      </c>
      <c r="DF43" s="535" t="e">
        <f t="shared" si="67"/>
        <v>#REF!</v>
      </c>
      <c r="DG43" s="538" t="e">
        <f t="shared" si="68"/>
        <v>#REF!</v>
      </c>
      <c r="DH43" s="535" t="e">
        <f t="shared" si="69"/>
        <v>#REF!</v>
      </c>
      <c r="DI43" s="535" t="e">
        <f t="shared" si="70"/>
        <v>#REF!</v>
      </c>
      <c r="DJ43" s="535"/>
      <c r="DK43" s="535" t="e">
        <f t="shared" si="71"/>
        <v>#REF!</v>
      </c>
      <c r="DL43" s="539"/>
      <c r="DM43" s="537" t="e">
        <f t="shared" si="72"/>
        <v>#REF!</v>
      </c>
      <c r="DN43" s="540" t="e">
        <f t="shared" si="73"/>
        <v>#REF!</v>
      </c>
      <c r="DO43" s="535" t="e">
        <f t="shared" si="74"/>
        <v>#REF!</v>
      </c>
      <c r="DP43" s="535" t="e">
        <f t="shared" si="75"/>
        <v>#REF!</v>
      </c>
      <c r="DQ43" s="535" t="e">
        <f t="shared" si="168"/>
        <v>#REF!</v>
      </c>
      <c r="DR43" s="541" t="e">
        <f t="shared" si="169"/>
        <v>#REF!</v>
      </c>
      <c r="DS43" s="540" t="e">
        <f t="shared" si="78"/>
        <v>#REF!</v>
      </c>
      <c r="DT43" s="535" t="e">
        <f t="shared" si="79"/>
        <v>#REF!</v>
      </c>
      <c r="DU43" s="535" t="e">
        <f t="shared" si="80"/>
        <v>#REF!</v>
      </c>
      <c r="DV43" s="535" t="e">
        <f t="shared" si="81"/>
        <v>#REF!</v>
      </c>
      <c r="DW43" s="535" t="e">
        <f t="shared" si="82"/>
        <v>#REF!</v>
      </c>
      <c r="DX43" s="535" t="e">
        <f t="shared" si="83"/>
        <v>#REF!</v>
      </c>
      <c r="DY43" s="542"/>
      <c r="DZ43" s="543"/>
      <c r="EA43" s="537" t="e">
        <f t="shared" si="84"/>
        <v>#REF!</v>
      </c>
      <c r="EB43" s="543"/>
      <c r="EC43" s="543"/>
      <c r="ED43" s="543"/>
      <c r="EE43" s="535" t="e">
        <f t="shared" si="85"/>
        <v>#REF!</v>
      </c>
      <c r="EF43" s="535">
        <f t="shared" si="86"/>
        <v>0</v>
      </c>
      <c r="EG43" s="540">
        <f t="shared" si="87"/>
        <v>0</v>
      </c>
      <c r="EH43" s="540"/>
      <c r="EI43" s="543"/>
      <c r="EJ43" s="543"/>
      <c r="EK43" s="543"/>
      <c r="EL43" s="542" t="e">
        <f t="shared" si="88"/>
        <v>#REF!</v>
      </c>
      <c r="EM43" s="535" t="e">
        <f t="shared" si="89"/>
        <v>#REF!</v>
      </c>
      <c r="EN43" s="535" t="e">
        <f t="shared" si="90"/>
        <v>#REF!</v>
      </c>
      <c r="EO43" s="535" t="e">
        <f t="shared" si="91"/>
        <v>#REF!</v>
      </c>
      <c r="EP43" s="535" t="e">
        <f t="shared" si="92"/>
        <v>#REF!</v>
      </c>
      <c r="EQ43" s="535" t="e">
        <f t="shared" si="93"/>
        <v>#REF!</v>
      </c>
      <c r="ER43" s="535" t="e">
        <f t="shared" si="94"/>
        <v>#REF!</v>
      </c>
      <c r="ES43" s="536"/>
      <c r="ET43" s="535" t="e">
        <f t="shared" si="95"/>
        <v>#REF!</v>
      </c>
      <c r="EU43" s="543"/>
      <c r="EV43" s="540" t="e">
        <f t="shared" si="96"/>
        <v>#REF!</v>
      </c>
      <c r="EW43" s="540" t="e">
        <f t="shared" si="97"/>
        <v>#REF!</v>
      </c>
      <c r="EX43" s="535" t="e">
        <f t="shared" si="98"/>
        <v>#REF!</v>
      </c>
      <c r="EY43" s="535" t="e">
        <f>IF($S43="S",IF(Cálculo_Diseño!#REF!=EY$10,$F43,0),"")</f>
        <v>#REF!</v>
      </c>
      <c r="EZ43" s="535" t="e">
        <f>IF($S43="S",IF(Cálculo_Diseño!#REF!=EZ$10,$F43,0),"")</f>
        <v>#REF!</v>
      </c>
      <c r="FA43" s="535" t="e">
        <f>IF($S43="S",IF(Cálculo_Diseño!#REF!=FA$10,$F43,0),"")</f>
        <v>#REF!</v>
      </c>
      <c r="FB43" s="535" t="e">
        <f>IF($S43="S",IF(Cálculo_Diseño!#REF!=FB$10,$F43,0),"")</f>
        <v>#REF!</v>
      </c>
      <c r="FC43" s="535" t="e">
        <f>IF($S43="S",IF(Cálculo_Diseño!#REF!=FC$10,$F43,0),"")</f>
        <v>#REF!</v>
      </c>
      <c r="FD43" s="535" t="e">
        <f>IF($S43="S",IF(Cálculo_Diseño!#REF!=FD$10,$F43,0),"")</f>
        <v>#REF!</v>
      </c>
      <c r="FE43" s="535" t="e">
        <f>IF($S43="S",IF(Cálculo_Diseño!#REF!=FE$10,$F43,0),"")</f>
        <v>#REF!</v>
      </c>
      <c r="FF43" s="535" t="e">
        <f>IF($S43="S",IF(Cálculo_Diseño!#REF!=FF$10,$F43,0),"")</f>
        <v>#REF!</v>
      </c>
      <c r="FG43" s="535" t="e">
        <f>IF($S43="S",IF(Cálculo_Diseño!#REF!=FG$10,$F43,0),"")</f>
        <v>#REF!</v>
      </c>
      <c r="FH43" s="535" t="e">
        <f>IF($S43="S",IF(Cálculo_Diseño!#REF!=FH$10,$F43,0),"")</f>
        <v>#REF!</v>
      </c>
      <c r="FI43" s="535" t="e">
        <f>IF($S43="S",IF(Cálculo_Diseño!#REF!=FI$10,$F43,0),"")</f>
        <v>#REF!</v>
      </c>
      <c r="FJ43" s="535" t="e">
        <f>IF($S43="S",IF(Cálculo_Diseño!#REF!=FJ$10,$F43,0),"")</f>
        <v>#REF!</v>
      </c>
      <c r="FK43" s="535" t="e">
        <f>IF($S43="S",IF(Cálculo_Diseño!#REF!=FK$10,$F43,0),"")</f>
        <v>#REF!</v>
      </c>
      <c r="FL43" s="535" t="e">
        <f>IF($S43="S",IF(Cálculo_Diseño!#REF!=FL$10,$F43,0),"")</f>
        <v>#REF!</v>
      </c>
      <c r="FM43" s="535" t="e">
        <f>IF($S43="S",IF(Cálculo_Diseño!#REF!=FM$10,$F43,0),"")</f>
        <v>#REF!</v>
      </c>
      <c r="FN43" s="535" t="e">
        <f t="shared" si="170"/>
        <v>#REF!</v>
      </c>
      <c r="FO43" s="535" t="e">
        <f>IF($S43="S",IF(Cálculo_Diseño!#REF!=FO$10,$E43,0),"")</f>
        <v>#REF!</v>
      </c>
      <c r="FP43" s="535" t="e">
        <f>IF($S43="S",IF(Cálculo_Diseño!#REF!=FP$10,$E43,0),"")</f>
        <v>#REF!</v>
      </c>
      <c r="FQ43" s="535" t="e">
        <f>IF($S43="S",IF(Cálculo_Diseño!#REF!=FQ$10,$E43,0),"")</f>
        <v>#REF!</v>
      </c>
      <c r="FR43" s="535" t="e">
        <f>IF($S43="S",IF(Cálculo_Diseño!#REF!=FR$10,$E43,0),"")</f>
        <v>#REF!</v>
      </c>
      <c r="FS43" s="535" t="e">
        <f>IF($S43="S",IF(Cálculo_Diseño!#REF!=FS$10,$E43,0),"")</f>
        <v>#REF!</v>
      </c>
      <c r="FT43" s="535" t="e">
        <f>IF($S43="S",IF(Cálculo_Diseño!#REF!=FT$10,$E43,0),"")</f>
        <v>#REF!</v>
      </c>
      <c r="FU43" s="535" t="e">
        <f>IF($S43="S",IF(Cálculo_Diseño!#REF!=FU$10,$E43,0),"")</f>
        <v>#REF!</v>
      </c>
      <c r="FV43" s="535" t="e">
        <f>IF($S43="S",IF(Cálculo_Diseño!#REF!=FV$10,$E43,0),"")</f>
        <v>#REF!</v>
      </c>
      <c r="FW43" s="535" t="e">
        <f>IF($S43="S",IF(Cálculo_Diseño!#REF!=FW$10,$E43,0),"")</f>
        <v>#REF!</v>
      </c>
      <c r="FX43" s="535" t="e">
        <f>IF($S43="S",IF(Cálculo_Diseño!#REF!=FX$10,$E43,0),"")</f>
        <v>#REF!</v>
      </c>
      <c r="FY43" s="535" t="e">
        <f>IF($S43="S",IF(Cálculo_Diseño!#REF!=FY$10,$E43,0),"")</f>
        <v>#REF!</v>
      </c>
      <c r="FZ43" s="535" t="e">
        <f t="shared" si="171"/>
        <v>#REF!</v>
      </c>
      <c r="GA43" s="535" t="e">
        <f>IF($S43="S",IF(Cálculo_Diseño!#REF!=GA$10,$E43,0),"")</f>
        <v>#REF!</v>
      </c>
      <c r="GB43" s="535" t="e">
        <f>IF($S43="S",IF(Cálculo_Diseño!#REF!=GB$10,$E43,0),"")</f>
        <v>#REF!</v>
      </c>
      <c r="GC43" s="535" t="e">
        <f>IF($S43="S",IF(Cálculo_Diseño!#REF!=GC$10,$E43,0),"")</f>
        <v>#REF!</v>
      </c>
      <c r="GD43" s="535" t="e">
        <f>IF($S43="S",IF(Cálculo_Diseño!#REF!=GD$10,$E43,0),"")</f>
        <v>#REF!</v>
      </c>
      <c r="GE43" s="535" t="e">
        <f>IF($S43="S",IF(Cálculo_Diseño!#REF!=GE$10,$E43,0),"")</f>
        <v>#REF!</v>
      </c>
      <c r="GF43" s="535" t="e">
        <f>IF($S43="S",IF(Cálculo_Diseño!#REF!=GF$10,$E43,0),"")</f>
        <v>#REF!</v>
      </c>
      <c r="GG43" s="535" t="e">
        <f>IF($S43="S",IF(Cálculo_Diseño!#REF!=GG$10,$E43,0),"")</f>
        <v>#REF!</v>
      </c>
      <c r="GH43" s="535" t="e">
        <f>IF($S43="S",IF(Cálculo_Diseño!#REF!=GH$10,$E43,0),"")</f>
        <v>#REF!</v>
      </c>
      <c r="GI43" s="535" t="e">
        <f>IF($S43="S",IF(Cálculo_Diseño!#REF!=GI$10,$E43,0),"")</f>
        <v>#REF!</v>
      </c>
      <c r="GJ43" s="535" t="e">
        <f>IF($S43="S",IF(Cálculo_Diseño!#REF!=GJ$10,$E43,0),"")</f>
        <v>#REF!</v>
      </c>
      <c r="GK43" s="535" t="e">
        <f>IF($S43="S",IF(Cálculo_Diseño!#REF!=GK$10,$E43,0),"")</f>
        <v>#REF!</v>
      </c>
      <c r="GL43" s="535" t="e">
        <f>IF($S43="S",IF(Cálculo_Diseño!#REF!=GL$10,$E43,0),"")</f>
        <v>#REF!</v>
      </c>
      <c r="GM43" s="535" t="e">
        <f>IF($S43="S",IF(Cálculo_Diseño!#REF!=GM$10,$E43,0),"")</f>
        <v>#REF!</v>
      </c>
      <c r="GN43" s="535" t="e">
        <f t="shared" si="172"/>
        <v>#REF!</v>
      </c>
      <c r="GO43" s="535" t="e">
        <f>IF($S43="S",IF(Cálculo_Diseño!#REF!=GO$10,$DE43,0),0)</f>
        <v>#REF!</v>
      </c>
      <c r="GP43" s="535" t="e">
        <f>IF($S43="S",IF(Cálculo_Diseño!#REF!=GP$10,$DE43,0),0)</f>
        <v>#REF!</v>
      </c>
      <c r="GQ43" s="535" t="e">
        <f>IF($S43="S",IF(Cálculo_Diseño!#REF!=GQ$10,$DE43,0),0)</f>
        <v>#REF!</v>
      </c>
      <c r="GR43" s="535" t="e">
        <f>IF($S43="S",IF(Cálculo_Diseño!#REF!=GR$10,$DE43,0),0)</f>
        <v>#REF!</v>
      </c>
      <c r="GS43" s="535" t="e">
        <f>IF($S43="S",IF(Cálculo_Diseño!#REF!=GS$10,$DE43,0),0)</f>
        <v>#REF!</v>
      </c>
      <c r="GT43" s="535" t="e">
        <f>IF($S43="S",IF(Cálculo_Diseño!#REF!=GT$10,$DE43,0),0)</f>
        <v>#REF!</v>
      </c>
      <c r="GU43" s="535" t="e">
        <f>IF($S43="S",IF(Cálculo_Diseño!#REF!=GU$10,$DE43,0),0)</f>
        <v>#REF!</v>
      </c>
      <c r="GV43" s="535" t="e">
        <f>IF($S43="S",IF(Cálculo_Diseño!#REF!=GV$10,$DE43,0),0)</f>
        <v>#REF!</v>
      </c>
      <c r="GW43" s="535" t="e">
        <f>IF($S43="S",IF(Cálculo_Diseño!#REF!=GW$10,$DE43,0),0)</f>
        <v>#REF!</v>
      </c>
      <c r="GX43" s="535" t="e">
        <f>IF($S43="S",IF(Cálculo_Diseño!#REF!=GX$10,$DE43,0),0)</f>
        <v>#REF!</v>
      </c>
      <c r="GY43" s="535" t="e">
        <f>IF($S43="S",IF(Cálculo_Diseño!#REF!=GY$10,$DE43,0),0)</f>
        <v>#REF!</v>
      </c>
      <c r="GZ43" s="535" t="e">
        <f>IF($S43="S",IF(Cálculo_Diseño!#REF!=GZ$10,$DE43,0),0)</f>
        <v>#REF!</v>
      </c>
      <c r="HA43" s="535" t="e">
        <f>IF($S43="S",IF(Cálculo_Diseño!#REF!=HA$10,$DE43,0),0)</f>
        <v>#REF!</v>
      </c>
      <c r="HB43" s="535" t="e">
        <f>IF($S43="S",IF(Cálculo_Diseño!#REF!=HB$10,$DE43,0),0)</f>
        <v>#REF!</v>
      </c>
      <c r="HC43" s="535" t="e">
        <f>IF($S43="S",IF(Cálculo_Diseño!#REF!=HC$10,$DE43,0),0)</f>
        <v>#REF!</v>
      </c>
      <c r="HD43" s="535" t="e">
        <f t="shared" si="173"/>
        <v>#REF!</v>
      </c>
      <c r="HE43" s="540"/>
      <c r="HF43" s="540"/>
      <c r="HG43" s="540"/>
      <c r="HH43" s="540"/>
      <c r="HI43" s="540"/>
      <c r="HJ43" s="540"/>
      <c r="HK43" s="540"/>
      <c r="HL43" s="540"/>
      <c r="HM43" s="543"/>
      <c r="HN43" s="544"/>
      <c r="HO43" s="535">
        <f t="shared" si="199"/>
        <v>0</v>
      </c>
      <c r="HP43" s="535">
        <f t="shared" si="200"/>
        <v>0</v>
      </c>
      <c r="HQ43" s="535">
        <f t="shared" si="176"/>
        <v>0</v>
      </c>
      <c r="HR43" s="535">
        <f t="shared" si="177"/>
        <v>0</v>
      </c>
      <c r="HS43" s="535">
        <f t="shared" si="178"/>
        <v>0</v>
      </c>
      <c r="HT43" s="535">
        <f t="shared" si="179"/>
        <v>0</v>
      </c>
      <c r="HU43" s="535">
        <f t="shared" si="180"/>
        <v>0</v>
      </c>
      <c r="HV43" s="543"/>
      <c r="HW43" s="543"/>
      <c r="HX43" s="535">
        <f t="shared" si="181"/>
        <v>0</v>
      </c>
      <c r="HY43" s="535">
        <f t="shared" si="182"/>
        <v>0</v>
      </c>
      <c r="HZ43" s="535">
        <f t="shared" si="183"/>
        <v>0</v>
      </c>
      <c r="IA43" s="535">
        <f t="shared" si="184"/>
        <v>0</v>
      </c>
      <c r="IB43" s="535">
        <f t="shared" si="185"/>
        <v>0</v>
      </c>
      <c r="IC43" s="535">
        <f t="shared" si="186"/>
        <v>0</v>
      </c>
      <c r="ID43" s="535">
        <f t="shared" si="187"/>
        <v>0</v>
      </c>
      <c r="IE43" s="535">
        <v>0</v>
      </c>
      <c r="IF43" s="535">
        <v>0</v>
      </c>
      <c r="IG43" s="535">
        <v>0</v>
      </c>
      <c r="IH43" s="535">
        <v>0</v>
      </c>
      <c r="II43" s="535">
        <v>0</v>
      </c>
      <c r="IJ43" s="535">
        <v>0</v>
      </c>
      <c r="IK43" s="535">
        <v>0</v>
      </c>
      <c r="IL43" s="535">
        <v>0</v>
      </c>
      <c r="IM43" s="535">
        <v>0</v>
      </c>
      <c r="IN43" s="535">
        <v>0</v>
      </c>
      <c r="IO43" s="535">
        <v>0</v>
      </c>
      <c r="IP43" s="535">
        <f t="shared" si="188"/>
        <v>0</v>
      </c>
      <c r="IQ43" s="535">
        <f t="shared" si="189"/>
        <v>0</v>
      </c>
      <c r="IR43" s="535" t="e">
        <f>IF(Cálculo_Diseño!#REF!&gt;0.75,(Cálculo_Diseño!#REF!-0.3)*(SIN((ATAN(($O43-$P43)/$F43)*180/PI()+90)*PI()/180)/SIN(45*PI()/180)),0)</f>
        <v>#REF!</v>
      </c>
      <c r="IS43" s="545" t="e">
        <f>+IF(Cálculo_Diseño!#REF!&gt;0.75,F43-IR43,0)</f>
        <v>#REF!</v>
      </c>
      <c r="IT43" s="540"/>
      <c r="IU43" s="535" t="e">
        <f t="shared" si="190"/>
        <v>#REF!</v>
      </c>
      <c r="IV43" s="535"/>
      <c r="IW43" s="535" t="e">
        <f>+IF(S43="S",(((CA43+(VLOOKUP(G43,TABLA!$B$51:$C$64,2)/1000)+0.15+0.3+0.5)*F43)/100),0)</f>
        <v>#REF!</v>
      </c>
      <c r="IX43" s="541" t="e">
        <f>IF(S43="S",IF(H43="CONCRETO",LOOKUP(G43/1000,TABLA!$B$9:$B$43,TABLA!$F$9:$F$43),IF(H43="PE",LOOKUP(G43,TABLA!$B$51:$B$65,TABLA!$G$51:$G$65),LOOKUP(G43,TABLA!$B$73:$B$88,TABLA!$G$73:$G$88))),0)</f>
        <v>#REF!</v>
      </c>
      <c r="IY43" s="535" t="e">
        <f t="shared" si="220"/>
        <v>#REF!</v>
      </c>
      <c r="IZ43" s="535" t="e">
        <f t="shared" si="191"/>
        <v>#REF!</v>
      </c>
      <c r="JA43" s="535" t="e">
        <f>+((CA43*(VLOOKUP(G43,TABLA!$B$51:$C$65,2)/1000)+0.15+0.3)*IZ43)-IY43</f>
        <v>#REF!</v>
      </c>
      <c r="JB43" s="535" t="e">
        <f t="shared" si="192"/>
        <v>#REF!</v>
      </c>
      <c r="JC43" s="535" t="e">
        <f t="shared" si="193"/>
        <v>#REF!</v>
      </c>
      <c r="JD43" s="535" t="e">
        <f t="shared" si="194"/>
        <v>#REF!</v>
      </c>
      <c r="JE43" s="535" t="e">
        <f t="shared" si="195"/>
        <v>#REF!</v>
      </c>
      <c r="JF43" s="535" t="e">
        <f t="shared" si="196"/>
        <v>#REF!</v>
      </c>
      <c r="JG43" s="535" t="e">
        <f t="shared" si="124"/>
        <v>#REF!</v>
      </c>
      <c r="JH43" s="535" t="e">
        <f t="shared" si="125"/>
        <v>#REF!</v>
      </c>
      <c r="JI43" s="535" t="e">
        <f t="shared" si="222"/>
        <v>#REF!</v>
      </c>
      <c r="JJ43" s="535" t="e">
        <f t="shared" si="127"/>
        <v>#REF!</v>
      </c>
      <c r="JK43" s="535" t="e">
        <f t="shared" si="210"/>
        <v>#REF!</v>
      </c>
      <c r="JL43" s="535" t="e">
        <f t="shared" si="197"/>
        <v>#REF!</v>
      </c>
      <c r="JM43" s="535" t="e">
        <f t="shared" si="129"/>
        <v>#REF!</v>
      </c>
      <c r="JN43" s="540" t="e">
        <f t="shared" si="130"/>
        <v>#REF!</v>
      </c>
      <c r="JO43" s="607"/>
      <c r="JP43" s="546"/>
      <c r="JQ43" s="592">
        <v>127</v>
      </c>
      <c r="JR43" s="600" t="s">
        <v>535</v>
      </c>
      <c r="JS43" s="524" t="s">
        <v>275</v>
      </c>
      <c r="JT43" s="547"/>
      <c r="JU43" s="594">
        <v>127</v>
      </c>
      <c r="JV43" s="600" t="s">
        <v>535</v>
      </c>
      <c r="JW43" s="595">
        <v>0.68140399999992951</v>
      </c>
      <c r="JY43" s="301" t="s">
        <v>537</v>
      </c>
      <c r="JZ43" s="16">
        <v>2.0930999999998221</v>
      </c>
      <c r="KA43" s="549" t="str">
        <f t="shared" si="5"/>
        <v>Entre 2 y 3</v>
      </c>
      <c r="KB43" s="549">
        <v>1</v>
      </c>
      <c r="KC43" s="549"/>
      <c r="KD43" s="549"/>
      <c r="KE43" s="549"/>
      <c r="KF43" s="549"/>
      <c r="KG43" s="549"/>
      <c r="KH43" s="549"/>
      <c r="KI43" s="549"/>
      <c r="KJ43" s="549"/>
      <c r="KK43" s="549"/>
      <c r="KL43" s="549"/>
      <c r="KM43" s="549"/>
      <c r="KN43" s="549"/>
      <c r="KO43" s="549"/>
      <c r="KP43" s="549"/>
      <c r="KQ43" s="549"/>
      <c r="KR43" s="549"/>
      <c r="KS43" s="549"/>
      <c r="KT43" s="549"/>
      <c r="KU43" s="549"/>
      <c r="KV43" s="549"/>
      <c r="KW43" s="549"/>
      <c r="KX43" s="549"/>
      <c r="KY43" s="549"/>
      <c r="KZ43" s="549"/>
      <c r="LA43" s="549"/>
      <c r="LB43" s="549"/>
      <c r="LC43" s="549"/>
      <c r="LD43" s="549"/>
      <c r="LE43" s="549"/>
      <c r="LF43" s="549"/>
      <c r="LG43" s="549"/>
      <c r="LH43" s="549"/>
      <c r="LI43" s="549"/>
      <c r="LJ43" s="549"/>
      <c r="LK43" s="549"/>
      <c r="LL43" s="549"/>
      <c r="LM43" s="549"/>
      <c r="LN43" s="549"/>
      <c r="LO43" s="549"/>
      <c r="LP43" s="549"/>
      <c r="LQ43" s="549"/>
      <c r="LR43" s="549"/>
      <c r="LS43" s="549"/>
      <c r="LT43" s="549"/>
      <c r="LU43" s="549"/>
      <c r="LV43" s="549"/>
      <c r="LW43" s="549"/>
      <c r="LX43" s="549"/>
      <c r="LY43" s="549"/>
      <c r="LZ43" s="549"/>
      <c r="MA43" s="549"/>
      <c r="MB43" s="549"/>
      <c r="MC43" s="549"/>
      <c r="MD43" s="549"/>
      <c r="ME43" s="549"/>
      <c r="MF43" s="549"/>
      <c r="MG43" s="549"/>
      <c r="MH43" s="549"/>
      <c r="MI43" s="549"/>
      <c r="MJ43" s="549"/>
      <c r="MK43" s="549"/>
      <c r="ML43" s="549"/>
      <c r="MM43" s="549"/>
      <c r="MN43" s="549"/>
      <c r="MO43" s="549"/>
      <c r="MP43" s="549"/>
      <c r="MQ43" s="549"/>
      <c r="MR43" s="549"/>
      <c r="MS43" s="549"/>
      <c r="MT43" s="549"/>
      <c r="MU43" s="549"/>
      <c r="MV43" s="549"/>
      <c r="MW43" s="549"/>
      <c r="MX43" s="549"/>
      <c r="MY43" s="549"/>
      <c r="MZ43" s="549"/>
      <c r="NA43" s="549"/>
      <c r="NB43" s="549"/>
      <c r="NC43" s="549"/>
      <c r="ND43" s="549"/>
      <c r="NE43" s="549"/>
      <c r="NF43" s="549"/>
      <c r="NG43" s="549"/>
      <c r="NH43" s="549"/>
      <c r="NI43" s="549"/>
      <c r="NJ43" s="549"/>
      <c r="NK43" s="549"/>
      <c r="NL43" s="549"/>
      <c r="NM43" s="549"/>
      <c r="NN43" s="549"/>
      <c r="NO43" s="549"/>
      <c r="NP43" s="549"/>
      <c r="NQ43" s="549"/>
      <c r="NR43" s="549"/>
      <c r="NS43" s="549"/>
      <c r="NT43" s="549"/>
      <c r="NU43" s="549"/>
      <c r="NV43" s="549"/>
      <c r="NW43" s="549"/>
      <c r="NX43" s="549"/>
      <c r="NY43" s="549"/>
      <c r="NZ43" s="549"/>
      <c r="OA43" s="549"/>
      <c r="OB43" s="549"/>
      <c r="OC43" s="549"/>
      <c r="OD43" s="549"/>
      <c r="OE43" s="549"/>
      <c r="OF43" s="549"/>
      <c r="OG43" s="549"/>
      <c r="OH43" s="549"/>
      <c r="OI43" s="549"/>
      <c r="OJ43" s="549"/>
      <c r="OK43" s="549"/>
      <c r="OL43" s="549"/>
      <c r="OM43" s="549"/>
      <c r="ON43" s="549"/>
      <c r="OO43" s="549"/>
      <c r="OP43" s="549"/>
      <c r="OQ43" s="549"/>
      <c r="OR43" s="549"/>
      <c r="OS43" s="549"/>
      <c r="OT43" s="549"/>
      <c r="OU43" s="549"/>
      <c r="OV43" s="549"/>
      <c r="OW43" s="549"/>
      <c r="OX43" s="549"/>
      <c r="OY43" s="549"/>
      <c r="OZ43" s="549"/>
      <c r="PA43" s="549"/>
      <c r="PB43" s="549"/>
      <c r="PC43" s="549"/>
      <c r="PD43" s="549"/>
      <c r="PE43" s="549"/>
      <c r="PF43" s="549"/>
      <c r="PG43" s="549"/>
      <c r="PH43" s="549"/>
      <c r="PI43" s="549"/>
      <c r="PJ43" s="549"/>
      <c r="PK43" s="549"/>
      <c r="PL43" s="549"/>
      <c r="PM43" s="549"/>
      <c r="PN43" s="549"/>
      <c r="PO43" s="549"/>
      <c r="PP43" s="549"/>
      <c r="PQ43" s="549"/>
      <c r="PR43" s="549"/>
      <c r="PS43" s="549"/>
      <c r="PT43" s="549"/>
      <c r="PU43" s="549"/>
      <c r="PV43" s="549"/>
      <c r="PW43" s="549"/>
      <c r="PX43" s="549"/>
      <c r="PY43" s="549"/>
      <c r="PZ43" s="549"/>
      <c r="QA43" s="549"/>
      <c r="QB43" s="549"/>
      <c r="QC43" s="549"/>
      <c r="QD43" s="549"/>
      <c r="QE43" s="549"/>
      <c r="QF43" s="549"/>
      <c r="QG43" s="549"/>
      <c r="QH43" s="549"/>
      <c r="QI43" s="549"/>
      <c r="QJ43" s="549"/>
      <c r="QK43" s="549"/>
      <c r="QL43" s="549"/>
      <c r="QM43" s="549"/>
      <c r="QN43" s="549"/>
      <c r="QO43" s="549"/>
      <c r="QP43" s="549"/>
      <c r="QQ43" s="549"/>
      <c r="QR43" s="549"/>
      <c r="QS43" s="549"/>
      <c r="QT43" s="549"/>
      <c r="QU43" s="549"/>
      <c r="QV43" s="549"/>
      <c r="QW43" s="549"/>
      <c r="QX43" s="549"/>
      <c r="QY43" s="549"/>
      <c r="QZ43" s="549"/>
      <c r="RA43" s="549"/>
      <c r="RB43" s="549"/>
      <c r="RC43" s="549"/>
      <c r="RD43" s="549"/>
      <c r="RE43" s="549"/>
      <c r="RF43" s="549"/>
      <c r="RG43" s="549"/>
      <c r="RH43" s="549"/>
      <c r="RI43" s="549"/>
      <c r="RJ43" s="549"/>
      <c r="RK43" s="549"/>
      <c r="RL43" s="549"/>
      <c r="RM43" s="549"/>
      <c r="RN43" s="549"/>
    </row>
    <row r="44" spans="1:482" s="548" customFormat="1" ht="12.75">
      <c r="A44" s="518" t="e">
        <f>+Cálculo_Diseño!#REF!</f>
        <v>#REF!</v>
      </c>
      <c r="B44" s="518" t="e">
        <f>+Cálculo_Diseño!#REF!</f>
        <v>#REF!</v>
      </c>
      <c r="C44" s="518" t="e">
        <f>+Cálculo_Diseño!#REF!</f>
        <v>#REF!</v>
      </c>
      <c r="D44" s="518" t="e">
        <f>+Cálculo_Diseño!#REF!</f>
        <v>#REF!</v>
      </c>
      <c r="E44" s="519" t="e">
        <f>IF(S44="S",Cálculo_Diseño!#REF!," ")</f>
        <v>#REF!</v>
      </c>
      <c r="F44" s="519" t="e">
        <f>IF(S44="S",Cálculo_Diseño!#REF!," ")</f>
        <v>#REF!</v>
      </c>
      <c r="G44" s="520" t="e">
        <f>+Cálculo_Diseño!#REF!</f>
        <v>#REF!</v>
      </c>
      <c r="H44" s="519" t="e">
        <f>+IF(AND(Cálculo_Diseño!#REF!&lt;&gt;4,Cálculo_Diseño!#REF!&lt;&gt;6),"PE",IF(Cálculo_Diseño!#REF!=4,"PVC","CONCRETO"))</f>
        <v>#REF!</v>
      </c>
      <c r="I44" s="519" t="e">
        <f>+Cálculo_Diseño!#REF!</f>
        <v>#REF!</v>
      </c>
      <c r="J44" s="519" t="e">
        <f>+Cálculo_Diseño!#REF!</f>
        <v>#REF!</v>
      </c>
      <c r="K44" s="519" t="e">
        <f>+Cálculo_Diseño!#REF!</f>
        <v>#REF!</v>
      </c>
      <c r="L44" s="519" t="e">
        <f>+Cálculo_Diseño!#REF!</f>
        <v>#REF!</v>
      </c>
      <c r="M44" s="519" t="e">
        <f>+Cálculo_Diseño!#REF!</f>
        <v>#REF!</v>
      </c>
      <c r="N44" s="519" t="e">
        <f>+Cálculo_Diseño!#REF!</f>
        <v>#REF!</v>
      </c>
      <c r="O44" s="519" t="e">
        <f>+Cálculo_Diseño!#REF!</f>
        <v>#REF!</v>
      </c>
      <c r="P44" s="519" t="e">
        <f>+Cálculo_Diseño!#REF!</f>
        <v>#REF!</v>
      </c>
      <c r="Q44" s="523" t="e">
        <f>+Cálculo_Diseño!#REF!</f>
        <v>#REF!</v>
      </c>
      <c r="R44" s="523" t="e">
        <f>+Cálculo_Diseño!#REF!</f>
        <v>#REF!</v>
      </c>
      <c r="S44" s="524" t="e">
        <f>+IF(A44&gt;0,IF(Cálculo_Diseño!#REF!="RCH","N","S"),"")</f>
        <v>#REF!</v>
      </c>
      <c r="T44" s="524" t="e">
        <f t="shared" si="131"/>
        <v>#REF!</v>
      </c>
      <c r="U44" s="523" t="e">
        <f t="shared" si="132"/>
        <v>#REF!</v>
      </c>
      <c r="V44" s="525">
        <f t="shared" si="10"/>
        <v>3</v>
      </c>
      <c r="W44" s="526" t="e">
        <f t="shared" si="203"/>
        <v>#REF!</v>
      </c>
      <c r="X44" s="526" t="e">
        <f t="shared" si="134"/>
        <v>#REF!</v>
      </c>
      <c r="Y44" s="526" t="e">
        <f>+Cálculo_Diseño!#REF!</f>
        <v>#REF!</v>
      </c>
      <c r="Z44" s="526" t="e">
        <f>+Cálculo_Diseño!#REF!</f>
        <v>#REF!</v>
      </c>
      <c r="AA44" s="527" t="e">
        <f>+Cálculo_Diseño!#REF!</f>
        <v>#REF!</v>
      </c>
      <c r="AB44" s="526" t="e">
        <f t="shared" si="135"/>
        <v>#REF!</v>
      </c>
      <c r="AC44" s="526" t="e">
        <f t="shared" si="136"/>
        <v>#REF!</v>
      </c>
      <c r="AD44" s="526" t="e">
        <f t="shared" si="137"/>
        <v>#REF!</v>
      </c>
      <c r="AE44" s="526" t="e">
        <f t="shared" si="138"/>
        <v>#REF!</v>
      </c>
      <c r="AF44" s="526" t="e">
        <f t="shared" si="16"/>
        <v>#REF!</v>
      </c>
      <c r="AG44" s="526" t="e">
        <f t="shared" si="139"/>
        <v>#REF!</v>
      </c>
      <c r="AH44" s="526" t="e">
        <f t="shared" si="140"/>
        <v>#REF!</v>
      </c>
      <c r="AI44" s="526" t="e">
        <f t="shared" si="141"/>
        <v>#REF!</v>
      </c>
      <c r="AJ44" s="526" t="e">
        <f t="shared" si="142"/>
        <v>#REF!</v>
      </c>
      <c r="AK44" s="526" t="e">
        <f t="shared" si="143"/>
        <v>#REF!</v>
      </c>
      <c r="AL44" s="526" t="e">
        <f t="shared" si="144"/>
        <v>#REF!</v>
      </c>
      <c r="AM44" s="526" t="e">
        <f t="shared" si="145"/>
        <v>#REF!</v>
      </c>
      <c r="AN44" s="526" t="e">
        <f t="shared" si="198"/>
        <v>#REF!</v>
      </c>
      <c r="AO44" s="528">
        <f t="shared" si="24"/>
        <v>50</v>
      </c>
      <c r="AP44" s="526" t="e">
        <f t="shared" si="146"/>
        <v>#REF!</v>
      </c>
      <c r="AQ44" s="526" t="e">
        <f t="shared" si="147"/>
        <v>#REF!</v>
      </c>
      <c r="AR44" s="526" t="e">
        <f t="shared" si="148"/>
        <v>#REF!</v>
      </c>
      <c r="AS44" s="526" t="e">
        <f t="shared" si="149"/>
        <v>#REF!</v>
      </c>
      <c r="AT44" s="526" t="e">
        <f t="shared" si="150"/>
        <v>#REF!</v>
      </c>
      <c r="AU44" s="526" t="e">
        <f t="shared" si="151"/>
        <v>#REF!</v>
      </c>
      <c r="AV44" s="526" t="e">
        <f t="shared" si="25"/>
        <v>#REF!</v>
      </c>
      <c r="AW44" s="526" t="e">
        <f t="shared" si="26"/>
        <v>#REF!</v>
      </c>
      <c r="AX44" s="526" t="e">
        <f t="shared" si="211"/>
        <v>#REF!</v>
      </c>
      <c r="AY44" s="526" t="e">
        <f t="shared" si="212"/>
        <v>#REF!</v>
      </c>
      <c r="AZ44" s="526">
        <v>0</v>
      </c>
      <c r="BA44" s="526" t="e">
        <f t="shared" si="153"/>
        <v>#REF!</v>
      </c>
      <c r="BB44" s="526" t="e">
        <f t="shared" si="154"/>
        <v>#REF!</v>
      </c>
      <c r="BC44" s="526" t="e">
        <f t="shared" si="155"/>
        <v>#REF!</v>
      </c>
      <c r="BD44" s="526"/>
      <c r="BE44" s="526"/>
      <c r="BF44" s="529" t="e">
        <f t="shared" si="156"/>
        <v>#REF!</v>
      </c>
      <c r="BG44" s="525" t="e">
        <f t="shared" si="157"/>
        <v>#REF!</v>
      </c>
      <c r="BH44" s="525"/>
      <c r="BI44" s="528">
        <f t="shared" si="34"/>
        <v>20</v>
      </c>
      <c r="BJ44" s="526" t="e">
        <f t="shared" si="158"/>
        <v>#REF!</v>
      </c>
      <c r="BK44" s="526"/>
      <c r="BL44" s="526" t="e">
        <f t="shared" si="159"/>
        <v>#REF!</v>
      </c>
      <c r="BM44" s="526" t="e">
        <f t="shared" si="160"/>
        <v>#REF!</v>
      </c>
      <c r="BN44" s="526" t="e">
        <f t="shared" si="161"/>
        <v>#REF!</v>
      </c>
      <c r="BO44" s="526" t="e">
        <f>IF(S44="S",IF(H44="CONCRETO",LOOKUP(G44/1000,TABLA!$B$9:$B$43,TABLA!$F$9:$F$43),IF(H44="PE",LOOKUP(G44,TABLA!$C$51:$C$65,TABLA!$G$51:$G$65),IF(H169="PVC",LOOKUP(G44,TABLA!$C$73:$C$88,TABLA!$G$73:$G$88)))),0)</f>
        <v>#REF!</v>
      </c>
      <c r="BP44" s="526" t="e">
        <f t="shared" si="162"/>
        <v>#REF!</v>
      </c>
      <c r="BQ44" s="526" t="e">
        <f t="shared" si="38"/>
        <v>#REF!</v>
      </c>
      <c r="BR44" s="526" t="e">
        <f t="shared" si="216"/>
        <v>#REF!</v>
      </c>
      <c r="BS44" s="526" t="e">
        <f t="shared" si="217"/>
        <v>#REF!</v>
      </c>
      <c r="BT44" s="526" t="e">
        <f t="shared" si="164"/>
        <v>#REF!</v>
      </c>
      <c r="BU44" s="530" t="e">
        <f t="shared" si="218"/>
        <v>#REF!</v>
      </c>
      <c r="BV44" s="530" t="e">
        <f t="shared" si="208"/>
        <v>#REF!</v>
      </c>
      <c r="BW44" s="530" t="e">
        <f t="shared" si="219"/>
        <v>#REF!</v>
      </c>
      <c r="BX44" s="526" t="e">
        <f t="shared" si="43"/>
        <v>#REF!</v>
      </c>
      <c r="BY44" s="526" t="e">
        <f t="shared" si="165"/>
        <v>#REF!</v>
      </c>
      <c r="BZ44" s="531" t="e">
        <f t="shared" si="45"/>
        <v>#REF!</v>
      </c>
      <c r="CA44" s="531" t="e">
        <f>IF(S44="S",(VLOOKUP(G44,TABLA!$A$73:$AB$88,6)/1000)+0.6,0)</f>
        <v>#REF!</v>
      </c>
      <c r="CB44" s="531" t="e">
        <f>VLOOKUP(G44,TABLA!$X$73:$AB$88,4)</f>
        <v>#REF!</v>
      </c>
      <c r="CC44" s="531" t="e">
        <f>VLOOKUP(G44,TABLA!$X$73:$AB$88,5)</f>
        <v>#REF!</v>
      </c>
      <c r="CD44" s="531" t="e">
        <f>IF(S44="S",IF(H44="CONCRETO",LOOKUP(G44/1000,TABLA!$B$9:$B$43,TABLA!$B$9:$B$43),IF(H44="PE",LOOKUP(G44,TABLA!$B$51:$B$65,TABLA!$C$51:$C$65)/1000,LOOKUP(G44,TABLA!$B$73:$B$88,TABLA!$C$73:$C$88)/1000)),0)</f>
        <v>#REF!</v>
      </c>
      <c r="CE44" s="526" t="e">
        <f t="shared" si="46"/>
        <v>#REF!</v>
      </c>
      <c r="CF44" s="526" t="e">
        <f t="shared" si="47"/>
        <v>#REF!</v>
      </c>
      <c r="CG44" s="526" t="e">
        <f t="shared" si="48"/>
        <v>#REF!</v>
      </c>
      <c r="CH44" s="526" t="e">
        <f t="shared" si="49"/>
        <v>#REF!</v>
      </c>
      <c r="CI44" s="526" t="e">
        <f t="shared" si="50"/>
        <v>#REF!</v>
      </c>
      <c r="CJ44" s="526" t="e">
        <f t="shared" si="51"/>
        <v>#REF!</v>
      </c>
      <c r="CK44" s="526" t="e">
        <f t="shared" si="52"/>
        <v>#REF!</v>
      </c>
      <c r="CL44" s="526" t="e">
        <f t="shared" si="166"/>
        <v>#REF!</v>
      </c>
      <c r="CM44" s="526" t="e">
        <f t="shared" si="53"/>
        <v>#REF!</v>
      </c>
      <c r="CN44" s="526" t="e">
        <f t="shared" si="54"/>
        <v>#REF!</v>
      </c>
      <c r="CO44" s="526" t="e">
        <f t="shared" si="55"/>
        <v>#REF!</v>
      </c>
      <c r="CP44" s="526" t="e">
        <f t="shared" si="56"/>
        <v>#REF!</v>
      </c>
      <c r="CQ44" s="526" t="e">
        <f t="shared" si="57"/>
        <v>#REF!</v>
      </c>
      <c r="CR44" s="526" t="e">
        <f t="shared" si="58"/>
        <v>#REF!</v>
      </c>
      <c r="CS44" s="530" t="e">
        <f t="shared" si="59"/>
        <v>#REF!</v>
      </c>
      <c r="CT44" s="526" t="e">
        <f t="shared" si="60"/>
        <v>#REF!</v>
      </c>
      <c r="CU44" s="526" t="e">
        <f t="shared" si="61"/>
        <v>#REF!</v>
      </c>
      <c r="CV44" s="526" t="e">
        <f t="shared" si="62"/>
        <v>#REF!</v>
      </c>
      <c r="CW44" s="532" t="e">
        <f t="shared" si="167"/>
        <v>#REF!</v>
      </c>
      <c r="CX44" s="532" t="e">
        <f t="shared" si="63"/>
        <v>#REF!</v>
      </c>
      <c r="CY44" s="532" t="e">
        <f t="shared" si="64"/>
        <v>#REF!</v>
      </c>
      <c r="CZ44" s="532"/>
      <c r="DA44" s="533"/>
      <c r="DB44" s="534"/>
      <c r="DC44" s="535" t="e">
        <f>IF(S44="S",IF(H44="CONCRETO",LOOKUP(G44/1000,TABLA!$B$9:$B$43,TABLA!$F$9:$F$43)*(F44-(0.2+0.2)),IF(H44="PE",LOOKUP(G44,TABLA!$C$51:$C$65,TABLA!$G$51:$G$65)*(F44-(0.2+0.2)),LOOKUP(G44,TABLA!$C$73:$C$88,TABLA!$G$73:$G$88)*(F44-(0.2+0.2)))),0)</f>
        <v>#REF!</v>
      </c>
      <c r="DD44" s="536" t="e">
        <f t="shared" si="65"/>
        <v>#REF!</v>
      </c>
      <c r="DE44" s="537" t="e">
        <f t="shared" si="209"/>
        <v>#REF!</v>
      </c>
      <c r="DF44" s="535" t="e">
        <f t="shared" si="67"/>
        <v>#REF!</v>
      </c>
      <c r="DG44" s="538" t="e">
        <f t="shared" si="68"/>
        <v>#REF!</v>
      </c>
      <c r="DH44" s="535" t="e">
        <f t="shared" si="69"/>
        <v>#REF!</v>
      </c>
      <c r="DI44" s="535" t="e">
        <f t="shared" si="70"/>
        <v>#REF!</v>
      </c>
      <c r="DJ44" s="535"/>
      <c r="DK44" s="535" t="e">
        <f t="shared" si="71"/>
        <v>#REF!</v>
      </c>
      <c r="DL44" s="539"/>
      <c r="DM44" s="537" t="e">
        <f t="shared" si="72"/>
        <v>#REF!</v>
      </c>
      <c r="DN44" s="540" t="e">
        <f t="shared" si="73"/>
        <v>#REF!</v>
      </c>
      <c r="DO44" s="535" t="e">
        <f t="shared" si="74"/>
        <v>#REF!</v>
      </c>
      <c r="DP44" s="535" t="e">
        <f t="shared" si="75"/>
        <v>#REF!</v>
      </c>
      <c r="DQ44" s="535" t="e">
        <f t="shared" si="168"/>
        <v>#REF!</v>
      </c>
      <c r="DR44" s="541" t="e">
        <f t="shared" si="169"/>
        <v>#REF!</v>
      </c>
      <c r="DS44" s="540" t="e">
        <f t="shared" si="78"/>
        <v>#REF!</v>
      </c>
      <c r="DT44" s="535" t="e">
        <f t="shared" si="79"/>
        <v>#REF!</v>
      </c>
      <c r="DU44" s="535" t="e">
        <f t="shared" si="80"/>
        <v>#REF!</v>
      </c>
      <c r="DV44" s="535" t="e">
        <f t="shared" si="81"/>
        <v>#REF!</v>
      </c>
      <c r="DW44" s="535" t="e">
        <f t="shared" si="82"/>
        <v>#REF!</v>
      </c>
      <c r="DX44" s="535" t="e">
        <f t="shared" si="83"/>
        <v>#REF!</v>
      </c>
      <c r="DY44" s="542"/>
      <c r="DZ44" s="543"/>
      <c r="EA44" s="537" t="e">
        <f t="shared" si="84"/>
        <v>#REF!</v>
      </c>
      <c r="EB44" s="543"/>
      <c r="EC44" s="543"/>
      <c r="ED44" s="543"/>
      <c r="EE44" s="535" t="e">
        <f t="shared" si="85"/>
        <v>#REF!</v>
      </c>
      <c r="EF44" s="535">
        <f t="shared" si="86"/>
        <v>0</v>
      </c>
      <c r="EG44" s="540">
        <f t="shared" si="87"/>
        <v>0</v>
      </c>
      <c r="EH44" s="540"/>
      <c r="EI44" s="543"/>
      <c r="EJ44" s="543"/>
      <c r="EK44" s="543"/>
      <c r="EL44" s="542" t="e">
        <f t="shared" si="88"/>
        <v>#REF!</v>
      </c>
      <c r="EM44" s="535" t="e">
        <f t="shared" si="89"/>
        <v>#REF!</v>
      </c>
      <c r="EN44" s="535" t="e">
        <f t="shared" si="90"/>
        <v>#REF!</v>
      </c>
      <c r="EO44" s="535" t="e">
        <f t="shared" si="91"/>
        <v>#REF!</v>
      </c>
      <c r="EP44" s="535" t="e">
        <f t="shared" si="92"/>
        <v>#REF!</v>
      </c>
      <c r="EQ44" s="535" t="e">
        <f t="shared" si="93"/>
        <v>#REF!</v>
      </c>
      <c r="ER44" s="535" t="e">
        <f t="shared" si="94"/>
        <v>#REF!</v>
      </c>
      <c r="ES44" s="536"/>
      <c r="ET44" s="535" t="e">
        <f t="shared" si="95"/>
        <v>#REF!</v>
      </c>
      <c r="EU44" s="543"/>
      <c r="EV44" s="540" t="e">
        <f t="shared" si="96"/>
        <v>#REF!</v>
      </c>
      <c r="EW44" s="540" t="e">
        <f t="shared" si="97"/>
        <v>#REF!</v>
      </c>
      <c r="EX44" s="535" t="e">
        <f t="shared" si="98"/>
        <v>#REF!</v>
      </c>
      <c r="EY44" s="535" t="e">
        <f>IF($S44="S",IF(Cálculo_Diseño!#REF!=EY$10,$F44,0),"")</f>
        <v>#REF!</v>
      </c>
      <c r="EZ44" s="535" t="e">
        <f>IF($S44="S",IF(Cálculo_Diseño!#REF!=EZ$10,$F44,0),"")</f>
        <v>#REF!</v>
      </c>
      <c r="FA44" s="535" t="e">
        <f>IF($S44="S",IF(Cálculo_Diseño!#REF!=FA$10,$F44,0),"")</f>
        <v>#REF!</v>
      </c>
      <c r="FB44" s="535" t="e">
        <f>IF($S44="S",IF(Cálculo_Diseño!#REF!=FB$10,$F44,0),"")</f>
        <v>#REF!</v>
      </c>
      <c r="FC44" s="535" t="e">
        <f>IF($S44="S",IF(Cálculo_Diseño!#REF!=FC$10,$F44,0),"")</f>
        <v>#REF!</v>
      </c>
      <c r="FD44" s="535" t="e">
        <f>IF($S44="S",IF(Cálculo_Diseño!#REF!=FD$10,$F44,0),"")</f>
        <v>#REF!</v>
      </c>
      <c r="FE44" s="535" t="e">
        <f>IF($S44="S",IF(Cálculo_Diseño!#REF!=FE$10,$F44,0),"")</f>
        <v>#REF!</v>
      </c>
      <c r="FF44" s="535" t="e">
        <f>IF($S44="S",IF(Cálculo_Diseño!#REF!=FF$10,$F44,0),"")</f>
        <v>#REF!</v>
      </c>
      <c r="FG44" s="535" t="e">
        <f>IF($S44="S",IF(Cálculo_Diseño!#REF!=FG$10,$F44,0),"")</f>
        <v>#REF!</v>
      </c>
      <c r="FH44" s="535" t="e">
        <f>IF($S44="S",IF(Cálculo_Diseño!#REF!=FH$10,$F44,0),"")</f>
        <v>#REF!</v>
      </c>
      <c r="FI44" s="535" t="e">
        <f>IF($S44="S",IF(Cálculo_Diseño!#REF!=FI$10,$F44,0),"")</f>
        <v>#REF!</v>
      </c>
      <c r="FJ44" s="535" t="e">
        <f>IF($S44="S",IF(Cálculo_Diseño!#REF!=FJ$10,$F44,0),"")</f>
        <v>#REF!</v>
      </c>
      <c r="FK44" s="535" t="e">
        <f>IF($S44="S",IF(Cálculo_Diseño!#REF!=FK$10,$F44,0),"")</f>
        <v>#REF!</v>
      </c>
      <c r="FL44" s="535" t="e">
        <f>IF($S44="S",IF(Cálculo_Diseño!#REF!=FL$10,$F44,0),"")</f>
        <v>#REF!</v>
      </c>
      <c r="FM44" s="535" t="e">
        <f>IF($S44="S",IF(Cálculo_Diseño!#REF!=FM$10,$F44,0),"")</f>
        <v>#REF!</v>
      </c>
      <c r="FN44" s="535" t="e">
        <f t="shared" si="170"/>
        <v>#REF!</v>
      </c>
      <c r="FO44" s="535" t="e">
        <f>IF($S44="S",IF(Cálculo_Diseño!#REF!=FO$10,$E44,0),"")</f>
        <v>#REF!</v>
      </c>
      <c r="FP44" s="535" t="e">
        <f>IF($S44="S",IF(Cálculo_Diseño!#REF!=FP$10,$E44,0),"")</f>
        <v>#REF!</v>
      </c>
      <c r="FQ44" s="535" t="e">
        <f>IF($S44="S",IF(Cálculo_Diseño!#REF!=FQ$10,$E44,0),"")</f>
        <v>#REF!</v>
      </c>
      <c r="FR44" s="535" t="e">
        <f>IF($S44="S",IF(Cálculo_Diseño!#REF!=FR$10,$E44,0),"")</f>
        <v>#REF!</v>
      </c>
      <c r="FS44" s="535" t="e">
        <f>IF($S44="S",IF(Cálculo_Diseño!#REF!=FS$10,$E44,0),"")</f>
        <v>#REF!</v>
      </c>
      <c r="FT44" s="535" t="e">
        <f>IF($S44="S",IF(Cálculo_Diseño!#REF!=FT$10,$E44,0),"")</f>
        <v>#REF!</v>
      </c>
      <c r="FU44" s="535" t="e">
        <f>IF($S44="S",IF(Cálculo_Diseño!#REF!=FU$10,$E44,0),"")</f>
        <v>#REF!</v>
      </c>
      <c r="FV44" s="535" t="e">
        <f>IF($S44="S",IF(Cálculo_Diseño!#REF!=FV$10,$E44,0),"")</f>
        <v>#REF!</v>
      </c>
      <c r="FW44" s="535" t="e">
        <f>IF($S44="S",IF(Cálculo_Diseño!#REF!=FW$10,$E44,0),"")</f>
        <v>#REF!</v>
      </c>
      <c r="FX44" s="535" t="e">
        <f>IF($S44="S",IF(Cálculo_Diseño!#REF!=FX$10,$E44,0),"")</f>
        <v>#REF!</v>
      </c>
      <c r="FY44" s="535" t="e">
        <f>IF($S44="S",IF(Cálculo_Diseño!#REF!=FY$10,$E44,0),"")</f>
        <v>#REF!</v>
      </c>
      <c r="FZ44" s="535" t="e">
        <f t="shared" si="171"/>
        <v>#REF!</v>
      </c>
      <c r="GA44" s="535" t="e">
        <f>IF($S44="S",IF(Cálculo_Diseño!#REF!=GA$10,$E44,0),"")</f>
        <v>#REF!</v>
      </c>
      <c r="GB44" s="535" t="e">
        <f>IF($S44="S",IF(Cálculo_Diseño!#REF!=GB$10,$E44,0),"")</f>
        <v>#REF!</v>
      </c>
      <c r="GC44" s="535" t="e">
        <f>IF($S44="S",IF(Cálculo_Diseño!#REF!=GC$10,$E44,0),"")</f>
        <v>#REF!</v>
      </c>
      <c r="GD44" s="535" t="e">
        <f>IF($S44="S",IF(Cálculo_Diseño!#REF!=GD$10,$E44,0),"")</f>
        <v>#REF!</v>
      </c>
      <c r="GE44" s="535" t="e">
        <f>IF($S44="S",IF(Cálculo_Diseño!#REF!=GE$10,$E44,0),"")</f>
        <v>#REF!</v>
      </c>
      <c r="GF44" s="535" t="e">
        <f>IF($S44="S",IF(Cálculo_Diseño!#REF!=GF$10,$E44,0),"")</f>
        <v>#REF!</v>
      </c>
      <c r="GG44" s="535" t="e">
        <f>IF($S44="S",IF(Cálculo_Diseño!#REF!=GG$10,$E44,0),"")</f>
        <v>#REF!</v>
      </c>
      <c r="GH44" s="535" t="e">
        <f>IF($S44="S",IF(Cálculo_Diseño!#REF!=GH$10,$E44,0),"")</f>
        <v>#REF!</v>
      </c>
      <c r="GI44" s="535" t="e">
        <f>IF($S44="S",IF(Cálculo_Diseño!#REF!=GI$10,$E44,0),"")</f>
        <v>#REF!</v>
      </c>
      <c r="GJ44" s="535" t="e">
        <f>IF($S44="S",IF(Cálculo_Diseño!#REF!=GJ$10,$E44,0),"")</f>
        <v>#REF!</v>
      </c>
      <c r="GK44" s="535" t="e">
        <f>IF($S44="S",IF(Cálculo_Diseño!#REF!=GK$10,$E44,0),"")</f>
        <v>#REF!</v>
      </c>
      <c r="GL44" s="535" t="e">
        <f>IF($S44="S",IF(Cálculo_Diseño!#REF!=GL$10,$E44,0),"")</f>
        <v>#REF!</v>
      </c>
      <c r="GM44" s="535" t="e">
        <f>IF($S44="S",IF(Cálculo_Diseño!#REF!=GM$10,$E44,0),"")</f>
        <v>#REF!</v>
      </c>
      <c r="GN44" s="535" t="e">
        <f t="shared" si="172"/>
        <v>#REF!</v>
      </c>
      <c r="GO44" s="535" t="e">
        <f>IF($S44="S",IF(Cálculo_Diseño!#REF!=GO$10,$DE44,0),0)</f>
        <v>#REF!</v>
      </c>
      <c r="GP44" s="535" t="e">
        <f>IF($S44="S",IF(Cálculo_Diseño!#REF!=GP$10,$DE44,0),0)</f>
        <v>#REF!</v>
      </c>
      <c r="GQ44" s="535" t="e">
        <f>IF($S44="S",IF(Cálculo_Diseño!#REF!=GQ$10,$DE44,0),0)</f>
        <v>#REF!</v>
      </c>
      <c r="GR44" s="535" t="e">
        <f>IF($S44="S",IF(Cálculo_Diseño!#REF!=GR$10,$DE44,0),0)</f>
        <v>#REF!</v>
      </c>
      <c r="GS44" s="535" t="e">
        <f>IF($S44="S",IF(Cálculo_Diseño!#REF!=GS$10,$DE44,0),0)</f>
        <v>#REF!</v>
      </c>
      <c r="GT44" s="535" t="e">
        <f>IF($S44="S",IF(Cálculo_Diseño!#REF!=GT$10,$DE44,0),0)</f>
        <v>#REF!</v>
      </c>
      <c r="GU44" s="535" t="e">
        <f>IF($S44="S",IF(Cálculo_Diseño!#REF!=GU$10,$DE44,0),0)</f>
        <v>#REF!</v>
      </c>
      <c r="GV44" s="535" t="e">
        <f>IF($S44="S",IF(Cálculo_Diseño!#REF!=GV$10,$DE44,0),0)</f>
        <v>#REF!</v>
      </c>
      <c r="GW44" s="535" t="e">
        <f>IF($S44="S",IF(Cálculo_Diseño!#REF!=GW$10,$DE44,0),0)</f>
        <v>#REF!</v>
      </c>
      <c r="GX44" s="535" t="e">
        <f>IF($S44="S",IF(Cálculo_Diseño!#REF!=GX$10,$DE44,0),0)</f>
        <v>#REF!</v>
      </c>
      <c r="GY44" s="535" t="e">
        <f>IF($S44="S",IF(Cálculo_Diseño!#REF!=GY$10,$DE44,0),0)</f>
        <v>#REF!</v>
      </c>
      <c r="GZ44" s="535" t="e">
        <f>IF($S44="S",IF(Cálculo_Diseño!#REF!=GZ$10,$DE44,0),0)</f>
        <v>#REF!</v>
      </c>
      <c r="HA44" s="535" t="e">
        <f>IF($S44="S",IF(Cálculo_Diseño!#REF!=HA$10,$DE44,0),0)</f>
        <v>#REF!</v>
      </c>
      <c r="HB44" s="535" t="e">
        <f>IF($S44="S",IF(Cálculo_Diseño!#REF!=HB$10,$DE44,0),0)</f>
        <v>#REF!</v>
      </c>
      <c r="HC44" s="535" t="e">
        <f>IF($S44="S",IF(Cálculo_Diseño!#REF!=HC$10,$DE44,0),0)</f>
        <v>#REF!</v>
      </c>
      <c r="HD44" s="535" t="e">
        <f t="shared" si="173"/>
        <v>#REF!</v>
      </c>
      <c r="HE44" s="540"/>
      <c r="HF44" s="540"/>
      <c r="HG44" s="540"/>
      <c r="HH44" s="540"/>
      <c r="HI44" s="540"/>
      <c r="HJ44" s="540"/>
      <c r="HK44" s="540"/>
      <c r="HL44" s="540"/>
      <c r="HM44" s="543"/>
      <c r="HN44" s="544"/>
      <c r="HO44" s="535">
        <f t="shared" si="199"/>
        <v>0</v>
      </c>
      <c r="HP44" s="535">
        <f t="shared" si="200"/>
        <v>0</v>
      </c>
      <c r="HQ44" s="535">
        <f t="shared" si="176"/>
        <v>0</v>
      </c>
      <c r="HR44" s="535">
        <f t="shared" si="177"/>
        <v>0</v>
      </c>
      <c r="HS44" s="535">
        <f t="shared" si="178"/>
        <v>0</v>
      </c>
      <c r="HT44" s="535">
        <f t="shared" si="179"/>
        <v>0</v>
      </c>
      <c r="HU44" s="535">
        <f t="shared" si="180"/>
        <v>0</v>
      </c>
      <c r="HV44" s="543"/>
      <c r="HW44" s="543"/>
      <c r="HX44" s="535">
        <f t="shared" si="181"/>
        <v>0</v>
      </c>
      <c r="HY44" s="535">
        <f t="shared" si="182"/>
        <v>0</v>
      </c>
      <c r="HZ44" s="535">
        <f t="shared" si="183"/>
        <v>0</v>
      </c>
      <c r="IA44" s="535">
        <f t="shared" si="184"/>
        <v>0</v>
      </c>
      <c r="IB44" s="535">
        <f t="shared" si="185"/>
        <v>0</v>
      </c>
      <c r="IC44" s="535">
        <f t="shared" si="186"/>
        <v>0</v>
      </c>
      <c r="ID44" s="535">
        <f t="shared" si="187"/>
        <v>0</v>
      </c>
      <c r="IE44" s="535">
        <v>0</v>
      </c>
      <c r="IF44" s="535">
        <v>0</v>
      </c>
      <c r="IG44" s="535">
        <v>0</v>
      </c>
      <c r="IH44" s="535">
        <v>0</v>
      </c>
      <c r="II44" s="535">
        <v>0</v>
      </c>
      <c r="IJ44" s="535">
        <v>0</v>
      </c>
      <c r="IK44" s="535">
        <v>0</v>
      </c>
      <c r="IL44" s="535">
        <v>0</v>
      </c>
      <c r="IM44" s="535">
        <v>0</v>
      </c>
      <c r="IN44" s="535">
        <v>0</v>
      </c>
      <c r="IO44" s="535">
        <v>0</v>
      </c>
      <c r="IP44" s="535">
        <f t="shared" si="188"/>
        <v>0</v>
      </c>
      <c r="IQ44" s="535">
        <f t="shared" si="189"/>
        <v>0</v>
      </c>
      <c r="IR44" s="535" t="e">
        <f>IF(Cálculo_Diseño!#REF!&gt;0.75,(Cálculo_Diseño!#REF!-0.3)*(SIN((ATAN(($O44-$P44)/$F44)*180/PI()+90)*PI()/180)/SIN(45*PI()/180)),0)</f>
        <v>#REF!</v>
      </c>
      <c r="IS44" s="545" t="e">
        <f>+IF(Cálculo_Diseño!#REF!&gt;0.75,F44-IR44,0)</f>
        <v>#REF!</v>
      </c>
      <c r="IT44" s="540"/>
      <c r="IU44" s="535" t="e">
        <f t="shared" si="190"/>
        <v>#REF!</v>
      </c>
      <c r="IV44" s="535"/>
      <c r="IW44" s="535" t="e">
        <f>+IF(S44="S",(((CA44+(VLOOKUP(G44,TABLA!$B$51:$C$64,2)/1000)+0.15+0.3+0.5)*F44)/100),0)</f>
        <v>#REF!</v>
      </c>
      <c r="IX44" s="541" t="e">
        <f>IF(S44="S",IF(H44="CONCRETO",LOOKUP(G44/1000,TABLA!$B$9:$B$43,TABLA!$F$9:$F$43),IF(H44="PE",LOOKUP(G44,TABLA!$B$51:$B$65,TABLA!$G$51:$G$65),LOOKUP(G44,TABLA!$B$73:$B$88,TABLA!$G$73:$G$88))),0)</f>
        <v>#REF!</v>
      </c>
      <c r="IY44" s="535" t="e">
        <f t="shared" si="220"/>
        <v>#REF!</v>
      </c>
      <c r="IZ44" s="535" t="e">
        <f t="shared" si="191"/>
        <v>#REF!</v>
      </c>
      <c r="JA44" s="535" t="e">
        <f>+((CA44*(VLOOKUP(G44,TABLA!$B$51:$C$65,2)/1000)+0.15+0.3)*IZ44)-IY44</f>
        <v>#REF!</v>
      </c>
      <c r="JB44" s="535" t="e">
        <f t="shared" si="192"/>
        <v>#REF!</v>
      </c>
      <c r="JC44" s="535" t="e">
        <f t="shared" si="193"/>
        <v>#REF!</v>
      </c>
      <c r="JD44" s="535" t="e">
        <f t="shared" si="194"/>
        <v>#REF!</v>
      </c>
      <c r="JE44" s="535" t="e">
        <f t="shared" si="195"/>
        <v>#REF!</v>
      </c>
      <c r="JF44" s="535" t="e">
        <f t="shared" si="196"/>
        <v>#REF!</v>
      </c>
      <c r="JG44" s="535" t="e">
        <f t="shared" si="124"/>
        <v>#REF!</v>
      </c>
      <c r="JH44" s="535" t="e">
        <f t="shared" si="125"/>
        <v>#REF!</v>
      </c>
      <c r="JI44" s="535" t="e">
        <f t="shared" si="222"/>
        <v>#REF!</v>
      </c>
      <c r="JJ44" s="535" t="e">
        <f t="shared" si="127"/>
        <v>#REF!</v>
      </c>
      <c r="JK44" s="535" t="e">
        <f t="shared" si="210"/>
        <v>#REF!</v>
      </c>
      <c r="JL44" s="535" t="e">
        <f t="shared" si="197"/>
        <v>#REF!</v>
      </c>
      <c r="JM44" s="535" t="e">
        <f t="shared" si="129"/>
        <v>#REF!</v>
      </c>
      <c r="JN44" s="540" t="e">
        <f t="shared" si="130"/>
        <v>#REF!</v>
      </c>
      <c r="JO44" s="607"/>
      <c r="JP44" s="546"/>
      <c r="JQ44" s="592">
        <v>128</v>
      </c>
      <c r="JR44" s="600" t="s">
        <v>536</v>
      </c>
      <c r="JS44" s="524" t="s">
        <v>275</v>
      </c>
      <c r="JT44" s="547"/>
      <c r="JU44" s="594">
        <v>128</v>
      </c>
      <c r="JV44" s="600" t="s">
        <v>536</v>
      </c>
      <c r="JW44" s="595">
        <v>1.2818519999998443</v>
      </c>
      <c r="JY44" s="301" t="s">
        <v>538</v>
      </c>
      <c r="JZ44" s="16">
        <v>1.1759959999998273</v>
      </c>
      <c r="KA44" s="549" t="str">
        <f t="shared" si="5"/>
        <v>Menor o igual que 1,2</v>
      </c>
      <c r="KB44" s="549">
        <v>1</v>
      </c>
      <c r="KC44" s="549"/>
      <c r="KD44" s="549"/>
      <c r="KE44" s="549"/>
      <c r="KF44" s="549"/>
      <c r="KG44" s="549"/>
      <c r="KH44" s="549"/>
      <c r="KI44" s="549"/>
      <c r="KJ44" s="549"/>
      <c r="KK44" s="549"/>
      <c r="KL44" s="549"/>
      <c r="KM44" s="549"/>
      <c r="KN44" s="549"/>
      <c r="KO44" s="549"/>
      <c r="KP44" s="549"/>
      <c r="KQ44" s="549"/>
      <c r="KR44" s="549"/>
      <c r="KS44" s="549"/>
      <c r="KT44" s="549"/>
      <c r="KU44" s="549"/>
      <c r="KV44" s="549"/>
      <c r="KW44" s="549"/>
      <c r="KX44" s="549"/>
      <c r="KY44" s="549"/>
      <c r="KZ44" s="549"/>
      <c r="LA44" s="549"/>
      <c r="LB44" s="549"/>
      <c r="LC44" s="549"/>
      <c r="LD44" s="549"/>
      <c r="LE44" s="549"/>
      <c r="LF44" s="549"/>
      <c r="LG44" s="549"/>
      <c r="LH44" s="549"/>
      <c r="LI44" s="549"/>
      <c r="LJ44" s="549"/>
      <c r="LK44" s="549"/>
      <c r="LL44" s="549"/>
      <c r="LM44" s="549"/>
      <c r="LN44" s="549"/>
      <c r="LO44" s="549"/>
      <c r="LP44" s="549"/>
      <c r="LQ44" s="549"/>
      <c r="LR44" s="549"/>
      <c r="LS44" s="549"/>
      <c r="LT44" s="549"/>
      <c r="LU44" s="549"/>
      <c r="LV44" s="549"/>
      <c r="LW44" s="549"/>
      <c r="LX44" s="549"/>
      <c r="LY44" s="549"/>
      <c r="LZ44" s="549"/>
      <c r="MA44" s="549"/>
      <c r="MB44" s="549"/>
      <c r="MC44" s="549"/>
      <c r="MD44" s="549"/>
      <c r="ME44" s="549"/>
      <c r="MF44" s="549"/>
      <c r="MG44" s="549"/>
      <c r="MH44" s="549"/>
      <c r="MI44" s="549"/>
      <c r="MJ44" s="549"/>
      <c r="MK44" s="549"/>
      <c r="ML44" s="549"/>
      <c r="MM44" s="549"/>
      <c r="MN44" s="549"/>
      <c r="MO44" s="549"/>
      <c r="MP44" s="549"/>
      <c r="MQ44" s="549"/>
      <c r="MR44" s="549"/>
      <c r="MS44" s="549"/>
      <c r="MT44" s="549"/>
      <c r="MU44" s="549"/>
      <c r="MV44" s="549"/>
      <c r="MW44" s="549"/>
      <c r="MX44" s="549"/>
      <c r="MY44" s="549"/>
      <c r="MZ44" s="549"/>
      <c r="NA44" s="549"/>
      <c r="NB44" s="549"/>
      <c r="NC44" s="549"/>
      <c r="ND44" s="549"/>
      <c r="NE44" s="549"/>
      <c r="NF44" s="549"/>
      <c r="NG44" s="549"/>
      <c r="NH44" s="549"/>
      <c r="NI44" s="549"/>
      <c r="NJ44" s="549"/>
      <c r="NK44" s="549"/>
      <c r="NL44" s="549"/>
      <c r="NM44" s="549"/>
      <c r="NN44" s="549"/>
      <c r="NO44" s="549"/>
      <c r="NP44" s="549"/>
      <c r="NQ44" s="549"/>
      <c r="NR44" s="549"/>
      <c r="NS44" s="549"/>
      <c r="NT44" s="549"/>
      <c r="NU44" s="549"/>
      <c r="NV44" s="549"/>
      <c r="NW44" s="549"/>
      <c r="NX44" s="549"/>
      <c r="NY44" s="549"/>
      <c r="NZ44" s="549"/>
      <c r="OA44" s="549"/>
      <c r="OB44" s="549"/>
      <c r="OC44" s="549"/>
      <c r="OD44" s="549"/>
      <c r="OE44" s="549"/>
      <c r="OF44" s="549"/>
      <c r="OG44" s="549"/>
      <c r="OH44" s="549"/>
      <c r="OI44" s="549"/>
      <c r="OJ44" s="549"/>
      <c r="OK44" s="549"/>
      <c r="OL44" s="549"/>
      <c r="OM44" s="549"/>
      <c r="ON44" s="549"/>
      <c r="OO44" s="549"/>
      <c r="OP44" s="549"/>
      <c r="OQ44" s="549"/>
      <c r="OR44" s="549"/>
      <c r="OS44" s="549"/>
      <c r="OT44" s="549"/>
      <c r="OU44" s="549"/>
      <c r="OV44" s="549"/>
      <c r="OW44" s="549"/>
      <c r="OX44" s="549"/>
      <c r="OY44" s="549"/>
      <c r="OZ44" s="549"/>
      <c r="PA44" s="549"/>
      <c r="PB44" s="549"/>
      <c r="PC44" s="549"/>
      <c r="PD44" s="549"/>
      <c r="PE44" s="549"/>
      <c r="PF44" s="549"/>
      <c r="PG44" s="549"/>
      <c r="PH44" s="549"/>
      <c r="PI44" s="549"/>
      <c r="PJ44" s="549"/>
      <c r="PK44" s="549"/>
      <c r="PL44" s="549"/>
      <c r="PM44" s="549"/>
      <c r="PN44" s="549"/>
      <c r="PO44" s="549"/>
      <c r="PP44" s="549"/>
      <c r="PQ44" s="549"/>
      <c r="PR44" s="549"/>
      <c r="PS44" s="549"/>
      <c r="PT44" s="549"/>
      <c r="PU44" s="549"/>
      <c r="PV44" s="549"/>
      <c r="PW44" s="549"/>
      <c r="PX44" s="549"/>
      <c r="PY44" s="549"/>
      <c r="PZ44" s="549"/>
      <c r="QA44" s="549"/>
      <c r="QB44" s="549"/>
      <c r="QC44" s="549"/>
      <c r="QD44" s="549"/>
      <c r="QE44" s="549"/>
      <c r="QF44" s="549"/>
      <c r="QG44" s="549"/>
      <c r="QH44" s="549"/>
      <c r="QI44" s="549"/>
      <c r="QJ44" s="549"/>
      <c r="QK44" s="549"/>
      <c r="QL44" s="549"/>
      <c r="QM44" s="549"/>
      <c r="QN44" s="549"/>
      <c r="QO44" s="549"/>
      <c r="QP44" s="549"/>
      <c r="QQ44" s="549"/>
      <c r="QR44" s="549"/>
      <c r="QS44" s="549"/>
      <c r="QT44" s="549"/>
      <c r="QU44" s="549"/>
      <c r="QV44" s="549"/>
      <c r="QW44" s="549"/>
      <c r="QX44" s="549"/>
      <c r="QY44" s="549"/>
      <c r="QZ44" s="549"/>
      <c r="RA44" s="549"/>
      <c r="RB44" s="549"/>
      <c r="RC44" s="549"/>
      <c r="RD44" s="549"/>
      <c r="RE44" s="549"/>
      <c r="RF44" s="549"/>
      <c r="RG44" s="549"/>
      <c r="RH44" s="549"/>
      <c r="RI44" s="549"/>
      <c r="RJ44" s="549"/>
      <c r="RK44" s="549"/>
      <c r="RL44" s="549"/>
      <c r="RM44" s="549"/>
      <c r="RN44" s="549"/>
    </row>
    <row r="45" spans="1:482" s="548" customFormat="1" ht="12.75">
      <c r="A45" s="518" t="e">
        <f>+Cálculo_Diseño!#REF!</f>
        <v>#REF!</v>
      </c>
      <c r="B45" s="518" t="e">
        <f>+Cálculo_Diseño!#REF!</f>
        <v>#REF!</v>
      </c>
      <c r="C45" s="518" t="e">
        <f>+Cálculo_Diseño!#REF!</f>
        <v>#REF!</v>
      </c>
      <c r="D45" s="518" t="e">
        <f>+Cálculo_Diseño!#REF!</f>
        <v>#REF!</v>
      </c>
      <c r="E45" s="519" t="e">
        <f>IF(S45="S",Cálculo_Diseño!#REF!," ")</f>
        <v>#REF!</v>
      </c>
      <c r="F45" s="519" t="e">
        <f>IF(S45="S",Cálculo_Diseño!#REF!," ")</f>
        <v>#REF!</v>
      </c>
      <c r="G45" s="520" t="e">
        <f>+Cálculo_Diseño!#REF!</f>
        <v>#REF!</v>
      </c>
      <c r="H45" s="519" t="e">
        <f>+IF(AND(Cálculo_Diseño!#REF!&lt;&gt;4,Cálculo_Diseño!#REF!&lt;&gt;6),"PE",IF(Cálculo_Diseño!#REF!=4,"PVC","CONCRETO"))</f>
        <v>#REF!</v>
      </c>
      <c r="I45" s="519" t="e">
        <f>+Cálculo_Diseño!#REF!</f>
        <v>#REF!</v>
      </c>
      <c r="J45" s="519" t="e">
        <f>+Cálculo_Diseño!#REF!</f>
        <v>#REF!</v>
      </c>
      <c r="K45" s="519" t="e">
        <f>+Cálculo_Diseño!#REF!</f>
        <v>#REF!</v>
      </c>
      <c r="L45" s="519" t="e">
        <f>+Cálculo_Diseño!#REF!</f>
        <v>#REF!</v>
      </c>
      <c r="M45" s="519" t="e">
        <f>+Cálculo_Diseño!#REF!</f>
        <v>#REF!</v>
      </c>
      <c r="N45" s="519" t="e">
        <f>+Cálculo_Diseño!#REF!</f>
        <v>#REF!</v>
      </c>
      <c r="O45" s="519" t="e">
        <f>+Cálculo_Diseño!#REF!</f>
        <v>#REF!</v>
      </c>
      <c r="P45" s="519" t="e">
        <f>+Cálculo_Diseño!#REF!</f>
        <v>#REF!</v>
      </c>
      <c r="Q45" s="523" t="e">
        <f>+Cálculo_Diseño!#REF!</f>
        <v>#REF!</v>
      </c>
      <c r="R45" s="523" t="e">
        <f>+Cálculo_Diseño!#REF!</f>
        <v>#REF!</v>
      </c>
      <c r="S45" s="524" t="e">
        <f>+IF(A45&gt;0,IF(Cálculo_Diseño!#REF!="RCH","N","S"),"")</f>
        <v>#REF!</v>
      </c>
      <c r="T45" s="524" t="e">
        <f t="shared" si="131"/>
        <v>#REF!</v>
      </c>
      <c r="U45" s="523" t="e">
        <f t="shared" si="132"/>
        <v>#REF!</v>
      </c>
      <c r="V45" s="525">
        <f t="shared" si="10"/>
        <v>3</v>
      </c>
      <c r="W45" s="526" t="e">
        <f t="shared" si="203"/>
        <v>#REF!</v>
      </c>
      <c r="X45" s="526" t="e">
        <f t="shared" si="134"/>
        <v>#REF!</v>
      </c>
      <c r="Y45" s="526" t="e">
        <f>+Cálculo_Diseño!#REF!</f>
        <v>#REF!</v>
      </c>
      <c r="Z45" s="526" t="e">
        <f>+Cálculo_Diseño!#REF!</f>
        <v>#REF!</v>
      </c>
      <c r="AA45" s="527" t="e">
        <f>+Cálculo_Diseño!#REF!</f>
        <v>#REF!</v>
      </c>
      <c r="AB45" s="526" t="e">
        <f t="shared" si="135"/>
        <v>#REF!</v>
      </c>
      <c r="AC45" s="526" t="e">
        <f t="shared" si="136"/>
        <v>#REF!</v>
      </c>
      <c r="AD45" s="526" t="e">
        <f t="shared" si="137"/>
        <v>#REF!</v>
      </c>
      <c r="AE45" s="526" t="e">
        <f t="shared" si="138"/>
        <v>#REF!</v>
      </c>
      <c r="AF45" s="526" t="e">
        <f t="shared" si="16"/>
        <v>#REF!</v>
      </c>
      <c r="AG45" s="526" t="e">
        <f t="shared" si="139"/>
        <v>#REF!</v>
      </c>
      <c r="AH45" s="526" t="e">
        <f t="shared" si="140"/>
        <v>#REF!</v>
      </c>
      <c r="AI45" s="526" t="e">
        <f t="shared" si="141"/>
        <v>#REF!</v>
      </c>
      <c r="AJ45" s="526" t="e">
        <f t="shared" si="142"/>
        <v>#REF!</v>
      </c>
      <c r="AK45" s="526" t="e">
        <f t="shared" si="143"/>
        <v>#REF!</v>
      </c>
      <c r="AL45" s="526" t="e">
        <f t="shared" si="144"/>
        <v>#REF!</v>
      </c>
      <c r="AM45" s="526" t="e">
        <f t="shared" si="145"/>
        <v>#REF!</v>
      </c>
      <c r="AN45" s="526" t="e">
        <f t="shared" si="198"/>
        <v>#REF!</v>
      </c>
      <c r="AO45" s="528">
        <f t="shared" si="24"/>
        <v>50</v>
      </c>
      <c r="AP45" s="526" t="e">
        <f t="shared" si="146"/>
        <v>#REF!</v>
      </c>
      <c r="AQ45" s="526" t="e">
        <f t="shared" si="147"/>
        <v>#REF!</v>
      </c>
      <c r="AR45" s="526" t="e">
        <f t="shared" si="148"/>
        <v>#REF!</v>
      </c>
      <c r="AS45" s="526" t="e">
        <f t="shared" si="149"/>
        <v>#REF!</v>
      </c>
      <c r="AT45" s="526" t="e">
        <f t="shared" si="150"/>
        <v>#REF!</v>
      </c>
      <c r="AU45" s="526" t="e">
        <f t="shared" si="151"/>
        <v>#REF!</v>
      </c>
      <c r="AV45" s="526" t="e">
        <f t="shared" si="25"/>
        <v>#REF!</v>
      </c>
      <c r="AW45" s="526" t="e">
        <f t="shared" si="26"/>
        <v>#REF!</v>
      </c>
      <c r="AX45" s="526" t="e">
        <f t="shared" si="211"/>
        <v>#REF!</v>
      </c>
      <c r="AY45" s="526" t="e">
        <f t="shared" si="212"/>
        <v>#REF!</v>
      </c>
      <c r="AZ45" s="526">
        <v>0</v>
      </c>
      <c r="BA45" s="526" t="e">
        <f t="shared" si="153"/>
        <v>#REF!</v>
      </c>
      <c r="BB45" s="526" t="e">
        <f t="shared" si="154"/>
        <v>#REF!</v>
      </c>
      <c r="BC45" s="526" t="e">
        <f t="shared" si="155"/>
        <v>#REF!</v>
      </c>
      <c r="BD45" s="526"/>
      <c r="BE45" s="526"/>
      <c r="BF45" s="529" t="e">
        <f t="shared" si="156"/>
        <v>#REF!</v>
      </c>
      <c r="BG45" s="525" t="e">
        <f t="shared" si="157"/>
        <v>#REF!</v>
      </c>
      <c r="BH45" s="525"/>
      <c r="BI45" s="528">
        <f t="shared" si="34"/>
        <v>20</v>
      </c>
      <c r="BJ45" s="526" t="e">
        <f t="shared" si="158"/>
        <v>#REF!</v>
      </c>
      <c r="BK45" s="526"/>
      <c r="BL45" s="526" t="e">
        <f t="shared" si="159"/>
        <v>#REF!</v>
      </c>
      <c r="BM45" s="526" t="e">
        <f t="shared" si="160"/>
        <v>#REF!</v>
      </c>
      <c r="BN45" s="526" t="e">
        <f t="shared" si="161"/>
        <v>#REF!</v>
      </c>
      <c r="BO45" s="526" t="e">
        <f>IF(S45="S",IF(H45="CONCRETO",LOOKUP(G45/1000,TABLA!$B$9:$B$43,TABLA!$F$9:$F$43),IF(H45="PE",LOOKUP(G45,TABLA!$C$51:$C$65,TABLA!$G$51:$G$65),IF(H170="PVC",LOOKUP(G45,TABLA!$C$73:$C$88,TABLA!$G$73:$G$88)))),0)</f>
        <v>#REF!</v>
      </c>
      <c r="BP45" s="526" t="e">
        <f t="shared" si="162"/>
        <v>#REF!</v>
      </c>
      <c r="BQ45" s="526" t="e">
        <f t="shared" si="38"/>
        <v>#REF!</v>
      </c>
      <c r="BR45" s="526" t="e">
        <f t="shared" si="216"/>
        <v>#REF!</v>
      </c>
      <c r="BS45" s="526" t="e">
        <f t="shared" si="217"/>
        <v>#REF!</v>
      </c>
      <c r="BT45" s="526" t="e">
        <f t="shared" si="164"/>
        <v>#REF!</v>
      </c>
      <c r="BU45" s="530" t="e">
        <f t="shared" si="218"/>
        <v>#REF!</v>
      </c>
      <c r="BV45" s="530" t="e">
        <f t="shared" si="208"/>
        <v>#REF!</v>
      </c>
      <c r="BW45" s="530" t="e">
        <f t="shared" si="219"/>
        <v>#REF!</v>
      </c>
      <c r="BX45" s="526" t="e">
        <f t="shared" si="43"/>
        <v>#REF!</v>
      </c>
      <c r="BY45" s="526" t="e">
        <f t="shared" si="165"/>
        <v>#REF!</v>
      </c>
      <c r="BZ45" s="531" t="e">
        <f t="shared" si="45"/>
        <v>#REF!</v>
      </c>
      <c r="CA45" s="531" t="e">
        <f>IF(S45="S",(VLOOKUP(G45,TABLA!$A$73:$AB$88,6)/1000)+0.6,0)</f>
        <v>#REF!</v>
      </c>
      <c r="CB45" s="531" t="e">
        <f>VLOOKUP(G45,TABLA!$X$73:$AB$88,4)</f>
        <v>#REF!</v>
      </c>
      <c r="CC45" s="531" t="e">
        <f>VLOOKUP(G45,TABLA!$X$73:$AB$88,5)</f>
        <v>#REF!</v>
      </c>
      <c r="CD45" s="531" t="e">
        <f>IF(S45="S",IF(H45="CONCRETO",LOOKUP(G45/1000,TABLA!$B$9:$B$43,TABLA!$B$9:$B$43),IF(H45="PE",LOOKUP(G45,TABLA!$B$51:$B$65,TABLA!$C$51:$C$65)/1000,LOOKUP(G45,TABLA!$B$73:$B$88,TABLA!$C$73:$C$88)/1000)),0)</f>
        <v>#REF!</v>
      </c>
      <c r="CE45" s="526" t="e">
        <f t="shared" si="46"/>
        <v>#REF!</v>
      </c>
      <c r="CF45" s="526" t="e">
        <f t="shared" si="47"/>
        <v>#REF!</v>
      </c>
      <c r="CG45" s="526" t="e">
        <f t="shared" si="48"/>
        <v>#REF!</v>
      </c>
      <c r="CH45" s="526" t="e">
        <f t="shared" si="49"/>
        <v>#REF!</v>
      </c>
      <c r="CI45" s="526" t="e">
        <f t="shared" si="50"/>
        <v>#REF!</v>
      </c>
      <c r="CJ45" s="526" t="e">
        <f t="shared" si="51"/>
        <v>#REF!</v>
      </c>
      <c r="CK45" s="526" t="e">
        <f t="shared" si="52"/>
        <v>#REF!</v>
      </c>
      <c r="CL45" s="526" t="e">
        <f t="shared" si="166"/>
        <v>#REF!</v>
      </c>
      <c r="CM45" s="526" t="e">
        <f t="shared" si="53"/>
        <v>#REF!</v>
      </c>
      <c r="CN45" s="526" t="e">
        <f t="shared" si="54"/>
        <v>#REF!</v>
      </c>
      <c r="CO45" s="526" t="e">
        <f t="shared" si="55"/>
        <v>#REF!</v>
      </c>
      <c r="CP45" s="526" t="e">
        <f t="shared" si="56"/>
        <v>#REF!</v>
      </c>
      <c r="CQ45" s="526" t="e">
        <f t="shared" si="57"/>
        <v>#REF!</v>
      </c>
      <c r="CR45" s="526" t="e">
        <f t="shared" si="58"/>
        <v>#REF!</v>
      </c>
      <c r="CS45" s="530" t="e">
        <f t="shared" si="59"/>
        <v>#REF!</v>
      </c>
      <c r="CT45" s="526" t="e">
        <f t="shared" si="60"/>
        <v>#REF!</v>
      </c>
      <c r="CU45" s="526" t="e">
        <f t="shared" si="61"/>
        <v>#REF!</v>
      </c>
      <c r="CV45" s="526" t="e">
        <f t="shared" si="62"/>
        <v>#REF!</v>
      </c>
      <c r="CW45" s="532" t="e">
        <f t="shared" si="167"/>
        <v>#REF!</v>
      </c>
      <c r="CX45" s="532" t="e">
        <f t="shared" si="63"/>
        <v>#REF!</v>
      </c>
      <c r="CY45" s="532" t="e">
        <f t="shared" si="64"/>
        <v>#REF!</v>
      </c>
      <c r="CZ45" s="532"/>
      <c r="DA45" s="533"/>
      <c r="DB45" s="534"/>
      <c r="DC45" s="535" t="e">
        <f>IF(S45="S",IF(H45="CONCRETO",LOOKUP(G45/1000,TABLA!$B$9:$B$43,TABLA!$F$9:$F$43)*(F45-(0.2+0.2)),IF(H45="PE",LOOKUP(G45,TABLA!$C$51:$C$65,TABLA!$G$51:$G$65)*(F45-(0.2+0.2)),LOOKUP(G45,TABLA!$C$73:$C$88,TABLA!$G$73:$G$88)*(F45-(0.2+0.2)))),0)</f>
        <v>#REF!</v>
      </c>
      <c r="DD45" s="536" t="e">
        <f t="shared" si="65"/>
        <v>#REF!</v>
      </c>
      <c r="DE45" s="537" t="e">
        <f t="shared" si="209"/>
        <v>#REF!</v>
      </c>
      <c r="DF45" s="535" t="e">
        <f t="shared" si="67"/>
        <v>#REF!</v>
      </c>
      <c r="DG45" s="538" t="e">
        <f t="shared" si="68"/>
        <v>#REF!</v>
      </c>
      <c r="DH45" s="535" t="e">
        <f t="shared" si="69"/>
        <v>#REF!</v>
      </c>
      <c r="DI45" s="535" t="e">
        <f t="shared" si="70"/>
        <v>#REF!</v>
      </c>
      <c r="DJ45" s="535"/>
      <c r="DK45" s="535" t="e">
        <f t="shared" si="71"/>
        <v>#REF!</v>
      </c>
      <c r="DL45" s="539"/>
      <c r="DM45" s="537" t="e">
        <f t="shared" si="72"/>
        <v>#REF!</v>
      </c>
      <c r="DN45" s="540" t="e">
        <f t="shared" si="73"/>
        <v>#REF!</v>
      </c>
      <c r="DO45" s="535" t="e">
        <f t="shared" si="74"/>
        <v>#REF!</v>
      </c>
      <c r="DP45" s="535" t="e">
        <f t="shared" si="75"/>
        <v>#REF!</v>
      </c>
      <c r="DQ45" s="535" t="e">
        <f t="shared" si="168"/>
        <v>#REF!</v>
      </c>
      <c r="DR45" s="541" t="e">
        <f t="shared" si="169"/>
        <v>#REF!</v>
      </c>
      <c r="DS45" s="540" t="e">
        <f t="shared" si="78"/>
        <v>#REF!</v>
      </c>
      <c r="DT45" s="535" t="e">
        <f t="shared" si="79"/>
        <v>#REF!</v>
      </c>
      <c r="DU45" s="535" t="e">
        <f t="shared" si="80"/>
        <v>#REF!</v>
      </c>
      <c r="DV45" s="535" t="e">
        <f t="shared" si="81"/>
        <v>#REF!</v>
      </c>
      <c r="DW45" s="535" t="e">
        <f t="shared" si="82"/>
        <v>#REF!</v>
      </c>
      <c r="DX45" s="535" t="e">
        <f t="shared" si="83"/>
        <v>#REF!</v>
      </c>
      <c r="DY45" s="542"/>
      <c r="DZ45" s="543"/>
      <c r="EA45" s="537" t="e">
        <f t="shared" si="84"/>
        <v>#REF!</v>
      </c>
      <c r="EB45" s="543"/>
      <c r="EC45" s="543"/>
      <c r="ED45" s="543"/>
      <c r="EE45" s="535" t="e">
        <f t="shared" si="85"/>
        <v>#REF!</v>
      </c>
      <c r="EF45" s="535">
        <f t="shared" si="86"/>
        <v>0</v>
      </c>
      <c r="EG45" s="540">
        <f t="shared" si="87"/>
        <v>0</v>
      </c>
      <c r="EH45" s="540"/>
      <c r="EI45" s="543"/>
      <c r="EJ45" s="543"/>
      <c r="EK45" s="543"/>
      <c r="EL45" s="542" t="e">
        <f t="shared" si="88"/>
        <v>#REF!</v>
      </c>
      <c r="EM45" s="535" t="e">
        <f t="shared" si="89"/>
        <v>#REF!</v>
      </c>
      <c r="EN45" s="535" t="e">
        <f t="shared" si="90"/>
        <v>#REF!</v>
      </c>
      <c r="EO45" s="535" t="e">
        <f t="shared" si="91"/>
        <v>#REF!</v>
      </c>
      <c r="EP45" s="535" t="e">
        <f t="shared" si="92"/>
        <v>#REF!</v>
      </c>
      <c r="EQ45" s="535" t="e">
        <f t="shared" si="93"/>
        <v>#REF!</v>
      </c>
      <c r="ER45" s="535" t="e">
        <f t="shared" si="94"/>
        <v>#REF!</v>
      </c>
      <c r="ES45" s="536"/>
      <c r="ET45" s="535" t="e">
        <f t="shared" si="95"/>
        <v>#REF!</v>
      </c>
      <c r="EU45" s="543"/>
      <c r="EV45" s="540" t="e">
        <f t="shared" si="96"/>
        <v>#REF!</v>
      </c>
      <c r="EW45" s="540" t="e">
        <f t="shared" si="97"/>
        <v>#REF!</v>
      </c>
      <c r="EX45" s="535" t="e">
        <f t="shared" si="98"/>
        <v>#REF!</v>
      </c>
      <c r="EY45" s="535" t="e">
        <f>IF($S45="S",IF(Cálculo_Diseño!#REF!=EY$10,$F45,0),"")</f>
        <v>#REF!</v>
      </c>
      <c r="EZ45" s="535" t="e">
        <f>IF($S45="S",IF(Cálculo_Diseño!#REF!=EZ$10,$F45,0),"")</f>
        <v>#REF!</v>
      </c>
      <c r="FA45" s="535" t="e">
        <f>IF($S45="S",IF(Cálculo_Diseño!#REF!=FA$10,$F45,0),"")</f>
        <v>#REF!</v>
      </c>
      <c r="FB45" s="535" t="e">
        <f>IF($S45="S",IF(Cálculo_Diseño!#REF!=FB$10,$F45,0),"")</f>
        <v>#REF!</v>
      </c>
      <c r="FC45" s="535" t="e">
        <f>IF($S45="S",IF(Cálculo_Diseño!#REF!=FC$10,$F45,0),"")</f>
        <v>#REF!</v>
      </c>
      <c r="FD45" s="535" t="e">
        <f>IF($S45="S",IF(Cálculo_Diseño!#REF!=FD$10,$F45,0),"")</f>
        <v>#REF!</v>
      </c>
      <c r="FE45" s="535" t="e">
        <f>IF($S45="S",IF(Cálculo_Diseño!#REF!=FE$10,$F45,0),"")</f>
        <v>#REF!</v>
      </c>
      <c r="FF45" s="535" t="e">
        <f>IF($S45="S",IF(Cálculo_Diseño!#REF!=FF$10,$F45,0),"")</f>
        <v>#REF!</v>
      </c>
      <c r="FG45" s="535" t="e">
        <f>IF($S45="S",IF(Cálculo_Diseño!#REF!=FG$10,$F45,0),"")</f>
        <v>#REF!</v>
      </c>
      <c r="FH45" s="535" t="e">
        <f>IF($S45="S",IF(Cálculo_Diseño!#REF!=FH$10,$F45,0),"")</f>
        <v>#REF!</v>
      </c>
      <c r="FI45" s="535" t="e">
        <f>IF($S45="S",IF(Cálculo_Diseño!#REF!=FI$10,$F45,0),"")</f>
        <v>#REF!</v>
      </c>
      <c r="FJ45" s="535" t="e">
        <f>IF($S45="S",IF(Cálculo_Diseño!#REF!=FJ$10,$F45,0),"")</f>
        <v>#REF!</v>
      </c>
      <c r="FK45" s="535" t="e">
        <f>IF($S45="S",IF(Cálculo_Diseño!#REF!=FK$10,$F45,0),"")</f>
        <v>#REF!</v>
      </c>
      <c r="FL45" s="535" t="e">
        <f>IF($S45="S",IF(Cálculo_Diseño!#REF!=FL$10,$F45,0),"")</f>
        <v>#REF!</v>
      </c>
      <c r="FM45" s="535" t="e">
        <f>IF($S45="S",IF(Cálculo_Diseño!#REF!=FM$10,$F45,0),"")</f>
        <v>#REF!</v>
      </c>
      <c r="FN45" s="535" t="e">
        <f t="shared" si="170"/>
        <v>#REF!</v>
      </c>
      <c r="FO45" s="535" t="e">
        <f>IF($S45="S",IF(Cálculo_Diseño!#REF!=FO$10,$E45,0),"")</f>
        <v>#REF!</v>
      </c>
      <c r="FP45" s="535" t="e">
        <f>IF($S45="S",IF(Cálculo_Diseño!#REF!=FP$10,$E45,0),"")</f>
        <v>#REF!</v>
      </c>
      <c r="FQ45" s="535" t="e">
        <f>IF($S45="S",IF(Cálculo_Diseño!#REF!=FQ$10,$E45,0),"")</f>
        <v>#REF!</v>
      </c>
      <c r="FR45" s="535" t="e">
        <f>IF($S45="S",IF(Cálculo_Diseño!#REF!=FR$10,$E45,0),"")</f>
        <v>#REF!</v>
      </c>
      <c r="FS45" s="535" t="e">
        <f>IF($S45="S",IF(Cálculo_Diseño!#REF!=FS$10,$E45,0),"")</f>
        <v>#REF!</v>
      </c>
      <c r="FT45" s="535" t="e">
        <f>IF($S45="S",IF(Cálculo_Diseño!#REF!=FT$10,$E45,0),"")</f>
        <v>#REF!</v>
      </c>
      <c r="FU45" s="535" t="e">
        <f>IF($S45="S",IF(Cálculo_Diseño!#REF!=FU$10,$E45,0),"")</f>
        <v>#REF!</v>
      </c>
      <c r="FV45" s="535" t="e">
        <f>IF($S45="S",IF(Cálculo_Diseño!#REF!=FV$10,$E45,0),"")</f>
        <v>#REF!</v>
      </c>
      <c r="FW45" s="535" t="e">
        <f>IF($S45="S",IF(Cálculo_Diseño!#REF!=FW$10,$E45,0),"")</f>
        <v>#REF!</v>
      </c>
      <c r="FX45" s="535" t="e">
        <f>IF($S45="S",IF(Cálculo_Diseño!#REF!=FX$10,$E45,0),"")</f>
        <v>#REF!</v>
      </c>
      <c r="FY45" s="535" t="e">
        <f>IF($S45="S",IF(Cálculo_Diseño!#REF!=FY$10,$E45,0),"")</f>
        <v>#REF!</v>
      </c>
      <c r="FZ45" s="535" t="e">
        <f t="shared" si="171"/>
        <v>#REF!</v>
      </c>
      <c r="GA45" s="535" t="e">
        <f>IF($S45="S",IF(Cálculo_Diseño!#REF!=GA$10,$E45,0),"")</f>
        <v>#REF!</v>
      </c>
      <c r="GB45" s="535" t="e">
        <f>IF($S45="S",IF(Cálculo_Diseño!#REF!=GB$10,$E45,0),"")</f>
        <v>#REF!</v>
      </c>
      <c r="GC45" s="535" t="e">
        <f>IF($S45="S",IF(Cálculo_Diseño!#REF!=GC$10,$E45,0),"")</f>
        <v>#REF!</v>
      </c>
      <c r="GD45" s="535" t="e">
        <f>IF($S45="S",IF(Cálculo_Diseño!#REF!=GD$10,$E45,0),"")</f>
        <v>#REF!</v>
      </c>
      <c r="GE45" s="535" t="e">
        <f>IF($S45="S",IF(Cálculo_Diseño!#REF!=GE$10,$E45,0),"")</f>
        <v>#REF!</v>
      </c>
      <c r="GF45" s="535" t="e">
        <f>IF($S45="S",IF(Cálculo_Diseño!#REF!=GF$10,$E45,0),"")</f>
        <v>#REF!</v>
      </c>
      <c r="GG45" s="535" t="e">
        <f>IF($S45="S",IF(Cálculo_Diseño!#REF!=GG$10,$E45,0),"")</f>
        <v>#REF!</v>
      </c>
      <c r="GH45" s="535" t="e">
        <f>IF($S45="S",IF(Cálculo_Diseño!#REF!=GH$10,$E45,0),"")</f>
        <v>#REF!</v>
      </c>
      <c r="GI45" s="535" t="e">
        <f>IF($S45="S",IF(Cálculo_Diseño!#REF!=GI$10,$E45,0),"")</f>
        <v>#REF!</v>
      </c>
      <c r="GJ45" s="535" t="e">
        <f>IF($S45="S",IF(Cálculo_Diseño!#REF!=GJ$10,$E45,0),"")</f>
        <v>#REF!</v>
      </c>
      <c r="GK45" s="535" t="e">
        <f>IF($S45="S",IF(Cálculo_Diseño!#REF!=GK$10,$E45,0),"")</f>
        <v>#REF!</v>
      </c>
      <c r="GL45" s="535" t="e">
        <f>IF($S45="S",IF(Cálculo_Diseño!#REF!=GL$10,$E45,0),"")</f>
        <v>#REF!</v>
      </c>
      <c r="GM45" s="535" t="e">
        <f>IF($S45="S",IF(Cálculo_Diseño!#REF!=GM$10,$E45,0),"")</f>
        <v>#REF!</v>
      </c>
      <c r="GN45" s="535" t="e">
        <f t="shared" si="172"/>
        <v>#REF!</v>
      </c>
      <c r="GO45" s="535" t="e">
        <f>IF($S45="S",IF(Cálculo_Diseño!#REF!=GO$10,$DE45,0),0)</f>
        <v>#REF!</v>
      </c>
      <c r="GP45" s="535" t="e">
        <f>IF($S45="S",IF(Cálculo_Diseño!#REF!=GP$10,$DE45,0),0)</f>
        <v>#REF!</v>
      </c>
      <c r="GQ45" s="535" t="e">
        <f>IF($S45="S",IF(Cálculo_Diseño!#REF!=GQ$10,$DE45,0),0)</f>
        <v>#REF!</v>
      </c>
      <c r="GR45" s="535" t="e">
        <f>IF($S45="S",IF(Cálculo_Diseño!#REF!=GR$10,$DE45,0),0)</f>
        <v>#REF!</v>
      </c>
      <c r="GS45" s="535" t="e">
        <f>IF($S45="S",IF(Cálculo_Diseño!#REF!=GS$10,$DE45,0),0)</f>
        <v>#REF!</v>
      </c>
      <c r="GT45" s="535" t="e">
        <f>IF($S45="S",IF(Cálculo_Diseño!#REF!=GT$10,$DE45,0),0)</f>
        <v>#REF!</v>
      </c>
      <c r="GU45" s="535" t="e">
        <f>IF($S45="S",IF(Cálculo_Diseño!#REF!=GU$10,$DE45,0),0)</f>
        <v>#REF!</v>
      </c>
      <c r="GV45" s="535" t="e">
        <f>IF($S45="S",IF(Cálculo_Diseño!#REF!=GV$10,$DE45,0),0)</f>
        <v>#REF!</v>
      </c>
      <c r="GW45" s="535" t="e">
        <f>IF($S45="S",IF(Cálculo_Diseño!#REF!=GW$10,$DE45,0),0)</f>
        <v>#REF!</v>
      </c>
      <c r="GX45" s="535" t="e">
        <f>IF($S45="S",IF(Cálculo_Diseño!#REF!=GX$10,$DE45,0),0)</f>
        <v>#REF!</v>
      </c>
      <c r="GY45" s="535" t="e">
        <f>IF($S45="S",IF(Cálculo_Diseño!#REF!=GY$10,$DE45,0),0)</f>
        <v>#REF!</v>
      </c>
      <c r="GZ45" s="535" t="e">
        <f>IF($S45="S",IF(Cálculo_Diseño!#REF!=GZ$10,$DE45,0),0)</f>
        <v>#REF!</v>
      </c>
      <c r="HA45" s="535" t="e">
        <f>IF($S45="S",IF(Cálculo_Diseño!#REF!=HA$10,$DE45,0),0)</f>
        <v>#REF!</v>
      </c>
      <c r="HB45" s="535" t="e">
        <f>IF($S45="S",IF(Cálculo_Diseño!#REF!=HB$10,$DE45,0),0)</f>
        <v>#REF!</v>
      </c>
      <c r="HC45" s="535" t="e">
        <f>IF($S45="S",IF(Cálculo_Diseño!#REF!=HC$10,$DE45,0),0)</f>
        <v>#REF!</v>
      </c>
      <c r="HD45" s="535" t="e">
        <f t="shared" si="173"/>
        <v>#REF!</v>
      </c>
      <c r="HE45" s="540"/>
      <c r="HF45" s="540"/>
      <c r="HG45" s="540"/>
      <c r="HH45" s="540"/>
      <c r="HI45" s="540"/>
      <c r="HJ45" s="540"/>
      <c r="HK45" s="540"/>
      <c r="HL45" s="540"/>
      <c r="HM45" s="543"/>
      <c r="HN45" s="544"/>
      <c r="HO45" s="535">
        <f t="shared" si="199"/>
        <v>0</v>
      </c>
      <c r="HP45" s="535">
        <f t="shared" si="200"/>
        <v>0</v>
      </c>
      <c r="HQ45" s="535">
        <f t="shared" si="176"/>
        <v>0</v>
      </c>
      <c r="HR45" s="535">
        <f t="shared" si="177"/>
        <v>0</v>
      </c>
      <c r="HS45" s="535">
        <f t="shared" si="178"/>
        <v>0</v>
      </c>
      <c r="HT45" s="535">
        <f t="shared" si="179"/>
        <v>0</v>
      </c>
      <c r="HU45" s="535">
        <f t="shared" si="180"/>
        <v>0</v>
      </c>
      <c r="HV45" s="543"/>
      <c r="HW45" s="543"/>
      <c r="HX45" s="535">
        <f t="shared" si="181"/>
        <v>0</v>
      </c>
      <c r="HY45" s="535">
        <f t="shared" si="182"/>
        <v>0</v>
      </c>
      <c r="HZ45" s="535">
        <f t="shared" si="183"/>
        <v>0</v>
      </c>
      <c r="IA45" s="535">
        <f t="shared" si="184"/>
        <v>0</v>
      </c>
      <c r="IB45" s="535">
        <f t="shared" si="185"/>
        <v>0</v>
      </c>
      <c r="IC45" s="535">
        <f t="shared" si="186"/>
        <v>0</v>
      </c>
      <c r="ID45" s="535">
        <f t="shared" si="187"/>
        <v>0</v>
      </c>
      <c r="IE45" s="535">
        <v>0</v>
      </c>
      <c r="IF45" s="535">
        <v>0</v>
      </c>
      <c r="IG45" s="535">
        <v>0</v>
      </c>
      <c r="IH45" s="535">
        <v>0</v>
      </c>
      <c r="II45" s="535">
        <v>0</v>
      </c>
      <c r="IJ45" s="535">
        <v>0</v>
      </c>
      <c r="IK45" s="535">
        <v>0</v>
      </c>
      <c r="IL45" s="535">
        <v>0</v>
      </c>
      <c r="IM45" s="535">
        <v>0</v>
      </c>
      <c r="IN45" s="535">
        <v>0</v>
      </c>
      <c r="IO45" s="535">
        <v>0</v>
      </c>
      <c r="IP45" s="535">
        <f t="shared" si="188"/>
        <v>0</v>
      </c>
      <c r="IQ45" s="535">
        <f t="shared" si="189"/>
        <v>0</v>
      </c>
      <c r="IR45" s="535" t="e">
        <f>IF(Cálculo_Diseño!#REF!&gt;0.75,(Cálculo_Diseño!#REF!-0.3)*(SIN((ATAN(($O45-$P45)/$F45)*180/PI()+90)*PI()/180)/SIN(45*PI()/180)),0)</f>
        <v>#REF!</v>
      </c>
      <c r="IS45" s="545" t="e">
        <f>+IF(Cálculo_Diseño!#REF!&gt;0.75,F45-IR45,0)</f>
        <v>#REF!</v>
      </c>
      <c r="IT45" s="540"/>
      <c r="IU45" s="535" t="e">
        <f t="shared" si="190"/>
        <v>#REF!</v>
      </c>
      <c r="IV45" s="535"/>
      <c r="IW45" s="535" t="e">
        <f>+IF(S45="S",(((CA45+(VLOOKUP(G45,TABLA!$B$51:$C$64,2)/1000)+0.15+0.3+0.5)*F45)/100),0)</f>
        <v>#REF!</v>
      </c>
      <c r="IX45" s="541" t="e">
        <f>IF(S45="S",IF(H45="CONCRETO",LOOKUP(G45/1000,TABLA!$B$9:$B$43,TABLA!$F$9:$F$43),IF(H45="PE",LOOKUP(G45,TABLA!$B$51:$B$65,TABLA!$G$51:$G$65),LOOKUP(G45,TABLA!$B$73:$B$88,TABLA!$G$73:$G$88))),0)</f>
        <v>#REF!</v>
      </c>
      <c r="IY45" s="535" t="e">
        <f t="shared" si="220"/>
        <v>#REF!</v>
      </c>
      <c r="IZ45" s="535" t="e">
        <f t="shared" si="191"/>
        <v>#REF!</v>
      </c>
      <c r="JA45" s="535" t="e">
        <f>+((CA45*(VLOOKUP(G45,TABLA!$B$51:$C$65,2)/1000)+0.15+0.3)*IZ45)-IY45</f>
        <v>#REF!</v>
      </c>
      <c r="JB45" s="535" t="e">
        <f t="shared" si="192"/>
        <v>#REF!</v>
      </c>
      <c r="JC45" s="535" t="e">
        <f t="shared" si="193"/>
        <v>#REF!</v>
      </c>
      <c r="JD45" s="535" t="e">
        <f t="shared" si="194"/>
        <v>#REF!</v>
      </c>
      <c r="JE45" s="535" t="e">
        <f t="shared" si="195"/>
        <v>#REF!</v>
      </c>
      <c r="JF45" s="535" t="e">
        <f t="shared" si="196"/>
        <v>#REF!</v>
      </c>
      <c r="JG45" s="535" t="e">
        <f t="shared" si="124"/>
        <v>#REF!</v>
      </c>
      <c r="JH45" s="535" t="e">
        <f t="shared" si="125"/>
        <v>#REF!</v>
      </c>
      <c r="JI45" s="535" t="e">
        <f t="shared" si="222"/>
        <v>#REF!</v>
      </c>
      <c r="JJ45" s="535" t="e">
        <f t="shared" si="127"/>
        <v>#REF!</v>
      </c>
      <c r="JK45" s="535" t="e">
        <f t="shared" si="210"/>
        <v>#REF!</v>
      </c>
      <c r="JL45" s="535" t="e">
        <f t="shared" si="197"/>
        <v>#REF!</v>
      </c>
      <c r="JM45" s="535" t="e">
        <f t="shared" si="129"/>
        <v>#REF!</v>
      </c>
      <c r="JN45" s="540" t="e">
        <f t="shared" si="130"/>
        <v>#REF!</v>
      </c>
      <c r="JO45" s="607"/>
      <c r="JP45" s="546"/>
      <c r="JQ45" s="592">
        <v>129</v>
      </c>
      <c r="JR45" s="600" t="s">
        <v>537</v>
      </c>
      <c r="JS45" s="524" t="s">
        <v>275</v>
      </c>
      <c r="JT45" s="547"/>
      <c r="JU45" s="594">
        <v>129</v>
      </c>
      <c r="JV45" s="600" t="s">
        <v>537</v>
      </c>
      <c r="JW45" s="595">
        <v>2.0930999999998221</v>
      </c>
      <c r="JY45" s="301" t="s">
        <v>615</v>
      </c>
      <c r="JZ45" s="16">
        <v>2.3871959999997898</v>
      </c>
      <c r="KA45" s="549" t="str">
        <f t="shared" ref="KA45:KA76" si="223">IF(JZ45&lt;=1.2,"Menor o igual que 1,2",IF(AND(JZ45&gt;1.2,JZ45&lt;2),"Entre 1,2 y 2",IF(AND(JZ45&gt;=2,JZ45&lt;3),"Entre 2 y 3",IF(AND(JZ45&gt;=3,JZ45&lt;4),"Entre 3 y 4",IF(AND(JZ45&gt;=4,JZ45&lt;5),"Entre 4 y 5","Mayor que 5")))))</f>
        <v>Entre 2 y 3</v>
      </c>
      <c r="KB45" s="549">
        <v>1</v>
      </c>
      <c r="KC45" s="549"/>
      <c r="KD45" s="549"/>
      <c r="KE45" s="549"/>
      <c r="KF45" s="549"/>
      <c r="KG45" s="549"/>
      <c r="KH45" s="549"/>
      <c r="KI45" s="549"/>
      <c r="KJ45" s="549"/>
      <c r="KK45" s="549"/>
      <c r="KL45" s="549"/>
      <c r="KM45" s="549"/>
      <c r="KN45" s="549"/>
      <c r="KO45" s="549"/>
      <c r="KP45" s="549"/>
      <c r="KQ45" s="549"/>
      <c r="KR45" s="549"/>
      <c r="KS45" s="549"/>
      <c r="KT45" s="549"/>
      <c r="KU45" s="549"/>
      <c r="KV45" s="549"/>
      <c r="KW45" s="549"/>
      <c r="KX45" s="549"/>
      <c r="KY45" s="549"/>
      <c r="KZ45" s="549"/>
      <c r="LA45" s="549"/>
      <c r="LB45" s="549"/>
      <c r="LC45" s="549"/>
      <c r="LD45" s="549"/>
      <c r="LE45" s="549"/>
      <c r="LF45" s="549"/>
      <c r="LG45" s="549"/>
      <c r="LH45" s="549"/>
      <c r="LI45" s="549"/>
      <c r="LJ45" s="549"/>
      <c r="LK45" s="549"/>
      <c r="LL45" s="549"/>
      <c r="LM45" s="549"/>
      <c r="LN45" s="549"/>
      <c r="LO45" s="549"/>
      <c r="LP45" s="549"/>
      <c r="LQ45" s="549"/>
      <c r="LR45" s="549"/>
      <c r="LS45" s="549"/>
      <c r="LT45" s="549"/>
      <c r="LU45" s="549"/>
      <c r="LV45" s="549"/>
      <c r="LW45" s="549"/>
      <c r="LX45" s="549"/>
      <c r="LY45" s="549"/>
      <c r="LZ45" s="549"/>
      <c r="MA45" s="549"/>
      <c r="MB45" s="549"/>
      <c r="MC45" s="549"/>
      <c r="MD45" s="549"/>
      <c r="ME45" s="549"/>
      <c r="MF45" s="549"/>
      <c r="MG45" s="549"/>
      <c r="MH45" s="549"/>
      <c r="MI45" s="549"/>
      <c r="MJ45" s="549"/>
      <c r="MK45" s="549"/>
      <c r="ML45" s="549"/>
      <c r="MM45" s="549"/>
      <c r="MN45" s="549"/>
      <c r="MO45" s="549"/>
      <c r="MP45" s="549"/>
      <c r="MQ45" s="549"/>
      <c r="MR45" s="549"/>
      <c r="MS45" s="549"/>
      <c r="MT45" s="549"/>
      <c r="MU45" s="549"/>
      <c r="MV45" s="549"/>
      <c r="MW45" s="549"/>
      <c r="MX45" s="549"/>
      <c r="MY45" s="549"/>
      <c r="MZ45" s="549"/>
      <c r="NA45" s="549"/>
      <c r="NB45" s="549"/>
      <c r="NC45" s="549"/>
      <c r="ND45" s="549"/>
      <c r="NE45" s="549"/>
      <c r="NF45" s="549"/>
      <c r="NG45" s="549"/>
      <c r="NH45" s="549"/>
      <c r="NI45" s="549"/>
      <c r="NJ45" s="549"/>
      <c r="NK45" s="549"/>
      <c r="NL45" s="549"/>
      <c r="NM45" s="549"/>
      <c r="NN45" s="549"/>
      <c r="NO45" s="549"/>
      <c r="NP45" s="549"/>
      <c r="NQ45" s="549"/>
      <c r="NR45" s="549"/>
      <c r="NS45" s="549"/>
      <c r="NT45" s="549"/>
      <c r="NU45" s="549"/>
      <c r="NV45" s="549"/>
      <c r="NW45" s="549"/>
      <c r="NX45" s="549"/>
      <c r="NY45" s="549"/>
      <c r="NZ45" s="549"/>
      <c r="OA45" s="549"/>
      <c r="OB45" s="549"/>
      <c r="OC45" s="549"/>
      <c r="OD45" s="549"/>
      <c r="OE45" s="549"/>
      <c r="OF45" s="549"/>
      <c r="OG45" s="549"/>
      <c r="OH45" s="549"/>
      <c r="OI45" s="549"/>
      <c r="OJ45" s="549"/>
      <c r="OK45" s="549"/>
      <c r="OL45" s="549"/>
      <c r="OM45" s="549"/>
      <c r="ON45" s="549"/>
      <c r="OO45" s="549"/>
      <c r="OP45" s="549"/>
      <c r="OQ45" s="549"/>
      <c r="OR45" s="549"/>
      <c r="OS45" s="549"/>
      <c r="OT45" s="549"/>
      <c r="OU45" s="549"/>
      <c r="OV45" s="549"/>
      <c r="OW45" s="549"/>
      <c r="OX45" s="549"/>
      <c r="OY45" s="549"/>
      <c r="OZ45" s="549"/>
      <c r="PA45" s="549"/>
      <c r="PB45" s="549"/>
      <c r="PC45" s="549"/>
      <c r="PD45" s="549"/>
      <c r="PE45" s="549"/>
      <c r="PF45" s="549"/>
      <c r="PG45" s="549"/>
      <c r="PH45" s="549"/>
      <c r="PI45" s="549"/>
      <c r="PJ45" s="549"/>
      <c r="PK45" s="549"/>
      <c r="PL45" s="549"/>
      <c r="PM45" s="549"/>
      <c r="PN45" s="549"/>
      <c r="PO45" s="549"/>
      <c r="PP45" s="549"/>
      <c r="PQ45" s="549"/>
      <c r="PR45" s="549"/>
      <c r="PS45" s="549"/>
      <c r="PT45" s="549"/>
      <c r="PU45" s="549"/>
      <c r="PV45" s="549"/>
      <c r="PW45" s="549"/>
      <c r="PX45" s="549"/>
      <c r="PY45" s="549"/>
      <c r="PZ45" s="549"/>
      <c r="QA45" s="549"/>
      <c r="QB45" s="549"/>
      <c r="QC45" s="549"/>
      <c r="QD45" s="549"/>
      <c r="QE45" s="549"/>
      <c r="QF45" s="549"/>
      <c r="QG45" s="549"/>
      <c r="QH45" s="549"/>
      <c r="QI45" s="549"/>
      <c r="QJ45" s="549"/>
      <c r="QK45" s="549"/>
      <c r="QL45" s="549"/>
      <c r="QM45" s="549"/>
      <c r="QN45" s="549"/>
      <c r="QO45" s="549"/>
      <c r="QP45" s="549"/>
      <c r="QQ45" s="549"/>
      <c r="QR45" s="549"/>
      <c r="QS45" s="549"/>
      <c r="QT45" s="549"/>
      <c r="QU45" s="549"/>
      <c r="QV45" s="549"/>
      <c r="QW45" s="549"/>
      <c r="QX45" s="549"/>
      <c r="QY45" s="549"/>
      <c r="QZ45" s="549"/>
      <c r="RA45" s="549"/>
      <c r="RB45" s="549"/>
      <c r="RC45" s="549"/>
      <c r="RD45" s="549"/>
      <c r="RE45" s="549"/>
      <c r="RF45" s="549"/>
      <c r="RG45" s="549"/>
      <c r="RH45" s="549"/>
      <c r="RI45" s="549"/>
      <c r="RJ45" s="549"/>
      <c r="RK45" s="549"/>
      <c r="RL45" s="549"/>
      <c r="RM45" s="549"/>
      <c r="RN45" s="549"/>
    </row>
    <row r="46" spans="1:482" s="548" customFormat="1" ht="12.75">
      <c r="A46" s="518" t="e">
        <f>+Cálculo_Diseño!#REF!</f>
        <v>#REF!</v>
      </c>
      <c r="B46" s="518" t="e">
        <f>+Cálculo_Diseño!#REF!</f>
        <v>#REF!</v>
      </c>
      <c r="C46" s="518" t="e">
        <f>+Cálculo_Diseño!#REF!</f>
        <v>#REF!</v>
      </c>
      <c r="D46" s="518" t="e">
        <f>+Cálculo_Diseño!#REF!</f>
        <v>#REF!</v>
      </c>
      <c r="E46" s="519" t="e">
        <f>IF(S46="S",Cálculo_Diseño!#REF!," ")</f>
        <v>#REF!</v>
      </c>
      <c r="F46" s="519" t="e">
        <f>IF(S46="S",Cálculo_Diseño!#REF!," ")</f>
        <v>#REF!</v>
      </c>
      <c r="G46" s="520" t="e">
        <f>+Cálculo_Diseño!#REF!</f>
        <v>#REF!</v>
      </c>
      <c r="H46" s="519" t="e">
        <f>+IF(AND(Cálculo_Diseño!#REF!&lt;&gt;4,Cálculo_Diseño!#REF!&lt;&gt;6),"PE",IF(Cálculo_Diseño!#REF!=4,"PVC","CONCRETO"))</f>
        <v>#REF!</v>
      </c>
      <c r="I46" s="519" t="e">
        <f>+Cálculo_Diseño!#REF!</f>
        <v>#REF!</v>
      </c>
      <c r="J46" s="519" t="e">
        <f>+Cálculo_Diseño!#REF!</f>
        <v>#REF!</v>
      </c>
      <c r="K46" s="519" t="e">
        <f>+Cálculo_Diseño!#REF!</f>
        <v>#REF!</v>
      </c>
      <c r="L46" s="519" t="e">
        <f>+Cálculo_Diseño!#REF!</f>
        <v>#REF!</v>
      </c>
      <c r="M46" s="519" t="e">
        <f>+Cálculo_Diseño!#REF!</f>
        <v>#REF!</v>
      </c>
      <c r="N46" s="519" t="e">
        <f>+Cálculo_Diseño!#REF!</f>
        <v>#REF!</v>
      </c>
      <c r="O46" s="519" t="e">
        <f>+Cálculo_Diseño!#REF!</f>
        <v>#REF!</v>
      </c>
      <c r="P46" s="519" t="e">
        <f>+Cálculo_Diseño!#REF!</f>
        <v>#REF!</v>
      </c>
      <c r="Q46" s="523" t="e">
        <f>+Cálculo_Diseño!#REF!</f>
        <v>#REF!</v>
      </c>
      <c r="R46" s="523" t="e">
        <f>+Cálculo_Diseño!#REF!</f>
        <v>#REF!</v>
      </c>
      <c r="S46" s="524" t="e">
        <f>+IF(A46&gt;0,IF(Cálculo_Diseño!#REF!="RCH","N","S"),"")</f>
        <v>#REF!</v>
      </c>
      <c r="T46" s="524" t="e">
        <f t="shared" si="131"/>
        <v>#REF!</v>
      </c>
      <c r="U46" s="523" t="e">
        <f t="shared" si="132"/>
        <v>#REF!</v>
      </c>
      <c r="V46" s="525">
        <f t="shared" si="10"/>
        <v>3</v>
      </c>
      <c r="W46" s="526" t="e">
        <f t="shared" si="203"/>
        <v>#REF!</v>
      </c>
      <c r="X46" s="526" t="e">
        <f t="shared" si="134"/>
        <v>#REF!</v>
      </c>
      <c r="Y46" s="526" t="e">
        <f>+Cálculo_Diseño!#REF!</f>
        <v>#REF!</v>
      </c>
      <c r="Z46" s="526" t="e">
        <f>+Cálculo_Diseño!#REF!</f>
        <v>#REF!</v>
      </c>
      <c r="AA46" s="527" t="e">
        <f>+Cálculo_Diseño!#REF!</f>
        <v>#REF!</v>
      </c>
      <c r="AB46" s="526" t="e">
        <f t="shared" si="135"/>
        <v>#REF!</v>
      </c>
      <c r="AC46" s="526" t="e">
        <f t="shared" si="136"/>
        <v>#REF!</v>
      </c>
      <c r="AD46" s="526" t="e">
        <f t="shared" si="137"/>
        <v>#REF!</v>
      </c>
      <c r="AE46" s="526" t="e">
        <f t="shared" si="138"/>
        <v>#REF!</v>
      </c>
      <c r="AF46" s="526" t="e">
        <f t="shared" si="16"/>
        <v>#REF!</v>
      </c>
      <c r="AG46" s="526" t="e">
        <f t="shared" si="139"/>
        <v>#REF!</v>
      </c>
      <c r="AH46" s="526" t="e">
        <f t="shared" si="140"/>
        <v>#REF!</v>
      </c>
      <c r="AI46" s="526" t="e">
        <f t="shared" si="141"/>
        <v>#REF!</v>
      </c>
      <c r="AJ46" s="526" t="e">
        <f t="shared" si="142"/>
        <v>#REF!</v>
      </c>
      <c r="AK46" s="526" t="e">
        <f t="shared" si="143"/>
        <v>#REF!</v>
      </c>
      <c r="AL46" s="526" t="e">
        <f t="shared" si="144"/>
        <v>#REF!</v>
      </c>
      <c r="AM46" s="526" t="e">
        <f t="shared" si="145"/>
        <v>#REF!</v>
      </c>
      <c r="AN46" s="526" t="e">
        <f t="shared" si="198"/>
        <v>#REF!</v>
      </c>
      <c r="AO46" s="528">
        <f t="shared" si="24"/>
        <v>50</v>
      </c>
      <c r="AP46" s="526" t="e">
        <f t="shared" si="146"/>
        <v>#REF!</v>
      </c>
      <c r="AQ46" s="526" t="e">
        <f t="shared" si="147"/>
        <v>#REF!</v>
      </c>
      <c r="AR46" s="526" t="e">
        <f t="shared" si="148"/>
        <v>#REF!</v>
      </c>
      <c r="AS46" s="526" t="e">
        <f t="shared" si="149"/>
        <v>#REF!</v>
      </c>
      <c r="AT46" s="526" t="e">
        <f t="shared" si="150"/>
        <v>#REF!</v>
      </c>
      <c r="AU46" s="526" t="e">
        <f t="shared" si="151"/>
        <v>#REF!</v>
      </c>
      <c r="AV46" s="526" t="e">
        <f t="shared" si="25"/>
        <v>#REF!</v>
      </c>
      <c r="AW46" s="526" t="e">
        <f t="shared" si="26"/>
        <v>#REF!</v>
      </c>
      <c r="AX46" s="526" t="e">
        <f t="shared" si="211"/>
        <v>#REF!</v>
      </c>
      <c r="AY46" s="526" t="e">
        <f t="shared" si="212"/>
        <v>#REF!</v>
      </c>
      <c r="AZ46" s="526">
        <v>0</v>
      </c>
      <c r="BA46" s="526" t="e">
        <f t="shared" si="153"/>
        <v>#REF!</v>
      </c>
      <c r="BB46" s="526" t="e">
        <f t="shared" si="154"/>
        <v>#REF!</v>
      </c>
      <c r="BC46" s="526" t="e">
        <f t="shared" si="155"/>
        <v>#REF!</v>
      </c>
      <c r="BD46" s="526"/>
      <c r="BE46" s="526"/>
      <c r="BF46" s="529" t="e">
        <f t="shared" si="156"/>
        <v>#REF!</v>
      </c>
      <c r="BG46" s="525" t="e">
        <f t="shared" si="157"/>
        <v>#REF!</v>
      </c>
      <c r="BH46" s="525"/>
      <c r="BI46" s="528">
        <f t="shared" si="34"/>
        <v>20</v>
      </c>
      <c r="BJ46" s="526" t="e">
        <f t="shared" si="158"/>
        <v>#REF!</v>
      </c>
      <c r="BK46" s="526"/>
      <c r="BL46" s="526" t="e">
        <f t="shared" si="159"/>
        <v>#REF!</v>
      </c>
      <c r="BM46" s="526" t="e">
        <f t="shared" si="160"/>
        <v>#REF!</v>
      </c>
      <c r="BN46" s="526" t="e">
        <f t="shared" si="161"/>
        <v>#REF!</v>
      </c>
      <c r="BO46" s="526" t="e">
        <f>IF(S46="S",IF(H46="CONCRETO",LOOKUP(G46/1000,TABLA!$B$9:$B$43,TABLA!$F$9:$F$43),IF(H46="PE",LOOKUP(G46,TABLA!$C$51:$C$65,TABLA!$G$51:$G$65),IF(H171="PVC",LOOKUP(G46,TABLA!$C$73:$C$88,TABLA!$G$73:$G$88)))),0)</f>
        <v>#REF!</v>
      </c>
      <c r="BP46" s="526" t="e">
        <f t="shared" si="162"/>
        <v>#REF!</v>
      </c>
      <c r="BQ46" s="526" t="e">
        <f t="shared" si="38"/>
        <v>#REF!</v>
      </c>
      <c r="BR46" s="526" t="e">
        <f t="shared" si="216"/>
        <v>#REF!</v>
      </c>
      <c r="BS46" s="526" t="e">
        <f t="shared" si="217"/>
        <v>#REF!</v>
      </c>
      <c r="BT46" s="526" t="e">
        <f t="shared" si="164"/>
        <v>#REF!</v>
      </c>
      <c r="BU46" s="530" t="e">
        <f t="shared" si="218"/>
        <v>#REF!</v>
      </c>
      <c r="BV46" s="530" t="e">
        <f t="shared" si="208"/>
        <v>#REF!</v>
      </c>
      <c r="BW46" s="530" t="e">
        <f t="shared" si="219"/>
        <v>#REF!</v>
      </c>
      <c r="BX46" s="526" t="e">
        <f t="shared" si="43"/>
        <v>#REF!</v>
      </c>
      <c r="BY46" s="526" t="e">
        <f t="shared" si="165"/>
        <v>#REF!</v>
      </c>
      <c r="BZ46" s="531" t="e">
        <f t="shared" si="45"/>
        <v>#REF!</v>
      </c>
      <c r="CA46" s="531" t="e">
        <f>IF(S46="S",(VLOOKUP(G46,TABLA!$A$73:$AB$88,6)/1000)+0.6,0)</f>
        <v>#REF!</v>
      </c>
      <c r="CB46" s="531" t="e">
        <f>VLOOKUP(G46,TABLA!$X$73:$AB$88,4)</f>
        <v>#REF!</v>
      </c>
      <c r="CC46" s="531" t="e">
        <f>VLOOKUP(G46,TABLA!$X$73:$AB$88,5)</f>
        <v>#REF!</v>
      </c>
      <c r="CD46" s="531" t="e">
        <f>IF(S46="S",IF(H46="CONCRETO",LOOKUP(G46/1000,TABLA!$B$9:$B$43,TABLA!$B$9:$B$43),IF(H46="PE",LOOKUP(G46,TABLA!$B$51:$B$65,TABLA!$C$51:$C$65)/1000,LOOKUP(G46,TABLA!$B$73:$B$88,TABLA!$C$73:$C$88)/1000)),0)</f>
        <v>#REF!</v>
      </c>
      <c r="CE46" s="526" t="e">
        <f t="shared" si="46"/>
        <v>#REF!</v>
      </c>
      <c r="CF46" s="526" t="e">
        <f t="shared" si="47"/>
        <v>#REF!</v>
      </c>
      <c r="CG46" s="526" t="e">
        <f t="shared" si="48"/>
        <v>#REF!</v>
      </c>
      <c r="CH46" s="526" t="e">
        <f t="shared" si="49"/>
        <v>#REF!</v>
      </c>
      <c r="CI46" s="526" t="e">
        <f t="shared" si="50"/>
        <v>#REF!</v>
      </c>
      <c r="CJ46" s="526" t="e">
        <f t="shared" si="51"/>
        <v>#REF!</v>
      </c>
      <c r="CK46" s="526" t="e">
        <f t="shared" si="52"/>
        <v>#REF!</v>
      </c>
      <c r="CL46" s="526" t="e">
        <f t="shared" si="166"/>
        <v>#REF!</v>
      </c>
      <c r="CM46" s="526" t="e">
        <f t="shared" si="53"/>
        <v>#REF!</v>
      </c>
      <c r="CN46" s="526" t="e">
        <f t="shared" si="54"/>
        <v>#REF!</v>
      </c>
      <c r="CO46" s="526" t="e">
        <f t="shared" si="55"/>
        <v>#REF!</v>
      </c>
      <c r="CP46" s="526" t="e">
        <f t="shared" si="56"/>
        <v>#REF!</v>
      </c>
      <c r="CQ46" s="526" t="e">
        <f t="shared" si="57"/>
        <v>#REF!</v>
      </c>
      <c r="CR46" s="526" t="e">
        <f t="shared" si="58"/>
        <v>#REF!</v>
      </c>
      <c r="CS46" s="530" t="e">
        <f t="shared" si="59"/>
        <v>#REF!</v>
      </c>
      <c r="CT46" s="526" t="e">
        <f t="shared" si="60"/>
        <v>#REF!</v>
      </c>
      <c r="CU46" s="526" t="e">
        <f t="shared" si="61"/>
        <v>#REF!</v>
      </c>
      <c r="CV46" s="526" t="e">
        <f t="shared" si="62"/>
        <v>#REF!</v>
      </c>
      <c r="CW46" s="532" t="e">
        <f t="shared" si="167"/>
        <v>#REF!</v>
      </c>
      <c r="CX46" s="532" t="e">
        <f t="shared" si="63"/>
        <v>#REF!</v>
      </c>
      <c r="CY46" s="532" t="e">
        <f t="shared" si="64"/>
        <v>#REF!</v>
      </c>
      <c r="CZ46" s="532"/>
      <c r="DA46" s="533"/>
      <c r="DB46" s="534"/>
      <c r="DC46" s="535" t="e">
        <f>IF(S46="S",IF(H46="CONCRETO",LOOKUP(G46/1000,TABLA!$B$9:$B$43,TABLA!$F$9:$F$43)*(F46-(0.2+0.2)),IF(H46="PE",LOOKUP(G46,TABLA!$C$51:$C$65,TABLA!$G$51:$G$65)*(F46-(0.2+0.2)),LOOKUP(G46,TABLA!$C$73:$C$88,TABLA!$G$73:$G$88)*(F46-(0.2+0.2)))),0)</f>
        <v>#REF!</v>
      </c>
      <c r="DD46" s="536" t="e">
        <f t="shared" si="65"/>
        <v>#REF!</v>
      </c>
      <c r="DE46" s="537" t="e">
        <f t="shared" si="209"/>
        <v>#REF!</v>
      </c>
      <c r="DF46" s="535" t="e">
        <f t="shared" si="67"/>
        <v>#REF!</v>
      </c>
      <c r="DG46" s="538" t="e">
        <f t="shared" si="68"/>
        <v>#REF!</v>
      </c>
      <c r="DH46" s="535" t="e">
        <f t="shared" si="69"/>
        <v>#REF!</v>
      </c>
      <c r="DI46" s="535" t="e">
        <f t="shared" si="70"/>
        <v>#REF!</v>
      </c>
      <c r="DJ46" s="535"/>
      <c r="DK46" s="535" t="e">
        <f t="shared" si="71"/>
        <v>#REF!</v>
      </c>
      <c r="DL46" s="539"/>
      <c r="DM46" s="537" t="e">
        <f t="shared" si="72"/>
        <v>#REF!</v>
      </c>
      <c r="DN46" s="540" t="e">
        <f t="shared" si="73"/>
        <v>#REF!</v>
      </c>
      <c r="DO46" s="535" t="e">
        <f t="shared" si="74"/>
        <v>#REF!</v>
      </c>
      <c r="DP46" s="535" t="e">
        <f t="shared" si="75"/>
        <v>#REF!</v>
      </c>
      <c r="DQ46" s="535" t="e">
        <f t="shared" si="168"/>
        <v>#REF!</v>
      </c>
      <c r="DR46" s="541" t="e">
        <f t="shared" si="169"/>
        <v>#REF!</v>
      </c>
      <c r="DS46" s="540" t="e">
        <f t="shared" si="78"/>
        <v>#REF!</v>
      </c>
      <c r="DT46" s="535" t="e">
        <f t="shared" si="79"/>
        <v>#REF!</v>
      </c>
      <c r="DU46" s="535" t="e">
        <f t="shared" si="80"/>
        <v>#REF!</v>
      </c>
      <c r="DV46" s="535" t="e">
        <f t="shared" si="81"/>
        <v>#REF!</v>
      </c>
      <c r="DW46" s="535" t="e">
        <f t="shared" si="82"/>
        <v>#REF!</v>
      </c>
      <c r="DX46" s="535" t="e">
        <f t="shared" si="83"/>
        <v>#REF!</v>
      </c>
      <c r="DY46" s="542"/>
      <c r="DZ46" s="543"/>
      <c r="EA46" s="537" t="e">
        <f t="shared" si="84"/>
        <v>#REF!</v>
      </c>
      <c r="EB46" s="543"/>
      <c r="EC46" s="543"/>
      <c r="ED46" s="543"/>
      <c r="EE46" s="535" t="e">
        <f t="shared" si="85"/>
        <v>#REF!</v>
      </c>
      <c r="EF46" s="535">
        <f t="shared" si="86"/>
        <v>0</v>
      </c>
      <c r="EG46" s="540">
        <f t="shared" si="87"/>
        <v>0</v>
      </c>
      <c r="EH46" s="540"/>
      <c r="EI46" s="543"/>
      <c r="EJ46" s="543"/>
      <c r="EK46" s="543"/>
      <c r="EL46" s="542" t="e">
        <f t="shared" si="88"/>
        <v>#REF!</v>
      </c>
      <c r="EM46" s="535" t="e">
        <f t="shared" si="89"/>
        <v>#REF!</v>
      </c>
      <c r="EN46" s="535" t="e">
        <f t="shared" si="90"/>
        <v>#REF!</v>
      </c>
      <c r="EO46" s="535" t="e">
        <f t="shared" si="91"/>
        <v>#REF!</v>
      </c>
      <c r="EP46" s="535" t="e">
        <f t="shared" si="92"/>
        <v>#REF!</v>
      </c>
      <c r="EQ46" s="535" t="e">
        <f t="shared" si="93"/>
        <v>#REF!</v>
      </c>
      <c r="ER46" s="535" t="e">
        <f t="shared" si="94"/>
        <v>#REF!</v>
      </c>
      <c r="ES46" s="536"/>
      <c r="ET46" s="535" t="e">
        <f t="shared" si="95"/>
        <v>#REF!</v>
      </c>
      <c r="EU46" s="543"/>
      <c r="EV46" s="540" t="e">
        <f t="shared" si="96"/>
        <v>#REF!</v>
      </c>
      <c r="EW46" s="540" t="e">
        <f t="shared" si="97"/>
        <v>#REF!</v>
      </c>
      <c r="EX46" s="535" t="e">
        <f t="shared" si="98"/>
        <v>#REF!</v>
      </c>
      <c r="EY46" s="535" t="e">
        <f>IF($S46="S",IF(Cálculo_Diseño!#REF!=EY$10,$F46,0),"")</f>
        <v>#REF!</v>
      </c>
      <c r="EZ46" s="535" t="e">
        <f>IF($S46="S",IF(Cálculo_Diseño!#REF!=EZ$10,$F46,0),"")</f>
        <v>#REF!</v>
      </c>
      <c r="FA46" s="535" t="e">
        <f>IF($S46="S",IF(Cálculo_Diseño!#REF!=FA$10,$F46,0),"")</f>
        <v>#REF!</v>
      </c>
      <c r="FB46" s="535" t="e">
        <f>IF($S46="S",IF(Cálculo_Diseño!#REF!=FB$10,$F46,0),"")</f>
        <v>#REF!</v>
      </c>
      <c r="FC46" s="535" t="e">
        <f>IF($S46="S",IF(Cálculo_Diseño!#REF!=FC$10,$F46,0),"")</f>
        <v>#REF!</v>
      </c>
      <c r="FD46" s="535" t="e">
        <f>IF($S46="S",IF(Cálculo_Diseño!#REF!=FD$10,$F46,0),"")</f>
        <v>#REF!</v>
      </c>
      <c r="FE46" s="535" t="e">
        <f>IF($S46="S",IF(Cálculo_Diseño!#REF!=FE$10,$F46,0),"")</f>
        <v>#REF!</v>
      </c>
      <c r="FF46" s="535" t="e">
        <f>IF($S46="S",IF(Cálculo_Diseño!#REF!=FF$10,$F46,0),"")</f>
        <v>#REF!</v>
      </c>
      <c r="FG46" s="535" t="e">
        <f>IF($S46="S",IF(Cálculo_Diseño!#REF!=FG$10,$F46,0),"")</f>
        <v>#REF!</v>
      </c>
      <c r="FH46" s="535" t="e">
        <f>IF($S46="S",IF(Cálculo_Diseño!#REF!=FH$10,$F46,0),"")</f>
        <v>#REF!</v>
      </c>
      <c r="FI46" s="535" t="e">
        <f>IF($S46="S",IF(Cálculo_Diseño!#REF!=FI$10,$F46,0),"")</f>
        <v>#REF!</v>
      </c>
      <c r="FJ46" s="535" t="e">
        <f>IF($S46="S",IF(Cálculo_Diseño!#REF!=FJ$10,$F46,0),"")</f>
        <v>#REF!</v>
      </c>
      <c r="FK46" s="535" t="e">
        <f>IF($S46="S",IF(Cálculo_Diseño!#REF!=FK$10,$F46,0),"")</f>
        <v>#REF!</v>
      </c>
      <c r="FL46" s="535" t="e">
        <f>IF($S46="S",IF(Cálculo_Diseño!#REF!=FL$10,$F46,0),"")</f>
        <v>#REF!</v>
      </c>
      <c r="FM46" s="535" t="e">
        <f>IF($S46="S",IF(Cálculo_Diseño!#REF!=FM$10,$F46,0),"")</f>
        <v>#REF!</v>
      </c>
      <c r="FN46" s="535" t="e">
        <f t="shared" si="170"/>
        <v>#REF!</v>
      </c>
      <c r="FO46" s="535" t="e">
        <f>IF($S46="S",IF(Cálculo_Diseño!#REF!=FO$10,$E46,0),"")</f>
        <v>#REF!</v>
      </c>
      <c r="FP46" s="535" t="e">
        <f>IF($S46="S",IF(Cálculo_Diseño!#REF!=FP$10,$E46,0),"")</f>
        <v>#REF!</v>
      </c>
      <c r="FQ46" s="535" t="e">
        <f>IF($S46="S",IF(Cálculo_Diseño!#REF!=FQ$10,$E46,0),"")</f>
        <v>#REF!</v>
      </c>
      <c r="FR46" s="535" t="e">
        <f>IF($S46="S",IF(Cálculo_Diseño!#REF!=FR$10,$E46,0),"")</f>
        <v>#REF!</v>
      </c>
      <c r="FS46" s="535" t="e">
        <f>IF($S46="S",IF(Cálculo_Diseño!#REF!=FS$10,$E46,0),"")</f>
        <v>#REF!</v>
      </c>
      <c r="FT46" s="535" t="e">
        <f>IF($S46="S",IF(Cálculo_Diseño!#REF!=FT$10,$E46,0),"")</f>
        <v>#REF!</v>
      </c>
      <c r="FU46" s="535" t="e">
        <f>IF($S46="S",IF(Cálculo_Diseño!#REF!=FU$10,$E46,0),"")</f>
        <v>#REF!</v>
      </c>
      <c r="FV46" s="535" t="e">
        <f>IF($S46="S",IF(Cálculo_Diseño!#REF!=FV$10,$E46,0),"")</f>
        <v>#REF!</v>
      </c>
      <c r="FW46" s="535" t="e">
        <f>IF($S46="S",IF(Cálculo_Diseño!#REF!=FW$10,$E46,0),"")</f>
        <v>#REF!</v>
      </c>
      <c r="FX46" s="535" t="e">
        <f>IF($S46="S",IF(Cálculo_Diseño!#REF!=FX$10,$E46,0),"")</f>
        <v>#REF!</v>
      </c>
      <c r="FY46" s="535" t="e">
        <f>IF($S46="S",IF(Cálculo_Diseño!#REF!=FY$10,$E46,0),"")</f>
        <v>#REF!</v>
      </c>
      <c r="FZ46" s="535" t="e">
        <f t="shared" si="171"/>
        <v>#REF!</v>
      </c>
      <c r="GA46" s="535" t="e">
        <f>IF($S46="S",IF(Cálculo_Diseño!#REF!=GA$10,$E46,0),"")</f>
        <v>#REF!</v>
      </c>
      <c r="GB46" s="535" t="e">
        <f>IF($S46="S",IF(Cálculo_Diseño!#REF!=GB$10,$E46,0),"")</f>
        <v>#REF!</v>
      </c>
      <c r="GC46" s="535" t="e">
        <f>IF($S46="S",IF(Cálculo_Diseño!#REF!=GC$10,$E46,0),"")</f>
        <v>#REF!</v>
      </c>
      <c r="GD46" s="535" t="e">
        <f>IF($S46="S",IF(Cálculo_Diseño!#REF!=GD$10,$E46,0),"")</f>
        <v>#REF!</v>
      </c>
      <c r="GE46" s="535" t="e">
        <f>IF($S46="S",IF(Cálculo_Diseño!#REF!=GE$10,$E46,0),"")</f>
        <v>#REF!</v>
      </c>
      <c r="GF46" s="535" t="e">
        <f>IF($S46="S",IF(Cálculo_Diseño!#REF!=GF$10,$E46,0),"")</f>
        <v>#REF!</v>
      </c>
      <c r="GG46" s="535" t="e">
        <f>IF($S46="S",IF(Cálculo_Diseño!#REF!=GG$10,$E46,0),"")</f>
        <v>#REF!</v>
      </c>
      <c r="GH46" s="535" t="e">
        <f>IF($S46="S",IF(Cálculo_Diseño!#REF!=GH$10,$E46,0),"")</f>
        <v>#REF!</v>
      </c>
      <c r="GI46" s="535" t="e">
        <f>IF($S46="S",IF(Cálculo_Diseño!#REF!=GI$10,$E46,0),"")</f>
        <v>#REF!</v>
      </c>
      <c r="GJ46" s="535" t="e">
        <f>IF($S46="S",IF(Cálculo_Diseño!#REF!=GJ$10,$E46,0),"")</f>
        <v>#REF!</v>
      </c>
      <c r="GK46" s="535" t="e">
        <f>IF($S46="S",IF(Cálculo_Diseño!#REF!=GK$10,$E46,0),"")</f>
        <v>#REF!</v>
      </c>
      <c r="GL46" s="535" t="e">
        <f>IF($S46="S",IF(Cálculo_Diseño!#REF!=GL$10,$E46,0),"")</f>
        <v>#REF!</v>
      </c>
      <c r="GM46" s="535" t="e">
        <f>IF($S46="S",IF(Cálculo_Diseño!#REF!=GM$10,$E46,0),"")</f>
        <v>#REF!</v>
      </c>
      <c r="GN46" s="535" t="e">
        <f t="shared" si="172"/>
        <v>#REF!</v>
      </c>
      <c r="GO46" s="535" t="e">
        <f>IF($S46="S",IF(Cálculo_Diseño!#REF!=GO$10,$DE46,0),0)</f>
        <v>#REF!</v>
      </c>
      <c r="GP46" s="535" t="e">
        <f>IF($S46="S",IF(Cálculo_Diseño!#REF!=GP$10,$DE46,0),0)</f>
        <v>#REF!</v>
      </c>
      <c r="GQ46" s="535" t="e">
        <f>IF($S46="S",IF(Cálculo_Diseño!#REF!=GQ$10,$DE46,0),0)</f>
        <v>#REF!</v>
      </c>
      <c r="GR46" s="535" t="e">
        <f>IF($S46="S",IF(Cálculo_Diseño!#REF!=GR$10,$DE46,0),0)</f>
        <v>#REF!</v>
      </c>
      <c r="GS46" s="535" t="e">
        <f>IF($S46="S",IF(Cálculo_Diseño!#REF!=GS$10,$DE46,0),0)</f>
        <v>#REF!</v>
      </c>
      <c r="GT46" s="535" t="e">
        <f>IF($S46="S",IF(Cálculo_Diseño!#REF!=GT$10,$DE46,0),0)</f>
        <v>#REF!</v>
      </c>
      <c r="GU46" s="535" t="e">
        <f>IF($S46="S",IF(Cálculo_Diseño!#REF!=GU$10,$DE46,0),0)</f>
        <v>#REF!</v>
      </c>
      <c r="GV46" s="535" t="e">
        <f>IF($S46="S",IF(Cálculo_Diseño!#REF!=GV$10,$DE46,0),0)</f>
        <v>#REF!</v>
      </c>
      <c r="GW46" s="535" t="e">
        <f>IF($S46="S",IF(Cálculo_Diseño!#REF!=GW$10,$DE46,0),0)</f>
        <v>#REF!</v>
      </c>
      <c r="GX46" s="535" t="e">
        <f>IF($S46="S",IF(Cálculo_Diseño!#REF!=GX$10,$DE46,0),0)</f>
        <v>#REF!</v>
      </c>
      <c r="GY46" s="535" t="e">
        <f>IF($S46="S",IF(Cálculo_Diseño!#REF!=GY$10,$DE46,0),0)</f>
        <v>#REF!</v>
      </c>
      <c r="GZ46" s="535" t="e">
        <f>IF($S46="S",IF(Cálculo_Diseño!#REF!=GZ$10,$DE46,0),0)</f>
        <v>#REF!</v>
      </c>
      <c r="HA46" s="535" t="e">
        <f>IF($S46="S",IF(Cálculo_Diseño!#REF!=HA$10,$DE46,0),0)</f>
        <v>#REF!</v>
      </c>
      <c r="HB46" s="535" t="e">
        <f>IF($S46="S",IF(Cálculo_Diseño!#REF!=HB$10,$DE46,0),0)</f>
        <v>#REF!</v>
      </c>
      <c r="HC46" s="535" t="e">
        <f>IF($S46="S",IF(Cálculo_Diseño!#REF!=HC$10,$DE46,0),0)</f>
        <v>#REF!</v>
      </c>
      <c r="HD46" s="535" t="e">
        <f t="shared" si="173"/>
        <v>#REF!</v>
      </c>
      <c r="HE46" s="540"/>
      <c r="HF46" s="540"/>
      <c r="HG46" s="540"/>
      <c r="HH46" s="540"/>
      <c r="HI46" s="540"/>
      <c r="HJ46" s="540"/>
      <c r="HK46" s="540"/>
      <c r="HL46" s="540"/>
      <c r="HM46" s="543"/>
      <c r="HN46" s="544"/>
      <c r="HO46" s="535">
        <f t="shared" si="199"/>
        <v>0</v>
      </c>
      <c r="HP46" s="535">
        <f t="shared" si="200"/>
        <v>0</v>
      </c>
      <c r="HQ46" s="535">
        <f t="shared" si="176"/>
        <v>0</v>
      </c>
      <c r="HR46" s="535">
        <f t="shared" si="177"/>
        <v>0</v>
      </c>
      <c r="HS46" s="535">
        <f t="shared" si="178"/>
        <v>0</v>
      </c>
      <c r="HT46" s="535">
        <f t="shared" si="179"/>
        <v>0</v>
      </c>
      <c r="HU46" s="535">
        <f t="shared" si="180"/>
        <v>0</v>
      </c>
      <c r="HV46" s="543"/>
      <c r="HW46" s="543"/>
      <c r="HX46" s="535">
        <f t="shared" si="181"/>
        <v>0</v>
      </c>
      <c r="HY46" s="535">
        <f t="shared" si="182"/>
        <v>0</v>
      </c>
      <c r="HZ46" s="535">
        <f t="shared" si="183"/>
        <v>0</v>
      </c>
      <c r="IA46" s="535">
        <f t="shared" si="184"/>
        <v>0</v>
      </c>
      <c r="IB46" s="535">
        <f t="shared" si="185"/>
        <v>0</v>
      </c>
      <c r="IC46" s="535">
        <f t="shared" si="186"/>
        <v>0</v>
      </c>
      <c r="ID46" s="535">
        <f t="shared" si="187"/>
        <v>0</v>
      </c>
      <c r="IE46" s="535">
        <v>0</v>
      </c>
      <c r="IF46" s="535">
        <v>0</v>
      </c>
      <c r="IG46" s="535">
        <v>0</v>
      </c>
      <c r="IH46" s="535">
        <v>0</v>
      </c>
      <c r="II46" s="535">
        <v>0</v>
      </c>
      <c r="IJ46" s="535">
        <v>0</v>
      </c>
      <c r="IK46" s="535">
        <v>0</v>
      </c>
      <c r="IL46" s="535">
        <v>0</v>
      </c>
      <c r="IM46" s="535">
        <v>0</v>
      </c>
      <c r="IN46" s="535">
        <v>0</v>
      </c>
      <c r="IO46" s="535">
        <v>0</v>
      </c>
      <c r="IP46" s="535">
        <f t="shared" si="188"/>
        <v>0</v>
      </c>
      <c r="IQ46" s="535">
        <f t="shared" si="189"/>
        <v>0</v>
      </c>
      <c r="IR46" s="535" t="e">
        <f>IF(Cálculo_Diseño!#REF!&gt;0.75,(Cálculo_Diseño!#REF!-0.3)*(SIN((ATAN(($O46-$P46)/$F46)*180/PI()+90)*PI()/180)/SIN(45*PI()/180)),0)</f>
        <v>#REF!</v>
      </c>
      <c r="IS46" s="545" t="e">
        <f>+IF(Cálculo_Diseño!#REF!&gt;0.75,F46-IR46,0)</f>
        <v>#REF!</v>
      </c>
      <c r="IT46" s="540"/>
      <c r="IU46" s="535" t="e">
        <f t="shared" si="190"/>
        <v>#REF!</v>
      </c>
      <c r="IV46" s="535"/>
      <c r="IW46" s="535" t="e">
        <f>+IF(S46="S",(((CA46+(VLOOKUP(G46,TABLA!$B$51:$C$64,2)/1000)+0.15+0.3+0.5)*F46)/100),0)</f>
        <v>#REF!</v>
      </c>
      <c r="IX46" s="541" t="e">
        <f>IF(S46="S",IF(H46="CONCRETO",LOOKUP(G46/1000,TABLA!$B$9:$B$43,TABLA!$F$9:$F$43),IF(H46="PE",LOOKUP(G46,TABLA!$B$51:$B$65,TABLA!$G$51:$G$65),LOOKUP(G46,TABLA!$B$73:$B$88,TABLA!$G$73:$G$88))),0)</f>
        <v>#REF!</v>
      </c>
      <c r="IY46" s="535" t="e">
        <f t="shared" si="220"/>
        <v>#REF!</v>
      </c>
      <c r="IZ46" s="535" t="e">
        <f t="shared" si="191"/>
        <v>#REF!</v>
      </c>
      <c r="JA46" s="535" t="e">
        <f>+((CA46*(VLOOKUP(G46,TABLA!$B$51:$C$65,2)/1000)+0.15+0.3)*IZ46)-IY46</f>
        <v>#REF!</v>
      </c>
      <c r="JB46" s="535" t="e">
        <f t="shared" si="192"/>
        <v>#REF!</v>
      </c>
      <c r="JC46" s="535" t="e">
        <f t="shared" si="193"/>
        <v>#REF!</v>
      </c>
      <c r="JD46" s="535" t="e">
        <f t="shared" si="194"/>
        <v>#REF!</v>
      </c>
      <c r="JE46" s="535" t="e">
        <f t="shared" si="195"/>
        <v>#REF!</v>
      </c>
      <c r="JF46" s="535" t="e">
        <f t="shared" ref="JF46:JF50" si="224">ROUND(IF(AND(S46="S",BQ46="N"),IF(BT46=1,(IF(AND(BU46&gt;0,BU46&lt;=2),(BU46*PI()/4*(1.6)^2),(2)*PI()/4*(1.6)^2)),IF(BR46=1,BS46*PI()/4*(1.6)^2,0)),0),2)</f>
        <v>#REF!</v>
      </c>
      <c r="JG46" s="535" t="e">
        <f t="shared" ref="JG46:JG50" si="225">ROUND(IF(AND(S46="S",BQ46="N"),IF(BT46=1,IF(BU46&lt;=2,0,IF(AND(BU46&gt;2,BU46&lt;=4),((BU46-2)*PI()/4*(1.6)^2),IF(BU46&gt;4,(2*PI()/4*(1.6)^2),"Verificar"))),0)),2)</f>
        <v>#REF!</v>
      </c>
      <c r="JH46" s="535" t="e">
        <f t="shared" ref="JH46:JH50" si="226">ROUND(IF(AND(S46="S",BQ46="N"),IF(BT46=1,IF(BU46&lt;=4,0,IF(BU46&gt;4,(BU46-4)*PI()/4*(1.6)^2)),0),0),2)</f>
        <v>#REF!</v>
      </c>
      <c r="JI46" s="535" t="e">
        <f t="shared" si="222"/>
        <v>#REF!</v>
      </c>
      <c r="JJ46" s="535" t="e">
        <f t="shared" si="127"/>
        <v>#REF!</v>
      </c>
      <c r="JK46" s="535" t="e">
        <f t="shared" si="210"/>
        <v>#REF!</v>
      </c>
      <c r="JL46" s="535" t="e">
        <f t="shared" si="197"/>
        <v>#REF!</v>
      </c>
      <c r="JM46" s="535" t="e">
        <f t="shared" si="129"/>
        <v>#REF!</v>
      </c>
      <c r="JN46" s="540" t="e">
        <f t="shared" si="130"/>
        <v>#REF!</v>
      </c>
      <c r="JO46" s="607"/>
      <c r="JP46" s="546"/>
      <c r="JQ46" s="592">
        <v>130</v>
      </c>
      <c r="JR46" s="600" t="s">
        <v>538</v>
      </c>
      <c r="JS46" s="524" t="s">
        <v>275</v>
      </c>
      <c r="JT46" s="547"/>
      <c r="JU46" s="594">
        <v>130</v>
      </c>
      <c r="JV46" s="600" t="s">
        <v>538</v>
      </c>
      <c r="JW46" s="595">
        <v>1.1759959999998273</v>
      </c>
      <c r="JY46" s="301" t="s">
        <v>539</v>
      </c>
      <c r="JZ46" s="16">
        <v>0.62000000000000455</v>
      </c>
      <c r="KA46" s="549" t="str">
        <f t="shared" si="223"/>
        <v>Menor o igual que 1,2</v>
      </c>
      <c r="KB46" s="549">
        <v>1</v>
      </c>
      <c r="KC46" s="549"/>
      <c r="KD46" s="549"/>
      <c r="KE46" s="549"/>
      <c r="KF46" s="549"/>
      <c r="KG46" s="549"/>
      <c r="KH46" s="549"/>
      <c r="KI46" s="549"/>
      <c r="KJ46" s="549"/>
      <c r="KK46" s="549"/>
      <c r="KL46" s="549"/>
      <c r="KM46" s="549"/>
      <c r="KN46" s="549"/>
      <c r="KO46" s="549"/>
      <c r="KP46" s="549"/>
      <c r="KQ46" s="549"/>
      <c r="KR46" s="549"/>
      <c r="KS46" s="549"/>
      <c r="KT46" s="549"/>
      <c r="KU46" s="549"/>
      <c r="KV46" s="549"/>
      <c r="KW46" s="549"/>
      <c r="KX46" s="549"/>
      <c r="KY46" s="549"/>
      <c r="KZ46" s="549"/>
      <c r="LA46" s="549"/>
      <c r="LB46" s="549"/>
      <c r="LC46" s="549"/>
      <c r="LD46" s="549"/>
      <c r="LE46" s="549"/>
      <c r="LF46" s="549"/>
      <c r="LG46" s="549"/>
      <c r="LH46" s="549"/>
      <c r="LI46" s="549"/>
      <c r="LJ46" s="549"/>
      <c r="LK46" s="549"/>
      <c r="LL46" s="549"/>
      <c r="LM46" s="549"/>
      <c r="LN46" s="549"/>
      <c r="LO46" s="549"/>
      <c r="LP46" s="549"/>
      <c r="LQ46" s="549"/>
      <c r="LR46" s="549"/>
      <c r="LS46" s="549"/>
      <c r="LT46" s="549"/>
      <c r="LU46" s="549"/>
      <c r="LV46" s="549"/>
      <c r="LW46" s="549"/>
      <c r="LX46" s="549"/>
      <c r="LY46" s="549"/>
      <c r="LZ46" s="549"/>
      <c r="MA46" s="549"/>
      <c r="MB46" s="549"/>
      <c r="MC46" s="549"/>
      <c r="MD46" s="549"/>
      <c r="ME46" s="549"/>
      <c r="MF46" s="549"/>
      <c r="MG46" s="549"/>
      <c r="MH46" s="549"/>
      <c r="MI46" s="549"/>
      <c r="MJ46" s="549"/>
      <c r="MK46" s="549"/>
      <c r="ML46" s="549"/>
      <c r="MM46" s="549"/>
      <c r="MN46" s="549"/>
      <c r="MO46" s="549"/>
      <c r="MP46" s="549"/>
      <c r="MQ46" s="549"/>
      <c r="MR46" s="549"/>
      <c r="MS46" s="549"/>
      <c r="MT46" s="549"/>
      <c r="MU46" s="549"/>
      <c r="MV46" s="549"/>
      <c r="MW46" s="549"/>
      <c r="MX46" s="549"/>
      <c r="MY46" s="549"/>
      <c r="MZ46" s="549"/>
      <c r="NA46" s="549"/>
      <c r="NB46" s="549"/>
      <c r="NC46" s="549"/>
      <c r="ND46" s="549"/>
      <c r="NE46" s="549"/>
      <c r="NF46" s="549"/>
      <c r="NG46" s="549"/>
      <c r="NH46" s="549"/>
      <c r="NI46" s="549"/>
      <c r="NJ46" s="549"/>
      <c r="NK46" s="549"/>
      <c r="NL46" s="549"/>
      <c r="NM46" s="549"/>
      <c r="NN46" s="549"/>
      <c r="NO46" s="549"/>
      <c r="NP46" s="549"/>
      <c r="NQ46" s="549"/>
      <c r="NR46" s="549"/>
      <c r="NS46" s="549"/>
      <c r="NT46" s="549"/>
      <c r="NU46" s="549"/>
      <c r="NV46" s="549"/>
      <c r="NW46" s="549"/>
      <c r="NX46" s="549"/>
      <c r="NY46" s="549"/>
      <c r="NZ46" s="549"/>
      <c r="OA46" s="549"/>
      <c r="OB46" s="549"/>
      <c r="OC46" s="549"/>
      <c r="OD46" s="549"/>
      <c r="OE46" s="549"/>
      <c r="OF46" s="549"/>
      <c r="OG46" s="549"/>
      <c r="OH46" s="549"/>
      <c r="OI46" s="549"/>
      <c r="OJ46" s="549"/>
      <c r="OK46" s="549"/>
      <c r="OL46" s="549"/>
      <c r="OM46" s="549"/>
      <c r="ON46" s="549"/>
      <c r="OO46" s="549"/>
      <c r="OP46" s="549"/>
      <c r="OQ46" s="549"/>
      <c r="OR46" s="549"/>
      <c r="OS46" s="549"/>
      <c r="OT46" s="549"/>
      <c r="OU46" s="549"/>
      <c r="OV46" s="549"/>
      <c r="OW46" s="549"/>
      <c r="OX46" s="549"/>
      <c r="OY46" s="549"/>
      <c r="OZ46" s="549"/>
      <c r="PA46" s="549"/>
      <c r="PB46" s="549"/>
      <c r="PC46" s="549"/>
      <c r="PD46" s="549"/>
      <c r="PE46" s="549"/>
      <c r="PF46" s="549"/>
      <c r="PG46" s="549"/>
      <c r="PH46" s="549"/>
      <c r="PI46" s="549"/>
      <c r="PJ46" s="549"/>
      <c r="PK46" s="549"/>
      <c r="PL46" s="549"/>
      <c r="PM46" s="549"/>
      <c r="PN46" s="549"/>
      <c r="PO46" s="549"/>
      <c r="PP46" s="549"/>
      <c r="PQ46" s="549"/>
      <c r="PR46" s="549"/>
      <c r="PS46" s="549"/>
      <c r="PT46" s="549"/>
      <c r="PU46" s="549"/>
      <c r="PV46" s="549"/>
      <c r="PW46" s="549"/>
      <c r="PX46" s="549"/>
      <c r="PY46" s="549"/>
      <c r="PZ46" s="549"/>
      <c r="QA46" s="549"/>
      <c r="QB46" s="549"/>
      <c r="QC46" s="549"/>
      <c r="QD46" s="549"/>
      <c r="QE46" s="549"/>
      <c r="QF46" s="549"/>
      <c r="QG46" s="549"/>
      <c r="QH46" s="549"/>
      <c r="QI46" s="549"/>
      <c r="QJ46" s="549"/>
      <c r="QK46" s="549"/>
      <c r="QL46" s="549"/>
      <c r="QM46" s="549"/>
      <c r="QN46" s="549"/>
      <c r="QO46" s="549"/>
      <c r="QP46" s="549"/>
      <c r="QQ46" s="549"/>
      <c r="QR46" s="549"/>
      <c r="QS46" s="549"/>
      <c r="QT46" s="549"/>
      <c r="QU46" s="549"/>
      <c r="QV46" s="549"/>
      <c r="QW46" s="549"/>
      <c r="QX46" s="549"/>
      <c r="QY46" s="549"/>
      <c r="QZ46" s="549"/>
      <c r="RA46" s="549"/>
      <c r="RB46" s="549"/>
      <c r="RC46" s="549"/>
      <c r="RD46" s="549"/>
      <c r="RE46" s="549"/>
      <c r="RF46" s="549"/>
      <c r="RG46" s="549"/>
      <c r="RH46" s="549"/>
      <c r="RI46" s="549"/>
      <c r="RJ46" s="549"/>
      <c r="RK46" s="549"/>
      <c r="RL46" s="549"/>
      <c r="RM46" s="549"/>
      <c r="RN46" s="549"/>
    </row>
    <row r="47" spans="1:482" s="548" customFormat="1" ht="12.75">
      <c r="A47" s="518" t="e">
        <f>+Cálculo_Diseño!#REF!</f>
        <v>#REF!</v>
      </c>
      <c r="B47" s="518" t="e">
        <f>+Cálculo_Diseño!#REF!</f>
        <v>#REF!</v>
      </c>
      <c r="C47" s="518" t="e">
        <f>+Cálculo_Diseño!#REF!</f>
        <v>#REF!</v>
      </c>
      <c r="D47" s="518" t="e">
        <f>+Cálculo_Diseño!#REF!</f>
        <v>#REF!</v>
      </c>
      <c r="E47" s="519" t="e">
        <f>IF(S47="S",Cálculo_Diseño!#REF!," ")</f>
        <v>#REF!</v>
      </c>
      <c r="F47" s="519" t="e">
        <f>IF(S47="S",Cálculo_Diseño!#REF!," ")</f>
        <v>#REF!</v>
      </c>
      <c r="G47" s="520" t="e">
        <f>+Cálculo_Diseño!#REF!</f>
        <v>#REF!</v>
      </c>
      <c r="H47" s="519" t="e">
        <f>+IF(AND(Cálculo_Diseño!#REF!&lt;&gt;4,Cálculo_Diseño!#REF!&lt;&gt;6),"PE",IF(Cálculo_Diseño!#REF!=4,"PVC","CONCRETO"))</f>
        <v>#REF!</v>
      </c>
      <c r="I47" s="519" t="e">
        <f>+Cálculo_Diseño!#REF!</f>
        <v>#REF!</v>
      </c>
      <c r="J47" s="519" t="e">
        <f>+Cálculo_Diseño!#REF!</f>
        <v>#REF!</v>
      </c>
      <c r="K47" s="519" t="e">
        <f>+Cálculo_Diseño!#REF!</f>
        <v>#REF!</v>
      </c>
      <c r="L47" s="519" t="e">
        <f>+Cálculo_Diseño!#REF!</f>
        <v>#REF!</v>
      </c>
      <c r="M47" s="519" t="e">
        <f>+Cálculo_Diseño!#REF!</f>
        <v>#REF!</v>
      </c>
      <c r="N47" s="519" t="e">
        <f>+Cálculo_Diseño!#REF!</f>
        <v>#REF!</v>
      </c>
      <c r="O47" s="519" t="e">
        <f>+Cálculo_Diseño!#REF!</f>
        <v>#REF!</v>
      </c>
      <c r="P47" s="519" t="e">
        <f>+Cálculo_Diseño!#REF!</f>
        <v>#REF!</v>
      </c>
      <c r="Q47" s="523" t="e">
        <f>+Cálculo_Diseño!#REF!</f>
        <v>#REF!</v>
      </c>
      <c r="R47" s="523" t="e">
        <f>+Cálculo_Diseño!#REF!</f>
        <v>#REF!</v>
      </c>
      <c r="S47" s="524" t="e">
        <f>+IF(A47&gt;0,IF(Cálculo_Diseño!#REF!="RCH","N","S"),"")</f>
        <v>#REF!</v>
      </c>
      <c r="T47" s="524" t="e">
        <f t="shared" si="131"/>
        <v>#REF!</v>
      </c>
      <c r="U47" s="523" t="e">
        <f t="shared" si="132"/>
        <v>#REF!</v>
      </c>
      <c r="V47" s="525">
        <f t="shared" si="10"/>
        <v>3</v>
      </c>
      <c r="W47" s="526" t="e">
        <f t="shared" si="203"/>
        <v>#REF!</v>
      </c>
      <c r="X47" s="526" t="e">
        <f t="shared" si="134"/>
        <v>#REF!</v>
      </c>
      <c r="Y47" s="526" t="e">
        <f>+Cálculo_Diseño!#REF!</f>
        <v>#REF!</v>
      </c>
      <c r="Z47" s="526" t="e">
        <f>+Cálculo_Diseño!#REF!</f>
        <v>#REF!</v>
      </c>
      <c r="AA47" s="527" t="e">
        <f>+Cálculo_Diseño!#REF!</f>
        <v>#REF!</v>
      </c>
      <c r="AB47" s="526" t="e">
        <f t="shared" si="135"/>
        <v>#REF!</v>
      </c>
      <c r="AC47" s="526" t="e">
        <f t="shared" si="136"/>
        <v>#REF!</v>
      </c>
      <c r="AD47" s="526" t="e">
        <f t="shared" si="137"/>
        <v>#REF!</v>
      </c>
      <c r="AE47" s="526" t="e">
        <f t="shared" si="138"/>
        <v>#REF!</v>
      </c>
      <c r="AF47" s="526" t="e">
        <f t="shared" si="16"/>
        <v>#REF!</v>
      </c>
      <c r="AG47" s="526" t="e">
        <f t="shared" si="139"/>
        <v>#REF!</v>
      </c>
      <c r="AH47" s="526" t="e">
        <f t="shared" si="140"/>
        <v>#REF!</v>
      </c>
      <c r="AI47" s="526" t="e">
        <f t="shared" si="141"/>
        <v>#REF!</v>
      </c>
      <c r="AJ47" s="526" t="e">
        <f t="shared" si="142"/>
        <v>#REF!</v>
      </c>
      <c r="AK47" s="526" t="e">
        <f t="shared" si="143"/>
        <v>#REF!</v>
      </c>
      <c r="AL47" s="526" t="e">
        <f t="shared" si="144"/>
        <v>#REF!</v>
      </c>
      <c r="AM47" s="526" t="e">
        <f t="shared" si="145"/>
        <v>#REF!</v>
      </c>
      <c r="AN47" s="526" t="e">
        <f t="shared" si="198"/>
        <v>#REF!</v>
      </c>
      <c r="AO47" s="528">
        <f t="shared" si="24"/>
        <v>50</v>
      </c>
      <c r="AP47" s="526" t="e">
        <f t="shared" si="146"/>
        <v>#REF!</v>
      </c>
      <c r="AQ47" s="526" t="e">
        <f t="shared" si="147"/>
        <v>#REF!</v>
      </c>
      <c r="AR47" s="526" t="e">
        <f t="shared" si="148"/>
        <v>#REF!</v>
      </c>
      <c r="AS47" s="526" t="e">
        <f t="shared" si="149"/>
        <v>#REF!</v>
      </c>
      <c r="AT47" s="526" t="e">
        <f t="shared" si="150"/>
        <v>#REF!</v>
      </c>
      <c r="AU47" s="526" t="e">
        <f t="shared" si="151"/>
        <v>#REF!</v>
      </c>
      <c r="AV47" s="526" t="e">
        <f t="shared" si="25"/>
        <v>#REF!</v>
      </c>
      <c r="AW47" s="526" t="e">
        <f t="shared" si="26"/>
        <v>#REF!</v>
      </c>
      <c r="AX47" s="526" t="e">
        <f t="shared" si="211"/>
        <v>#REF!</v>
      </c>
      <c r="AY47" s="526" t="e">
        <f t="shared" si="212"/>
        <v>#REF!</v>
      </c>
      <c r="AZ47" s="526">
        <v>0</v>
      </c>
      <c r="BA47" s="526" t="e">
        <f t="shared" si="153"/>
        <v>#REF!</v>
      </c>
      <c r="BB47" s="526" t="e">
        <f t="shared" si="154"/>
        <v>#REF!</v>
      </c>
      <c r="BC47" s="526" t="e">
        <f t="shared" si="155"/>
        <v>#REF!</v>
      </c>
      <c r="BD47" s="526"/>
      <c r="BE47" s="526"/>
      <c r="BF47" s="529" t="e">
        <f t="shared" si="156"/>
        <v>#REF!</v>
      </c>
      <c r="BG47" s="525" t="e">
        <f t="shared" si="157"/>
        <v>#REF!</v>
      </c>
      <c r="BH47" s="525"/>
      <c r="BI47" s="528">
        <f t="shared" si="34"/>
        <v>20</v>
      </c>
      <c r="BJ47" s="526" t="e">
        <f t="shared" si="158"/>
        <v>#REF!</v>
      </c>
      <c r="BK47" s="526"/>
      <c r="BL47" s="526" t="e">
        <f t="shared" si="159"/>
        <v>#REF!</v>
      </c>
      <c r="BM47" s="526" t="e">
        <f t="shared" si="160"/>
        <v>#REF!</v>
      </c>
      <c r="BN47" s="526" t="e">
        <f t="shared" si="161"/>
        <v>#REF!</v>
      </c>
      <c r="BO47" s="526" t="e">
        <f>IF(S47="S",IF(H47="CONCRETO",LOOKUP(G47/1000,TABLA!$B$9:$B$43,TABLA!$F$9:$F$43),IF(H47="PE",LOOKUP(G47,TABLA!$C$51:$C$65,TABLA!$G$51:$G$65),IF(H172="PVC",LOOKUP(G47,TABLA!$C$73:$C$88,TABLA!$G$73:$G$88)))),0)</f>
        <v>#REF!</v>
      </c>
      <c r="BP47" s="526" t="e">
        <f t="shared" si="162"/>
        <v>#REF!</v>
      </c>
      <c r="BQ47" s="526" t="e">
        <f t="shared" ref="BQ47:BQ78" si="227">IF(A47&gt;0,IFERROR(VLOOKUP(A47,$JQ$13:$JS$139,3,0),"E"),"")</f>
        <v>#REF!</v>
      </c>
      <c r="BR47" s="526" t="e">
        <f t="shared" si="216"/>
        <v>#REF!</v>
      </c>
      <c r="BS47" s="526" t="e">
        <f t="shared" si="217"/>
        <v>#REF!</v>
      </c>
      <c r="BT47" s="526" t="e">
        <f t="shared" si="164"/>
        <v>#REF!</v>
      </c>
      <c r="BU47" s="530" t="e">
        <f t="shared" si="218"/>
        <v>#REF!</v>
      </c>
      <c r="BV47" s="530" t="e">
        <f t="shared" si="208"/>
        <v>#REF!</v>
      </c>
      <c r="BW47" s="530" t="e">
        <f t="shared" si="219"/>
        <v>#REF!</v>
      </c>
      <c r="BX47" s="526" t="e">
        <f t="shared" si="43"/>
        <v>#REF!</v>
      </c>
      <c r="BY47" s="526" t="e">
        <f t="shared" si="165"/>
        <v>#REF!</v>
      </c>
      <c r="BZ47" s="531" t="e">
        <f t="shared" si="45"/>
        <v>#REF!</v>
      </c>
      <c r="CA47" s="531" t="e">
        <f>IF(S47="S",(VLOOKUP(G47,TABLA!$A$73:$AB$88,6)/1000)+0.6,0)</f>
        <v>#REF!</v>
      </c>
      <c r="CB47" s="531" t="e">
        <f>VLOOKUP(G47,TABLA!$X$73:$AB$88,4)</f>
        <v>#REF!</v>
      </c>
      <c r="CC47" s="531" t="e">
        <f>VLOOKUP(G47,TABLA!$X$73:$AB$88,5)</f>
        <v>#REF!</v>
      </c>
      <c r="CD47" s="531" t="e">
        <f>IF(S47="S",IF(H47="CONCRETO",LOOKUP(G47/1000,TABLA!$B$9:$B$43,TABLA!$B$9:$B$43),IF(H47="PE",LOOKUP(G47,TABLA!$B$51:$B$65,TABLA!$C$51:$C$65)/1000,LOOKUP(G47,TABLA!$B$73:$B$88,TABLA!$C$73:$C$88)/1000)),0)</f>
        <v>#REF!</v>
      </c>
      <c r="CE47" s="526" t="e">
        <f t="shared" si="46"/>
        <v>#REF!</v>
      </c>
      <c r="CF47" s="526" t="e">
        <f t="shared" si="47"/>
        <v>#REF!</v>
      </c>
      <c r="CG47" s="526" t="e">
        <f t="shared" si="48"/>
        <v>#REF!</v>
      </c>
      <c r="CH47" s="526" t="e">
        <f t="shared" si="49"/>
        <v>#REF!</v>
      </c>
      <c r="CI47" s="526" t="e">
        <f t="shared" si="50"/>
        <v>#REF!</v>
      </c>
      <c r="CJ47" s="526" t="e">
        <f t="shared" si="51"/>
        <v>#REF!</v>
      </c>
      <c r="CK47" s="526" t="e">
        <f t="shared" si="52"/>
        <v>#REF!</v>
      </c>
      <c r="CL47" s="526" t="e">
        <f t="shared" si="166"/>
        <v>#REF!</v>
      </c>
      <c r="CM47" s="526" t="e">
        <f t="shared" si="53"/>
        <v>#REF!</v>
      </c>
      <c r="CN47" s="526" t="e">
        <f t="shared" si="54"/>
        <v>#REF!</v>
      </c>
      <c r="CO47" s="526" t="e">
        <f t="shared" si="55"/>
        <v>#REF!</v>
      </c>
      <c r="CP47" s="526" t="e">
        <f t="shared" si="56"/>
        <v>#REF!</v>
      </c>
      <c r="CQ47" s="526" t="e">
        <f t="shared" si="57"/>
        <v>#REF!</v>
      </c>
      <c r="CR47" s="526" t="e">
        <f t="shared" si="58"/>
        <v>#REF!</v>
      </c>
      <c r="CS47" s="530" t="e">
        <f t="shared" si="59"/>
        <v>#REF!</v>
      </c>
      <c r="CT47" s="526" t="e">
        <f t="shared" si="60"/>
        <v>#REF!</v>
      </c>
      <c r="CU47" s="526" t="e">
        <f t="shared" si="61"/>
        <v>#REF!</v>
      </c>
      <c r="CV47" s="526" t="e">
        <f t="shared" si="62"/>
        <v>#REF!</v>
      </c>
      <c r="CW47" s="532" t="e">
        <f t="shared" si="167"/>
        <v>#REF!</v>
      </c>
      <c r="CX47" s="532" t="e">
        <f t="shared" si="63"/>
        <v>#REF!</v>
      </c>
      <c r="CY47" s="532" t="e">
        <f t="shared" si="64"/>
        <v>#REF!</v>
      </c>
      <c r="CZ47" s="532"/>
      <c r="DA47" s="533"/>
      <c r="DB47" s="534"/>
      <c r="DC47" s="535" t="e">
        <f>IF(S47="S",IF(H47="CONCRETO",LOOKUP(G47/1000,TABLA!$B$9:$B$43,TABLA!$F$9:$F$43)*(F47-(0.2+0.2)),IF(H47="PE",LOOKUP(G47,TABLA!$C$51:$C$65,TABLA!$G$51:$G$65)*(F47-(0.2+0.2)),LOOKUP(G47,TABLA!$C$73:$C$88,TABLA!$G$73:$G$88)*(F47-(0.2+0.2)))),0)</f>
        <v>#REF!</v>
      </c>
      <c r="DD47" s="536" t="e">
        <f t="shared" si="65"/>
        <v>#REF!</v>
      </c>
      <c r="DE47" s="537" t="e">
        <f t="shared" si="209"/>
        <v>#REF!</v>
      </c>
      <c r="DF47" s="535" t="e">
        <f t="shared" si="67"/>
        <v>#REF!</v>
      </c>
      <c r="DG47" s="538" t="e">
        <f t="shared" si="68"/>
        <v>#REF!</v>
      </c>
      <c r="DH47" s="535" t="e">
        <f t="shared" si="69"/>
        <v>#REF!</v>
      </c>
      <c r="DI47" s="535" t="e">
        <f t="shared" si="70"/>
        <v>#REF!</v>
      </c>
      <c r="DJ47" s="535"/>
      <c r="DK47" s="535" t="e">
        <f t="shared" si="71"/>
        <v>#REF!</v>
      </c>
      <c r="DL47" s="539"/>
      <c r="DM47" s="537" t="e">
        <f t="shared" si="72"/>
        <v>#REF!</v>
      </c>
      <c r="DN47" s="540" t="e">
        <f t="shared" si="73"/>
        <v>#REF!</v>
      </c>
      <c r="DO47" s="535" t="e">
        <f t="shared" si="74"/>
        <v>#REF!</v>
      </c>
      <c r="DP47" s="535" t="e">
        <f t="shared" si="75"/>
        <v>#REF!</v>
      </c>
      <c r="DQ47" s="535" t="e">
        <f t="shared" si="168"/>
        <v>#REF!</v>
      </c>
      <c r="DR47" s="541" t="e">
        <f t="shared" si="169"/>
        <v>#REF!</v>
      </c>
      <c r="DS47" s="540" t="e">
        <f t="shared" si="78"/>
        <v>#REF!</v>
      </c>
      <c r="DT47" s="535" t="e">
        <f t="shared" si="79"/>
        <v>#REF!</v>
      </c>
      <c r="DU47" s="535" t="e">
        <f t="shared" si="80"/>
        <v>#REF!</v>
      </c>
      <c r="DV47" s="535" t="e">
        <f t="shared" si="81"/>
        <v>#REF!</v>
      </c>
      <c r="DW47" s="535" t="e">
        <f t="shared" si="82"/>
        <v>#REF!</v>
      </c>
      <c r="DX47" s="535" t="e">
        <f t="shared" si="83"/>
        <v>#REF!</v>
      </c>
      <c r="DY47" s="542"/>
      <c r="DZ47" s="543"/>
      <c r="EA47" s="537" t="e">
        <f t="shared" si="84"/>
        <v>#REF!</v>
      </c>
      <c r="EB47" s="543"/>
      <c r="EC47" s="543"/>
      <c r="ED47" s="543"/>
      <c r="EE47" s="535" t="e">
        <f t="shared" si="85"/>
        <v>#REF!</v>
      </c>
      <c r="EF47" s="535">
        <f t="shared" si="86"/>
        <v>0</v>
      </c>
      <c r="EG47" s="540">
        <f t="shared" si="87"/>
        <v>0</v>
      </c>
      <c r="EH47" s="540"/>
      <c r="EI47" s="543"/>
      <c r="EJ47" s="543"/>
      <c r="EK47" s="543"/>
      <c r="EL47" s="542" t="e">
        <f t="shared" si="88"/>
        <v>#REF!</v>
      </c>
      <c r="EM47" s="535" t="e">
        <f t="shared" si="89"/>
        <v>#REF!</v>
      </c>
      <c r="EN47" s="535" t="e">
        <f t="shared" si="90"/>
        <v>#REF!</v>
      </c>
      <c r="EO47" s="535" t="e">
        <f t="shared" si="91"/>
        <v>#REF!</v>
      </c>
      <c r="EP47" s="535" t="e">
        <f t="shared" si="92"/>
        <v>#REF!</v>
      </c>
      <c r="EQ47" s="535" t="e">
        <f t="shared" si="93"/>
        <v>#REF!</v>
      </c>
      <c r="ER47" s="535" t="e">
        <f t="shared" si="94"/>
        <v>#REF!</v>
      </c>
      <c r="ES47" s="536"/>
      <c r="ET47" s="535" t="e">
        <f t="shared" si="95"/>
        <v>#REF!</v>
      </c>
      <c r="EU47" s="543"/>
      <c r="EV47" s="540" t="e">
        <f t="shared" si="96"/>
        <v>#REF!</v>
      </c>
      <c r="EW47" s="540" t="e">
        <f t="shared" si="97"/>
        <v>#REF!</v>
      </c>
      <c r="EX47" s="535" t="e">
        <f t="shared" si="98"/>
        <v>#REF!</v>
      </c>
      <c r="EY47" s="535" t="e">
        <f>IF($S47="S",IF(Cálculo_Diseño!#REF!=EY$10,$F47,0),"")</f>
        <v>#REF!</v>
      </c>
      <c r="EZ47" s="535" t="e">
        <f>IF($S47="S",IF(Cálculo_Diseño!#REF!=EZ$10,$F47,0),"")</f>
        <v>#REF!</v>
      </c>
      <c r="FA47" s="535" t="e">
        <f>IF($S47="S",IF(Cálculo_Diseño!#REF!=FA$10,$F47,0),"")</f>
        <v>#REF!</v>
      </c>
      <c r="FB47" s="535" t="e">
        <f>IF($S47="S",IF(Cálculo_Diseño!#REF!=FB$10,$F47,0),"")</f>
        <v>#REF!</v>
      </c>
      <c r="FC47" s="535" t="e">
        <f>IF($S47="S",IF(Cálculo_Diseño!#REF!=FC$10,$F47,0),"")</f>
        <v>#REF!</v>
      </c>
      <c r="FD47" s="535" t="e">
        <f>IF($S47="S",IF(Cálculo_Diseño!#REF!=FD$10,$F47,0),"")</f>
        <v>#REF!</v>
      </c>
      <c r="FE47" s="535" t="e">
        <f>IF($S47="S",IF(Cálculo_Diseño!#REF!=FE$10,$F47,0),"")</f>
        <v>#REF!</v>
      </c>
      <c r="FF47" s="535" t="e">
        <f>IF($S47="S",IF(Cálculo_Diseño!#REF!=FF$10,$F47,0),"")</f>
        <v>#REF!</v>
      </c>
      <c r="FG47" s="535" t="e">
        <f>IF($S47="S",IF(Cálculo_Diseño!#REF!=FG$10,$F47,0),"")</f>
        <v>#REF!</v>
      </c>
      <c r="FH47" s="535" t="e">
        <f>IF($S47="S",IF(Cálculo_Diseño!#REF!=FH$10,$F47,0),"")</f>
        <v>#REF!</v>
      </c>
      <c r="FI47" s="535" t="e">
        <f>IF($S47="S",IF(Cálculo_Diseño!#REF!=FI$10,$F47,0),"")</f>
        <v>#REF!</v>
      </c>
      <c r="FJ47" s="535" t="e">
        <f>IF($S47="S",IF(Cálculo_Diseño!#REF!=FJ$10,$F47,0),"")</f>
        <v>#REF!</v>
      </c>
      <c r="FK47" s="535" t="e">
        <f>IF($S47="S",IF(Cálculo_Diseño!#REF!=FK$10,$F47,0),"")</f>
        <v>#REF!</v>
      </c>
      <c r="FL47" s="535" t="e">
        <f>IF($S47="S",IF(Cálculo_Diseño!#REF!=FL$10,$F47,0),"")</f>
        <v>#REF!</v>
      </c>
      <c r="FM47" s="535" t="e">
        <f>IF($S47="S",IF(Cálculo_Diseño!#REF!=FM$10,$F47,0),"")</f>
        <v>#REF!</v>
      </c>
      <c r="FN47" s="535" t="e">
        <f t="shared" si="170"/>
        <v>#REF!</v>
      </c>
      <c r="FO47" s="535" t="e">
        <f>IF($S47="S",IF(Cálculo_Diseño!#REF!=FO$10,$E47,0),"")</f>
        <v>#REF!</v>
      </c>
      <c r="FP47" s="535" t="e">
        <f>IF($S47="S",IF(Cálculo_Diseño!#REF!=FP$10,$E47,0),"")</f>
        <v>#REF!</v>
      </c>
      <c r="FQ47" s="535" t="e">
        <f>IF($S47="S",IF(Cálculo_Diseño!#REF!=FQ$10,$E47,0),"")</f>
        <v>#REF!</v>
      </c>
      <c r="FR47" s="535" t="e">
        <f>IF($S47="S",IF(Cálculo_Diseño!#REF!=FR$10,$E47,0),"")</f>
        <v>#REF!</v>
      </c>
      <c r="FS47" s="535" t="e">
        <f>IF($S47="S",IF(Cálculo_Diseño!#REF!=FS$10,$E47,0),"")</f>
        <v>#REF!</v>
      </c>
      <c r="FT47" s="535" t="e">
        <f>IF($S47="S",IF(Cálculo_Diseño!#REF!=FT$10,$E47,0),"")</f>
        <v>#REF!</v>
      </c>
      <c r="FU47" s="535" t="e">
        <f>IF($S47="S",IF(Cálculo_Diseño!#REF!=FU$10,$E47,0),"")</f>
        <v>#REF!</v>
      </c>
      <c r="FV47" s="535" t="e">
        <f>IF($S47="S",IF(Cálculo_Diseño!#REF!=FV$10,$E47,0),"")</f>
        <v>#REF!</v>
      </c>
      <c r="FW47" s="535" t="e">
        <f>IF($S47="S",IF(Cálculo_Diseño!#REF!=FW$10,$E47,0),"")</f>
        <v>#REF!</v>
      </c>
      <c r="FX47" s="535" t="e">
        <f>IF($S47="S",IF(Cálculo_Diseño!#REF!=FX$10,$E47,0),"")</f>
        <v>#REF!</v>
      </c>
      <c r="FY47" s="535" t="e">
        <f>IF($S47="S",IF(Cálculo_Diseño!#REF!=FY$10,$E47,0),"")</f>
        <v>#REF!</v>
      </c>
      <c r="FZ47" s="535" t="e">
        <f t="shared" si="171"/>
        <v>#REF!</v>
      </c>
      <c r="GA47" s="535" t="e">
        <f>IF($S47="S",IF(Cálculo_Diseño!#REF!=GA$10,$E47,0),"")</f>
        <v>#REF!</v>
      </c>
      <c r="GB47" s="535" t="e">
        <f>IF($S47="S",IF(Cálculo_Diseño!#REF!=GB$10,$E47,0),"")</f>
        <v>#REF!</v>
      </c>
      <c r="GC47" s="535" t="e">
        <f>IF($S47="S",IF(Cálculo_Diseño!#REF!=GC$10,$E47,0),"")</f>
        <v>#REF!</v>
      </c>
      <c r="GD47" s="535" t="e">
        <f>IF($S47="S",IF(Cálculo_Diseño!#REF!=GD$10,$E47,0),"")</f>
        <v>#REF!</v>
      </c>
      <c r="GE47" s="535" t="e">
        <f>IF($S47="S",IF(Cálculo_Diseño!#REF!=GE$10,$E47,0),"")</f>
        <v>#REF!</v>
      </c>
      <c r="GF47" s="535" t="e">
        <f>IF($S47="S",IF(Cálculo_Diseño!#REF!=GF$10,$E47,0),"")</f>
        <v>#REF!</v>
      </c>
      <c r="GG47" s="535" t="e">
        <f>IF($S47="S",IF(Cálculo_Diseño!#REF!=GG$10,$E47,0),"")</f>
        <v>#REF!</v>
      </c>
      <c r="GH47" s="535" t="e">
        <f>IF($S47="S",IF(Cálculo_Diseño!#REF!=GH$10,$E47,0),"")</f>
        <v>#REF!</v>
      </c>
      <c r="GI47" s="535" t="e">
        <f>IF($S47="S",IF(Cálculo_Diseño!#REF!=GI$10,$E47,0),"")</f>
        <v>#REF!</v>
      </c>
      <c r="GJ47" s="535" t="e">
        <f>IF($S47="S",IF(Cálculo_Diseño!#REF!=GJ$10,$E47,0),"")</f>
        <v>#REF!</v>
      </c>
      <c r="GK47" s="535" t="e">
        <f>IF($S47="S",IF(Cálculo_Diseño!#REF!=GK$10,$E47,0),"")</f>
        <v>#REF!</v>
      </c>
      <c r="GL47" s="535" t="e">
        <f>IF($S47="S",IF(Cálculo_Diseño!#REF!=GL$10,$E47,0),"")</f>
        <v>#REF!</v>
      </c>
      <c r="GM47" s="535" t="e">
        <f>IF($S47="S",IF(Cálculo_Diseño!#REF!=GM$10,$E47,0),"")</f>
        <v>#REF!</v>
      </c>
      <c r="GN47" s="535" t="e">
        <f t="shared" si="172"/>
        <v>#REF!</v>
      </c>
      <c r="GO47" s="535" t="e">
        <f>IF($S47="S",IF(Cálculo_Diseño!#REF!=GO$10,$DE47,0),0)</f>
        <v>#REF!</v>
      </c>
      <c r="GP47" s="535" t="e">
        <f>IF($S47="S",IF(Cálculo_Diseño!#REF!=GP$10,$DE47,0),0)</f>
        <v>#REF!</v>
      </c>
      <c r="GQ47" s="535" t="e">
        <f>IF($S47="S",IF(Cálculo_Diseño!#REF!=GQ$10,$DE47,0),0)</f>
        <v>#REF!</v>
      </c>
      <c r="GR47" s="535" t="e">
        <f>IF($S47="S",IF(Cálculo_Diseño!#REF!=GR$10,$DE47,0),0)</f>
        <v>#REF!</v>
      </c>
      <c r="GS47" s="535" t="e">
        <f>IF($S47="S",IF(Cálculo_Diseño!#REF!=GS$10,$DE47,0),0)</f>
        <v>#REF!</v>
      </c>
      <c r="GT47" s="535" t="e">
        <f>IF($S47="S",IF(Cálculo_Diseño!#REF!=GT$10,$DE47,0),0)</f>
        <v>#REF!</v>
      </c>
      <c r="GU47" s="535" t="e">
        <f>IF($S47="S",IF(Cálculo_Diseño!#REF!=GU$10,$DE47,0),0)</f>
        <v>#REF!</v>
      </c>
      <c r="GV47" s="535" t="e">
        <f>IF($S47="S",IF(Cálculo_Diseño!#REF!=GV$10,$DE47,0),0)</f>
        <v>#REF!</v>
      </c>
      <c r="GW47" s="535" t="e">
        <f>IF($S47="S",IF(Cálculo_Diseño!#REF!=GW$10,$DE47,0),0)</f>
        <v>#REF!</v>
      </c>
      <c r="GX47" s="535" t="e">
        <f>IF($S47="S",IF(Cálculo_Diseño!#REF!=GX$10,$DE47,0),0)</f>
        <v>#REF!</v>
      </c>
      <c r="GY47" s="535" t="e">
        <f>IF($S47="S",IF(Cálculo_Diseño!#REF!=GY$10,$DE47,0),0)</f>
        <v>#REF!</v>
      </c>
      <c r="GZ47" s="535" t="e">
        <f>IF($S47="S",IF(Cálculo_Diseño!#REF!=GZ$10,$DE47,0),0)</f>
        <v>#REF!</v>
      </c>
      <c r="HA47" s="535" t="e">
        <f>IF($S47="S",IF(Cálculo_Diseño!#REF!=HA$10,$DE47,0),0)</f>
        <v>#REF!</v>
      </c>
      <c r="HB47" s="535" t="e">
        <f>IF($S47="S",IF(Cálculo_Diseño!#REF!=HB$10,$DE47,0),0)</f>
        <v>#REF!</v>
      </c>
      <c r="HC47" s="535" t="e">
        <f>IF($S47="S",IF(Cálculo_Diseño!#REF!=HC$10,$DE47,0),0)</f>
        <v>#REF!</v>
      </c>
      <c r="HD47" s="535" t="e">
        <f t="shared" si="173"/>
        <v>#REF!</v>
      </c>
      <c r="HE47" s="540"/>
      <c r="HF47" s="540"/>
      <c r="HG47" s="540"/>
      <c r="HH47" s="540"/>
      <c r="HI47" s="540"/>
      <c r="HJ47" s="540"/>
      <c r="HK47" s="540"/>
      <c r="HL47" s="540"/>
      <c r="HM47" s="543"/>
      <c r="HN47" s="544"/>
      <c r="HO47" s="535">
        <f t="shared" si="199"/>
        <v>0</v>
      </c>
      <c r="HP47" s="535">
        <f t="shared" si="200"/>
        <v>0</v>
      </c>
      <c r="HQ47" s="535">
        <f t="shared" si="176"/>
        <v>0</v>
      </c>
      <c r="HR47" s="535">
        <f t="shared" si="177"/>
        <v>0</v>
      </c>
      <c r="HS47" s="535">
        <f t="shared" si="178"/>
        <v>0</v>
      </c>
      <c r="HT47" s="535">
        <f t="shared" si="179"/>
        <v>0</v>
      </c>
      <c r="HU47" s="535">
        <f t="shared" si="180"/>
        <v>0</v>
      </c>
      <c r="HV47" s="543"/>
      <c r="HW47" s="543"/>
      <c r="HX47" s="535">
        <f t="shared" si="181"/>
        <v>0</v>
      </c>
      <c r="HY47" s="535">
        <f t="shared" si="182"/>
        <v>0</v>
      </c>
      <c r="HZ47" s="535">
        <f t="shared" si="183"/>
        <v>0</v>
      </c>
      <c r="IA47" s="535">
        <f t="shared" si="184"/>
        <v>0</v>
      </c>
      <c r="IB47" s="535">
        <f t="shared" si="185"/>
        <v>0</v>
      </c>
      <c r="IC47" s="535">
        <f t="shared" si="186"/>
        <v>0</v>
      </c>
      <c r="ID47" s="535">
        <f t="shared" si="187"/>
        <v>0</v>
      </c>
      <c r="IE47" s="535">
        <v>0</v>
      </c>
      <c r="IF47" s="535">
        <v>0</v>
      </c>
      <c r="IG47" s="535">
        <v>0</v>
      </c>
      <c r="IH47" s="535">
        <v>0</v>
      </c>
      <c r="II47" s="535">
        <v>0</v>
      </c>
      <c r="IJ47" s="535">
        <v>0</v>
      </c>
      <c r="IK47" s="535">
        <v>0</v>
      </c>
      <c r="IL47" s="535">
        <v>0</v>
      </c>
      <c r="IM47" s="535">
        <v>0</v>
      </c>
      <c r="IN47" s="535">
        <v>0</v>
      </c>
      <c r="IO47" s="535">
        <v>0</v>
      </c>
      <c r="IP47" s="535">
        <f t="shared" si="188"/>
        <v>0</v>
      </c>
      <c r="IQ47" s="535">
        <f t="shared" si="189"/>
        <v>0</v>
      </c>
      <c r="IR47" s="535" t="e">
        <f>IF(Cálculo_Diseño!#REF!&gt;0.75,(Cálculo_Diseño!#REF!-0.3)*(SIN((ATAN(($O47-$P47)/$F47)*180/PI()+90)*PI()/180)/SIN(45*PI()/180)),0)</f>
        <v>#REF!</v>
      </c>
      <c r="IS47" s="545" t="e">
        <f>+IF(Cálculo_Diseño!#REF!&gt;0.75,F47-IR47,0)</f>
        <v>#REF!</v>
      </c>
      <c r="IT47" s="540"/>
      <c r="IU47" s="535" t="e">
        <f t="shared" si="190"/>
        <v>#REF!</v>
      </c>
      <c r="IV47" s="535"/>
      <c r="IW47" s="535" t="e">
        <f>+IF(S47="S",(((CA47+(VLOOKUP(G47,TABLA!$B$51:$C$64,2)/1000)+0.15+0.3+0.5)*F47)/100),0)</f>
        <v>#REF!</v>
      </c>
      <c r="IX47" s="541" t="e">
        <f>IF(S47="S",IF(H47="CONCRETO",LOOKUP(G47/1000,TABLA!$B$9:$B$43,TABLA!$F$9:$F$43),IF(H47="PE",LOOKUP(G47,TABLA!$B$51:$B$65,TABLA!$G$51:$G$65),LOOKUP(G47,TABLA!$B$73:$B$88,TABLA!$G$73:$G$88))),0)</f>
        <v>#REF!</v>
      </c>
      <c r="IY47" s="535" t="e">
        <f t="shared" si="220"/>
        <v>#REF!</v>
      </c>
      <c r="IZ47" s="535" t="e">
        <f t="shared" si="191"/>
        <v>#REF!</v>
      </c>
      <c r="JA47" s="535" t="e">
        <f>+((CA47*(VLOOKUP(G47,TABLA!$B$51:$C$65,2)/1000)+0.15+0.3)*IZ47)-IY47</f>
        <v>#REF!</v>
      </c>
      <c r="JB47" s="535" t="e">
        <f t="shared" si="192"/>
        <v>#REF!</v>
      </c>
      <c r="JC47" s="535" t="e">
        <f t="shared" si="193"/>
        <v>#REF!</v>
      </c>
      <c r="JD47" s="535" t="e">
        <f t="shared" si="194"/>
        <v>#REF!</v>
      </c>
      <c r="JE47" s="535" t="e">
        <f t="shared" si="195"/>
        <v>#REF!</v>
      </c>
      <c r="JF47" s="535" t="e">
        <f t="shared" si="224"/>
        <v>#REF!</v>
      </c>
      <c r="JG47" s="535" t="e">
        <f t="shared" si="225"/>
        <v>#REF!</v>
      </c>
      <c r="JH47" s="535" t="e">
        <f t="shared" si="226"/>
        <v>#REF!</v>
      </c>
      <c r="JI47" s="535" t="e">
        <f t="shared" si="222"/>
        <v>#REF!</v>
      </c>
      <c r="JJ47" s="535" t="e">
        <f t="shared" si="127"/>
        <v>#REF!</v>
      </c>
      <c r="JK47" s="535" t="e">
        <f t="shared" si="210"/>
        <v>#REF!</v>
      </c>
      <c r="JL47" s="535" t="e">
        <f t="shared" si="197"/>
        <v>#REF!</v>
      </c>
      <c r="JM47" s="535" t="e">
        <f t="shared" si="129"/>
        <v>#REF!</v>
      </c>
      <c r="JN47" s="540" t="e">
        <f t="shared" si="130"/>
        <v>#REF!</v>
      </c>
      <c r="JO47" s="607"/>
      <c r="JP47" s="546"/>
      <c r="JQ47" s="592">
        <v>131</v>
      </c>
      <c r="JR47" s="600" t="s">
        <v>615</v>
      </c>
      <c r="JS47" s="524" t="s">
        <v>275</v>
      </c>
      <c r="JT47" s="547"/>
      <c r="JU47" s="594">
        <v>131</v>
      </c>
      <c r="JV47" s="600" t="s">
        <v>615</v>
      </c>
      <c r="JW47" s="595">
        <v>2.3871959999997898</v>
      </c>
      <c r="JY47" s="301" t="s">
        <v>540</v>
      </c>
      <c r="JZ47" s="16">
        <v>1.3437920000000076</v>
      </c>
      <c r="KA47" s="549" t="str">
        <f t="shared" si="223"/>
        <v>Entre 1,2 y 2</v>
      </c>
      <c r="KB47" s="549">
        <v>1</v>
      </c>
      <c r="KC47" s="549"/>
      <c r="KD47" s="549"/>
      <c r="KE47" s="549"/>
      <c r="KF47" s="549"/>
      <c r="KG47" s="549"/>
      <c r="KH47" s="549"/>
      <c r="KI47" s="549"/>
      <c r="KJ47" s="549"/>
      <c r="KK47" s="549"/>
      <c r="KL47" s="549"/>
      <c r="KM47" s="549"/>
      <c r="KN47" s="549"/>
      <c r="KO47" s="549"/>
      <c r="KP47" s="549"/>
      <c r="KQ47" s="549"/>
      <c r="KR47" s="549"/>
      <c r="KS47" s="549"/>
      <c r="KT47" s="549"/>
      <c r="KU47" s="549"/>
      <c r="KV47" s="549"/>
      <c r="KW47" s="549"/>
      <c r="KX47" s="549"/>
      <c r="KY47" s="549"/>
      <c r="KZ47" s="549"/>
      <c r="LA47" s="549"/>
      <c r="LB47" s="549"/>
      <c r="LC47" s="549"/>
      <c r="LD47" s="549"/>
      <c r="LE47" s="549"/>
      <c r="LF47" s="549"/>
      <c r="LG47" s="549"/>
      <c r="LH47" s="549"/>
      <c r="LI47" s="549"/>
      <c r="LJ47" s="549"/>
      <c r="LK47" s="549"/>
      <c r="LL47" s="549"/>
      <c r="LM47" s="549"/>
      <c r="LN47" s="549"/>
      <c r="LO47" s="549"/>
      <c r="LP47" s="549"/>
      <c r="LQ47" s="549"/>
      <c r="LR47" s="549"/>
      <c r="LS47" s="549"/>
      <c r="LT47" s="549"/>
      <c r="LU47" s="549"/>
      <c r="LV47" s="549"/>
      <c r="LW47" s="549"/>
      <c r="LX47" s="549"/>
      <c r="LY47" s="549"/>
      <c r="LZ47" s="549"/>
      <c r="MA47" s="549"/>
      <c r="MB47" s="549"/>
      <c r="MC47" s="549"/>
      <c r="MD47" s="549"/>
      <c r="ME47" s="549"/>
      <c r="MF47" s="549"/>
      <c r="MG47" s="549"/>
      <c r="MH47" s="549"/>
      <c r="MI47" s="549"/>
      <c r="MJ47" s="549"/>
      <c r="MK47" s="549"/>
      <c r="ML47" s="549"/>
      <c r="MM47" s="549"/>
      <c r="MN47" s="549"/>
      <c r="MO47" s="549"/>
      <c r="MP47" s="549"/>
      <c r="MQ47" s="549"/>
      <c r="MR47" s="549"/>
      <c r="MS47" s="549"/>
      <c r="MT47" s="549"/>
      <c r="MU47" s="549"/>
      <c r="MV47" s="549"/>
      <c r="MW47" s="549"/>
      <c r="MX47" s="549"/>
      <c r="MY47" s="549"/>
      <c r="MZ47" s="549"/>
      <c r="NA47" s="549"/>
      <c r="NB47" s="549"/>
      <c r="NC47" s="549"/>
      <c r="ND47" s="549"/>
      <c r="NE47" s="549"/>
      <c r="NF47" s="549"/>
      <c r="NG47" s="549"/>
      <c r="NH47" s="549"/>
      <c r="NI47" s="549"/>
      <c r="NJ47" s="549"/>
      <c r="NK47" s="549"/>
      <c r="NL47" s="549"/>
      <c r="NM47" s="549"/>
      <c r="NN47" s="549"/>
      <c r="NO47" s="549"/>
      <c r="NP47" s="549"/>
      <c r="NQ47" s="549"/>
      <c r="NR47" s="549"/>
      <c r="NS47" s="549"/>
      <c r="NT47" s="549"/>
      <c r="NU47" s="549"/>
      <c r="NV47" s="549"/>
      <c r="NW47" s="549"/>
      <c r="NX47" s="549"/>
      <c r="NY47" s="549"/>
      <c r="NZ47" s="549"/>
      <c r="OA47" s="549"/>
      <c r="OB47" s="549"/>
      <c r="OC47" s="549"/>
      <c r="OD47" s="549"/>
      <c r="OE47" s="549"/>
      <c r="OF47" s="549"/>
      <c r="OG47" s="549"/>
      <c r="OH47" s="549"/>
      <c r="OI47" s="549"/>
      <c r="OJ47" s="549"/>
      <c r="OK47" s="549"/>
      <c r="OL47" s="549"/>
      <c r="OM47" s="549"/>
      <c r="ON47" s="549"/>
      <c r="OO47" s="549"/>
      <c r="OP47" s="549"/>
      <c r="OQ47" s="549"/>
      <c r="OR47" s="549"/>
      <c r="OS47" s="549"/>
      <c r="OT47" s="549"/>
      <c r="OU47" s="549"/>
      <c r="OV47" s="549"/>
      <c r="OW47" s="549"/>
      <c r="OX47" s="549"/>
      <c r="OY47" s="549"/>
      <c r="OZ47" s="549"/>
      <c r="PA47" s="549"/>
      <c r="PB47" s="549"/>
      <c r="PC47" s="549"/>
      <c r="PD47" s="549"/>
      <c r="PE47" s="549"/>
      <c r="PF47" s="549"/>
      <c r="PG47" s="549"/>
      <c r="PH47" s="549"/>
      <c r="PI47" s="549"/>
      <c r="PJ47" s="549"/>
      <c r="PK47" s="549"/>
      <c r="PL47" s="549"/>
      <c r="PM47" s="549"/>
      <c r="PN47" s="549"/>
      <c r="PO47" s="549"/>
      <c r="PP47" s="549"/>
      <c r="PQ47" s="549"/>
      <c r="PR47" s="549"/>
      <c r="PS47" s="549"/>
      <c r="PT47" s="549"/>
      <c r="PU47" s="549"/>
      <c r="PV47" s="549"/>
      <c r="PW47" s="549"/>
      <c r="PX47" s="549"/>
      <c r="PY47" s="549"/>
      <c r="PZ47" s="549"/>
      <c r="QA47" s="549"/>
      <c r="QB47" s="549"/>
      <c r="QC47" s="549"/>
      <c r="QD47" s="549"/>
      <c r="QE47" s="549"/>
      <c r="QF47" s="549"/>
      <c r="QG47" s="549"/>
      <c r="QH47" s="549"/>
      <c r="QI47" s="549"/>
      <c r="QJ47" s="549"/>
      <c r="QK47" s="549"/>
      <c r="QL47" s="549"/>
      <c r="QM47" s="549"/>
      <c r="QN47" s="549"/>
      <c r="QO47" s="549"/>
      <c r="QP47" s="549"/>
      <c r="QQ47" s="549"/>
      <c r="QR47" s="549"/>
      <c r="QS47" s="549"/>
      <c r="QT47" s="549"/>
      <c r="QU47" s="549"/>
      <c r="QV47" s="549"/>
      <c r="QW47" s="549"/>
      <c r="QX47" s="549"/>
      <c r="QY47" s="549"/>
      <c r="QZ47" s="549"/>
      <c r="RA47" s="549"/>
      <c r="RB47" s="549"/>
      <c r="RC47" s="549"/>
      <c r="RD47" s="549"/>
      <c r="RE47" s="549"/>
      <c r="RF47" s="549"/>
      <c r="RG47" s="549"/>
      <c r="RH47" s="549"/>
      <c r="RI47" s="549"/>
      <c r="RJ47" s="549"/>
      <c r="RK47" s="549"/>
      <c r="RL47" s="549"/>
      <c r="RM47" s="549"/>
      <c r="RN47" s="549"/>
    </row>
    <row r="48" spans="1:482" s="548" customFormat="1" ht="12.75">
      <c r="A48" s="518"/>
      <c r="B48" s="518"/>
      <c r="C48" s="518"/>
      <c r="D48" s="518"/>
      <c r="E48" s="519"/>
      <c r="F48" s="519"/>
      <c r="G48" s="520"/>
      <c r="H48" s="519"/>
      <c r="I48" s="519"/>
      <c r="J48" s="519"/>
      <c r="K48" s="519"/>
      <c r="L48" s="519"/>
      <c r="M48" s="519"/>
      <c r="N48" s="521"/>
      <c r="O48" s="522"/>
      <c r="P48" s="522"/>
      <c r="Q48" s="523"/>
      <c r="R48" s="523"/>
      <c r="S48" s="524"/>
      <c r="T48" s="524" t="str">
        <f t="shared" si="131"/>
        <v/>
      </c>
      <c r="U48" s="523"/>
      <c r="V48" s="525"/>
      <c r="W48" s="526"/>
      <c r="X48" s="526"/>
      <c r="Y48" s="526"/>
      <c r="Z48" s="526"/>
      <c r="AA48" s="527"/>
      <c r="AB48" s="526"/>
      <c r="AC48" s="526"/>
      <c r="AD48" s="526"/>
      <c r="AE48" s="526"/>
      <c r="AF48" s="526"/>
      <c r="AG48" s="526"/>
      <c r="AH48" s="526"/>
      <c r="AI48" s="526"/>
      <c r="AJ48" s="526"/>
      <c r="AK48" s="526"/>
      <c r="AL48" s="526"/>
      <c r="AM48" s="526"/>
      <c r="AN48" s="526"/>
      <c r="AO48" s="528"/>
      <c r="AP48" s="526" t="str">
        <f t="shared" si="146"/>
        <v/>
      </c>
      <c r="AQ48" s="526" t="str">
        <f t="shared" si="147"/>
        <v/>
      </c>
      <c r="AR48" s="526" t="str">
        <f t="shared" si="148"/>
        <v/>
      </c>
      <c r="AS48" s="526" t="str">
        <f t="shared" si="149"/>
        <v/>
      </c>
      <c r="AT48" s="526" t="str">
        <f t="shared" si="150"/>
        <v/>
      </c>
      <c r="AU48" s="526" t="str">
        <f t="shared" si="151"/>
        <v/>
      </c>
      <c r="AV48" s="526" t="str">
        <f t="shared" si="25"/>
        <v xml:space="preserve"> </v>
      </c>
      <c r="AW48" s="526"/>
      <c r="AX48" s="526"/>
      <c r="AY48" s="526"/>
      <c r="AZ48" s="526"/>
      <c r="BA48" s="526"/>
      <c r="BB48" s="526"/>
      <c r="BC48" s="526"/>
      <c r="BD48" s="526"/>
      <c r="BE48" s="526"/>
      <c r="BF48" s="529"/>
      <c r="BG48" s="525"/>
      <c r="BH48" s="525"/>
      <c r="BI48" s="528"/>
      <c r="BJ48" s="526"/>
      <c r="BK48" s="526"/>
      <c r="BL48" s="526"/>
      <c r="BM48" s="526"/>
      <c r="BN48" s="526"/>
      <c r="BO48" s="526"/>
      <c r="BP48" s="526"/>
      <c r="BQ48" s="526" t="str">
        <f t="shared" si="227"/>
        <v/>
      </c>
      <c r="BR48" s="526"/>
      <c r="BS48" s="526"/>
      <c r="BT48" s="526"/>
      <c r="BU48" s="530"/>
      <c r="BV48" s="530"/>
      <c r="BW48" s="530"/>
      <c r="BX48" s="526"/>
      <c r="BY48" s="526"/>
      <c r="BZ48" s="531"/>
      <c r="CA48" s="531"/>
      <c r="CB48" s="531"/>
      <c r="CC48" s="531"/>
      <c r="CD48" s="531"/>
      <c r="CE48" s="526"/>
      <c r="CF48" s="526"/>
      <c r="CG48" s="526"/>
      <c r="CH48" s="526"/>
      <c r="CI48" s="526"/>
      <c r="CJ48" s="526"/>
      <c r="CK48" s="526"/>
      <c r="CL48" s="526"/>
      <c r="CM48" s="526"/>
      <c r="CN48" s="526"/>
      <c r="CO48" s="526"/>
      <c r="CP48" s="526"/>
      <c r="CQ48" s="526"/>
      <c r="CR48" s="526"/>
      <c r="CS48" s="530"/>
      <c r="CT48" s="526"/>
      <c r="CU48" s="526"/>
      <c r="CV48" s="526"/>
      <c r="CW48" s="532"/>
      <c r="CX48" s="532" t="str">
        <f t="shared" si="63"/>
        <v/>
      </c>
      <c r="CY48" s="532"/>
      <c r="CZ48" s="532"/>
      <c r="DA48" s="533"/>
      <c r="DB48" s="534"/>
      <c r="DC48" s="535"/>
      <c r="DD48" s="536"/>
      <c r="DE48" s="537"/>
      <c r="DF48" s="535"/>
      <c r="DG48" s="538"/>
      <c r="DH48" s="535"/>
      <c r="DI48" s="535"/>
      <c r="DJ48" s="535"/>
      <c r="DK48" s="535"/>
      <c r="DL48" s="539"/>
      <c r="DM48" s="537"/>
      <c r="DN48" s="540"/>
      <c r="DO48" s="535"/>
      <c r="DP48" s="535"/>
      <c r="DQ48" s="535"/>
      <c r="DR48" s="541"/>
      <c r="DS48" s="540"/>
      <c r="DT48" s="535"/>
      <c r="DU48" s="535"/>
      <c r="DV48" s="535"/>
      <c r="DW48" s="535"/>
      <c r="DX48" s="535"/>
      <c r="DY48" s="542"/>
      <c r="DZ48" s="543"/>
      <c r="EA48" s="537"/>
      <c r="EB48" s="543"/>
      <c r="EC48" s="543"/>
      <c r="ED48" s="543"/>
      <c r="EE48" s="535"/>
      <c r="EF48" s="535"/>
      <c r="EG48" s="540"/>
      <c r="EH48" s="540"/>
      <c r="EI48" s="543"/>
      <c r="EJ48" s="543"/>
      <c r="EK48" s="543"/>
      <c r="EL48" s="542"/>
      <c r="EM48" s="535"/>
      <c r="EN48" s="535"/>
      <c r="EO48" s="535"/>
      <c r="EP48" s="535"/>
      <c r="EQ48" s="535"/>
      <c r="ER48" s="535"/>
      <c r="ES48" s="536"/>
      <c r="ET48" s="535"/>
      <c r="EU48" s="543"/>
      <c r="EV48" s="540"/>
      <c r="EW48" s="540"/>
      <c r="EX48" s="535"/>
      <c r="EY48" s="535"/>
      <c r="EZ48" s="535"/>
      <c r="FA48" s="535"/>
      <c r="FB48" s="535"/>
      <c r="FC48" s="535"/>
      <c r="FD48" s="535"/>
      <c r="FE48" s="535"/>
      <c r="FF48" s="535"/>
      <c r="FG48" s="535"/>
      <c r="FH48" s="535"/>
      <c r="FI48" s="535"/>
      <c r="FJ48" s="535"/>
      <c r="FK48" s="535"/>
      <c r="FL48" s="535"/>
      <c r="FM48" s="535"/>
      <c r="FN48" s="535"/>
      <c r="FO48" s="535"/>
      <c r="FP48" s="535"/>
      <c r="FQ48" s="535"/>
      <c r="FR48" s="535"/>
      <c r="FS48" s="535"/>
      <c r="FT48" s="535"/>
      <c r="FU48" s="535"/>
      <c r="FV48" s="535"/>
      <c r="FW48" s="535"/>
      <c r="FX48" s="535"/>
      <c r="FY48" s="535"/>
      <c r="FZ48" s="535"/>
      <c r="GA48" s="535"/>
      <c r="GB48" s="535"/>
      <c r="GC48" s="535"/>
      <c r="GD48" s="535"/>
      <c r="GE48" s="535"/>
      <c r="GF48" s="535"/>
      <c r="GG48" s="535"/>
      <c r="GH48" s="535"/>
      <c r="GI48" s="535"/>
      <c r="GJ48" s="535"/>
      <c r="GK48" s="535"/>
      <c r="GL48" s="535"/>
      <c r="GM48" s="535"/>
      <c r="GN48" s="535"/>
      <c r="GO48" s="535"/>
      <c r="GP48" s="535"/>
      <c r="GQ48" s="535"/>
      <c r="GR48" s="535"/>
      <c r="GS48" s="535"/>
      <c r="GT48" s="535"/>
      <c r="GU48" s="535"/>
      <c r="GV48" s="535"/>
      <c r="GW48" s="535"/>
      <c r="GX48" s="535"/>
      <c r="GY48" s="535"/>
      <c r="GZ48" s="535"/>
      <c r="HA48" s="535"/>
      <c r="HB48" s="535"/>
      <c r="HC48" s="535"/>
      <c r="HD48" s="535"/>
      <c r="HE48" s="540"/>
      <c r="HF48" s="540"/>
      <c r="HG48" s="540"/>
      <c r="HH48" s="540"/>
      <c r="HI48" s="540"/>
      <c r="HJ48" s="540"/>
      <c r="HK48" s="540"/>
      <c r="HL48" s="540"/>
      <c r="HM48" s="543"/>
      <c r="HN48" s="544"/>
      <c r="HO48" s="535"/>
      <c r="HP48" s="535"/>
      <c r="HQ48" s="535"/>
      <c r="HR48" s="535"/>
      <c r="HS48" s="535"/>
      <c r="HT48" s="535"/>
      <c r="HU48" s="535"/>
      <c r="HV48" s="543"/>
      <c r="HW48" s="543"/>
      <c r="HX48" s="535"/>
      <c r="HY48" s="535"/>
      <c r="HZ48" s="535"/>
      <c r="IA48" s="535"/>
      <c r="IB48" s="535"/>
      <c r="IC48" s="535"/>
      <c r="ID48" s="535"/>
      <c r="IE48" s="535"/>
      <c r="IF48" s="535"/>
      <c r="IG48" s="535"/>
      <c r="IH48" s="535"/>
      <c r="II48" s="535"/>
      <c r="IJ48" s="535"/>
      <c r="IK48" s="535"/>
      <c r="IL48" s="535"/>
      <c r="IM48" s="535"/>
      <c r="IN48" s="535"/>
      <c r="IO48" s="535"/>
      <c r="IP48" s="535"/>
      <c r="IQ48" s="535"/>
      <c r="IR48" s="535"/>
      <c r="IS48" s="545"/>
      <c r="IT48" s="540"/>
      <c r="IU48" s="535"/>
      <c r="IV48" s="535"/>
      <c r="IW48" s="535"/>
      <c r="IX48" s="541"/>
      <c r="IY48" s="535"/>
      <c r="IZ48" s="535"/>
      <c r="JA48" s="535"/>
      <c r="JB48" s="535"/>
      <c r="JC48" s="535"/>
      <c r="JD48" s="535"/>
      <c r="JE48" s="535"/>
      <c r="JF48" s="535"/>
      <c r="JG48" s="535"/>
      <c r="JH48" s="535"/>
      <c r="JI48" s="535"/>
      <c r="JJ48" s="535"/>
      <c r="JK48" s="535"/>
      <c r="JL48" s="535"/>
      <c r="JM48" s="535"/>
      <c r="JN48" s="540"/>
      <c r="JO48" s="607"/>
      <c r="JP48" s="546"/>
      <c r="JQ48" s="592">
        <v>132</v>
      </c>
      <c r="JR48" s="600" t="s">
        <v>539</v>
      </c>
      <c r="JS48" s="524" t="s">
        <v>275</v>
      </c>
      <c r="JT48" s="547"/>
      <c r="JU48" s="594">
        <v>132</v>
      </c>
      <c r="JV48" s="600" t="s">
        <v>539</v>
      </c>
      <c r="JW48" s="595">
        <v>0.62000000000000455</v>
      </c>
      <c r="JY48" s="301" t="s">
        <v>541</v>
      </c>
      <c r="JZ48" s="16">
        <v>1.909622000000013</v>
      </c>
      <c r="KA48" s="549" t="str">
        <f t="shared" si="223"/>
        <v>Entre 1,2 y 2</v>
      </c>
      <c r="KB48" s="549">
        <v>1</v>
      </c>
      <c r="KC48" s="549"/>
      <c r="KD48" s="549"/>
      <c r="KE48" s="549"/>
      <c r="KF48" s="549"/>
      <c r="KG48" s="549"/>
      <c r="KH48" s="549"/>
      <c r="KI48" s="549"/>
      <c r="KJ48" s="549"/>
      <c r="KK48" s="549"/>
      <c r="KL48" s="549"/>
      <c r="KM48" s="549"/>
      <c r="KN48" s="549"/>
      <c r="KO48" s="549"/>
      <c r="KP48" s="549"/>
      <c r="KQ48" s="549"/>
      <c r="KR48" s="549"/>
      <c r="KS48" s="549"/>
      <c r="KT48" s="549"/>
      <c r="KU48" s="549"/>
      <c r="KV48" s="549"/>
      <c r="KW48" s="549"/>
      <c r="KX48" s="549"/>
      <c r="KY48" s="549"/>
      <c r="KZ48" s="549"/>
      <c r="LA48" s="549"/>
      <c r="LB48" s="549"/>
      <c r="LC48" s="549"/>
      <c r="LD48" s="549"/>
      <c r="LE48" s="549"/>
      <c r="LF48" s="549"/>
      <c r="LG48" s="549"/>
      <c r="LH48" s="549"/>
      <c r="LI48" s="549"/>
      <c r="LJ48" s="549"/>
      <c r="LK48" s="549"/>
      <c r="LL48" s="549"/>
      <c r="LM48" s="549"/>
      <c r="LN48" s="549"/>
      <c r="LO48" s="549"/>
      <c r="LP48" s="549"/>
      <c r="LQ48" s="549"/>
      <c r="LR48" s="549"/>
      <c r="LS48" s="549"/>
      <c r="LT48" s="549"/>
      <c r="LU48" s="549"/>
      <c r="LV48" s="549"/>
      <c r="LW48" s="549"/>
      <c r="LX48" s="549"/>
      <c r="LY48" s="549"/>
      <c r="LZ48" s="549"/>
      <c r="MA48" s="549"/>
      <c r="MB48" s="549"/>
      <c r="MC48" s="549"/>
      <c r="MD48" s="549"/>
      <c r="ME48" s="549"/>
      <c r="MF48" s="549"/>
      <c r="MG48" s="549"/>
      <c r="MH48" s="549"/>
      <c r="MI48" s="549"/>
      <c r="MJ48" s="549"/>
      <c r="MK48" s="549"/>
      <c r="ML48" s="549"/>
      <c r="MM48" s="549"/>
      <c r="MN48" s="549"/>
      <c r="MO48" s="549"/>
      <c r="MP48" s="549"/>
      <c r="MQ48" s="549"/>
      <c r="MR48" s="549"/>
      <c r="MS48" s="549"/>
      <c r="MT48" s="549"/>
      <c r="MU48" s="549"/>
      <c r="MV48" s="549"/>
      <c r="MW48" s="549"/>
      <c r="MX48" s="549"/>
      <c r="MY48" s="549"/>
      <c r="MZ48" s="549"/>
      <c r="NA48" s="549"/>
      <c r="NB48" s="549"/>
      <c r="NC48" s="549"/>
      <c r="ND48" s="549"/>
      <c r="NE48" s="549"/>
      <c r="NF48" s="549"/>
      <c r="NG48" s="549"/>
      <c r="NH48" s="549"/>
      <c r="NI48" s="549"/>
      <c r="NJ48" s="549"/>
      <c r="NK48" s="549"/>
      <c r="NL48" s="549"/>
      <c r="NM48" s="549"/>
      <c r="NN48" s="549"/>
      <c r="NO48" s="549"/>
      <c r="NP48" s="549"/>
      <c r="NQ48" s="549"/>
      <c r="NR48" s="549"/>
      <c r="NS48" s="549"/>
      <c r="NT48" s="549"/>
      <c r="NU48" s="549"/>
      <c r="NV48" s="549"/>
      <c r="NW48" s="549"/>
      <c r="NX48" s="549"/>
      <c r="NY48" s="549"/>
      <c r="NZ48" s="549"/>
      <c r="OA48" s="549"/>
      <c r="OB48" s="549"/>
      <c r="OC48" s="549"/>
      <c r="OD48" s="549"/>
      <c r="OE48" s="549"/>
      <c r="OF48" s="549"/>
      <c r="OG48" s="549"/>
      <c r="OH48" s="549"/>
      <c r="OI48" s="549"/>
      <c r="OJ48" s="549"/>
      <c r="OK48" s="549"/>
      <c r="OL48" s="549"/>
      <c r="OM48" s="549"/>
      <c r="ON48" s="549"/>
      <c r="OO48" s="549"/>
      <c r="OP48" s="549"/>
      <c r="OQ48" s="549"/>
      <c r="OR48" s="549"/>
      <c r="OS48" s="549"/>
      <c r="OT48" s="549"/>
      <c r="OU48" s="549"/>
      <c r="OV48" s="549"/>
      <c r="OW48" s="549"/>
      <c r="OX48" s="549"/>
      <c r="OY48" s="549"/>
      <c r="OZ48" s="549"/>
      <c r="PA48" s="549"/>
      <c r="PB48" s="549"/>
      <c r="PC48" s="549"/>
      <c r="PD48" s="549"/>
      <c r="PE48" s="549"/>
      <c r="PF48" s="549"/>
      <c r="PG48" s="549"/>
      <c r="PH48" s="549"/>
      <c r="PI48" s="549"/>
      <c r="PJ48" s="549"/>
      <c r="PK48" s="549"/>
      <c r="PL48" s="549"/>
      <c r="PM48" s="549"/>
      <c r="PN48" s="549"/>
      <c r="PO48" s="549"/>
      <c r="PP48" s="549"/>
      <c r="PQ48" s="549"/>
      <c r="PR48" s="549"/>
      <c r="PS48" s="549"/>
      <c r="PT48" s="549"/>
      <c r="PU48" s="549"/>
      <c r="PV48" s="549"/>
      <c r="PW48" s="549"/>
      <c r="PX48" s="549"/>
      <c r="PY48" s="549"/>
      <c r="PZ48" s="549"/>
      <c r="QA48" s="549"/>
      <c r="QB48" s="549"/>
      <c r="QC48" s="549"/>
      <c r="QD48" s="549"/>
      <c r="QE48" s="549"/>
      <c r="QF48" s="549"/>
      <c r="QG48" s="549"/>
      <c r="QH48" s="549"/>
      <c r="QI48" s="549"/>
      <c r="QJ48" s="549"/>
      <c r="QK48" s="549"/>
      <c r="QL48" s="549"/>
      <c r="QM48" s="549"/>
      <c r="QN48" s="549"/>
      <c r="QO48" s="549"/>
      <c r="QP48" s="549"/>
      <c r="QQ48" s="549"/>
      <c r="QR48" s="549"/>
      <c r="QS48" s="549"/>
      <c r="QT48" s="549"/>
      <c r="QU48" s="549"/>
      <c r="QV48" s="549"/>
      <c r="QW48" s="549"/>
      <c r="QX48" s="549"/>
      <c r="QY48" s="549"/>
      <c r="QZ48" s="549"/>
      <c r="RA48" s="549"/>
      <c r="RB48" s="549"/>
      <c r="RC48" s="549"/>
      <c r="RD48" s="549"/>
      <c r="RE48" s="549"/>
      <c r="RF48" s="549"/>
      <c r="RG48" s="549"/>
      <c r="RH48" s="549"/>
      <c r="RI48" s="549"/>
      <c r="RJ48" s="549"/>
      <c r="RK48" s="549"/>
      <c r="RL48" s="549"/>
      <c r="RM48" s="549"/>
      <c r="RN48" s="549"/>
    </row>
    <row r="49" spans="1:482" s="548" customFormat="1" ht="12.75">
      <c r="A49" s="518" t="e">
        <f>+Cálculo_Diseño!#REF!</f>
        <v>#REF!</v>
      </c>
      <c r="B49" s="518" t="e">
        <f>+Cálculo_Diseño!#REF!</f>
        <v>#REF!</v>
      </c>
      <c r="C49" s="518" t="e">
        <f>+Cálculo_Diseño!#REF!</f>
        <v>#REF!</v>
      </c>
      <c r="D49" s="518" t="e">
        <f>+Cálculo_Diseño!#REF!</f>
        <v>#REF!</v>
      </c>
      <c r="E49" s="519" t="e">
        <f>IF(S49="S",Cálculo_Diseño!#REF!," ")</f>
        <v>#REF!</v>
      </c>
      <c r="F49" s="519" t="e">
        <f>IF(S49="S",Cálculo_Diseño!#REF!," ")</f>
        <v>#REF!</v>
      </c>
      <c r="G49" s="520" t="e">
        <f>+Cálculo_Diseño!#REF!</f>
        <v>#REF!</v>
      </c>
      <c r="H49" s="519" t="e">
        <f>+IF(AND(Cálculo_Diseño!#REF!&lt;&gt;4,Cálculo_Diseño!#REF!&lt;&gt;6),"PE",IF(Cálculo_Diseño!#REF!=4,"PVC","CONCRETO"))</f>
        <v>#REF!</v>
      </c>
      <c r="I49" s="519" t="e">
        <f>+Cálculo_Diseño!#REF!</f>
        <v>#REF!</v>
      </c>
      <c r="J49" s="519" t="e">
        <f>+Cálculo_Diseño!#REF!</f>
        <v>#REF!</v>
      </c>
      <c r="K49" s="519" t="e">
        <f>+Cálculo_Diseño!#REF!</f>
        <v>#REF!</v>
      </c>
      <c r="L49" s="519" t="e">
        <f>+Cálculo_Diseño!#REF!</f>
        <v>#REF!</v>
      </c>
      <c r="M49" s="519" t="e">
        <f>+Cálculo_Diseño!#REF!</f>
        <v>#REF!</v>
      </c>
      <c r="N49" s="519" t="e">
        <f>+Cálculo_Diseño!#REF!</f>
        <v>#REF!</v>
      </c>
      <c r="O49" s="519" t="e">
        <f>+Cálculo_Diseño!#REF!</f>
        <v>#REF!</v>
      </c>
      <c r="P49" s="519" t="e">
        <f>+Cálculo_Diseño!#REF!</f>
        <v>#REF!</v>
      </c>
      <c r="Q49" s="523" t="e">
        <f>+Cálculo_Diseño!#REF!</f>
        <v>#REF!</v>
      </c>
      <c r="R49" s="523" t="e">
        <f>+Cálculo_Diseño!#REF!</f>
        <v>#REF!</v>
      </c>
      <c r="S49" s="524" t="e">
        <f>+IF(A49&gt;0,IF(Cálculo_Diseño!#REF!="RCH","N","S"),"")</f>
        <v>#REF!</v>
      </c>
      <c r="T49" s="524" t="e">
        <f t="shared" si="131"/>
        <v>#REF!</v>
      </c>
      <c r="U49" s="523" t="e">
        <f t="shared" si="132"/>
        <v>#REF!</v>
      </c>
      <c r="V49" s="525">
        <f t="shared" si="10"/>
        <v>3</v>
      </c>
      <c r="W49" s="526" t="e">
        <f t="shared" si="203"/>
        <v>#REF!</v>
      </c>
      <c r="X49" s="526" t="e">
        <f t="shared" si="134"/>
        <v>#REF!</v>
      </c>
      <c r="Y49" s="526" t="e">
        <f>+Cálculo_Diseño!#REF!</f>
        <v>#REF!</v>
      </c>
      <c r="Z49" s="526" t="e">
        <f>+Cálculo_Diseño!#REF!</f>
        <v>#REF!</v>
      </c>
      <c r="AA49" s="527" t="e">
        <f>+Cálculo_Diseño!#REF!</f>
        <v>#REF!</v>
      </c>
      <c r="AB49" s="526" t="e">
        <f t="shared" si="135"/>
        <v>#REF!</v>
      </c>
      <c r="AC49" s="526" t="e">
        <f t="shared" si="136"/>
        <v>#REF!</v>
      </c>
      <c r="AD49" s="526" t="e">
        <f t="shared" si="137"/>
        <v>#REF!</v>
      </c>
      <c r="AE49" s="526" t="e">
        <f t="shared" si="138"/>
        <v>#REF!</v>
      </c>
      <c r="AF49" s="526" t="e">
        <f t="shared" si="16"/>
        <v>#REF!</v>
      </c>
      <c r="AG49" s="526" t="e">
        <f t="shared" si="139"/>
        <v>#REF!</v>
      </c>
      <c r="AH49" s="526" t="e">
        <f t="shared" si="140"/>
        <v>#REF!</v>
      </c>
      <c r="AI49" s="526" t="e">
        <f t="shared" si="141"/>
        <v>#REF!</v>
      </c>
      <c r="AJ49" s="526" t="e">
        <f t="shared" si="142"/>
        <v>#REF!</v>
      </c>
      <c r="AK49" s="526" t="e">
        <f t="shared" si="143"/>
        <v>#REF!</v>
      </c>
      <c r="AL49" s="526" t="e">
        <f t="shared" si="144"/>
        <v>#REF!</v>
      </c>
      <c r="AM49" s="526" t="e">
        <f t="shared" si="145"/>
        <v>#REF!</v>
      </c>
      <c r="AN49" s="526" t="e">
        <f t="shared" si="198"/>
        <v>#REF!</v>
      </c>
      <c r="AO49" s="528">
        <f t="shared" si="24"/>
        <v>50</v>
      </c>
      <c r="AP49" s="526" t="e">
        <f t="shared" si="146"/>
        <v>#REF!</v>
      </c>
      <c r="AQ49" s="526" t="e">
        <f t="shared" si="147"/>
        <v>#REF!</v>
      </c>
      <c r="AR49" s="526" t="e">
        <f t="shared" si="148"/>
        <v>#REF!</v>
      </c>
      <c r="AS49" s="526" t="e">
        <f t="shared" si="149"/>
        <v>#REF!</v>
      </c>
      <c r="AT49" s="526" t="e">
        <f t="shared" si="150"/>
        <v>#REF!</v>
      </c>
      <c r="AU49" s="526" t="e">
        <f t="shared" si="151"/>
        <v>#REF!</v>
      </c>
      <c r="AV49" s="526" t="e">
        <f t="shared" si="25"/>
        <v>#REF!</v>
      </c>
      <c r="AW49" s="526" t="e">
        <f t="shared" si="26"/>
        <v>#REF!</v>
      </c>
      <c r="AX49" s="526" t="e">
        <f t="shared" si="211"/>
        <v>#REF!</v>
      </c>
      <c r="AY49" s="526" t="e">
        <f t="shared" si="212"/>
        <v>#REF!</v>
      </c>
      <c r="AZ49" s="526">
        <v>0</v>
      </c>
      <c r="BA49" s="526" t="e">
        <f t="shared" si="153"/>
        <v>#REF!</v>
      </c>
      <c r="BB49" s="526" t="e">
        <f t="shared" si="154"/>
        <v>#REF!</v>
      </c>
      <c r="BC49" s="526" t="e">
        <f t="shared" si="155"/>
        <v>#REF!</v>
      </c>
      <c r="BD49" s="526"/>
      <c r="BE49" s="526"/>
      <c r="BF49" s="529" t="e">
        <f t="shared" si="156"/>
        <v>#REF!</v>
      </c>
      <c r="BG49" s="525" t="e">
        <f t="shared" si="157"/>
        <v>#REF!</v>
      </c>
      <c r="BH49" s="525"/>
      <c r="BI49" s="528">
        <f t="shared" si="34"/>
        <v>20</v>
      </c>
      <c r="BJ49" s="526" t="e">
        <f t="shared" si="158"/>
        <v>#REF!</v>
      </c>
      <c r="BK49" s="526"/>
      <c r="BL49" s="526" t="e">
        <f t="shared" si="159"/>
        <v>#REF!</v>
      </c>
      <c r="BM49" s="526" t="e">
        <f t="shared" si="160"/>
        <v>#REF!</v>
      </c>
      <c r="BN49" s="526" t="e">
        <f t="shared" si="161"/>
        <v>#REF!</v>
      </c>
      <c r="BO49" s="526" t="e">
        <f>IF(S49="S",IF(H49="CONCRETO",LOOKUP(G49/1000,TABLA!$B$9:$B$43,TABLA!$F$9:$F$43),IF(H49="PE",LOOKUP(G49,TABLA!$C$51:$C$65,TABLA!$G$51:$G$65),IF(H174="PVC",LOOKUP(G49,TABLA!$C$73:$C$88,TABLA!$G$73:$G$88)))),0)</f>
        <v>#REF!</v>
      </c>
      <c r="BP49" s="526" t="e">
        <f t="shared" si="162"/>
        <v>#REF!</v>
      </c>
      <c r="BQ49" s="526" t="e">
        <f t="shared" si="227"/>
        <v>#REF!</v>
      </c>
      <c r="BR49" s="526" t="e">
        <f t="shared" ref="BR49:BR54" si="228">+IF($C49&lt;1,0,IF(BQ49="N",IF(VLOOKUP(C49,$JY$12:$JZ$290,2)&lt;=1.2,1,0),0))</f>
        <v>#REF!</v>
      </c>
      <c r="BS49" s="526" t="e">
        <f t="shared" ref="BS49:BS54" si="229">+IF($C49&lt;1,0,IF(BR49=1,VLOOKUP($C49,$JY$12:$JZ$290,2,0),0))</f>
        <v>#REF!</v>
      </c>
      <c r="BT49" s="526" t="e">
        <f t="shared" si="164"/>
        <v>#REF!</v>
      </c>
      <c r="BU49" s="530" t="e">
        <f t="shared" ref="BU49:BU54" si="230">IF(BT49=1,IF(G49&lt;600,VLOOKUP($C49,$JY$12:$JZ$290,2,0),0),0)</f>
        <v>#REF!</v>
      </c>
      <c r="BV49" s="530" t="e">
        <f t="shared" ref="BV49:BV54" si="231">IF(BT49=1,IF(G49&gt;=600,IF(G49&lt;=1100,VLOOKUP($C49,$JY$12:$JZ$290,2,0),0),0),0)</f>
        <v>#REF!</v>
      </c>
      <c r="BW49" s="530" t="e">
        <f t="shared" ref="BW49:BW54" si="232">IF(BT49=1,IF(G49&gt;1100,VLOOKUP($C49,$JY$12:$JZ$290,2,0),0),0)</f>
        <v>#REF!</v>
      </c>
      <c r="BX49" s="526" t="e">
        <f t="shared" si="43"/>
        <v>#REF!</v>
      </c>
      <c r="BY49" s="526" t="e">
        <f t="shared" si="165"/>
        <v>#REF!</v>
      </c>
      <c r="BZ49" s="531" t="e">
        <f t="shared" si="45"/>
        <v>#REF!</v>
      </c>
      <c r="CA49" s="531" t="e">
        <f>IF(S49="S",(VLOOKUP(G49,TABLA!$A$73:$AB$88,6)/1000)+0.6,0)</f>
        <v>#REF!</v>
      </c>
      <c r="CB49" s="531" t="e">
        <f>VLOOKUP(G49,TABLA!$X$73:$AB$88,4)</f>
        <v>#REF!</v>
      </c>
      <c r="CC49" s="531" t="e">
        <f>VLOOKUP(G49,TABLA!$X$73:$AB$88,5)</f>
        <v>#REF!</v>
      </c>
      <c r="CD49" s="531" t="e">
        <f>IF(S49="S",IF(H49="CONCRETO",LOOKUP(G49/1000,TABLA!$B$9:$B$43,TABLA!$B$9:$B$43),IF(H49="PE",LOOKUP(G49,TABLA!$B$51:$B$65,TABLA!$C$51:$C$65)/1000,LOOKUP(G49,TABLA!$B$73:$B$88,TABLA!$C$73:$C$88)/1000)),0)</f>
        <v>#REF!</v>
      </c>
      <c r="CE49" s="526" t="e">
        <f t="shared" si="46"/>
        <v>#REF!</v>
      </c>
      <c r="CF49" s="526" t="e">
        <f t="shared" si="47"/>
        <v>#REF!</v>
      </c>
      <c r="CG49" s="526" t="e">
        <f t="shared" si="48"/>
        <v>#REF!</v>
      </c>
      <c r="CH49" s="526" t="e">
        <f t="shared" si="49"/>
        <v>#REF!</v>
      </c>
      <c r="CI49" s="526" t="e">
        <f t="shared" si="50"/>
        <v>#REF!</v>
      </c>
      <c r="CJ49" s="526" t="e">
        <f t="shared" si="51"/>
        <v>#REF!</v>
      </c>
      <c r="CK49" s="526" t="e">
        <f t="shared" si="52"/>
        <v>#REF!</v>
      </c>
      <c r="CL49" s="526" t="e">
        <f t="shared" si="166"/>
        <v>#REF!</v>
      </c>
      <c r="CM49" s="526" t="e">
        <f t="shared" si="53"/>
        <v>#REF!</v>
      </c>
      <c r="CN49" s="526" t="e">
        <f t="shared" si="54"/>
        <v>#REF!</v>
      </c>
      <c r="CO49" s="526" t="e">
        <f t="shared" si="55"/>
        <v>#REF!</v>
      </c>
      <c r="CP49" s="526" t="e">
        <f t="shared" si="56"/>
        <v>#REF!</v>
      </c>
      <c r="CQ49" s="526" t="e">
        <f t="shared" si="57"/>
        <v>#REF!</v>
      </c>
      <c r="CR49" s="526" t="e">
        <f t="shared" si="58"/>
        <v>#REF!</v>
      </c>
      <c r="CS49" s="530" t="e">
        <f t="shared" si="59"/>
        <v>#REF!</v>
      </c>
      <c r="CT49" s="526" t="e">
        <f t="shared" si="60"/>
        <v>#REF!</v>
      </c>
      <c r="CU49" s="526" t="e">
        <f t="shared" si="61"/>
        <v>#REF!</v>
      </c>
      <c r="CV49" s="526" t="e">
        <f t="shared" si="62"/>
        <v>#REF!</v>
      </c>
      <c r="CW49" s="532" t="e">
        <f t="shared" si="167"/>
        <v>#REF!</v>
      </c>
      <c r="CX49" s="532" t="e">
        <f t="shared" si="63"/>
        <v>#REF!</v>
      </c>
      <c r="CY49" s="532" t="e">
        <f t="shared" si="64"/>
        <v>#REF!</v>
      </c>
      <c r="CZ49" s="532"/>
      <c r="DA49" s="533"/>
      <c r="DB49" s="534"/>
      <c r="DC49" s="535" t="e">
        <f>IF(S49="S",IF(H49="CONCRETO",LOOKUP(G49/1000,TABLA!$B$9:$B$43,TABLA!$F$9:$F$43)*(F49-(0.2+0.2)),IF(H49="PE",LOOKUP(G49,TABLA!$C$51:$C$65,TABLA!$G$51:$G$65)*(F49-(0.2+0.2)),LOOKUP(G49,TABLA!$C$73:$C$88,TABLA!$G$73:$G$88)*(F49-(0.2+0.2)))),0)</f>
        <v>#REF!</v>
      </c>
      <c r="DD49" s="536" t="e">
        <f t="shared" si="65"/>
        <v>#REF!</v>
      </c>
      <c r="DE49" s="537" t="e">
        <f t="shared" ref="DE49:DE54" si="233">IF(DD49="",0,IF(DD49="S",ROUND((E49*$DE$12/$E$318),0),0))</f>
        <v>#REF!</v>
      </c>
      <c r="DF49" s="535" t="e">
        <f t="shared" si="67"/>
        <v>#REF!</v>
      </c>
      <c r="DG49" s="538" t="e">
        <f t="shared" si="68"/>
        <v>#REF!</v>
      </c>
      <c r="DH49" s="535" t="e">
        <f t="shared" si="69"/>
        <v>#REF!</v>
      </c>
      <c r="DI49" s="535" t="e">
        <f t="shared" si="70"/>
        <v>#REF!</v>
      </c>
      <c r="DJ49" s="535"/>
      <c r="DK49" s="535" t="e">
        <f t="shared" si="71"/>
        <v>#REF!</v>
      </c>
      <c r="DL49" s="539"/>
      <c r="DM49" s="537" t="e">
        <f t="shared" si="72"/>
        <v>#REF!</v>
      </c>
      <c r="DN49" s="540" t="e">
        <f t="shared" si="73"/>
        <v>#REF!</v>
      </c>
      <c r="DO49" s="535" t="e">
        <f t="shared" si="74"/>
        <v>#REF!</v>
      </c>
      <c r="DP49" s="535" t="e">
        <f t="shared" si="75"/>
        <v>#REF!</v>
      </c>
      <c r="DQ49" s="535" t="e">
        <f t="shared" si="168"/>
        <v>#REF!</v>
      </c>
      <c r="DR49" s="541" t="e">
        <f t="shared" si="169"/>
        <v>#REF!</v>
      </c>
      <c r="DS49" s="540" t="e">
        <f t="shared" si="78"/>
        <v>#REF!</v>
      </c>
      <c r="DT49" s="535" t="e">
        <f t="shared" si="79"/>
        <v>#REF!</v>
      </c>
      <c r="DU49" s="535" t="e">
        <f t="shared" si="80"/>
        <v>#REF!</v>
      </c>
      <c r="DV49" s="535" t="e">
        <f t="shared" si="81"/>
        <v>#REF!</v>
      </c>
      <c r="DW49" s="535" t="e">
        <f t="shared" si="82"/>
        <v>#REF!</v>
      </c>
      <c r="DX49" s="535" t="e">
        <f t="shared" si="83"/>
        <v>#REF!</v>
      </c>
      <c r="DY49" s="542"/>
      <c r="DZ49" s="543"/>
      <c r="EA49" s="537" t="e">
        <f t="shared" si="84"/>
        <v>#REF!</v>
      </c>
      <c r="EB49" s="543"/>
      <c r="EC49" s="543"/>
      <c r="ED49" s="543"/>
      <c r="EE49" s="535" t="e">
        <f t="shared" si="85"/>
        <v>#REF!</v>
      </c>
      <c r="EF49" s="535">
        <f t="shared" si="86"/>
        <v>0</v>
      </c>
      <c r="EG49" s="540">
        <f t="shared" si="87"/>
        <v>0</v>
      </c>
      <c r="EH49" s="540"/>
      <c r="EI49" s="543"/>
      <c r="EJ49" s="543"/>
      <c r="EK49" s="543"/>
      <c r="EL49" s="542" t="e">
        <f t="shared" si="88"/>
        <v>#REF!</v>
      </c>
      <c r="EM49" s="535" t="e">
        <f t="shared" si="89"/>
        <v>#REF!</v>
      </c>
      <c r="EN49" s="535" t="e">
        <f t="shared" si="90"/>
        <v>#REF!</v>
      </c>
      <c r="EO49" s="535" t="e">
        <f t="shared" si="91"/>
        <v>#REF!</v>
      </c>
      <c r="EP49" s="535" t="e">
        <f t="shared" si="92"/>
        <v>#REF!</v>
      </c>
      <c r="EQ49" s="535" t="e">
        <f t="shared" si="93"/>
        <v>#REF!</v>
      </c>
      <c r="ER49" s="535" t="e">
        <f t="shared" si="94"/>
        <v>#REF!</v>
      </c>
      <c r="ES49" s="536"/>
      <c r="ET49" s="535" t="e">
        <f t="shared" si="95"/>
        <v>#REF!</v>
      </c>
      <c r="EU49" s="543"/>
      <c r="EV49" s="540" t="e">
        <f t="shared" si="96"/>
        <v>#REF!</v>
      </c>
      <c r="EW49" s="540" t="e">
        <f t="shared" si="97"/>
        <v>#REF!</v>
      </c>
      <c r="EX49" s="535" t="e">
        <f t="shared" si="98"/>
        <v>#REF!</v>
      </c>
      <c r="EY49" s="535" t="e">
        <f>IF($S49="S",IF(Cálculo_Diseño!#REF!=EY$10,$F49,0),"")</f>
        <v>#REF!</v>
      </c>
      <c r="EZ49" s="535" t="e">
        <f>IF($S49="S",IF(Cálculo_Diseño!#REF!=EZ$10,$F49,0),"")</f>
        <v>#REF!</v>
      </c>
      <c r="FA49" s="535" t="e">
        <f>IF($S49="S",IF(Cálculo_Diseño!#REF!=FA$10,$F49,0),"")</f>
        <v>#REF!</v>
      </c>
      <c r="FB49" s="535" t="e">
        <f>IF($S49="S",IF(Cálculo_Diseño!#REF!=FB$10,$F49,0),"")</f>
        <v>#REF!</v>
      </c>
      <c r="FC49" s="535" t="e">
        <f>IF($S49="S",IF(Cálculo_Diseño!#REF!=FC$10,$F49,0),"")</f>
        <v>#REF!</v>
      </c>
      <c r="FD49" s="535" t="e">
        <f>IF($S49="S",IF(Cálculo_Diseño!#REF!=FD$10,$F49,0),"")</f>
        <v>#REF!</v>
      </c>
      <c r="FE49" s="535" t="e">
        <f>IF($S49="S",IF(Cálculo_Diseño!#REF!=FE$10,$F49,0),"")</f>
        <v>#REF!</v>
      </c>
      <c r="FF49" s="535" t="e">
        <f>IF($S49="S",IF(Cálculo_Diseño!#REF!=FF$10,$F49,0),"")</f>
        <v>#REF!</v>
      </c>
      <c r="FG49" s="535" t="e">
        <f>IF($S49="S",IF(Cálculo_Diseño!#REF!=FG$10,$F49,0),"")</f>
        <v>#REF!</v>
      </c>
      <c r="FH49" s="535" t="e">
        <f>IF($S49="S",IF(Cálculo_Diseño!#REF!=FH$10,$F49,0),"")</f>
        <v>#REF!</v>
      </c>
      <c r="FI49" s="535" t="e">
        <f>IF($S49="S",IF(Cálculo_Diseño!#REF!=FI$10,$F49,0),"")</f>
        <v>#REF!</v>
      </c>
      <c r="FJ49" s="535" t="e">
        <f>IF($S49="S",IF(Cálculo_Diseño!#REF!=FJ$10,$F49,0),"")</f>
        <v>#REF!</v>
      </c>
      <c r="FK49" s="535" t="e">
        <f>IF($S49="S",IF(Cálculo_Diseño!#REF!=FK$10,$F49,0),"")</f>
        <v>#REF!</v>
      </c>
      <c r="FL49" s="535" t="e">
        <f>IF($S49="S",IF(Cálculo_Diseño!#REF!=FL$10,$F49,0),"")</f>
        <v>#REF!</v>
      </c>
      <c r="FM49" s="535" t="e">
        <f>IF($S49="S",IF(Cálculo_Diseño!#REF!=FM$10,$F49,0),"")</f>
        <v>#REF!</v>
      </c>
      <c r="FN49" s="535" t="e">
        <f t="shared" si="170"/>
        <v>#REF!</v>
      </c>
      <c r="FO49" s="535" t="e">
        <f>IF($S49="S",IF(Cálculo_Diseño!#REF!=FO$10,$E49,0),"")</f>
        <v>#REF!</v>
      </c>
      <c r="FP49" s="535" t="e">
        <f>IF($S49="S",IF(Cálculo_Diseño!#REF!=FP$10,$E49,0),"")</f>
        <v>#REF!</v>
      </c>
      <c r="FQ49" s="535" t="e">
        <f>IF($S49="S",IF(Cálculo_Diseño!#REF!=FQ$10,$E49,0),"")</f>
        <v>#REF!</v>
      </c>
      <c r="FR49" s="535" t="e">
        <f>IF($S49="S",IF(Cálculo_Diseño!#REF!=FR$10,$E49,0),"")</f>
        <v>#REF!</v>
      </c>
      <c r="FS49" s="535" t="e">
        <f>IF($S49="S",IF(Cálculo_Diseño!#REF!=FS$10,$E49,0),"")</f>
        <v>#REF!</v>
      </c>
      <c r="FT49" s="535" t="e">
        <f>IF($S49="S",IF(Cálculo_Diseño!#REF!=FT$10,$E49,0),"")</f>
        <v>#REF!</v>
      </c>
      <c r="FU49" s="535" t="e">
        <f>IF($S49="S",IF(Cálculo_Diseño!#REF!=FU$10,$E49,0),"")</f>
        <v>#REF!</v>
      </c>
      <c r="FV49" s="535" t="e">
        <f>IF($S49="S",IF(Cálculo_Diseño!#REF!=FV$10,$E49,0),"")</f>
        <v>#REF!</v>
      </c>
      <c r="FW49" s="535" t="e">
        <f>IF($S49="S",IF(Cálculo_Diseño!#REF!=FW$10,$E49,0),"")</f>
        <v>#REF!</v>
      </c>
      <c r="FX49" s="535" t="e">
        <f>IF($S49="S",IF(Cálculo_Diseño!#REF!=FX$10,$E49,0),"")</f>
        <v>#REF!</v>
      </c>
      <c r="FY49" s="535" t="e">
        <f>IF($S49="S",IF(Cálculo_Diseño!#REF!=FY$10,$E49,0),"")</f>
        <v>#REF!</v>
      </c>
      <c r="FZ49" s="535" t="e">
        <f t="shared" si="171"/>
        <v>#REF!</v>
      </c>
      <c r="GA49" s="535" t="e">
        <f>IF($S49="S",IF(Cálculo_Diseño!#REF!=GA$10,$E49,0),"")</f>
        <v>#REF!</v>
      </c>
      <c r="GB49" s="535" t="e">
        <f>IF($S49="S",IF(Cálculo_Diseño!#REF!=GB$10,$E49,0),"")</f>
        <v>#REF!</v>
      </c>
      <c r="GC49" s="535" t="e">
        <f>IF($S49="S",IF(Cálculo_Diseño!#REF!=GC$10,$E49,0),"")</f>
        <v>#REF!</v>
      </c>
      <c r="GD49" s="535" t="e">
        <f>IF($S49="S",IF(Cálculo_Diseño!#REF!=GD$10,$E49,0),"")</f>
        <v>#REF!</v>
      </c>
      <c r="GE49" s="535" t="e">
        <f>IF($S49="S",IF(Cálculo_Diseño!#REF!=GE$10,$E49,0),"")</f>
        <v>#REF!</v>
      </c>
      <c r="GF49" s="535" t="e">
        <f>IF($S49="S",IF(Cálculo_Diseño!#REF!=GF$10,$E49,0),"")</f>
        <v>#REF!</v>
      </c>
      <c r="GG49" s="535" t="e">
        <f>IF($S49="S",IF(Cálculo_Diseño!#REF!=GG$10,$E49,0),"")</f>
        <v>#REF!</v>
      </c>
      <c r="GH49" s="535" t="e">
        <f>IF($S49="S",IF(Cálculo_Diseño!#REF!=GH$10,$E49,0),"")</f>
        <v>#REF!</v>
      </c>
      <c r="GI49" s="535" t="e">
        <f>IF($S49="S",IF(Cálculo_Diseño!#REF!=GI$10,$E49,0),"")</f>
        <v>#REF!</v>
      </c>
      <c r="GJ49" s="535" t="e">
        <f>IF($S49="S",IF(Cálculo_Diseño!#REF!=GJ$10,$E49,0),"")</f>
        <v>#REF!</v>
      </c>
      <c r="GK49" s="535" t="e">
        <f>IF($S49="S",IF(Cálculo_Diseño!#REF!=GK$10,$E49,0),"")</f>
        <v>#REF!</v>
      </c>
      <c r="GL49" s="535" t="e">
        <f>IF($S49="S",IF(Cálculo_Diseño!#REF!=GL$10,$E49,0),"")</f>
        <v>#REF!</v>
      </c>
      <c r="GM49" s="535" t="e">
        <f>IF($S49="S",IF(Cálculo_Diseño!#REF!=GM$10,$E49,0),"")</f>
        <v>#REF!</v>
      </c>
      <c r="GN49" s="535" t="e">
        <f t="shared" si="172"/>
        <v>#REF!</v>
      </c>
      <c r="GO49" s="535" t="e">
        <f>IF($S49="S",IF(Cálculo_Diseño!#REF!=GO$10,$DE49,0),0)</f>
        <v>#REF!</v>
      </c>
      <c r="GP49" s="535" t="e">
        <f>IF($S49="S",IF(Cálculo_Diseño!#REF!=GP$10,$DE49,0),0)</f>
        <v>#REF!</v>
      </c>
      <c r="GQ49" s="535" t="e">
        <f>IF($S49="S",IF(Cálculo_Diseño!#REF!=GQ$10,$DE49,0),0)</f>
        <v>#REF!</v>
      </c>
      <c r="GR49" s="535" t="e">
        <f>IF($S49="S",IF(Cálculo_Diseño!#REF!=GR$10,$DE49,0),0)</f>
        <v>#REF!</v>
      </c>
      <c r="GS49" s="535" t="e">
        <f>IF($S49="S",IF(Cálculo_Diseño!#REF!=GS$10,$DE49,0),0)</f>
        <v>#REF!</v>
      </c>
      <c r="GT49" s="535" t="e">
        <f>IF($S49="S",IF(Cálculo_Diseño!#REF!=GT$10,$DE49,0),0)</f>
        <v>#REF!</v>
      </c>
      <c r="GU49" s="535" t="e">
        <f>IF($S49="S",IF(Cálculo_Diseño!#REF!=GU$10,$DE49,0),0)</f>
        <v>#REF!</v>
      </c>
      <c r="GV49" s="535" t="e">
        <f>IF($S49="S",IF(Cálculo_Diseño!#REF!=GV$10,$DE49,0),0)</f>
        <v>#REF!</v>
      </c>
      <c r="GW49" s="535" t="e">
        <f>IF($S49="S",IF(Cálculo_Diseño!#REF!=GW$10,$DE49,0),0)</f>
        <v>#REF!</v>
      </c>
      <c r="GX49" s="535" t="e">
        <f>IF($S49="S",IF(Cálculo_Diseño!#REF!=GX$10,$DE49,0),0)</f>
        <v>#REF!</v>
      </c>
      <c r="GY49" s="535" t="e">
        <f>IF($S49="S",IF(Cálculo_Diseño!#REF!=GY$10,$DE49,0),0)</f>
        <v>#REF!</v>
      </c>
      <c r="GZ49" s="535" t="e">
        <f>IF($S49="S",IF(Cálculo_Diseño!#REF!=GZ$10,$DE49,0),0)</f>
        <v>#REF!</v>
      </c>
      <c r="HA49" s="535" t="e">
        <f>IF($S49="S",IF(Cálculo_Diseño!#REF!=HA$10,$DE49,0),0)</f>
        <v>#REF!</v>
      </c>
      <c r="HB49" s="535" t="e">
        <f>IF($S49="S",IF(Cálculo_Diseño!#REF!=HB$10,$DE49,0),0)</f>
        <v>#REF!</v>
      </c>
      <c r="HC49" s="535" t="e">
        <f>IF($S49="S",IF(Cálculo_Diseño!#REF!=HC$10,$DE49,0),0)</f>
        <v>#REF!</v>
      </c>
      <c r="HD49" s="535" t="e">
        <f t="shared" si="173"/>
        <v>#REF!</v>
      </c>
      <c r="HE49" s="540"/>
      <c r="HF49" s="540"/>
      <c r="HG49" s="540"/>
      <c r="HH49" s="540"/>
      <c r="HI49" s="540"/>
      <c r="HJ49" s="540"/>
      <c r="HK49" s="540"/>
      <c r="HL49" s="540"/>
      <c r="HM49" s="543"/>
      <c r="HN49" s="544"/>
      <c r="HO49" s="535">
        <f t="shared" si="199"/>
        <v>0</v>
      </c>
      <c r="HP49" s="535">
        <f t="shared" si="200"/>
        <v>0</v>
      </c>
      <c r="HQ49" s="535">
        <f t="shared" si="176"/>
        <v>0</v>
      </c>
      <c r="HR49" s="535">
        <f t="shared" si="177"/>
        <v>0</v>
      </c>
      <c r="HS49" s="535">
        <f t="shared" si="178"/>
        <v>0</v>
      </c>
      <c r="HT49" s="535">
        <f t="shared" si="179"/>
        <v>0</v>
      </c>
      <c r="HU49" s="535">
        <f t="shared" si="180"/>
        <v>0</v>
      </c>
      <c r="HV49" s="543"/>
      <c r="HW49" s="543"/>
      <c r="HX49" s="535">
        <f t="shared" si="181"/>
        <v>0</v>
      </c>
      <c r="HY49" s="535">
        <f t="shared" si="182"/>
        <v>0</v>
      </c>
      <c r="HZ49" s="535">
        <f t="shared" si="183"/>
        <v>0</v>
      </c>
      <c r="IA49" s="535">
        <f t="shared" si="184"/>
        <v>0</v>
      </c>
      <c r="IB49" s="535">
        <f t="shared" si="185"/>
        <v>0</v>
      </c>
      <c r="IC49" s="535">
        <f t="shared" si="186"/>
        <v>0</v>
      </c>
      <c r="ID49" s="535">
        <f t="shared" si="187"/>
        <v>0</v>
      </c>
      <c r="IE49" s="535">
        <v>0</v>
      </c>
      <c r="IF49" s="535">
        <v>0</v>
      </c>
      <c r="IG49" s="535">
        <v>0</v>
      </c>
      <c r="IH49" s="535">
        <v>0</v>
      </c>
      <c r="II49" s="535">
        <v>0</v>
      </c>
      <c r="IJ49" s="535">
        <v>0</v>
      </c>
      <c r="IK49" s="535">
        <v>0</v>
      </c>
      <c r="IL49" s="535">
        <v>0</v>
      </c>
      <c r="IM49" s="535">
        <v>0</v>
      </c>
      <c r="IN49" s="535">
        <v>0</v>
      </c>
      <c r="IO49" s="535">
        <v>0</v>
      </c>
      <c r="IP49" s="535">
        <f t="shared" si="188"/>
        <v>0</v>
      </c>
      <c r="IQ49" s="535">
        <f t="shared" si="189"/>
        <v>0</v>
      </c>
      <c r="IR49" s="535" t="e">
        <f>IF(Cálculo_Diseño!#REF!&gt;0.75,(Cálculo_Diseño!#REF!-0.3)*(SIN((ATAN(($O49-$P49)/$F49)*180/PI()+90)*PI()/180)/SIN(45*PI()/180)),0)</f>
        <v>#REF!</v>
      </c>
      <c r="IS49" s="545" t="e">
        <f>+IF(Cálculo_Diseño!#REF!&gt;0.75,F49-IR49,0)</f>
        <v>#REF!</v>
      </c>
      <c r="IT49" s="540"/>
      <c r="IU49" s="535" t="e">
        <f t="shared" si="190"/>
        <v>#REF!</v>
      </c>
      <c r="IV49" s="535"/>
      <c r="IW49" s="535" t="e">
        <f>+IF(S49="S",(((CA49+(VLOOKUP(G49,TABLA!$B$51:$C$64,2)/1000)+0.15+0.3+0.5)*F49)/100),0)</f>
        <v>#REF!</v>
      </c>
      <c r="IX49" s="541" t="e">
        <f>IF(S49="S",IF(H49="CONCRETO",LOOKUP(G49/1000,TABLA!$B$9:$B$43,TABLA!$F$9:$F$43),IF(H49="PE",LOOKUP(G49,TABLA!$B$51:$B$65,TABLA!$G$51:$G$65),LOOKUP(G49,TABLA!$B$73:$B$88,TABLA!$G$73:$G$88))),0)</f>
        <v>#REF!</v>
      </c>
      <c r="IY49" s="535" t="e">
        <f t="shared" si="220"/>
        <v>#REF!</v>
      </c>
      <c r="IZ49" s="535" t="e">
        <f t="shared" si="191"/>
        <v>#REF!</v>
      </c>
      <c r="JA49" s="535" t="e">
        <f>+((CA49*(VLOOKUP(G49,TABLA!$B$51:$C$65,2)/1000)+0.15+0.3)*IZ49)-IY49</f>
        <v>#REF!</v>
      </c>
      <c r="JB49" s="535" t="e">
        <f t="shared" si="192"/>
        <v>#REF!</v>
      </c>
      <c r="JC49" s="535" t="e">
        <f t="shared" si="193"/>
        <v>#REF!</v>
      </c>
      <c r="JD49" s="535" t="e">
        <f t="shared" si="194"/>
        <v>#REF!</v>
      </c>
      <c r="JE49" s="535" t="e">
        <f t="shared" si="195"/>
        <v>#REF!</v>
      </c>
      <c r="JF49" s="535" t="e">
        <f t="shared" si="224"/>
        <v>#REF!</v>
      </c>
      <c r="JG49" s="535" t="e">
        <f t="shared" si="225"/>
        <v>#REF!</v>
      </c>
      <c r="JH49" s="535" t="e">
        <f t="shared" si="226"/>
        <v>#REF!</v>
      </c>
      <c r="JI49" s="535" t="e">
        <f t="shared" ref="JI49" si="234">ROUND(IF(JF49&gt;0,JF49+JG49+JH49-JJ49,0),2)</f>
        <v>#REF!</v>
      </c>
      <c r="JJ49" s="535" t="e">
        <f t="shared" si="127"/>
        <v>#REF!</v>
      </c>
      <c r="JK49" s="535" t="e">
        <f t="shared" ref="JK49:JK54" si="235">ROUND(IF(JF49&gt;0,(VLOOKUP(C49,$JY$12:$JZ$290,2,0)*PI()/4*(1.6)^2),0),3)</f>
        <v>#REF!</v>
      </c>
      <c r="JL49" s="535" t="e">
        <f t="shared" si="197"/>
        <v>#REF!</v>
      </c>
      <c r="JM49" s="535" t="e">
        <f t="shared" si="129"/>
        <v>#REF!</v>
      </c>
      <c r="JN49" s="540" t="e">
        <f t="shared" si="130"/>
        <v>#REF!</v>
      </c>
      <c r="JO49" s="607"/>
      <c r="JP49" s="546"/>
      <c r="JQ49" s="592">
        <v>133</v>
      </c>
      <c r="JR49" s="600" t="s">
        <v>540</v>
      </c>
      <c r="JS49" s="524" t="s">
        <v>275</v>
      </c>
      <c r="JT49" s="547"/>
      <c r="JU49" s="594">
        <v>133</v>
      </c>
      <c r="JV49" s="600" t="s">
        <v>540</v>
      </c>
      <c r="JW49" s="595">
        <v>1.3437920000000076</v>
      </c>
      <c r="JY49" s="301" t="s">
        <v>542</v>
      </c>
      <c r="JZ49" s="16">
        <v>1.0023720000000367</v>
      </c>
      <c r="KA49" s="549" t="str">
        <f t="shared" si="223"/>
        <v>Menor o igual que 1,2</v>
      </c>
      <c r="KB49" s="549">
        <v>1</v>
      </c>
      <c r="KC49" s="549"/>
      <c r="KD49" s="549"/>
      <c r="KE49" s="549"/>
      <c r="KF49" s="549"/>
      <c r="KG49" s="549"/>
      <c r="KH49" s="549"/>
      <c r="KI49" s="549"/>
      <c r="KJ49" s="549"/>
      <c r="KK49" s="549"/>
      <c r="KL49" s="549"/>
      <c r="KM49" s="549"/>
      <c r="KN49" s="549"/>
      <c r="KO49" s="549"/>
      <c r="KP49" s="549"/>
      <c r="KQ49" s="549"/>
      <c r="KR49" s="549"/>
      <c r="KS49" s="549"/>
      <c r="KT49" s="549"/>
      <c r="KU49" s="549"/>
      <c r="KV49" s="549"/>
      <c r="KW49" s="549"/>
      <c r="KX49" s="549"/>
      <c r="KY49" s="549"/>
      <c r="KZ49" s="549"/>
      <c r="LA49" s="549"/>
      <c r="LB49" s="549"/>
      <c r="LC49" s="549"/>
      <c r="LD49" s="549"/>
      <c r="LE49" s="549"/>
      <c r="LF49" s="549"/>
      <c r="LG49" s="549"/>
      <c r="LH49" s="549"/>
      <c r="LI49" s="549"/>
      <c r="LJ49" s="549"/>
      <c r="LK49" s="549"/>
      <c r="LL49" s="549"/>
      <c r="LM49" s="549"/>
      <c r="LN49" s="549"/>
      <c r="LO49" s="549"/>
      <c r="LP49" s="549"/>
      <c r="LQ49" s="549"/>
      <c r="LR49" s="549"/>
      <c r="LS49" s="549"/>
      <c r="LT49" s="549"/>
      <c r="LU49" s="549"/>
      <c r="LV49" s="549"/>
      <c r="LW49" s="549"/>
      <c r="LX49" s="549"/>
      <c r="LY49" s="549"/>
      <c r="LZ49" s="549"/>
      <c r="MA49" s="549"/>
      <c r="MB49" s="549"/>
      <c r="MC49" s="549"/>
      <c r="MD49" s="549"/>
      <c r="ME49" s="549"/>
      <c r="MF49" s="549"/>
      <c r="MG49" s="549"/>
      <c r="MH49" s="549"/>
      <c r="MI49" s="549"/>
      <c r="MJ49" s="549"/>
      <c r="MK49" s="549"/>
      <c r="ML49" s="549"/>
      <c r="MM49" s="549"/>
      <c r="MN49" s="549"/>
      <c r="MO49" s="549"/>
      <c r="MP49" s="549"/>
      <c r="MQ49" s="549"/>
      <c r="MR49" s="549"/>
      <c r="MS49" s="549"/>
      <c r="MT49" s="549"/>
      <c r="MU49" s="549"/>
      <c r="MV49" s="549"/>
      <c r="MW49" s="549"/>
      <c r="MX49" s="549"/>
      <c r="MY49" s="549"/>
      <c r="MZ49" s="549"/>
      <c r="NA49" s="549"/>
      <c r="NB49" s="549"/>
      <c r="NC49" s="549"/>
      <c r="ND49" s="549"/>
      <c r="NE49" s="549"/>
      <c r="NF49" s="549"/>
      <c r="NG49" s="549"/>
      <c r="NH49" s="549"/>
      <c r="NI49" s="549"/>
      <c r="NJ49" s="549"/>
      <c r="NK49" s="549"/>
      <c r="NL49" s="549"/>
      <c r="NM49" s="549"/>
      <c r="NN49" s="549"/>
      <c r="NO49" s="549"/>
      <c r="NP49" s="549"/>
      <c r="NQ49" s="549"/>
      <c r="NR49" s="549"/>
      <c r="NS49" s="549"/>
      <c r="NT49" s="549"/>
      <c r="NU49" s="549"/>
      <c r="NV49" s="549"/>
      <c r="NW49" s="549"/>
      <c r="NX49" s="549"/>
      <c r="NY49" s="549"/>
      <c r="NZ49" s="549"/>
      <c r="OA49" s="549"/>
      <c r="OB49" s="549"/>
      <c r="OC49" s="549"/>
      <c r="OD49" s="549"/>
      <c r="OE49" s="549"/>
      <c r="OF49" s="549"/>
      <c r="OG49" s="549"/>
      <c r="OH49" s="549"/>
      <c r="OI49" s="549"/>
      <c r="OJ49" s="549"/>
      <c r="OK49" s="549"/>
      <c r="OL49" s="549"/>
      <c r="OM49" s="549"/>
      <c r="ON49" s="549"/>
      <c r="OO49" s="549"/>
      <c r="OP49" s="549"/>
      <c r="OQ49" s="549"/>
      <c r="OR49" s="549"/>
      <c r="OS49" s="549"/>
      <c r="OT49" s="549"/>
      <c r="OU49" s="549"/>
      <c r="OV49" s="549"/>
      <c r="OW49" s="549"/>
      <c r="OX49" s="549"/>
      <c r="OY49" s="549"/>
      <c r="OZ49" s="549"/>
      <c r="PA49" s="549"/>
      <c r="PB49" s="549"/>
      <c r="PC49" s="549"/>
      <c r="PD49" s="549"/>
      <c r="PE49" s="549"/>
      <c r="PF49" s="549"/>
      <c r="PG49" s="549"/>
      <c r="PH49" s="549"/>
      <c r="PI49" s="549"/>
      <c r="PJ49" s="549"/>
      <c r="PK49" s="549"/>
      <c r="PL49" s="549"/>
      <c r="PM49" s="549"/>
      <c r="PN49" s="549"/>
      <c r="PO49" s="549"/>
      <c r="PP49" s="549"/>
      <c r="PQ49" s="549"/>
      <c r="PR49" s="549"/>
      <c r="PS49" s="549"/>
      <c r="PT49" s="549"/>
      <c r="PU49" s="549"/>
      <c r="PV49" s="549"/>
      <c r="PW49" s="549"/>
      <c r="PX49" s="549"/>
      <c r="PY49" s="549"/>
      <c r="PZ49" s="549"/>
      <c r="QA49" s="549"/>
      <c r="QB49" s="549"/>
      <c r="QC49" s="549"/>
      <c r="QD49" s="549"/>
      <c r="QE49" s="549"/>
      <c r="QF49" s="549"/>
      <c r="QG49" s="549"/>
      <c r="QH49" s="549"/>
      <c r="QI49" s="549"/>
      <c r="QJ49" s="549"/>
      <c r="QK49" s="549"/>
      <c r="QL49" s="549"/>
      <c r="QM49" s="549"/>
      <c r="QN49" s="549"/>
      <c r="QO49" s="549"/>
      <c r="QP49" s="549"/>
      <c r="QQ49" s="549"/>
      <c r="QR49" s="549"/>
      <c r="QS49" s="549"/>
      <c r="QT49" s="549"/>
      <c r="QU49" s="549"/>
      <c r="QV49" s="549"/>
      <c r="QW49" s="549"/>
      <c r="QX49" s="549"/>
      <c r="QY49" s="549"/>
      <c r="QZ49" s="549"/>
      <c r="RA49" s="549"/>
      <c r="RB49" s="549"/>
      <c r="RC49" s="549"/>
      <c r="RD49" s="549"/>
      <c r="RE49" s="549"/>
      <c r="RF49" s="549"/>
      <c r="RG49" s="549"/>
      <c r="RH49" s="549"/>
      <c r="RI49" s="549"/>
      <c r="RJ49" s="549"/>
      <c r="RK49" s="549"/>
      <c r="RL49" s="549"/>
      <c r="RM49" s="549"/>
      <c r="RN49" s="549"/>
    </row>
    <row r="50" spans="1:482" s="548" customFormat="1" ht="12.75">
      <c r="A50" s="518" t="e">
        <f>+Cálculo_Diseño!#REF!</f>
        <v>#REF!</v>
      </c>
      <c r="B50" s="518" t="e">
        <f>+Cálculo_Diseño!#REF!</f>
        <v>#REF!</v>
      </c>
      <c r="C50" s="518" t="e">
        <f>+Cálculo_Diseño!#REF!</f>
        <v>#REF!</v>
      </c>
      <c r="D50" s="518" t="e">
        <f>+Cálculo_Diseño!#REF!</f>
        <v>#REF!</v>
      </c>
      <c r="E50" s="519" t="e">
        <f>IF(S50="S",Cálculo_Diseño!#REF!," ")</f>
        <v>#REF!</v>
      </c>
      <c r="F50" s="519" t="e">
        <f>IF(S50="S",Cálculo_Diseño!#REF!," ")</f>
        <v>#REF!</v>
      </c>
      <c r="G50" s="520" t="e">
        <f>+Cálculo_Diseño!#REF!</f>
        <v>#REF!</v>
      </c>
      <c r="H50" s="519" t="e">
        <f>+IF(AND(Cálculo_Diseño!#REF!&lt;&gt;4,Cálculo_Diseño!#REF!&lt;&gt;6),"PE",IF(Cálculo_Diseño!#REF!=4,"PVC","CONCRETO"))</f>
        <v>#REF!</v>
      </c>
      <c r="I50" s="519" t="e">
        <f>+Cálculo_Diseño!#REF!</f>
        <v>#REF!</v>
      </c>
      <c r="J50" s="519" t="e">
        <f>+Cálculo_Diseño!#REF!</f>
        <v>#REF!</v>
      </c>
      <c r="K50" s="519" t="e">
        <f>+Cálculo_Diseño!#REF!</f>
        <v>#REF!</v>
      </c>
      <c r="L50" s="519" t="e">
        <f>+Cálculo_Diseño!#REF!</f>
        <v>#REF!</v>
      </c>
      <c r="M50" s="519" t="e">
        <f>+Cálculo_Diseño!#REF!</f>
        <v>#REF!</v>
      </c>
      <c r="N50" s="519" t="e">
        <f>+Cálculo_Diseño!#REF!</f>
        <v>#REF!</v>
      </c>
      <c r="O50" s="519" t="e">
        <f>+Cálculo_Diseño!#REF!</f>
        <v>#REF!</v>
      </c>
      <c r="P50" s="519" t="e">
        <f>+Cálculo_Diseño!#REF!</f>
        <v>#REF!</v>
      </c>
      <c r="Q50" s="523" t="e">
        <f>+Cálculo_Diseño!#REF!</f>
        <v>#REF!</v>
      </c>
      <c r="R50" s="523" t="e">
        <f>+Cálculo_Diseño!#REF!</f>
        <v>#REF!</v>
      </c>
      <c r="S50" s="524" t="e">
        <f>+IF(A50&gt;0,IF(Cálculo_Diseño!#REF!="RCH","N","S"),"")</f>
        <v>#REF!</v>
      </c>
      <c r="T50" s="524" t="e">
        <f t="shared" si="131"/>
        <v>#REF!</v>
      </c>
      <c r="U50" s="523" t="e">
        <f t="shared" si="132"/>
        <v>#REF!</v>
      </c>
      <c r="V50" s="525">
        <f t="shared" si="10"/>
        <v>3</v>
      </c>
      <c r="W50" s="526" t="e">
        <f t="shared" si="203"/>
        <v>#REF!</v>
      </c>
      <c r="X50" s="526" t="e">
        <f t="shared" si="134"/>
        <v>#REF!</v>
      </c>
      <c r="Y50" s="526" t="e">
        <f>+Cálculo_Diseño!#REF!</f>
        <v>#REF!</v>
      </c>
      <c r="Z50" s="526" t="e">
        <f>+Cálculo_Diseño!#REF!</f>
        <v>#REF!</v>
      </c>
      <c r="AA50" s="527" t="e">
        <f>+Cálculo_Diseño!#REF!</f>
        <v>#REF!</v>
      </c>
      <c r="AB50" s="526" t="e">
        <f t="shared" si="135"/>
        <v>#REF!</v>
      </c>
      <c r="AC50" s="526" t="e">
        <f t="shared" si="136"/>
        <v>#REF!</v>
      </c>
      <c r="AD50" s="526" t="e">
        <f t="shared" si="137"/>
        <v>#REF!</v>
      </c>
      <c r="AE50" s="526" t="e">
        <f t="shared" si="138"/>
        <v>#REF!</v>
      </c>
      <c r="AF50" s="526" t="e">
        <f t="shared" si="16"/>
        <v>#REF!</v>
      </c>
      <c r="AG50" s="526" t="e">
        <f t="shared" si="139"/>
        <v>#REF!</v>
      </c>
      <c r="AH50" s="526" t="e">
        <f t="shared" si="140"/>
        <v>#REF!</v>
      </c>
      <c r="AI50" s="526" t="e">
        <f t="shared" si="141"/>
        <v>#REF!</v>
      </c>
      <c r="AJ50" s="526" t="e">
        <f t="shared" si="142"/>
        <v>#REF!</v>
      </c>
      <c r="AK50" s="526" t="e">
        <f t="shared" si="143"/>
        <v>#REF!</v>
      </c>
      <c r="AL50" s="526" t="e">
        <f t="shared" si="144"/>
        <v>#REF!</v>
      </c>
      <c r="AM50" s="526" t="e">
        <f t="shared" si="145"/>
        <v>#REF!</v>
      </c>
      <c r="AN50" s="526" t="e">
        <f t="shared" si="198"/>
        <v>#REF!</v>
      </c>
      <c r="AO50" s="528">
        <f t="shared" si="24"/>
        <v>50</v>
      </c>
      <c r="AP50" s="526" t="e">
        <f t="shared" si="146"/>
        <v>#REF!</v>
      </c>
      <c r="AQ50" s="526" t="e">
        <f t="shared" si="147"/>
        <v>#REF!</v>
      </c>
      <c r="AR50" s="526" t="e">
        <f t="shared" si="148"/>
        <v>#REF!</v>
      </c>
      <c r="AS50" s="526" t="e">
        <f t="shared" si="149"/>
        <v>#REF!</v>
      </c>
      <c r="AT50" s="526" t="e">
        <f t="shared" si="150"/>
        <v>#REF!</v>
      </c>
      <c r="AU50" s="526" t="e">
        <f t="shared" si="151"/>
        <v>#REF!</v>
      </c>
      <c r="AV50" s="526" t="e">
        <f t="shared" si="25"/>
        <v>#REF!</v>
      </c>
      <c r="AW50" s="526" t="e">
        <f t="shared" si="26"/>
        <v>#REF!</v>
      </c>
      <c r="AX50" s="526" t="e">
        <f t="shared" ref="AX50:AX54" si="236">IF(AW50="S",(E50*AN50*0.2*0.2*2),0)</f>
        <v>#REF!</v>
      </c>
      <c r="AY50" s="526" t="e">
        <f t="shared" ref="AY50:AY54" si="237">IF(AW50="S",(E50*AN50*0.2*0.8*2),0)</f>
        <v>#REF!</v>
      </c>
      <c r="AZ50" s="526">
        <v>1</v>
      </c>
      <c r="BA50" s="526" t="e">
        <f t="shared" ref="BA50:BA54" si="238">IF(S50="S",(W50-0.4)*$BA$12," ")</f>
        <v>#REF!</v>
      </c>
      <c r="BB50" s="526" t="e">
        <f t="shared" ref="BB50:BB54" si="239">IF(S50="S",(W50-0.4)*$BB$12," ")</f>
        <v>#REF!</v>
      </c>
      <c r="BC50" s="526" t="e">
        <f t="shared" ref="BC50:BC54" si="240">IF(S50="S",(E50-(Y50/2)-(Z50/2))*$BC$12," ")</f>
        <v>#REF!</v>
      </c>
      <c r="BD50" s="526"/>
      <c r="BE50" s="526"/>
      <c r="BF50" s="529" t="e">
        <f t="shared" ref="BF50:BF54" si="241">IF(S50="S",((X50*(0.15+G50/1000+0.3))-((G50/1000)^2*PI()/4)),0)</f>
        <v>#REF!</v>
      </c>
      <c r="BG50" s="525" t="e">
        <f t="shared" ref="BG50:BG54" si="242">IF(S50="S",BF50*BC50,0)</f>
        <v>#REF!</v>
      </c>
      <c r="BH50" s="525"/>
      <c r="BI50" s="528">
        <f t="shared" si="34"/>
        <v>20</v>
      </c>
      <c r="BJ50" s="526" t="e">
        <f t="shared" si="158"/>
        <v>#REF!</v>
      </c>
      <c r="BK50" s="526"/>
      <c r="BL50" s="526" t="e">
        <f t="shared" si="159"/>
        <v>#REF!</v>
      </c>
      <c r="BM50" s="526" t="e">
        <f t="shared" si="160"/>
        <v>#REF!</v>
      </c>
      <c r="BN50" s="526" t="e">
        <f t="shared" si="161"/>
        <v>#REF!</v>
      </c>
      <c r="BO50" s="526" t="e">
        <f>IF(S50="S",IF(H50="CONCRETO",LOOKUP(G50/1000,TABLA!$B$9:$B$43,TABLA!$F$9:$F$43),IF(H50="PE",LOOKUP(G50,TABLA!$C$51:$C$65,TABLA!$G$51:$G$65),IF(H175="PVC",LOOKUP(G50,TABLA!$C$73:$C$88,TABLA!$G$73:$G$88)))),0)</f>
        <v>#REF!</v>
      </c>
      <c r="BP50" s="526" t="e">
        <f t="shared" si="162"/>
        <v>#REF!</v>
      </c>
      <c r="BQ50" s="526" t="e">
        <f t="shared" si="227"/>
        <v>#REF!</v>
      </c>
      <c r="BR50" s="526" t="e">
        <f t="shared" si="228"/>
        <v>#REF!</v>
      </c>
      <c r="BS50" s="526" t="e">
        <f t="shared" si="229"/>
        <v>#REF!</v>
      </c>
      <c r="BT50" s="526" t="e">
        <f t="shared" si="164"/>
        <v>#REF!</v>
      </c>
      <c r="BU50" s="530" t="e">
        <f t="shared" si="230"/>
        <v>#REF!</v>
      </c>
      <c r="BV50" s="530" t="e">
        <f t="shared" si="231"/>
        <v>#REF!</v>
      </c>
      <c r="BW50" s="530" t="e">
        <f t="shared" si="232"/>
        <v>#REF!</v>
      </c>
      <c r="BX50" s="526" t="e">
        <f t="shared" si="43"/>
        <v>#REF!</v>
      </c>
      <c r="BY50" s="526" t="e">
        <f t="shared" si="165"/>
        <v>#REF!</v>
      </c>
      <c r="BZ50" s="531" t="e">
        <f t="shared" si="45"/>
        <v>#REF!</v>
      </c>
      <c r="CA50" s="531" t="e">
        <f>IF(S50="S",(VLOOKUP(G50,TABLA!$A$73:$AB$88,6)/1000)+0.6,0)</f>
        <v>#REF!</v>
      </c>
      <c r="CB50" s="531" t="e">
        <f>VLOOKUP(G50,TABLA!$X$73:$AB$88,4)</f>
        <v>#REF!</v>
      </c>
      <c r="CC50" s="531" t="e">
        <f>VLOOKUP(G50,TABLA!$X$73:$AB$88,5)</f>
        <v>#REF!</v>
      </c>
      <c r="CD50" s="531" t="e">
        <f>IF(S50="S",IF(H50="CONCRETO",LOOKUP(G50/1000,TABLA!$B$9:$B$43,TABLA!$B$9:$B$43),IF(H50="PE",LOOKUP(G50,TABLA!$B$51:$B$65,TABLA!$C$51:$C$65)/1000,LOOKUP(G50,TABLA!$B$73:$B$88,TABLA!$C$73:$C$88)/1000)),0)</f>
        <v>#REF!</v>
      </c>
      <c r="CE50" s="526" t="e">
        <f t="shared" si="46"/>
        <v>#REF!</v>
      </c>
      <c r="CF50" s="526" t="e">
        <f t="shared" si="47"/>
        <v>#REF!</v>
      </c>
      <c r="CG50" s="526" t="e">
        <f t="shared" si="48"/>
        <v>#REF!</v>
      </c>
      <c r="CH50" s="526" t="e">
        <f t="shared" si="49"/>
        <v>#REF!</v>
      </c>
      <c r="CI50" s="526" t="e">
        <f t="shared" si="50"/>
        <v>#REF!</v>
      </c>
      <c r="CJ50" s="526" t="e">
        <f t="shared" si="51"/>
        <v>#REF!</v>
      </c>
      <c r="CK50" s="526" t="e">
        <f t="shared" si="52"/>
        <v>#REF!</v>
      </c>
      <c r="CL50" s="526" t="e">
        <f t="shared" si="166"/>
        <v>#REF!</v>
      </c>
      <c r="CM50" s="526" t="e">
        <f t="shared" si="53"/>
        <v>#REF!</v>
      </c>
      <c r="CN50" s="526" t="e">
        <f t="shared" si="54"/>
        <v>#REF!</v>
      </c>
      <c r="CO50" s="526" t="e">
        <f t="shared" si="55"/>
        <v>#REF!</v>
      </c>
      <c r="CP50" s="526" t="e">
        <f t="shared" si="56"/>
        <v>#REF!</v>
      </c>
      <c r="CQ50" s="526" t="e">
        <f t="shared" si="57"/>
        <v>#REF!</v>
      </c>
      <c r="CR50" s="526" t="e">
        <f t="shared" si="58"/>
        <v>#REF!</v>
      </c>
      <c r="CS50" s="530" t="e">
        <f t="shared" si="59"/>
        <v>#REF!</v>
      </c>
      <c r="CT50" s="526" t="e">
        <f t="shared" si="60"/>
        <v>#REF!</v>
      </c>
      <c r="CU50" s="526" t="e">
        <f t="shared" si="61"/>
        <v>#REF!</v>
      </c>
      <c r="CV50" s="526" t="e">
        <f t="shared" si="62"/>
        <v>#REF!</v>
      </c>
      <c r="CW50" s="532" t="e">
        <f t="shared" si="167"/>
        <v>#REF!</v>
      </c>
      <c r="CX50" s="532" t="e">
        <f t="shared" si="63"/>
        <v>#REF!</v>
      </c>
      <c r="CY50" s="532" t="e">
        <f t="shared" si="64"/>
        <v>#REF!</v>
      </c>
      <c r="CZ50" s="532"/>
      <c r="DA50" s="533"/>
      <c r="DB50" s="534"/>
      <c r="DC50" s="535" t="e">
        <f>IF(S50="S",IF(H50="CONCRETO",LOOKUP(G50/1000,TABLA!$B$9:$B$43,TABLA!$F$9:$F$43)*(F50-(0.2+0.2)),IF(H50="PE",LOOKUP(G50,TABLA!$C$51:$C$65,TABLA!$G$51:$G$65)*(F50-(0.2+0.2)),LOOKUP(G50,TABLA!$C$73:$C$88,TABLA!$G$73:$G$88)*(F50-(0.2+0.2)))),0)</f>
        <v>#REF!</v>
      </c>
      <c r="DD50" s="536" t="e">
        <f t="shared" si="65"/>
        <v>#REF!</v>
      </c>
      <c r="DE50" s="537" t="e">
        <f t="shared" si="233"/>
        <v>#REF!</v>
      </c>
      <c r="DF50" s="535" t="e">
        <f t="shared" si="67"/>
        <v>#REF!</v>
      </c>
      <c r="DG50" s="538" t="e">
        <f t="shared" si="68"/>
        <v>#REF!</v>
      </c>
      <c r="DH50" s="535" t="e">
        <f t="shared" si="69"/>
        <v>#REF!</v>
      </c>
      <c r="DI50" s="535" t="e">
        <f t="shared" si="70"/>
        <v>#REF!</v>
      </c>
      <c r="DJ50" s="535"/>
      <c r="DK50" s="535" t="e">
        <f t="shared" si="71"/>
        <v>#REF!</v>
      </c>
      <c r="DL50" s="539"/>
      <c r="DM50" s="537" t="e">
        <f t="shared" si="72"/>
        <v>#REF!</v>
      </c>
      <c r="DN50" s="540" t="e">
        <f t="shared" si="73"/>
        <v>#REF!</v>
      </c>
      <c r="DO50" s="535" t="e">
        <f t="shared" si="74"/>
        <v>#REF!</v>
      </c>
      <c r="DP50" s="535" t="e">
        <f t="shared" si="75"/>
        <v>#REF!</v>
      </c>
      <c r="DQ50" s="535" t="e">
        <f t="shared" si="168"/>
        <v>#REF!</v>
      </c>
      <c r="DR50" s="541" t="e">
        <f t="shared" si="169"/>
        <v>#REF!</v>
      </c>
      <c r="DS50" s="540" t="e">
        <f t="shared" si="78"/>
        <v>#REF!</v>
      </c>
      <c r="DT50" s="535" t="e">
        <f t="shared" si="79"/>
        <v>#REF!</v>
      </c>
      <c r="DU50" s="535" t="e">
        <f t="shared" si="80"/>
        <v>#REF!</v>
      </c>
      <c r="DV50" s="535" t="e">
        <f t="shared" si="81"/>
        <v>#REF!</v>
      </c>
      <c r="DW50" s="535" t="e">
        <f t="shared" si="82"/>
        <v>#REF!</v>
      </c>
      <c r="DX50" s="535" t="e">
        <f t="shared" si="83"/>
        <v>#REF!</v>
      </c>
      <c r="DY50" s="542"/>
      <c r="DZ50" s="543"/>
      <c r="EA50" s="537" t="e">
        <f t="shared" si="84"/>
        <v>#REF!</v>
      </c>
      <c r="EB50" s="543"/>
      <c r="EC50" s="543"/>
      <c r="ED50" s="543"/>
      <c r="EE50" s="535" t="e">
        <f t="shared" si="85"/>
        <v>#REF!</v>
      </c>
      <c r="EF50" s="535">
        <f t="shared" si="86"/>
        <v>0</v>
      </c>
      <c r="EG50" s="540">
        <f t="shared" si="87"/>
        <v>0</v>
      </c>
      <c r="EH50" s="540"/>
      <c r="EI50" s="543"/>
      <c r="EJ50" s="543"/>
      <c r="EK50" s="543"/>
      <c r="EL50" s="542" t="e">
        <f t="shared" si="88"/>
        <v>#REF!</v>
      </c>
      <c r="EM50" s="535" t="e">
        <f t="shared" si="89"/>
        <v>#REF!</v>
      </c>
      <c r="EN50" s="535" t="e">
        <f t="shared" si="90"/>
        <v>#REF!</v>
      </c>
      <c r="EO50" s="535" t="e">
        <f t="shared" si="91"/>
        <v>#REF!</v>
      </c>
      <c r="EP50" s="535" t="e">
        <f t="shared" si="92"/>
        <v>#REF!</v>
      </c>
      <c r="EQ50" s="535" t="e">
        <f t="shared" si="93"/>
        <v>#REF!</v>
      </c>
      <c r="ER50" s="535" t="e">
        <f t="shared" si="94"/>
        <v>#REF!</v>
      </c>
      <c r="ES50" s="536"/>
      <c r="ET50" s="535" t="e">
        <f t="shared" si="95"/>
        <v>#REF!</v>
      </c>
      <c r="EU50" s="543"/>
      <c r="EV50" s="540" t="e">
        <f t="shared" si="96"/>
        <v>#REF!</v>
      </c>
      <c r="EW50" s="540" t="e">
        <f t="shared" si="97"/>
        <v>#REF!</v>
      </c>
      <c r="EX50" s="535" t="e">
        <f t="shared" si="98"/>
        <v>#REF!</v>
      </c>
      <c r="EY50" s="535" t="e">
        <f>IF($S50="S",IF(Cálculo_Diseño!#REF!=EY$10,$F50,0),"")</f>
        <v>#REF!</v>
      </c>
      <c r="EZ50" s="535" t="e">
        <f>IF($S50="S",IF(Cálculo_Diseño!#REF!=EZ$10,$F50,0),"")</f>
        <v>#REF!</v>
      </c>
      <c r="FA50" s="535" t="e">
        <f>IF($S50="S",IF(Cálculo_Diseño!#REF!=FA$10,$F50,0),"")</f>
        <v>#REF!</v>
      </c>
      <c r="FB50" s="535" t="e">
        <f>IF($S50="S",IF(Cálculo_Diseño!#REF!=FB$10,$F50,0),"")</f>
        <v>#REF!</v>
      </c>
      <c r="FC50" s="535" t="e">
        <f>IF($S50="S",IF(Cálculo_Diseño!#REF!=FC$10,$F50,0),"")</f>
        <v>#REF!</v>
      </c>
      <c r="FD50" s="535" t="e">
        <f>IF($S50="S",IF(Cálculo_Diseño!#REF!=FD$10,$F50,0),"")</f>
        <v>#REF!</v>
      </c>
      <c r="FE50" s="535" t="e">
        <f>IF($S50="S",IF(Cálculo_Diseño!#REF!=FE$10,$F50,0),"")</f>
        <v>#REF!</v>
      </c>
      <c r="FF50" s="535" t="e">
        <f>IF($S50="S",IF(Cálculo_Diseño!#REF!=FF$10,$F50,0),"")</f>
        <v>#REF!</v>
      </c>
      <c r="FG50" s="535" t="e">
        <f>IF($S50="S",IF(Cálculo_Diseño!#REF!=FG$10,$F50,0),"")</f>
        <v>#REF!</v>
      </c>
      <c r="FH50" s="535" t="e">
        <f>IF($S50="S",IF(Cálculo_Diseño!#REF!=FH$10,$F50,0),"")</f>
        <v>#REF!</v>
      </c>
      <c r="FI50" s="535" t="e">
        <f>IF($S50="S",IF(Cálculo_Diseño!#REF!=FI$10,$F50,0),"")</f>
        <v>#REF!</v>
      </c>
      <c r="FJ50" s="535" t="e">
        <f>IF($S50="S",IF(Cálculo_Diseño!#REF!=FJ$10,$F50,0),"")</f>
        <v>#REF!</v>
      </c>
      <c r="FK50" s="535" t="e">
        <f>IF($S50="S",IF(Cálculo_Diseño!#REF!=FK$10,$F50,0),"")</f>
        <v>#REF!</v>
      </c>
      <c r="FL50" s="535" t="e">
        <f>IF($S50="S",IF(Cálculo_Diseño!#REF!=FL$10,$F50,0),"")</f>
        <v>#REF!</v>
      </c>
      <c r="FM50" s="535" t="e">
        <f>IF($S50="S",IF(Cálculo_Diseño!#REF!=FM$10,$F50,0),"")</f>
        <v>#REF!</v>
      </c>
      <c r="FN50" s="535" t="e">
        <f t="shared" si="170"/>
        <v>#REF!</v>
      </c>
      <c r="FO50" s="535" t="e">
        <f>IF($S50="S",IF(Cálculo_Diseño!#REF!=FO$10,$E50,0),"")</f>
        <v>#REF!</v>
      </c>
      <c r="FP50" s="535" t="e">
        <f>IF($S50="S",IF(Cálculo_Diseño!#REF!=FP$10,$E50,0),"")</f>
        <v>#REF!</v>
      </c>
      <c r="FQ50" s="535" t="e">
        <f>IF($S50="S",IF(Cálculo_Diseño!#REF!=FQ$10,$E50,0),"")</f>
        <v>#REF!</v>
      </c>
      <c r="FR50" s="535" t="e">
        <f>IF($S50="S",IF(Cálculo_Diseño!#REF!=FR$10,$E50,0),"")</f>
        <v>#REF!</v>
      </c>
      <c r="FS50" s="535" t="e">
        <f>IF($S50="S",IF(Cálculo_Diseño!#REF!=FS$10,$E50,0),"")</f>
        <v>#REF!</v>
      </c>
      <c r="FT50" s="535" t="e">
        <f>IF($S50="S",IF(Cálculo_Diseño!#REF!=FT$10,$E50,0),"")</f>
        <v>#REF!</v>
      </c>
      <c r="FU50" s="535" t="e">
        <f>IF($S50="S",IF(Cálculo_Diseño!#REF!=FU$10,$E50,0),"")</f>
        <v>#REF!</v>
      </c>
      <c r="FV50" s="535" t="e">
        <f>IF($S50="S",IF(Cálculo_Diseño!#REF!=FV$10,$E50,0),"")</f>
        <v>#REF!</v>
      </c>
      <c r="FW50" s="535" t="e">
        <f>IF($S50="S",IF(Cálculo_Diseño!#REF!=FW$10,$E50,0),"")</f>
        <v>#REF!</v>
      </c>
      <c r="FX50" s="535" t="e">
        <f>IF($S50="S",IF(Cálculo_Diseño!#REF!=FX$10,$E50,0),"")</f>
        <v>#REF!</v>
      </c>
      <c r="FY50" s="535" t="e">
        <f>IF($S50="S",IF(Cálculo_Diseño!#REF!=FY$10,$E50,0),"")</f>
        <v>#REF!</v>
      </c>
      <c r="FZ50" s="535" t="e">
        <f t="shared" si="171"/>
        <v>#REF!</v>
      </c>
      <c r="GA50" s="535" t="e">
        <f>IF($S50="S",IF(Cálculo_Diseño!#REF!=GA$10,$E50,0),"")</f>
        <v>#REF!</v>
      </c>
      <c r="GB50" s="535" t="e">
        <f>IF($S50="S",IF(Cálculo_Diseño!#REF!=GB$10,$E50,0),"")</f>
        <v>#REF!</v>
      </c>
      <c r="GC50" s="535" t="e">
        <f>IF($S50="S",IF(Cálculo_Diseño!#REF!=GC$10,$E50,0),"")</f>
        <v>#REF!</v>
      </c>
      <c r="GD50" s="535" t="e">
        <f>IF($S50="S",IF(Cálculo_Diseño!#REF!=GD$10,$E50,0),"")</f>
        <v>#REF!</v>
      </c>
      <c r="GE50" s="535" t="e">
        <f>IF($S50="S",IF(Cálculo_Diseño!#REF!=GE$10,$E50,0),"")</f>
        <v>#REF!</v>
      </c>
      <c r="GF50" s="535" t="e">
        <f>IF($S50="S",IF(Cálculo_Diseño!#REF!=GF$10,$E50,0),"")</f>
        <v>#REF!</v>
      </c>
      <c r="GG50" s="535" t="e">
        <f>IF($S50="S",IF(Cálculo_Diseño!#REF!=GG$10,$E50,0),"")</f>
        <v>#REF!</v>
      </c>
      <c r="GH50" s="535" t="e">
        <f>IF($S50="S",IF(Cálculo_Diseño!#REF!=GH$10,$E50,0),"")</f>
        <v>#REF!</v>
      </c>
      <c r="GI50" s="535" t="e">
        <f>IF($S50="S",IF(Cálculo_Diseño!#REF!=GI$10,$E50,0),"")</f>
        <v>#REF!</v>
      </c>
      <c r="GJ50" s="535" t="e">
        <f>IF($S50="S",IF(Cálculo_Diseño!#REF!=GJ$10,$E50,0),"")</f>
        <v>#REF!</v>
      </c>
      <c r="GK50" s="535" t="e">
        <f>IF($S50="S",IF(Cálculo_Diseño!#REF!=GK$10,$E50,0),"")</f>
        <v>#REF!</v>
      </c>
      <c r="GL50" s="535" t="e">
        <f>IF($S50="S",IF(Cálculo_Diseño!#REF!=GL$10,$E50,0),"")</f>
        <v>#REF!</v>
      </c>
      <c r="GM50" s="535" t="e">
        <f>IF($S50="S",IF(Cálculo_Diseño!#REF!=GM$10,$E50,0),"")</f>
        <v>#REF!</v>
      </c>
      <c r="GN50" s="535" t="e">
        <f t="shared" si="172"/>
        <v>#REF!</v>
      </c>
      <c r="GO50" s="535" t="e">
        <f>IF($S50="S",IF(Cálculo_Diseño!#REF!=GO$10,$DE50,0),0)</f>
        <v>#REF!</v>
      </c>
      <c r="GP50" s="535" t="e">
        <f>IF($S50="S",IF(Cálculo_Diseño!#REF!=GP$10,$DE50,0),0)</f>
        <v>#REF!</v>
      </c>
      <c r="GQ50" s="535" t="e">
        <f>IF($S50="S",IF(Cálculo_Diseño!#REF!=GQ$10,$DE50,0),0)</f>
        <v>#REF!</v>
      </c>
      <c r="GR50" s="535" t="e">
        <f>IF($S50="S",IF(Cálculo_Diseño!#REF!=GR$10,$DE50,0),0)</f>
        <v>#REF!</v>
      </c>
      <c r="GS50" s="535" t="e">
        <f>IF($S50="S",IF(Cálculo_Diseño!#REF!=GS$10,$DE50,0),0)</f>
        <v>#REF!</v>
      </c>
      <c r="GT50" s="535" t="e">
        <f>IF($S50="S",IF(Cálculo_Diseño!#REF!=GT$10,$DE50,0),0)</f>
        <v>#REF!</v>
      </c>
      <c r="GU50" s="535" t="e">
        <f>IF($S50="S",IF(Cálculo_Diseño!#REF!=GU$10,$DE50,0),0)</f>
        <v>#REF!</v>
      </c>
      <c r="GV50" s="535" t="e">
        <f>IF($S50="S",IF(Cálculo_Diseño!#REF!=GV$10,$DE50,0),0)</f>
        <v>#REF!</v>
      </c>
      <c r="GW50" s="535" t="e">
        <f>IF($S50="S",IF(Cálculo_Diseño!#REF!=GW$10,$DE50,0),0)</f>
        <v>#REF!</v>
      </c>
      <c r="GX50" s="535" t="e">
        <f>IF($S50="S",IF(Cálculo_Diseño!#REF!=GX$10,$DE50,0),0)</f>
        <v>#REF!</v>
      </c>
      <c r="GY50" s="535" t="e">
        <f>IF($S50="S",IF(Cálculo_Diseño!#REF!=GY$10,$DE50,0),0)</f>
        <v>#REF!</v>
      </c>
      <c r="GZ50" s="535" t="e">
        <f>IF($S50="S",IF(Cálculo_Diseño!#REF!=GZ$10,$DE50,0),0)</f>
        <v>#REF!</v>
      </c>
      <c r="HA50" s="535" t="e">
        <f>IF($S50="S",IF(Cálculo_Diseño!#REF!=HA$10,$DE50,0),0)</f>
        <v>#REF!</v>
      </c>
      <c r="HB50" s="535" t="e">
        <f>IF($S50="S",IF(Cálculo_Diseño!#REF!=HB$10,$DE50,0),0)</f>
        <v>#REF!</v>
      </c>
      <c r="HC50" s="535" t="e">
        <f>IF($S50="S",IF(Cálculo_Diseño!#REF!=HC$10,$DE50,0),0)</f>
        <v>#REF!</v>
      </c>
      <c r="HD50" s="535" t="e">
        <f t="shared" si="173"/>
        <v>#REF!</v>
      </c>
      <c r="HE50" s="540"/>
      <c r="HF50" s="540"/>
      <c r="HG50" s="540"/>
      <c r="HH50" s="540"/>
      <c r="HI50" s="540"/>
      <c r="HJ50" s="540"/>
      <c r="HK50" s="540"/>
      <c r="HL50" s="540"/>
      <c r="HM50" s="543"/>
      <c r="HN50" s="544"/>
      <c r="HO50" s="535">
        <f t="shared" si="199"/>
        <v>0</v>
      </c>
      <c r="HP50" s="535">
        <f t="shared" si="200"/>
        <v>0</v>
      </c>
      <c r="HQ50" s="535">
        <f t="shared" si="176"/>
        <v>0</v>
      </c>
      <c r="HR50" s="535">
        <f t="shared" si="177"/>
        <v>0</v>
      </c>
      <c r="HS50" s="535">
        <f t="shared" si="178"/>
        <v>0</v>
      </c>
      <c r="HT50" s="535">
        <f t="shared" si="179"/>
        <v>0</v>
      </c>
      <c r="HU50" s="535">
        <f t="shared" si="180"/>
        <v>0</v>
      </c>
      <c r="HV50" s="543"/>
      <c r="HW50" s="543"/>
      <c r="HX50" s="535">
        <f t="shared" si="181"/>
        <v>0</v>
      </c>
      <c r="HY50" s="535">
        <f t="shared" si="182"/>
        <v>0</v>
      </c>
      <c r="HZ50" s="535">
        <f t="shared" si="183"/>
        <v>0</v>
      </c>
      <c r="IA50" s="535">
        <f t="shared" si="184"/>
        <v>0</v>
      </c>
      <c r="IB50" s="535">
        <f t="shared" si="185"/>
        <v>0</v>
      </c>
      <c r="IC50" s="535">
        <f t="shared" si="186"/>
        <v>0</v>
      </c>
      <c r="ID50" s="535">
        <f t="shared" si="187"/>
        <v>0</v>
      </c>
      <c r="IE50" s="535">
        <v>0</v>
      </c>
      <c r="IF50" s="535">
        <v>0</v>
      </c>
      <c r="IG50" s="535">
        <v>0</v>
      </c>
      <c r="IH50" s="535">
        <v>0</v>
      </c>
      <c r="II50" s="535">
        <v>0</v>
      </c>
      <c r="IJ50" s="535">
        <v>0</v>
      </c>
      <c r="IK50" s="535">
        <v>0</v>
      </c>
      <c r="IL50" s="535">
        <v>0</v>
      </c>
      <c r="IM50" s="535">
        <v>0</v>
      </c>
      <c r="IN50" s="535">
        <v>0</v>
      </c>
      <c r="IO50" s="535">
        <v>0</v>
      </c>
      <c r="IP50" s="535">
        <f t="shared" si="188"/>
        <v>0</v>
      </c>
      <c r="IQ50" s="535">
        <f t="shared" si="189"/>
        <v>0</v>
      </c>
      <c r="IR50" s="535" t="e">
        <f>IF(Cálculo_Diseño!#REF!&gt;0.75,(Cálculo_Diseño!#REF!-0.3)*(SIN((ATAN(($O50-$P50)/$F50)*180/PI()+90)*PI()/180)/SIN(45*PI()/180)),0)</f>
        <v>#REF!</v>
      </c>
      <c r="IS50" s="545" t="e">
        <f>+IF(Cálculo_Diseño!#REF!&gt;0.75,F50-IR50,0)</f>
        <v>#REF!</v>
      </c>
      <c r="IT50" s="540"/>
      <c r="IU50" s="535" t="e">
        <f t="shared" si="190"/>
        <v>#REF!</v>
      </c>
      <c r="IV50" s="535"/>
      <c r="IW50" s="535" t="e">
        <f>+IF(S50="S",(((CA50+(VLOOKUP(G50,TABLA!$B$51:$C$64,2)/1000)+0.15+0.3+0.5)*F50)/100),0)</f>
        <v>#REF!</v>
      </c>
      <c r="IX50" s="541" t="e">
        <f>IF(S50="S",IF(H50="CONCRETO",LOOKUP(G50/1000,TABLA!$B$9:$B$43,TABLA!$F$9:$F$43),IF(H50="PE",LOOKUP(G50,TABLA!$B$51:$B$65,TABLA!$G$51:$G$65),LOOKUP(G50,TABLA!$B$73:$B$88,TABLA!$G$73:$G$88))),0)</f>
        <v>#REF!</v>
      </c>
      <c r="IY50" s="535" t="e">
        <f t="shared" si="220"/>
        <v>#REF!</v>
      </c>
      <c r="IZ50" s="535" t="e">
        <f t="shared" si="191"/>
        <v>#REF!</v>
      </c>
      <c r="JA50" s="535" t="e">
        <f>+((CA50*(VLOOKUP(G50,TABLA!$B$51:$C$65,2)/1000)+0.15+0.3)*IZ50)-IY50</f>
        <v>#REF!</v>
      </c>
      <c r="JB50" s="535" t="e">
        <f t="shared" si="192"/>
        <v>#REF!</v>
      </c>
      <c r="JC50" s="535" t="e">
        <f t="shared" si="193"/>
        <v>#REF!</v>
      </c>
      <c r="JD50" s="535" t="e">
        <f t="shared" si="194"/>
        <v>#REF!</v>
      </c>
      <c r="JE50" s="535" t="e">
        <f t="shared" si="195"/>
        <v>#REF!</v>
      </c>
      <c r="JF50" s="535" t="e">
        <f t="shared" si="224"/>
        <v>#REF!</v>
      </c>
      <c r="JG50" s="535" t="e">
        <f t="shared" si="225"/>
        <v>#REF!</v>
      </c>
      <c r="JH50" s="535" t="e">
        <f t="shared" si="226"/>
        <v>#REF!</v>
      </c>
      <c r="JI50" s="535" t="e">
        <f t="shared" ref="JI50" si="243">ROUND(IF(JF50&gt;0,JF50+JG50+JH50-JJ50,0),2)</f>
        <v>#REF!</v>
      </c>
      <c r="JJ50" s="535" t="e">
        <f t="shared" si="127"/>
        <v>#REF!</v>
      </c>
      <c r="JK50" s="535" t="e">
        <f t="shared" si="235"/>
        <v>#REF!</v>
      </c>
      <c r="JL50" s="535" t="e">
        <f t="shared" si="197"/>
        <v>#REF!</v>
      </c>
      <c r="JM50" s="535" t="e">
        <f t="shared" si="129"/>
        <v>#REF!</v>
      </c>
      <c r="JN50" s="540" t="e">
        <f t="shared" si="130"/>
        <v>#REF!</v>
      </c>
      <c r="JO50" s="607"/>
      <c r="JP50" s="546"/>
      <c r="JQ50" s="592">
        <v>134</v>
      </c>
      <c r="JR50" s="593" t="s">
        <v>541</v>
      </c>
      <c r="JS50" s="524" t="s">
        <v>275</v>
      </c>
      <c r="JT50" s="547"/>
      <c r="JU50" s="594">
        <v>134</v>
      </c>
      <c r="JV50" s="593" t="s">
        <v>541</v>
      </c>
      <c r="JW50" s="606">
        <v>1.909622000000013</v>
      </c>
      <c r="JY50" s="301" t="s">
        <v>543</v>
      </c>
      <c r="JZ50" s="16">
        <v>0.84769599999992806</v>
      </c>
      <c r="KA50" s="549" t="str">
        <f t="shared" si="223"/>
        <v>Menor o igual que 1,2</v>
      </c>
      <c r="KB50" s="549">
        <v>1</v>
      </c>
      <c r="KC50" s="549"/>
      <c r="KD50" s="549"/>
      <c r="KE50" s="549"/>
      <c r="KF50" s="549"/>
      <c r="KG50" s="549"/>
      <c r="KH50" s="549"/>
      <c r="KI50" s="549"/>
      <c r="KJ50" s="549"/>
      <c r="KK50" s="549"/>
      <c r="KL50" s="549"/>
      <c r="KM50" s="549"/>
      <c r="KN50" s="549"/>
      <c r="KO50" s="549"/>
      <c r="KP50" s="549"/>
      <c r="KQ50" s="549"/>
      <c r="KR50" s="549"/>
      <c r="KS50" s="549"/>
      <c r="KT50" s="549"/>
      <c r="KU50" s="549"/>
      <c r="KV50" s="549"/>
      <c r="KW50" s="549"/>
      <c r="KX50" s="549"/>
      <c r="KY50" s="549"/>
      <c r="KZ50" s="549"/>
      <c r="LA50" s="549"/>
      <c r="LB50" s="549"/>
      <c r="LC50" s="549"/>
      <c r="LD50" s="549"/>
      <c r="LE50" s="549"/>
      <c r="LF50" s="549"/>
      <c r="LG50" s="549"/>
      <c r="LH50" s="549"/>
      <c r="LI50" s="549"/>
      <c r="LJ50" s="549"/>
      <c r="LK50" s="549"/>
      <c r="LL50" s="549"/>
      <c r="LM50" s="549"/>
      <c r="LN50" s="549"/>
      <c r="LO50" s="549"/>
      <c r="LP50" s="549"/>
      <c r="LQ50" s="549"/>
      <c r="LR50" s="549"/>
      <c r="LS50" s="549"/>
      <c r="LT50" s="549"/>
      <c r="LU50" s="549"/>
      <c r="LV50" s="549"/>
      <c r="LW50" s="549"/>
      <c r="LX50" s="549"/>
      <c r="LY50" s="549"/>
      <c r="LZ50" s="549"/>
      <c r="MA50" s="549"/>
      <c r="MB50" s="549"/>
      <c r="MC50" s="549"/>
      <c r="MD50" s="549"/>
      <c r="ME50" s="549"/>
      <c r="MF50" s="549"/>
      <c r="MG50" s="549"/>
      <c r="MH50" s="549"/>
      <c r="MI50" s="549"/>
      <c r="MJ50" s="549"/>
      <c r="MK50" s="549"/>
      <c r="ML50" s="549"/>
      <c r="MM50" s="549"/>
      <c r="MN50" s="549"/>
      <c r="MO50" s="549"/>
      <c r="MP50" s="549"/>
      <c r="MQ50" s="549"/>
      <c r="MR50" s="549"/>
      <c r="MS50" s="549"/>
      <c r="MT50" s="549"/>
      <c r="MU50" s="549"/>
      <c r="MV50" s="549"/>
      <c r="MW50" s="549"/>
      <c r="MX50" s="549"/>
      <c r="MY50" s="549"/>
      <c r="MZ50" s="549"/>
      <c r="NA50" s="549"/>
      <c r="NB50" s="549"/>
      <c r="NC50" s="549"/>
      <c r="ND50" s="549"/>
      <c r="NE50" s="549"/>
      <c r="NF50" s="549"/>
      <c r="NG50" s="549"/>
      <c r="NH50" s="549"/>
      <c r="NI50" s="549"/>
      <c r="NJ50" s="549"/>
      <c r="NK50" s="549"/>
      <c r="NL50" s="549"/>
      <c r="NM50" s="549"/>
      <c r="NN50" s="549"/>
      <c r="NO50" s="549"/>
      <c r="NP50" s="549"/>
      <c r="NQ50" s="549"/>
      <c r="NR50" s="549"/>
      <c r="NS50" s="549"/>
      <c r="NT50" s="549"/>
      <c r="NU50" s="549"/>
      <c r="NV50" s="549"/>
      <c r="NW50" s="549"/>
      <c r="NX50" s="549"/>
      <c r="NY50" s="549"/>
      <c r="NZ50" s="549"/>
      <c r="OA50" s="549"/>
      <c r="OB50" s="549"/>
      <c r="OC50" s="549"/>
      <c r="OD50" s="549"/>
      <c r="OE50" s="549"/>
      <c r="OF50" s="549"/>
      <c r="OG50" s="549"/>
      <c r="OH50" s="549"/>
      <c r="OI50" s="549"/>
      <c r="OJ50" s="549"/>
      <c r="OK50" s="549"/>
      <c r="OL50" s="549"/>
      <c r="OM50" s="549"/>
      <c r="ON50" s="549"/>
      <c r="OO50" s="549"/>
      <c r="OP50" s="549"/>
      <c r="OQ50" s="549"/>
      <c r="OR50" s="549"/>
      <c r="OS50" s="549"/>
      <c r="OT50" s="549"/>
      <c r="OU50" s="549"/>
      <c r="OV50" s="549"/>
      <c r="OW50" s="549"/>
      <c r="OX50" s="549"/>
      <c r="OY50" s="549"/>
      <c r="OZ50" s="549"/>
      <c r="PA50" s="549"/>
      <c r="PB50" s="549"/>
      <c r="PC50" s="549"/>
      <c r="PD50" s="549"/>
      <c r="PE50" s="549"/>
      <c r="PF50" s="549"/>
      <c r="PG50" s="549"/>
      <c r="PH50" s="549"/>
      <c r="PI50" s="549"/>
      <c r="PJ50" s="549"/>
      <c r="PK50" s="549"/>
      <c r="PL50" s="549"/>
      <c r="PM50" s="549"/>
      <c r="PN50" s="549"/>
      <c r="PO50" s="549"/>
      <c r="PP50" s="549"/>
      <c r="PQ50" s="549"/>
      <c r="PR50" s="549"/>
      <c r="PS50" s="549"/>
      <c r="PT50" s="549"/>
      <c r="PU50" s="549"/>
      <c r="PV50" s="549"/>
      <c r="PW50" s="549"/>
      <c r="PX50" s="549"/>
      <c r="PY50" s="549"/>
      <c r="PZ50" s="549"/>
      <c r="QA50" s="549"/>
      <c r="QB50" s="549"/>
      <c r="QC50" s="549"/>
      <c r="QD50" s="549"/>
      <c r="QE50" s="549"/>
      <c r="QF50" s="549"/>
      <c r="QG50" s="549"/>
      <c r="QH50" s="549"/>
      <c r="QI50" s="549"/>
      <c r="QJ50" s="549"/>
      <c r="QK50" s="549"/>
      <c r="QL50" s="549"/>
      <c r="QM50" s="549"/>
      <c r="QN50" s="549"/>
      <c r="QO50" s="549"/>
      <c r="QP50" s="549"/>
      <c r="QQ50" s="549"/>
      <c r="QR50" s="549"/>
      <c r="QS50" s="549"/>
      <c r="QT50" s="549"/>
      <c r="QU50" s="549"/>
      <c r="QV50" s="549"/>
      <c r="QW50" s="549"/>
      <c r="QX50" s="549"/>
      <c r="QY50" s="549"/>
      <c r="QZ50" s="549"/>
      <c r="RA50" s="549"/>
      <c r="RB50" s="549"/>
      <c r="RC50" s="549"/>
      <c r="RD50" s="549"/>
      <c r="RE50" s="549"/>
      <c r="RF50" s="549"/>
      <c r="RG50" s="549"/>
      <c r="RH50" s="549"/>
      <c r="RI50" s="549"/>
      <c r="RJ50" s="549"/>
      <c r="RK50" s="549"/>
      <c r="RL50" s="549"/>
      <c r="RM50" s="549"/>
      <c r="RN50" s="549"/>
    </row>
    <row r="51" spans="1:482" s="548" customFormat="1" ht="12.75">
      <c r="A51" s="518" t="e">
        <f>+Cálculo_Diseño!#REF!</f>
        <v>#REF!</v>
      </c>
      <c r="B51" s="518" t="e">
        <f>+Cálculo_Diseño!#REF!</f>
        <v>#REF!</v>
      </c>
      <c r="C51" s="518" t="e">
        <f>+Cálculo_Diseño!#REF!</f>
        <v>#REF!</v>
      </c>
      <c r="D51" s="518" t="e">
        <f>+Cálculo_Diseño!#REF!</f>
        <v>#REF!</v>
      </c>
      <c r="E51" s="519" t="e">
        <f>IF(S51="S",Cálculo_Diseño!#REF!," ")</f>
        <v>#REF!</v>
      </c>
      <c r="F51" s="519" t="e">
        <f>IF(S51="S",Cálculo_Diseño!#REF!," ")</f>
        <v>#REF!</v>
      </c>
      <c r="G51" s="520" t="e">
        <f>+Cálculo_Diseño!#REF!</f>
        <v>#REF!</v>
      </c>
      <c r="H51" s="519" t="e">
        <f>+IF(AND(Cálculo_Diseño!#REF!&lt;&gt;4,Cálculo_Diseño!#REF!&lt;&gt;6),"PE",IF(Cálculo_Diseño!#REF!=4,"PVC","CONCRETO"))</f>
        <v>#REF!</v>
      </c>
      <c r="I51" s="519" t="e">
        <f>+Cálculo_Diseño!#REF!</f>
        <v>#REF!</v>
      </c>
      <c r="J51" s="519" t="e">
        <f>+Cálculo_Diseño!#REF!</f>
        <v>#REF!</v>
      </c>
      <c r="K51" s="519" t="e">
        <f>+Cálculo_Diseño!#REF!</f>
        <v>#REF!</v>
      </c>
      <c r="L51" s="519" t="e">
        <f>+Cálculo_Diseño!#REF!</f>
        <v>#REF!</v>
      </c>
      <c r="M51" s="519" t="e">
        <f>+Cálculo_Diseño!#REF!</f>
        <v>#REF!</v>
      </c>
      <c r="N51" s="519" t="e">
        <f>+Cálculo_Diseño!#REF!</f>
        <v>#REF!</v>
      </c>
      <c r="O51" s="519" t="e">
        <f>+Cálculo_Diseño!#REF!</f>
        <v>#REF!</v>
      </c>
      <c r="P51" s="519" t="e">
        <f>+Cálculo_Diseño!#REF!</f>
        <v>#REF!</v>
      </c>
      <c r="Q51" s="523" t="e">
        <f>+Cálculo_Diseño!#REF!</f>
        <v>#REF!</v>
      </c>
      <c r="R51" s="523" t="e">
        <f>+Cálculo_Diseño!#REF!</f>
        <v>#REF!</v>
      </c>
      <c r="S51" s="524" t="e">
        <f>+IF(A51&gt;0,IF(Cálculo_Diseño!#REF!="RCH","N","S"),"")</f>
        <v>#REF!</v>
      </c>
      <c r="T51" s="524" t="e">
        <f t="shared" si="131"/>
        <v>#REF!</v>
      </c>
      <c r="U51" s="523"/>
      <c r="V51" s="525">
        <f t="shared" si="10"/>
        <v>3</v>
      </c>
      <c r="W51" s="526" t="e">
        <f t="shared" si="203"/>
        <v>#REF!</v>
      </c>
      <c r="X51" s="526" t="e">
        <f t="shared" si="134"/>
        <v>#REF!</v>
      </c>
      <c r="Y51" s="526" t="e">
        <f>+Cálculo_Diseño!#REF!</f>
        <v>#REF!</v>
      </c>
      <c r="Z51" s="526" t="e">
        <f>+Cálculo_Diseño!#REF!</f>
        <v>#REF!</v>
      </c>
      <c r="AA51" s="527" t="e">
        <f>+Cálculo_Diseño!#REF!</f>
        <v>#REF!</v>
      </c>
      <c r="AB51" s="526" t="e">
        <f t="shared" ref="AB51:AB52" si="244">+IF(AA51="FLEXIBLE","S","N")</f>
        <v>#REF!</v>
      </c>
      <c r="AC51" s="526" t="e">
        <f t="shared" ref="AC51:AC52" si="245">+IF(AA51="ADOQUIN","S","N")</f>
        <v>#REF!</v>
      </c>
      <c r="AD51" s="526" t="e">
        <f t="shared" ref="AD51:AD52" si="246">+IF(AA51="CONCRETO","S","N")</f>
        <v>#REF!</v>
      </c>
      <c r="AE51" s="526" t="e">
        <f t="shared" ref="AE51:AE52" si="247">+IF(AA51="NATURAL","S","N")</f>
        <v>#REF!</v>
      </c>
      <c r="AF51" s="526" t="e">
        <f t="shared" si="16"/>
        <v>#REF!</v>
      </c>
      <c r="AG51" s="526" t="e">
        <f t="shared" si="139"/>
        <v>#REF!</v>
      </c>
      <c r="AH51" s="526" t="e">
        <f t="shared" si="140"/>
        <v>#REF!</v>
      </c>
      <c r="AI51" s="526" t="e">
        <f t="shared" si="141"/>
        <v>#REF!</v>
      </c>
      <c r="AJ51" s="526" t="e">
        <f t="shared" si="142"/>
        <v>#REF!</v>
      </c>
      <c r="AK51" s="526" t="e">
        <f t="shared" si="143"/>
        <v>#REF!</v>
      </c>
      <c r="AL51" s="526" t="e">
        <f t="shared" si="144"/>
        <v>#REF!</v>
      </c>
      <c r="AM51" s="526" t="e">
        <f t="shared" si="145"/>
        <v>#REF!</v>
      </c>
      <c r="AN51" s="526" t="e">
        <f t="shared" si="198"/>
        <v>#REF!</v>
      </c>
      <c r="AO51" s="528">
        <f t="shared" si="24"/>
        <v>50</v>
      </c>
      <c r="AP51" s="526" t="e">
        <f t="shared" si="146"/>
        <v>#REF!</v>
      </c>
      <c r="AQ51" s="526" t="e">
        <f t="shared" si="147"/>
        <v>#REF!</v>
      </c>
      <c r="AR51" s="526" t="e">
        <f t="shared" si="148"/>
        <v>#REF!</v>
      </c>
      <c r="AS51" s="526" t="e">
        <f t="shared" si="149"/>
        <v>#REF!</v>
      </c>
      <c r="AT51" s="526" t="e">
        <f t="shared" si="150"/>
        <v>#REF!</v>
      </c>
      <c r="AU51" s="526" t="e">
        <f t="shared" si="151"/>
        <v>#REF!</v>
      </c>
      <c r="AV51" s="526" t="e">
        <f t="shared" si="25"/>
        <v>#REF!</v>
      </c>
      <c r="AW51" s="526" t="e">
        <f t="shared" si="26"/>
        <v>#REF!</v>
      </c>
      <c r="AX51" s="526" t="e">
        <f t="shared" si="236"/>
        <v>#REF!</v>
      </c>
      <c r="AY51" s="526" t="e">
        <f t="shared" si="237"/>
        <v>#REF!</v>
      </c>
      <c r="AZ51" s="526">
        <v>2</v>
      </c>
      <c r="BA51" s="526" t="e">
        <f t="shared" si="238"/>
        <v>#REF!</v>
      </c>
      <c r="BB51" s="526" t="e">
        <f t="shared" si="239"/>
        <v>#REF!</v>
      </c>
      <c r="BC51" s="526" t="e">
        <f t="shared" si="240"/>
        <v>#REF!</v>
      </c>
      <c r="BD51" s="526"/>
      <c r="BE51" s="526"/>
      <c r="BF51" s="529" t="e">
        <f t="shared" si="241"/>
        <v>#REF!</v>
      </c>
      <c r="BG51" s="525" t="e">
        <f t="shared" si="242"/>
        <v>#REF!</v>
      </c>
      <c r="BH51" s="525"/>
      <c r="BI51" s="528">
        <f t="shared" si="34"/>
        <v>20</v>
      </c>
      <c r="BJ51" s="526" t="e">
        <f t="shared" ref="BJ51:BJ52" si="248">IF(S51="S",(CO51*1.1-BD51-BE51-BG51-BH51-BO51-BK51-BL51),0)</f>
        <v>#REF!</v>
      </c>
      <c r="BK51" s="526"/>
      <c r="BL51" s="526" t="e">
        <f t="shared" ref="BL51:BL52" si="249">IF(S51="S",(E51*X51*0.3*0),0)</f>
        <v>#REF!</v>
      </c>
      <c r="BM51" s="526" t="e">
        <f t="shared" ref="BM51:BM52" si="250">IF(S51="s",((CO51*1.1-BO51-BD51-BE51-BG51-BH51-BK51-BL51)*BI51/100),0)</f>
        <v>#REF!</v>
      </c>
      <c r="BN51" s="526" t="e">
        <f t="shared" ref="BN51:BN52" si="251">IF(S51="s",(IF(BJ51&gt;BM51,BJ51-BM51,0)),0)</f>
        <v>#REF!</v>
      </c>
      <c r="BO51" s="526" t="e">
        <f>IF(S51="S",IF(H51="CONCRETO",LOOKUP(G51/1000,TABLA!$B$9:$B$43,TABLA!$F$9:$F$43),IF(H51="PE",LOOKUP(G51,TABLA!$C$51:$C$65,TABLA!$G$51:$G$65),IF(H176="PVC",LOOKUP(G51,TABLA!$C$73:$C$88,TABLA!$G$73:$G$88)))),0)</f>
        <v>#REF!</v>
      </c>
      <c r="BP51" s="526" t="e">
        <f t="shared" ref="BP51:BP52" si="252">IF(S51="S",CO51*1.1-BM51,0)</f>
        <v>#REF!</v>
      </c>
      <c r="BQ51" s="526" t="e">
        <f t="shared" si="227"/>
        <v>#REF!</v>
      </c>
      <c r="BR51" s="526" t="e">
        <f t="shared" si="228"/>
        <v>#REF!</v>
      </c>
      <c r="BS51" s="526" t="e">
        <f t="shared" si="229"/>
        <v>#REF!</v>
      </c>
      <c r="BT51" s="526" t="e">
        <f t="shared" ref="BT51:BT53" si="253">IF(BR51=1,0,IF(BQ51="N",1,0))</f>
        <v>#REF!</v>
      </c>
      <c r="BU51" s="530" t="e">
        <f t="shared" si="230"/>
        <v>#REF!</v>
      </c>
      <c r="BV51" s="530" t="e">
        <f t="shared" si="231"/>
        <v>#REF!</v>
      </c>
      <c r="BW51" s="530" t="e">
        <f t="shared" si="232"/>
        <v>#REF!</v>
      </c>
      <c r="BX51" s="526" t="e">
        <f t="shared" ref="BX51:BX53" si="254">+IF(BQ51="E","",IF(BQ51="N",1,0))</f>
        <v>#REF!</v>
      </c>
      <c r="BY51" s="526" t="e">
        <f t="shared" ref="BY51:BY53" si="255">IF(S51="S",IF(R51&gt;=15,X51*((G51/1000)+0.3)*0.2,0)*(E51/5+1),0)</f>
        <v>#REF!</v>
      </c>
      <c r="BZ51" s="531" t="e">
        <f t="shared" si="45"/>
        <v>#REF!</v>
      </c>
      <c r="CA51" s="531" t="e">
        <f>IF(S51="S",(VLOOKUP(G51,TABLA!$A$73:$AB$88,6)/1000)+0.6,0)</f>
        <v>#REF!</v>
      </c>
      <c r="CB51" s="531" t="e">
        <f>VLOOKUP(G51,TABLA!$X$73:$AB$88,4)</f>
        <v>#REF!</v>
      </c>
      <c r="CC51" s="531" t="e">
        <f>VLOOKUP(G51,TABLA!$X$73:$AB$88,5)</f>
        <v>#REF!</v>
      </c>
      <c r="CD51" s="531" t="e">
        <f>IF(S51="S",IF(H51="CONCRETO",LOOKUP(G51/1000,TABLA!$B$9:$B$43,TABLA!$B$9:$B$43),IF(H51="PE",LOOKUP(G51,TABLA!$B$51:$B$65,TABLA!$C$51:$C$65)/1000,LOOKUP(G51,TABLA!$B$73:$B$88,TABLA!$C$73:$C$88)/1000)),0)</f>
        <v>#REF!</v>
      </c>
      <c r="CE51" s="526" t="e">
        <f t="shared" si="46"/>
        <v>#REF!</v>
      </c>
      <c r="CF51" s="526" t="e">
        <f t="shared" si="47"/>
        <v>#REF!</v>
      </c>
      <c r="CG51" s="526" t="e">
        <f t="shared" si="48"/>
        <v>#REF!</v>
      </c>
      <c r="CH51" s="526" t="e">
        <f t="shared" si="49"/>
        <v>#REF!</v>
      </c>
      <c r="CI51" s="526" t="e">
        <f t="shared" si="50"/>
        <v>#REF!</v>
      </c>
      <c r="CJ51" s="526" t="e">
        <f t="shared" si="51"/>
        <v>#REF!</v>
      </c>
      <c r="CK51" s="526" t="e">
        <f t="shared" si="52"/>
        <v>#REF!</v>
      </c>
      <c r="CL51" s="526" t="e">
        <f t="shared" si="166"/>
        <v>#REF!</v>
      </c>
      <c r="CM51" s="526" t="e">
        <f t="shared" si="53"/>
        <v>#REF!</v>
      </c>
      <c r="CN51" s="526" t="e">
        <f t="shared" si="54"/>
        <v>#REF!</v>
      </c>
      <c r="CO51" s="526" t="e">
        <f t="shared" si="55"/>
        <v>#REF!</v>
      </c>
      <c r="CP51" s="526" t="e">
        <f t="shared" si="56"/>
        <v>#REF!</v>
      </c>
      <c r="CQ51" s="526" t="e">
        <f t="shared" si="57"/>
        <v>#REF!</v>
      </c>
      <c r="CR51" s="526" t="e">
        <f t="shared" si="58"/>
        <v>#REF!</v>
      </c>
      <c r="CS51" s="530" t="e">
        <f t="shared" si="59"/>
        <v>#REF!</v>
      </c>
      <c r="CT51" s="526" t="e">
        <f t="shared" si="60"/>
        <v>#REF!</v>
      </c>
      <c r="CU51" s="526" t="e">
        <f t="shared" si="61"/>
        <v>#REF!</v>
      </c>
      <c r="CV51" s="526" t="e">
        <f t="shared" si="62"/>
        <v>#REF!</v>
      </c>
      <c r="CW51" s="532" t="e">
        <f t="shared" si="167"/>
        <v>#REF!</v>
      </c>
      <c r="CX51" s="532" t="e">
        <f t="shared" si="63"/>
        <v>#REF!</v>
      </c>
      <c r="CY51" s="532" t="e">
        <f t="shared" si="64"/>
        <v>#REF!</v>
      </c>
      <c r="CZ51" s="532"/>
      <c r="DA51" s="533"/>
      <c r="DB51" s="534"/>
      <c r="DC51" s="535" t="e">
        <f>IF(S51="S",IF(H51="CONCRETO",LOOKUP(G51/1000,TABLA!$B$9:$B$43,TABLA!$F$9:$F$43)*(F51-(0.2+0.2)),IF(H51="PE",LOOKUP(G51,TABLA!$C$51:$C$65,TABLA!$G$51:$G$65)*(F51-(0.2+0.2)),LOOKUP(G51,TABLA!$C$73:$C$88,TABLA!$G$73:$G$88)*(F51-(0.2+0.2)))),0)</f>
        <v>#REF!</v>
      </c>
      <c r="DD51" s="536" t="e">
        <f t="shared" si="65"/>
        <v>#REF!</v>
      </c>
      <c r="DE51" s="537" t="e">
        <f t="shared" si="233"/>
        <v>#REF!</v>
      </c>
      <c r="DF51" s="535" t="e">
        <f t="shared" si="67"/>
        <v>#REF!</v>
      </c>
      <c r="DG51" s="538" t="e">
        <f t="shared" si="68"/>
        <v>#REF!</v>
      </c>
      <c r="DH51" s="535" t="e">
        <f t="shared" si="69"/>
        <v>#REF!</v>
      </c>
      <c r="DI51" s="535" t="e">
        <f t="shared" si="70"/>
        <v>#REF!</v>
      </c>
      <c r="DJ51" s="535"/>
      <c r="DK51" s="535" t="e">
        <f t="shared" si="71"/>
        <v>#REF!</v>
      </c>
      <c r="DL51" s="539"/>
      <c r="DM51" s="537" t="e">
        <f t="shared" si="72"/>
        <v>#REF!</v>
      </c>
      <c r="DN51" s="540" t="e">
        <f t="shared" si="73"/>
        <v>#REF!</v>
      </c>
      <c r="DO51" s="535" t="e">
        <f t="shared" si="74"/>
        <v>#REF!</v>
      </c>
      <c r="DP51" s="535" t="e">
        <f t="shared" si="75"/>
        <v>#REF!</v>
      </c>
      <c r="DQ51" s="535" t="e">
        <f t="shared" si="168"/>
        <v>#REF!</v>
      </c>
      <c r="DR51" s="541" t="e">
        <f t="shared" si="169"/>
        <v>#REF!</v>
      </c>
      <c r="DS51" s="540" t="e">
        <f t="shared" si="78"/>
        <v>#REF!</v>
      </c>
      <c r="DT51" s="535" t="e">
        <f t="shared" si="79"/>
        <v>#REF!</v>
      </c>
      <c r="DU51" s="535" t="e">
        <f t="shared" si="80"/>
        <v>#REF!</v>
      </c>
      <c r="DV51" s="535" t="e">
        <f t="shared" si="81"/>
        <v>#REF!</v>
      </c>
      <c r="DW51" s="535" t="e">
        <f t="shared" si="82"/>
        <v>#REF!</v>
      </c>
      <c r="DX51" s="535" t="e">
        <f t="shared" si="83"/>
        <v>#REF!</v>
      </c>
      <c r="DY51" s="542"/>
      <c r="DZ51" s="543"/>
      <c r="EA51" s="537" t="e">
        <f t="shared" si="84"/>
        <v>#REF!</v>
      </c>
      <c r="EB51" s="543"/>
      <c r="EC51" s="543"/>
      <c r="ED51" s="543"/>
      <c r="EE51" s="535" t="e">
        <f t="shared" si="85"/>
        <v>#REF!</v>
      </c>
      <c r="EF51" s="535">
        <f t="shared" si="86"/>
        <v>0</v>
      </c>
      <c r="EG51" s="540">
        <f t="shared" si="87"/>
        <v>0</v>
      </c>
      <c r="EH51" s="540"/>
      <c r="EI51" s="543"/>
      <c r="EJ51" s="543"/>
      <c r="EK51" s="543"/>
      <c r="EL51" s="542" t="e">
        <f t="shared" si="88"/>
        <v>#REF!</v>
      </c>
      <c r="EM51" s="535" t="e">
        <f t="shared" si="89"/>
        <v>#REF!</v>
      </c>
      <c r="EN51" s="535" t="e">
        <f t="shared" si="90"/>
        <v>#REF!</v>
      </c>
      <c r="EO51" s="535" t="e">
        <f t="shared" si="91"/>
        <v>#REF!</v>
      </c>
      <c r="EP51" s="535" t="e">
        <f t="shared" si="92"/>
        <v>#REF!</v>
      </c>
      <c r="EQ51" s="535" t="e">
        <f t="shared" si="93"/>
        <v>#REF!</v>
      </c>
      <c r="ER51" s="535" t="e">
        <f t="shared" si="94"/>
        <v>#REF!</v>
      </c>
      <c r="ES51" s="536"/>
      <c r="ET51" s="535" t="e">
        <f t="shared" si="95"/>
        <v>#REF!</v>
      </c>
      <c r="EU51" s="543"/>
      <c r="EV51" s="540" t="e">
        <f t="shared" si="96"/>
        <v>#REF!</v>
      </c>
      <c r="EW51" s="540" t="e">
        <f t="shared" si="97"/>
        <v>#REF!</v>
      </c>
      <c r="EX51" s="535" t="e">
        <f t="shared" si="98"/>
        <v>#REF!</v>
      </c>
      <c r="EY51" s="535" t="e">
        <f>IF($S51="S",IF(Cálculo_Diseño!#REF!=EY$10,$F51,0),"")</f>
        <v>#REF!</v>
      </c>
      <c r="EZ51" s="535" t="e">
        <f>IF($S51="S",IF(Cálculo_Diseño!#REF!=EZ$10,$F51,0),"")</f>
        <v>#REF!</v>
      </c>
      <c r="FA51" s="535" t="e">
        <f>IF($S51="S",IF(Cálculo_Diseño!#REF!=FA$10,$F51,0),"")</f>
        <v>#REF!</v>
      </c>
      <c r="FB51" s="535" t="e">
        <f>IF($S51="S",IF(Cálculo_Diseño!#REF!=FB$10,$F51,0),"")</f>
        <v>#REF!</v>
      </c>
      <c r="FC51" s="535" t="e">
        <f>IF($S51="S",IF(Cálculo_Diseño!#REF!=FC$10,$F51,0),"")</f>
        <v>#REF!</v>
      </c>
      <c r="FD51" s="535" t="e">
        <f>IF($S51="S",IF(Cálculo_Diseño!#REF!=FD$10,$F51,0),"")</f>
        <v>#REF!</v>
      </c>
      <c r="FE51" s="535" t="e">
        <f>IF($S51="S",IF(Cálculo_Diseño!#REF!=FE$10,$F51,0),"")</f>
        <v>#REF!</v>
      </c>
      <c r="FF51" s="535" t="e">
        <f>IF($S51="S",IF(Cálculo_Diseño!#REF!=FF$10,$F51,0),"")</f>
        <v>#REF!</v>
      </c>
      <c r="FG51" s="535" t="e">
        <f>IF($S51="S",IF(Cálculo_Diseño!#REF!=FG$10,$F51,0),"")</f>
        <v>#REF!</v>
      </c>
      <c r="FH51" s="535" t="e">
        <f>IF($S51="S",IF(Cálculo_Diseño!#REF!=FH$10,$F51,0),"")</f>
        <v>#REF!</v>
      </c>
      <c r="FI51" s="535" t="e">
        <f>IF($S51="S",IF(Cálculo_Diseño!#REF!=FI$10,$F51,0),"")</f>
        <v>#REF!</v>
      </c>
      <c r="FJ51" s="535" t="e">
        <f>IF($S51="S",IF(Cálculo_Diseño!#REF!=FJ$10,$F51,0),"")</f>
        <v>#REF!</v>
      </c>
      <c r="FK51" s="535" t="e">
        <f>IF($S51="S",IF(Cálculo_Diseño!#REF!=FK$10,$F51,0),"")</f>
        <v>#REF!</v>
      </c>
      <c r="FL51" s="535" t="e">
        <f>IF($S51="S",IF(Cálculo_Diseño!#REF!=FL$10,$F51,0),"")</f>
        <v>#REF!</v>
      </c>
      <c r="FM51" s="535" t="e">
        <f>IF($S51="S",IF(Cálculo_Diseño!#REF!=FM$10,$F51,0),"")</f>
        <v>#REF!</v>
      </c>
      <c r="FN51" s="535" t="e">
        <f t="shared" si="170"/>
        <v>#REF!</v>
      </c>
      <c r="FO51" s="535"/>
      <c r="FP51" s="535"/>
      <c r="FQ51" s="535"/>
      <c r="FR51" s="535"/>
      <c r="FS51" s="535"/>
      <c r="FT51" s="535"/>
      <c r="FU51" s="535"/>
      <c r="FV51" s="535"/>
      <c r="FW51" s="535"/>
      <c r="FX51" s="535"/>
      <c r="FY51" s="535"/>
      <c r="FZ51" s="535"/>
      <c r="GA51" s="535"/>
      <c r="GB51" s="535"/>
      <c r="GC51" s="535"/>
      <c r="GD51" s="535"/>
      <c r="GE51" s="535"/>
      <c r="GF51" s="535"/>
      <c r="GG51" s="535"/>
      <c r="GH51" s="535"/>
      <c r="GI51" s="535"/>
      <c r="GJ51" s="535"/>
      <c r="GK51" s="535"/>
      <c r="GL51" s="535"/>
      <c r="GM51" s="535"/>
      <c r="GN51" s="535"/>
      <c r="GO51" s="535" t="e">
        <f>IF($S51="S",IF(Cálculo_Diseño!#REF!=GO$10,$DE51,0),0)</f>
        <v>#REF!</v>
      </c>
      <c r="GP51" s="535" t="e">
        <f>IF($S51="S",IF(Cálculo_Diseño!#REF!=GP$10,$DE51,0),0)</f>
        <v>#REF!</v>
      </c>
      <c r="GQ51" s="535" t="e">
        <f>IF($S51="S",IF(Cálculo_Diseño!#REF!=GQ$10,$DE51,0),0)</f>
        <v>#REF!</v>
      </c>
      <c r="GR51" s="535" t="e">
        <f>IF($S51="S",IF(Cálculo_Diseño!#REF!=GR$10,$DE51,0),0)</f>
        <v>#REF!</v>
      </c>
      <c r="GS51" s="535" t="e">
        <f>IF($S51="S",IF(Cálculo_Diseño!#REF!=GS$10,$DE51,0),0)</f>
        <v>#REF!</v>
      </c>
      <c r="GT51" s="535" t="e">
        <f>IF($S51="S",IF(Cálculo_Diseño!#REF!=GT$10,$DE51,0),0)</f>
        <v>#REF!</v>
      </c>
      <c r="GU51" s="535" t="e">
        <f>IF($S51="S",IF(Cálculo_Diseño!#REF!=GU$10,$DE51,0),0)</f>
        <v>#REF!</v>
      </c>
      <c r="GV51" s="535" t="e">
        <f>IF($S51="S",IF(Cálculo_Diseño!#REF!=GV$10,$DE51,0),0)</f>
        <v>#REF!</v>
      </c>
      <c r="GW51" s="535" t="e">
        <f>IF($S51="S",IF(Cálculo_Diseño!#REF!=GW$10,$DE51,0),0)</f>
        <v>#REF!</v>
      </c>
      <c r="GX51" s="535" t="e">
        <f>IF($S51="S",IF(Cálculo_Diseño!#REF!=GX$10,$DE51,0),0)</f>
        <v>#REF!</v>
      </c>
      <c r="GY51" s="535" t="e">
        <f>IF($S51="S",IF(Cálculo_Diseño!#REF!=GY$10,$DE51,0),0)</f>
        <v>#REF!</v>
      </c>
      <c r="GZ51" s="535" t="e">
        <f>IF($S51="S",IF(Cálculo_Diseño!#REF!=GZ$10,$DE51,0),0)</f>
        <v>#REF!</v>
      </c>
      <c r="HA51" s="535" t="e">
        <f>IF($S51="S",IF(Cálculo_Diseño!#REF!=HA$10,$DE51,0),0)</f>
        <v>#REF!</v>
      </c>
      <c r="HB51" s="535" t="e">
        <f>IF($S51="S",IF(Cálculo_Diseño!#REF!=HB$10,$DE51,0),0)</f>
        <v>#REF!</v>
      </c>
      <c r="HC51" s="535" t="e">
        <f>IF($S51="S",IF(Cálculo_Diseño!#REF!=HC$10,$DE51,0),0)</f>
        <v>#REF!</v>
      </c>
      <c r="HD51" s="535" t="e">
        <f t="shared" si="173"/>
        <v>#REF!</v>
      </c>
      <c r="HE51" s="540"/>
      <c r="HF51" s="540"/>
      <c r="HG51" s="540"/>
      <c r="HH51" s="540"/>
      <c r="HI51" s="540"/>
      <c r="HJ51" s="540"/>
      <c r="HK51" s="540"/>
      <c r="HL51" s="540"/>
      <c r="HM51" s="543"/>
      <c r="HN51" s="544"/>
      <c r="HO51" s="535">
        <f t="shared" si="199"/>
        <v>0</v>
      </c>
      <c r="HP51" s="535">
        <f t="shared" si="200"/>
        <v>0</v>
      </c>
      <c r="HQ51" s="535">
        <f t="shared" si="176"/>
        <v>0</v>
      </c>
      <c r="HR51" s="535">
        <f t="shared" si="177"/>
        <v>0</v>
      </c>
      <c r="HS51" s="535">
        <f t="shared" si="178"/>
        <v>0</v>
      </c>
      <c r="HT51" s="535">
        <f t="shared" si="179"/>
        <v>0</v>
      </c>
      <c r="HU51" s="535">
        <f t="shared" si="180"/>
        <v>0</v>
      </c>
      <c r="HV51" s="543"/>
      <c r="HW51" s="543"/>
      <c r="HX51" s="535">
        <f t="shared" si="181"/>
        <v>0</v>
      </c>
      <c r="HY51" s="535">
        <f t="shared" si="182"/>
        <v>0</v>
      </c>
      <c r="HZ51" s="535">
        <f t="shared" si="183"/>
        <v>0</v>
      </c>
      <c r="IA51" s="535">
        <f t="shared" si="184"/>
        <v>0</v>
      </c>
      <c r="IB51" s="535">
        <f t="shared" si="185"/>
        <v>0</v>
      </c>
      <c r="IC51" s="535">
        <f t="shared" si="186"/>
        <v>0</v>
      </c>
      <c r="ID51" s="535">
        <f t="shared" si="187"/>
        <v>0</v>
      </c>
      <c r="IE51" s="535">
        <v>0</v>
      </c>
      <c r="IF51" s="535">
        <v>0</v>
      </c>
      <c r="IG51" s="535">
        <v>0</v>
      </c>
      <c r="IH51" s="535">
        <v>0</v>
      </c>
      <c r="II51" s="535">
        <v>0</v>
      </c>
      <c r="IJ51" s="535">
        <v>0</v>
      </c>
      <c r="IK51" s="535">
        <v>0</v>
      </c>
      <c r="IL51" s="535">
        <v>0</v>
      </c>
      <c r="IM51" s="535">
        <v>0</v>
      </c>
      <c r="IN51" s="535">
        <v>0</v>
      </c>
      <c r="IO51" s="535">
        <v>0</v>
      </c>
      <c r="IP51" s="535">
        <f t="shared" ref="IP51:IP53" si="256">SUM(IE51:IO51)</f>
        <v>0</v>
      </c>
      <c r="IQ51" s="535">
        <f t="shared" ref="IQ51:IQ53" si="257">COUNTIF(IE51:IO51,"&gt;0")</f>
        <v>0</v>
      </c>
      <c r="IR51" s="535" t="e">
        <f>IF(Cálculo_Diseño!#REF!&gt;0.75,(Cálculo_Diseño!#REF!-0.3)*(SIN((ATAN(($O51-$P51)/$F51)*180/PI()+90)*PI()/180)/SIN(45*PI()/180)),0)</f>
        <v>#REF!</v>
      </c>
      <c r="IS51" s="545" t="e">
        <f>+IF(Cálculo_Diseño!#REF!&gt;0.75,F51-IR51,0)</f>
        <v>#REF!</v>
      </c>
      <c r="IT51" s="540"/>
      <c r="IU51" s="535" t="e">
        <f t="shared" ref="IU51:IU53" si="258">IF(BA51="N",0,IF(AZ51&gt;=15,((AN51/6)-1),0))</f>
        <v>#REF!</v>
      </c>
      <c r="IV51" s="535"/>
      <c r="IW51" s="535" t="e">
        <f>+IF(S51="S",(((CA51+(VLOOKUP(G51,TABLA!$B$51:$C$64,2)/1000)+0.15+0.3+0.5)*F51)/100),0)</f>
        <v>#REF!</v>
      </c>
      <c r="IX51" s="541" t="e">
        <f>IF(S51="S",IF(H51="CONCRETO",LOOKUP(G51/1000,TABLA!$B$9:$B$43,TABLA!$F$9:$F$43),IF(H51="PE",LOOKUP(G51,TABLA!$B$51:$B$65,TABLA!$G$51:$G$65),LOOKUP(G51,TABLA!$B$73:$B$88,TABLA!$G$73:$G$88))),0)</f>
        <v>#REF!</v>
      </c>
      <c r="IY51" s="535" t="e">
        <f t="shared" ref="IY51:IY53" si="259">+IF(S51="S",IF(OR(G51&lt;=200,G51&lt;=250),(IX51*0.5),IF(G51&gt;250,IX51*0.8,0)),0)</f>
        <v>#REF!</v>
      </c>
      <c r="IZ51" s="535" t="e">
        <f t="shared" ref="IZ51:IZ53" si="260">+IF(S51="S",IF(OR(G51&lt;=200,G51&lt;=250),0.5,0.8),0)</f>
        <v>#REF!</v>
      </c>
      <c r="JA51" s="535" t="e">
        <f>+((CA51*(VLOOKUP(G51,TABLA!$B$51:$C$65,2)/1000)+0.15+0.3)*IZ51)-IY51</f>
        <v>#REF!</v>
      </c>
      <c r="JB51" s="535" t="e">
        <f t="shared" ref="JB51:JB53" si="261">+IF(S51="s",ROUND(IF(G51&gt;=200,F51/3,IF(G51&lt;=250,F51/3,IF(G51&gt;250,F51/2.6,IF(G51&lt;=800,F51/2.6)))),1),0)</f>
        <v>#REF!</v>
      </c>
      <c r="JC51" s="535" t="e">
        <f t="shared" ref="JC51:JC53" si="262">+IF(S51="S",IF(AND(BS51&lt;=1.5,BU51&lt;=1.5,BV51&lt;=1.5,BW51&lt;=1.5),2,2.5),0)</f>
        <v>#REF!</v>
      </c>
      <c r="JD51" s="535" t="e">
        <f t="shared" ref="JD51:JD53" si="263">+JB51*JC51</f>
        <v>#REF!</v>
      </c>
      <c r="JE51" s="535" t="e">
        <f t="shared" ref="JE51:JE53" si="264">IF(BU51&gt;1,ROUND(BU51/0.3,0),ROUND(BV51/0.3,0))</f>
        <v>#REF!</v>
      </c>
      <c r="JF51" s="535" t="e">
        <f t="shared" ref="JF51:JF53" si="265">ROUND(IF(AND(S51="S",BQ51="N"),IF(BT51=1,(IF(AND(BU51&gt;0,BU51&lt;=2),(BU51*PI()/4*(1.6)^2),(2)*PI()/4*(1.6)^2)),IF(BR51=1,BS51*PI()/4*(1.6)^2,0)),0),2)</f>
        <v>#REF!</v>
      </c>
      <c r="JG51" s="535" t="e">
        <f t="shared" ref="JG51:JG53" si="266">ROUND(IF(AND(S51="S",BQ51="N"),IF(BT51=1,IF(BU51&lt;=2,0,IF(AND(BU51&gt;2,BU51&lt;=4),((BU51-2)*PI()/4*(1.6)^2),IF(BU51&gt;4,(2*PI()/4*(1.6)^2),"Verificar"))),0)),2)</f>
        <v>#REF!</v>
      </c>
      <c r="JH51" s="535" t="e">
        <f t="shared" ref="JH51:JH53" si="267">ROUND(IF(AND(S51="S",BQ51="N"),IF(BT51=1,IF(BU51&lt;=4,0,IF(BU51&gt;4,(BU51-4)*PI()/4*(1.6)^2)),0),0),2)</f>
        <v>#REF!</v>
      </c>
      <c r="JI51" s="535" t="e">
        <f t="shared" ref="JI51:JI53" si="268">ROUND(IF(JF51&gt;0,JF51+JG51+JH51-JJ51,0),2)</f>
        <v>#REF!</v>
      </c>
      <c r="JJ51" s="535" t="e">
        <f t="shared" ref="JJ51:JJ53" si="269">ROUND(IF(BT51=1,IF(JF51&gt;0,(((PI()/4*1.6^2)*0.9)-(((1.6+1)/2)^2)*PI()*0.9/4),0),0),2)</f>
        <v>#REF!</v>
      </c>
      <c r="JK51" s="535" t="e">
        <f t="shared" si="235"/>
        <v>#REF!</v>
      </c>
      <c r="JL51" s="535" t="e">
        <f t="shared" ref="JL51:JL53" si="270">+ROUND(JF51+JG51+JH51-JK51,2)</f>
        <v>#REF!</v>
      </c>
      <c r="JM51" s="535" t="e">
        <f t="shared" si="129"/>
        <v>#REF!</v>
      </c>
      <c r="JN51" s="540"/>
      <c r="JO51" s="607"/>
      <c r="JP51" s="546"/>
      <c r="JQ51" s="592">
        <v>135</v>
      </c>
      <c r="JR51" s="593" t="s">
        <v>542</v>
      </c>
      <c r="JS51" s="524" t="s">
        <v>275</v>
      </c>
      <c r="JT51" s="547"/>
      <c r="JU51" s="594">
        <v>135</v>
      </c>
      <c r="JV51" s="593" t="s">
        <v>542</v>
      </c>
      <c r="JW51" s="606">
        <v>1.0023720000000367</v>
      </c>
      <c r="JY51" s="301" t="s">
        <v>544</v>
      </c>
      <c r="JZ51" s="16">
        <v>0.48622699999998531</v>
      </c>
      <c r="KA51" s="549" t="str">
        <f t="shared" si="223"/>
        <v>Menor o igual que 1,2</v>
      </c>
      <c r="KB51" s="549">
        <v>1</v>
      </c>
      <c r="KC51" s="549"/>
      <c r="KD51" s="549"/>
      <c r="KE51" s="549"/>
      <c r="KF51" s="549"/>
      <c r="KG51" s="549"/>
      <c r="KH51" s="549"/>
      <c r="KI51" s="549"/>
      <c r="KJ51" s="549"/>
      <c r="KK51" s="549"/>
      <c r="KL51" s="549"/>
      <c r="KM51" s="549"/>
      <c r="KN51" s="549"/>
      <c r="KO51" s="549"/>
      <c r="KP51" s="549"/>
      <c r="KQ51" s="549"/>
      <c r="KR51" s="549"/>
      <c r="KS51" s="549"/>
      <c r="KT51" s="549"/>
      <c r="KU51" s="549"/>
      <c r="KV51" s="549"/>
      <c r="KW51" s="549"/>
      <c r="KX51" s="549"/>
      <c r="KY51" s="549"/>
      <c r="KZ51" s="549"/>
      <c r="LA51" s="549"/>
      <c r="LB51" s="549"/>
      <c r="LC51" s="549"/>
      <c r="LD51" s="549"/>
      <c r="LE51" s="549"/>
      <c r="LF51" s="549"/>
      <c r="LG51" s="549"/>
      <c r="LH51" s="549"/>
      <c r="LI51" s="549"/>
      <c r="LJ51" s="549"/>
      <c r="LK51" s="549"/>
      <c r="LL51" s="549"/>
      <c r="LM51" s="549"/>
      <c r="LN51" s="549"/>
      <c r="LO51" s="549"/>
      <c r="LP51" s="549"/>
      <c r="LQ51" s="549"/>
      <c r="LR51" s="549"/>
      <c r="LS51" s="549"/>
      <c r="LT51" s="549"/>
      <c r="LU51" s="549"/>
      <c r="LV51" s="549"/>
      <c r="LW51" s="549"/>
      <c r="LX51" s="549"/>
      <c r="LY51" s="549"/>
      <c r="LZ51" s="549"/>
      <c r="MA51" s="549"/>
      <c r="MB51" s="549"/>
      <c r="MC51" s="549"/>
      <c r="MD51" s="549"/>
      <c r="ME51" s="549"/>
      <c r="MF51" s="549"/>
      <c r="MG51" s="549"/>
      <c r="MH51" s="549"/>
      <c r="MI51" s="549"/>
      <c r="MJ51" s="549"/>
      <c r="MK51" s="549"/>
      <c r="ML51" s="549"/>
      <c r="MM51" s="549"/>
      <c r="MN51" s="549"/>
      <c r="MO51" s="549"/>
      <c r="MP51" s="549"/>
      <c r="MQ51" s="549"/>
      <c r="MR51" s="549"/>
      <c r="MS51" s="549"/>
      <c r="MT51" s="549"/>
      <c r="MU51" s="549"/>
      <c r="MV51" s="549"/>
      <c r="MW51" s="549"/>
      <c r="MX51" s="549"/>
      <c r="MY51" s="549"/>
      <c r="MZ51" s="549"/>
      <c r="NA51" s="549"/>
      <c r="NB51" s="549"/>
      <c r="NC51" s="549"/>
      <c r="ND51" s="549"/>
      <c r="NE51" s="549"/>
      <c r="NF51" s="549"/>
      <c r="NG51" s="549"/>
      <c r="NH51" s="549"/>
      <c r="NI51" s="549"/>
      <c r="NJ51" s="549"/>
      <c r="NK51" s="549"/>
      <c r="NL51" s="549"/>
      <c r="NM51" s="549"/>
      <c r="NN51" s="549"/>
      <c r="NO51" s="549"/>
      <c r="NP51" s="549"/>
      <c r="NQ51" s="549"/>
      <c r="NR51" s="549"/>
      <c r="NS51" s="549"/>
      <c r="NT51" s="549"/>
      <c r="NU51" s="549"/>
      <c r="NV51" s="549"/>
      <c r="NW51" s="549"/>
      <c r="NX51" s="549"/>
      <c r="NY51" s="549"/>
      <c r="NZ51" s="549"/>
      <c r="OA51" s="549"/>
      <c r="OB51" s="549"/>
      <c r="OC51" s="549"/>
      <c r="OD51" s="549"/>
      <c r="OE51" s="549"/>
      <c r="OF51" s="549"/>
      <c r="OG51" s="549"/>
      <c r="OH51" s="549"/>
      <c r="OI51" s="549"/>
      <c r="OJ51" s="549"/>
      <c r="OK51" s="549"/>
      <c r="OL51" s="549"/>
      <c r="OM51" s="549"/>
      <c r="ON51" s="549"/>
      <c r="OO51" s="549"/>
      <c r="OP51" s="549"/>
      <c r="OQ51" s="549"/>
      <c r="OR51" s="549"/>
      <c r="OS51" s="549"/>
      <c r="OT51" s="549"/>
      <c r="OU51" s="549"/>
      <c r="OV51" s="549"/>
      <c r="OW51" s="549"/>
      <c r="OX51" s="549"/>
      <c r="OY51" s="549"/>
      <c r="OZ51" s="549"/>
      <c r="PA51" s="549"/>
      <c r="PB51" s="549"/>
      <c r="PC51" s="549"/>
      <c r="PD51" s="549"/>
      <c r="PE51" s="549"/>
      <c r="PF51" s="549"/>
      <c r="PG51" s="549"/>
      <c r="PH51" s="549"/>
      <c r="PI51" s="549"/>
      <c r="PJ51" s="549"/>
      <c r="PK51" s="549"/>
      <c r="PL51" s="549"/>
      <c r="PM51" s="549"/>
      <c r="PN51" s="549"/>
      <c r="PO51" s="549"/>
      <c r="PP51" s="549"/>
      <c r="PQ51" s="549"/>
      <c r="PR51" s="549"/>
      <c r="PS51" s="549"/>
      <c r="PT51" s="549"/>
      <c r="PU51" s="549"/>
      <c r="PV51" s="549"/>
      <c r="PW51" s="549"/>
      <c r="PX51" s="549"/>
      <c r="PY51" s="549"/>
      <c r="PZ51" s="549"/>
      <c r="QA51" s="549"/>
      <c r="QB51" s="549"/>
      <c r="QC51" s="549"/>
      <c r="QD51" s="549"/>
      <c r="QE51" s="549"/>
      <c r="QF51" s="549"/>
      <c r="QG51" s="549"/>
      <c r="QH51" s="549"/>
      <c r="QI51" s="549"/>
      <c r="QJ51" s="549"/>
      <c r="QK51" s="549"/>
      <c r="QL51" s="549"/>
      <c r="QM51" s="549"/>
      <c r="QN51" s="549"/>
      <c r="QO51" s="549"/>
      <c r="QP51" s="549"/>
      <c r="QQ51" s="549"/>
      <c r="QR51" s="549"/>
      <c r="QS51" s="549"/>
      <c r="QT51" s="549"/>
      <c r="QU51" s="549"/>
      <c r="QV51" s="549"/>
      <c r="QW51" s="549"/>
      <c r="QX51" s="549"/>
      <c r="QY51" s="549"/>
      <c r="QZ51" s="549"/>
      <c r="RA51" s="549"/>
      <c r="RB51" s="549"/>
      <c r="RC51" s="549"/>
      <c r="RD51" s="549"/>
      <c r="RE51" s="549"/>
      <c r="RF51" s="549"/>
      <c r="RG51" s="549"/>
      <c r="RH51" s="549"/>
      <c r="RI51" s="549"/>
      <c r="RJ51" s="549"/>
      <c r="RK51" s="549"/>
      <c r="RL51" s="549"/>
      <c r="RM51" s="549"/>
      <c r="RN51" s="549"/>
    </row>
    <row r="52" spans="1:482" s="548" customFormat="1" ht="12.75">
      <c r="A52" s="518" t="e">
        <f>+Cálculo_Diseño!#REF!</f>
        <v>#REF!</v>
      </c>
      <c r="B52" s="518" t="e">
        <f>+Cálculo_Diseño!#REF!</f>
        <v>#REF!</v>
      </c>
      <c r="C52" s="518" t="e">
        <f>+Cálculo_Diseño!#REF!</f>
        <v>#REF!</v>
      </c>
      <c r="D52" s="518" t="e">
        <f>+Cálculo_Diseño!#REF!</f>
        <v>#REF!</v>
      </c>
      <c r="E52" s="519" t="e">
        <f>IF(S52="S",Cálculo_Diseño!#REF!," ")</f>
        <v>#REF!</v>
      </c>
      <c r="F52" s="519" t="e">
        <f>IF(S52="S",Cálculo_Diseño!#REF!," ")</f>
        <v>#REF!</v>
      </c>
      <c r="G52" s="520" t="e">
        <f>+Cálculo_Diseño!#REF!</f>
        <v>#REF!</v>
      </c>
      <c r="H52" s="519" t="e">
        <f>+IF(AND(Cálculo_Diseño!#REF!&lt;&gt;4,Cálculo_Diseño!#REF!&lt;&gt;6),"PE",IF(Cálculo_Diseño!#REF!=4,"PVC","CONCRETO"))</f>
        <v>#REF!</v>
      </c>
      <c r="I52" s="519" t="e">
        <f>+Cálculo_Diseño!#REF!</f>
        <v>#REF!</v>
      </c>
      <c r="J52" s="519" t="e">
        <f>+Cálculo_Diseño!#REF!</f>
        <v>#REF!</v>
      </c>
      <c r="K52" s="519" t="e">
        <f>+Cálculo_Diseño!#REF!</f>
        <v>#REF!</v>
      </c>
      <c r="L52" s="519" t="e">
        <f>+Cálculo_Diseño!#REF!</f>
        <v>#REF!</v>
      </c>
      <c r="M52" s="519" t="e">
        <f>+Cálculo_Diseño!#REF!</f>
        <v>#REF!</v>
      </c>
      <c r="N52" s="519" t="e">
        <f>+Cálculo_Diseño!#REF!</f>
        <v>#REF!</v>
      </c>
      <c r="O52" s="519" t="e">
        <f>+Cálculo_Diseño!#REF!</f>
        <v>#REF!</v>
      </c>
      <c r="P52" s="519" t="e">
        <f>+Cálculo_Diseño!#REF!</f>
        <v>#REF!</v>
      </c>
      <c r="Q52" s="523" t="e">
        <f>+Cálculo_Diseño!#REF!</f>
        <v>#REF!</v>
      </c>
      <c r="R52" s="523" t="e">
        <f>+Cálculo_Diseño!#REF!</f>
        <v>#REF!</v>
      </c>
      <c r="S52" s="524" t="e">
        <f>+IF(A52&gt;0,IF(Cálculo_Diseño!#REF!="RCH","N","S"),"")</f>
        <v>#REF!</v>
      </c>
      <c r="T52" s="524" t="e">
        <f t="shared" si="131"/>
        <v>#REF!</v>
      </c>
      <c r="U52" s="523"/>
      <c r="V52" s="525">
        <f t="shared" si="10"/>
        <v>3</v>
      </c>
      <c r="W52" s="526" t="e">
        <f t="shared" si="203"/>
        <v>#REF!</v>
      </c>
      <c r="X52" s="526" t="e">
        <f t="shared" si="134"/>
        <v>#REF!</v>
      </c>
      <c r="Y52" s="526" t="e">
        <f>+Cálculo_Diseño!#REF!</f>
        <v>#REF!</v>
      </c>
      <c r="Z52" s="526" t="e">
        <f>+Cálculo_Diseño!#REF!</f>
        <v>#REF!</v>
      </c>
      <c r="AA52" s="527" t="e">
        <f>+Cálculo_Diseño!#REF!</f>
        <v>#REF!</v>
      </c>
      <c r="AB52" s="526" t="e">
        <f t="shared" si="244"/>
        <v>#REF!</v>
      </c>
      <c r="AC52" s="526" t="e">
        <f t="shared" si="245"/>
        <v>#REF!</v>
      </c>
      <c r="AD52" s="526" t="e">
        <f t="shared" si="246"/>
        <v>#REF!</v>
      </c>
      <c r="AE52" s="526" t="e">
        <f t="shared" si="247"/>
        <v>#REF!</v>
      </c>
      <c r="AF52" s="526" t="e">
        <f t="shared" si="16"/>
        <v>#REF!</v>
      </c>
      <c r="AG52" s="526" t="e">
        <f t="shared" si="139"/>
        <v>#REF!</v>
      </c>
      <c r="AH52" s="526" t="e">
        <f t="shared" si="140"/>
        <v>#REF!</v>
      </c>
      <c r="AI52" s="526" t="e">
        <f t="shared" si="141"/>
        <v>#REF!</v>
      </c>
      <c r="AJ52" s="526" t="e">
        <f t="shared" si="142"/>
        <v>#REF!</v>
      </c>
      <c r="AK52" s="526" t="e">
        <f t="shared" si="143"/>
        <v>#REF!</v>
      </c>
      <c r="AL52" s="526" t="e">
        <f t="shared" si="144"/>
        <v>#REF!</v>
      </c>
      <c r="AM52" s="526" t="e">
        <f t="shared" si="145"/>
        <v>#REF!</v>
      </c>
      <c r="AN52" s="526" t="e">
        <f t="shared" si="198"/>
        <v>#REF!</v>
      </c>
      <c r="AO52" s="528">
        <f t="shared" si="24"/>
        <v>50</v>
      </c>
      <c r="AP52" s="526" t="e">
        <f t="shared" si="146"/>
        <v>#REF!</v>
      </c>
      <c r="AQ52" s="526" t="e">
        <f t="shared" si="147"/>
        <v>#REF!</v>
      </c>
      <c r="AR52" s="526" t="e">
        <f t="shared" si="148"/>
        <v>#REF!</v>
      </c>
      <c r="AS52" s="526" t="e">
        <f t="shared" si="149"/>
        <v>#REF!</v>
      </c>
      <c r="AT52" s="526" t="e">
        <f t="shared" si="150"/>
        <v>#REF!</v>
      </c>
      <c r="AU52" s="526" t="e">
        <f t="shared" si="151"/>
        <v>#REF!</v>
      </c>
      <c r="AV52" s="526" t="e">
        <f t="shared" si="25"/>
        <v>#REF!</v>
      </c>
      <c r="AW52" s="526" t="e">
        <f t="shared" si="26"/>
        <v>#REF!</v>
      </c>
      <c r="AX52" s="526" t="e">
        <f t="shared" si="236"/>
        <v>#REF!</v>
      </c>
      <c r="AY52" s="526" t="e">
        <f t="shared" si="237"/>
        <v>#REF!</v>
      </c>
      <c r="AZ52" s="526">
        <v>3</v>
      </c>
      <c r="BA52" s="526" t="e">
        <f t="shared" si="238"/>
        <v>#REF!</v>
      </c>
      <c r="BB52" s="526" t="e">
        <f t="shared" si="239"/>
        <v>#REF!</v>
      </c>
      <c r="BC52" s="526" t="e">
        <f t="shared" si="240"/>
        <v>#REF!</v>
      </c>
      <c r="BD52" s="526"/>
      <c r="BE52" s="526"/>
      <c r="BF52" s="529" t="e">
        <f t="shared" si="241"/>
        <v>#REF!</v>
      </c>
      <c r="BG52" s="525" t="e">
        <f t="shared" si="242"/>
        <v>#REF!</v>
      </c>
      <c r="BH52" s="525"/>
      <c r="BI52" s="528">
        <f t="shared" si="34"/>
        <v>20</v>
      </c>
      <c r="BJ52" s="526" t="e">
        <f t="shared" si="248"/>
        <v>#REF!</v>
      </c>
      <c r="BK52" s="526"/>
      <c r="BL52" s="526" t="e">
        <f t="shared" si="249"/>
        <v>#REF!</v>
      </c>
      <c r="BM52" s="526" t="e">
        <f t="shared" si="250"/>
        <v>#REF!</v>
      </c>
      <c r="BN52" s="526" t="e">
        <f t="shared" si="251"/>
        <v>#REF!</v>
      </c>
      <c r="BO52" s="526" t="e">
        <f>IF(S52="S",IF(H52="CONCRETO",LOOKUP(G52/1000,TABLA!$B$9:$B$43,TABLA!$F$9:$F$43),IF(H52="PE",LOOKUP(G52,TABLA!$C$51:$C$65,TABLA!$G$51:$G$65),IF(H177="PVC",LOOKUP(G52,TABLA!$C$73:$C$88,TABLA!$G$73:$G$88)))),0)</f>
        <v>#REF!</v>
      </c>
      <c r="BP52" s="526" t="e">
        <f t="shared" si="252"/>
        <v>#REF!</v>
      </c>
      <c r="BQ52" s="526" t="e">
        <f t="shared" si="227"/>
        <v>#REF!</v>
      </c>
      <c r="BR52" s="526" t="e">
        <f t="shared" si="228"/>
        <v>#REF!</v>
      </c>
      <c r="BS52" s="526" t="e">
        <f t="shared" si="229"/>
        <v>#REF!</v>
      </c>
      <c r="BT52" s="526" t="e">
        <f t="shared" si="253"/>
        <v>#REF!</v>
      </c>
      <c r="BU52" s="530" t="e">
        <f t="shared" si="230"/>
        <v>#REF!</v>
      </c>
      <c r="BV52" s="530" t="e">
        <f t="shared" si="231"/>
        <v>#REF!</v>
      </c>
      <c r="BW52" s="530" t="e">
        <f t="shared" si="232"/>
        <v>#REF!</v>
      </c>
      <c r="BX52" s="526" t="e">
        <f t="shared" si="254"/>
        <v>#REF!</v>
      </c>
      <c r="BY52" s="526" t="e">
        <f t="shared" si="255"/>
        <v>#REF!</v>
      </c>
      <c r="BZ52" s="531" t="e">
        <f t="shared" si="45"/>
        <v>#REF!</v>
      </c>
      <c r="CA52" s="531" t="e">
        <f>IF(S52="S",(VLOOKUP(G52,TABLA!$A$73:$AB$88,6)/1000)+0.6,0)</f>
        <v>#REF!</v>
      </c>
      <c r="CB52" s="531" t="e">
        <f>VLOOKUP(G52,TABLA!$X$73:$AB$88,4)</f>
        <v>#REF!</v>
      </c>
      <c r="CC52" s="531" t="e">
        <f>VLOOKUP(G52,TABLA!$X$73:$AB$88,5)</f>
        <v>#REF!</v>
      </c>
      <c r="CD52" s="531" t="e">
        <f>IF(S52="S",IF(H52="CONCRETO",LOOKUP(G52/1000,TABLA!$B$9:$B$43,TABLA!$B$9:$B$43),IF(H52="PE",LOOKUP(G52,TABLA!$B$51:$B$65,TABLA!$C$51:$C$65)/1000,LOOKUP(G52,TABLA!$B$73:$B$88,TABLA!$C$73:$C$88)/1000)),0)</f>
        <v>#REF!</v>
      </c>
      <c r="CE52" s="526" t="e">
        <f t="shared" si="46"/>
        <v>#REF!</v>
      </c>
      <c r="CF52" s="526" t="e">
        <f t="shared" si="47"/>
        <v>#REF!</v>
      </c>
      <c r="CG52" s="526" t="e">
        <f t="shared" si="48"/>
        <v>#REF!</v>
      </c>
      <c r="CH52" s="526" t="e">
        <f t="shared" si="49"/>
        <v>#REF!</v>
      </c>
      <c r="CI52" s="526" t="e">
        <f t="shared" si="50"/>
        <v>#REF!</v>
      </c>
      <c r="CJ52" s="526" t="e">
        <f t="shared" si="51"/>
        <v>#REF!</v>
      </c>
      <c r="CK52" s="526" t="e">
        <f t="shared" si="52"/>
        <v>#REF!</v>
      </c>
      <c r="CL52" s="526" t="e">
        <f t="shared" si="166"/>
        <v>#REF!</v>
      </c>
      <c r="CM52" s="526" t="e">
        <f t="shared" si="53"/>
        <v>#REF!</v>
      </c>
      <c r="CN52" s="526" t="e">
        <f t="shared" si="54"/>
        <v>#REF!</v>
      </c>
      <c r="CO52" s="526" t="e">
        <f t="shared" si="55"/>
        <v>#REF!</v>
      </c>
      <c r="CP52" s="526" t="e">
        <f t="shared" si="56"/>
        <v>#REF!</v>
      </c>
      <c r="CQ52" s="526" t="e">
        <f t="shared" si="57"/>
        <v>#REF!</v>
      </c>
      <c r="CR52" s="526" t="e">
        <f t="shared" si="58"/>
        <v>#REF!</v>
      </c>
      <c r="CS52" s="530" t="e">
        <f t="shared" si="59"/>
        <v>#REF!</v>
      </c>
      <c r="CT52" s="526" t="e">
        <f t="shared" si="60"/>
        <v>#REF!</v>
      </c>
      <c r="CU52" s="526" t="e">
        <f t="shared" si="61"/>
        <v>#REF!</v>
      </c>
      <c r="CV52" s="526" t="e">
        <f t="shared" si="62"/>
        <v>#REF!</v>
      </c>
      <c r="CW52" s="532" t="e">
        <f t="shared" si="167"/>
        <v>#REF!</v>
      </c>
      <c r="CX52" s="532" t="e">
        <f t="shared" si="63"/>
        <v>#REF!</v>
      </c>
      <c r="CY52" s="532" t="e">
        <f t="shared" si="64"/>
        <v>#REF!</v>
      </c>
      <c r="CZ52" s="532"/>
      <c r="DA52" s="533"/>
      <c r="DB52" s="534"/>
      <c r="DC52" s="535" t="e">
        <f>IF(S52="S",IF(H52="CONCRETO",LOOKUP(G52/1000,TABLA!$B$9:$B$43,TABLA!$F$9:$F$43)*(F52-(0.2+0.2)),IF(H52="PE",LOOKUP(G52,TABLA!$C$51:$C$65,TABLA!$G$51:$G$65)*(F52-(0.2+0.2)),LOOKUP(G52,TABLA!$C$73:$C$88,TABLA!$G$73:$G$88)*(F52-(0.2+0.2)))),0)</f>
        <v>#REF!</v>
      </c>
      <c r="DD52" s="536" t="e">
        <f t="shared" si="65"/>
        <v>#REF!</v>
      </c>
      <c r="DE52" s="537" t="e">
        <f t="shared" si="233"/>
        <v>#REF!</v>
      </c>
      <c r="DF52" s="535" t="e">
        <f t="shared" si="67"/>
        <v>#REF!</v>
      </c>
      <c r="DG52" s="538" t="e">
        <f t="shared" si="68"/>
        <v>#REF!</v>
      </c>
      <c r="DH52" s="535" t="e">
        <f t="shared" si="69"/>
        <v>#REF!</v>
      </c>
      <c r="DI52" s="535" t="e">
        <f t="shared" si="70"/>
        <v>#REF!</v>
      </c>
      <c r="DJ52" s="535"/>
      <c r="DK52" s="535" t="e">
        <f t="shared" si="71"/>
        <v>#REF!</v>
      </c>
      <c r="DL52" s="539"/>
      <c r="DM52" s="537" t="e">
        <f t="shared" si="72"/>
        <v>#REF!</v>
      </c>
      <c r="DN52" s="540" t="e">
        <f t="shared" si="73"/>
        <v>#REF!</v>
      </c>
      <c r="DO52" s="535" t="e">
        <f t="shared" si="74"/>
        <v>#REF!</v>
      </c>
      <c r="DP52" s="535" t="e">
        <f t="shared" si="75"/>
        <v>#REF!</v>
      </c>
      <c r="DQ52" s="535" t="e">
        <f t="shared" si="168"/>
        <v>#REF!</v>
      </c>
      <c r="DR52" s="541" t="e">
        <f t="shared" si="169"/>
        <v>#REF!</v>
      </c>
      <c r="DS52" s="540" t="e">
        <f t="shared" si="78"/>
        <v>#REF!</v>
      </c>
      <c r="DT52" s="535" t="e">
        <f t="shared" si="79"/>
        <v>#REF!</v>
      </c>
      <c r="DU52" s="535" t="e">
        <f t="shared" si="80"/>
        <v>#REF!</v>
      </c>
      <c r="DV52" s="535" t="e">
        <f t="shared" si="81"/>
        <v>#REF!</v>
      </c>
      <c r="DW52" s="535" t="e">
        <f t="shared" si="82"/>
        <v>#REF!</v>
      </c>
      <c r="DX52" s="535" t="e">
        <f t="shared" si="83"/>
        <v>#REF!</v>
      </c>
      <c r="DY52" s="542"/>
      <c r="DZ52" s="543"/>
      <c r="EA52" s="537" t="e">
        <f t="shared" si="84"/>
        <v>#REF!</v>
      </c>
      <c r="EB52" s="543"/>
      <c r="EC52" s="543"/>
      <c r="ED52" s="543"/>
      <c r="EE52" s="535" t="e">
        <f t="shared" si="85"/>
        <v>#REF!</v>
      </c>
      <c r="EF52" s="535">
        <f t="shared" si="86"/>
        <v>0</v>
      </c>
      <c r="EG52" s="540">
        <f t="shared" si="87"/>
        <v>0</v>
      </c>
      <c r="EH52" s="540"/>
      <c r="EI52" s="543"/>
      <c r="EJ52" s="543"/>
      <c r="EK52" s="543"/>
      <c r="EL52" s="542" t="e">
        <f t="shared" si="88"/>
        <v>#REF!</v>
      </c>
      <c r="EM52" s="535" t="e">
        <f t="shared" si="89"/>
        <v>#REF!</v>
      </c>
      <c r="EN52" s="535" t="e">
        <f t="shared" si="90"/>
        <v>#REF!</v>
      </c>
      <c r="EO52" s="535" t="e">
        <f t="shared" si="91"/>
        <v>#REF!</v>
      </c>
      <c r="EP52" s="535" t="e">
        <f t="shared" si="92"/>
        <v>#REF!</v>
      </c>
      <c r="EQ52" s="535" t="e">
        <f t="shared" si="93"/>
        <v>#REF!</v>
      </c>
      <c r="ER52" s="535" t="e">
        <f t="shared" si="94"/>
        <v>#REF!</v>
      </c>
      <c r="ES52" s="536"/>
      <c r="ET52" s="535" t="e">
        <f t="shared" si="95"/>
        <v>#REF!</v>
      </c>
      <c r="EU52" s="543"/>
      <c r="EV52" s="540" t="e">
        <f t="shared" si="96"/>
        <v>#REF!</v>
      </c>
      <c r="EW52" s="540" t="e">
        <f t="shared" si="97"/>
        <v>#REF!</v>
      </c>
      <c r="EX52" s="535" t="e">
        <f t="shared" si="98"/>
        <v>#REF!</v>
      </c>
      <c r="EY52" s="535" t="e">
        <f>IF($S52="S",IF(Cálculo_Diseño!#REF!=EY$10,$F52,0),"")</f>
        <v>#REF!</v>
      </c>
      <c r="EZ52" s="535" t="e">
        <f>IF($S52="S",IF(Cálculo_Diseño!#REF!=EZ$10,$F52,0),"")</f>
        <v>#REF!</v>
      </c>
      <c r="FA52" s="535" t="e">
        <f>IF($S52="S",IF(Cálculo_Diseño!#REF!=FA$10,$F52,0),"")</f>
        <v>#REF!</v>
      </c>
      <c r="FB52" s="535" t="e">
        <f>IF($S52="S",IF(Cálculo_Diseño!#REF!=FB$10,$F52,0),"")</f>
        <v>#REF!</v>
      </c>
      <c r="FC52" s="535" t="e">
        <f>IF($S52="S",IF(Cálculo_Diseño!#REF!=FC$10,$F52,0),"")</f>
        <v>#REF!</v>
      </c>
      <c r="FD52" s="535" t="e">
        <f>IF($S52="S",IF(Cálculo_Diseño!#REF!=FD$10,$F52,0),"")</f>
        <v>#REF!</v>
      </c>
      <c r="FE52" s="535" t="e">
        <f>IF($S52="S",IF(Cálculo_Diseño!#REF!=FE$10,$F52,0),"")</f>
        <v>#REF!</v>
      </c>
      <c r="FF52" s="535" t="e">
        <f>IF($S52="S",IF(Cálculo_Diseño!#REF!=FF$10,$F52,0),"")</f>
        <v>#REF!</v>
      </c>
      <c r="FG52" s="535" t="e">
        <f>IF($S52="S",IF(Cálculo_Diseño!#REF!=FG$10,$F52,0),"")</f>
        <v>#REF!</v>
      </c>
      <c r="FH52" s="535" t="e">
        <f>IF($S52="S",IF(Cálculo_Diseño!#REF!=FH$10,$F52,0),"")</f>
        <v>#REF!</v>
      </c>
      <c r="FI52" s="535" t="e">
        <f>IF($S52="S",IF(Cálculo_Diseño!#REF!=FI$10,$F52,0),"")</f>
        <v>#REF!</v>
      </c>
      <c r="FJ52" s="535" t="e">
        <f>IF($S52="S",IF(Cálculo_Diseño!#REF!=FJ$10,$F52,0),"")</f>
        <v>#REF!</v>
      </c>
      <c r="FK52" s="535" t="e">
        <f>IF($S52="S",IF(Cálculo_Diseño!#REF!=FK$10,$F52,0),"")</f>
        <v>#REF!</v>
      </c>
      <c r="FL52" s="535" t="e">
        <f>IF($S52="S",IF(Cálculo_Diseño!#REF!=FL$10,$F52,0),"")</f>
        <v>#REF!</v>
      </c>
      <c r="FM52" s="535" t="e">
        <f>IF($S52="S",IF(Cálculo_Diseño!#REF!=FM$10,$F52,0),"")</f>
        <v>#REF!</v>
      </c>
      <c r="FN52" s="535" t="e">
        <f t="shared" si="170"/>
        <v>#REF!</v>
      </c>
      <c r="FO52" s="535"/>
      <c r="FP52" s="535"/>
      <c r="FQ52" s="535"/>
      <c r="FR52" s="535"/>
      <c r="FS52" s="535"/>
      <c r="FT52" s="535"/>
      <c r="FU52" s="535"/>
      <c r="FV52" s="535"/>
      <c r="FW52" s="535"/>
      <c r="FX52" s="535"/>
      <c r="FY52" s="535"/>
      <c r="FZ52" s="535"/>
      <c r="GA52" s="535"/>
      <c r="GB52" s="535"/>
      <c r="GC52" s="535"/>
      <c r="GD52" s="535"/>
      <c r="GE52" s="535"/>
      <c r="GF52" s="535"/>
      <c r="GG52" s="535"/>
      <c r="GH52" s="535"/>
      <c r="GI52" s="535"/>
      <c r="GJ52" s="535"/>
      <c r="GK52" s="535"/>
      <c r="GL52" s="535"/>
      <c r="GM52" s="535"/>
      <c r="GN52" s="535"/>
      <c r="GO52" s="535" t="e">
        <f>IF($S52="S",IF(Cálculo_Diseño!#REF!=GO$10,$DE52,0),0)</f>
        <v>#REF!</v>
      </c>
      <c r="GP52" s="535" t="e">
        <f>IF($S52="S",IF(Cálculo_Diseño!#REF!=GP$10,$DE52,0),0)</f>
        <v>#REF!</v>
      </c>
      <c r="GQ52" s="535" t="e">
        <f>IF($S52="S",IF(Cálculo_Diseño!#REF!=GQ$10,$DE52,0),0)</f>
        <v>#REF!</v>
      </c>
      <c r="GR52" s="535" t="e">
        <f>IF($S52="S",IF(Cálculo_Diseño!#REF!=GR$10,$DE52,0),0)</f>
        <v>#REF!</v>
      </c>
      <c r="GS52" s="535" t="e">
        <f>IF($S52="S",IF(Cálculo_Diseño!#REF!=GS$10,$DE52,0),0)</f>
        <v>#REF!</v>
      </c>
      <c r="GT52" s="535" t="e">
        <f>IF($S52="S",IF(Cálculo_Diseño!#REF!=GT$10,$DE52,0),0)</f>
        <v>#REF!</v>
      </c>
      <c r="GU52" s="535" t="e">
        <f>IF($S52="S",IF(Cálculo_Diseño!#REF!=GU$10,$DE52,0),0)</f>
        <v>#REF!</v>
      </c>
      <c r="GV52" s="535" t="e">
        <f>IF($S52="S",IF(Cálculo_Diseño!#REF!=GV$10,$DE52,0),0)</f>
        <v>#REF!</v>
      </c>
      <c r="GW52" s="535" t="e">
        <f>IF($S52="S",IF(Cálculo_Diseño!#REF!=GW$10,$DE52,0),0)</f>
        <v>#REF!</v>
      </c>
      <c r="GX52" s="535" t="e">
        <f>IF($S52="S",IF(Cálculo_Diseño!#REF!=GX$10,$DE52,0),0)</f>
        <v>#REF!</v>
      </c>
      <c r="GY52" s="535" t="e">
        <f>IF($S52="S",IF(Cálculo_Diseño!#REF!=GY$10,$DE52,0),0)</f>
        <v>#REF!</v>
      </c>
      <c r="GZ52" s="535" t="e">
        <f>IF($S52="S",IF(Cálculo_Diseño!#REF!=GZ$10,$DE52,0),0)</f>
        <v>#REF!</v>
      </c>
      <c r="HA52" s="535" t="e">
        <f>IF($S52="S",IF(Cálculo_Diseño!#REF!=HA$10,$DE52,0),0)</f>
        <v>#REF!</v>
      </c>
      <c r="HB52" s="535" t="e">
        <f>IF($S52="S",IF(Cálculo_Diseño!#REF!=HB$10,$DE52,0),0)</f>
        <v>#REF!</v>
      </c>
      <c r="HC52" s="535" t="e">
        <f>IF($S52="S",IF(Cálculo_Diseño!#REF!=HC$10,$DE52,0),0)</f>
        <v>#REF!</v>
      </c>
      <c r="HD52" s="535" t="e">
        <f t="shared" si="173"/>
        <v>#REF!</v>
      </c>
      <c r="HE52" s="540"/>
      <c r="HF52" s="540"/>
      <c r="HG52" s="540"/>
      <c r="HH52" s="540"/>
      <c r="HI52" s="540"/>
      <c r="HJ52" s="540"/>
      <c r="HK52" s="540"/>
      <c r="HL52" s="540"/>
      <c r="HM52" s="543"/>
      <c r="HN52" s="544"/>
      <c r="HO52" s="535">
        <f t="shared" si="199"/>
        <v>0</v>
      </c>
      <c r="HP52" s="535">
        <f t="shared" si="200"/>
        <v>0</v>
      </c>
      <c r="HQ52" s="535">
        <f t="shared" si="176"/>
        <v>0</v>
      </c>
      <c r="HR52" s="535">
        <f t="shared" si="177"/>
        <v>0</v>
      </c>
      <c r="HS52" s="535">
        <f t="shared" si="178"/>
        <v>0</v>
      </c>
      <c r="HT52" s="535">
        <f t="shared" si="179"/>
        <v>0</v>
      </c>
      <c r="HU52" s="535">
        <f t="shared" si="180"/>
        <v>0</v>
      </c>
      <c r="HV52" s="543"/>
      <c r="HW52" s="543"/>
      <c r="HX52" s="535">
        <f t="shared" si="181"/>
        <v>0</v>
      </c>
      <c r="HY52" s="535">
        <f t="shared" si="182"/>
        <v>0</v>
      </c>
      <c r="HZ52" s="535">
        <f t="shared" si="183"/>
        <v>0</v>
      </c>
      <c r="IA52" s="535">
        <f t="shared" si="184"/>
        <v>0</v>
      </c>
      <c r="IB52" s="535">
        <f t="shared" si="185"/>
        <v>0</v>
      </c>
      <c r="IC52" s="535">
        <f t="shared" si="186"/>
        <v>0</v>
      </c>
      <c r="ID52" s="535">
        <f t="shared" si="187"/>
        <v>0</v>
      </c>
      <c r="IE52" s="535">
        <v>0</v>
      </c>
      <c r="IF52" s="535">
        <v>0</v>
      </c>
      <c r="IG52" s="535">
        <v>0</v>
      </c>
      <c r="IH52" s="535">
        <v>0</v>
      </c>
      <c r="II52" s="535">
        <v>0</v>
      </c>
      <c r="IJ52" s="535">
        <v>0</v>
      </c>
      <c r="IK52" s="535">
        <v>0</v>
      </c>
      <c r="IL52" s="535">
        <v>0</v>
      </c>
      <c r="IM52" s="535">
        <v>0</v>
      </c>
      <c r="IN52" s="535">
        <v>0</v>
      </c>
      <c r="IO52" s="535">
        <v>0</v>
      </c>
      <c r="IP52" s="535">
        <f t="shared" si="256"/>
        <v>0</v>
      </c>
      <c r="IQ52" s="535">
        <f t="shared" si="257"/>
        <v>0</v>
      </c>
      <c r="IR52" s="535" t="e">
        <f>IF(Cálculo_Diseño!#REF!&gt;0.75,(Cálculo_Diseño!#REF!-0.3)*(SIN((ATAN(($O52-$P52)/$F52)*180/PI()+90)*PI()/180)/SIN(45*PI()/180)),0)</f>
        <v>#REF!</v>
      </c>
      <c r="IS52" s="545" t="e">
        <f>+IF(Cálculo_Diseño!#REF!&gt;0.75,F52-IR52,0)</f>
        <v>#REF!</v>
      </c>
      <c r="IT52" s="540"/>
      <c r="IU52" s="535" t="e">
        <f t="shared" si="258"/>
        <v>#REF!</v>
      </c>
      <c r="IV52" s="535"/>
      <c r="IW52" s="535" t="e">
        <f>+IF(S52="S",(((CA52+(VLOOKUP(G52,TABLA!$B$51:$C$64,2)/1000)+0.15+0.3+0.5)*F52)/100),0)</f>
        <v>#REF!</v>
      </c>
      <c r="IX52" s="541" t="e">
        <f>IF(S52="S",IF(H52="CONCRETO",LOOKUP(G52/1000,TABLA!$B$9:$B$43,TABLA!$F$9:$F$43),IF(H52="PE",LOOKUP(G52,TABLA!$B$51:$B$65,TABLA!$G$51:$G$65),LOOKUP(G52,TABLA!$B$73:$B$88,TABLA!$G$73:$G$88))),0)</f>
        <v>#REF!</v>
      </c>
      <c r="IY52" s="535" t="e">
        <f t="shared" si="259"/>
        <v>#REF!</v>
      </c>
      <c r="IZ52" s="535" t="e">
        <f t="shared" si="260"/>
        <v>#REF!</v>
      </c>
      <c r="JA52" s="535" t="e">
        <f>+((CA52*(VLOOKUP(G52,TABLA!$B$51:$C$65,2)/1000)+0.15+0.3)*IZ52)-IY52</f>
        <v>#REF!</v>
      </c>
      <c r="JB52" s="535" t="e">
        <f t="shared" si="261"/>
        <v>#REF!</v>
      </c>
      <c r="JC52" s="535" t="e">
        <f t="shared" si="262"/>
        <v>#REF!</v>
      </c>
      <c r="JD52" s="535" t="e">
        <f t="shared" si="263"/>
        <v>#REF!</v>
      </c>
      <c r="JE52" s="535" t="e">
        <f t="shared" si="264"/>
        <v>#REF!</v>
      </c>
      <c r="JF52" s="535" t="e">
        <f t="shared" si="265"/>
        <v>#REF!</v>
      </c>
      <c r="JG52" s="535" t="e">
        <f t="shared" si="266"/>
        <v>#REF!</v>
      </c>
      <c r="JH52" s="535" t="e">
        <f t="shared" si="267"/>
        <v>#REF!</v>
      </c>
      <c r="JI52" s="535" t="e">
        <f t="shared" si="268"/>
        <v>#REF!</v>
      </c>
      <c r="JJ52" s="535" t="e">
        <f t="shared" si="269"/>
        <v>#REF!</v>
      </c>
      <c r="JK52" s="535" t="e">
        <f t="shared" si="235"/>
        <v>#REF!</v>
      </c>
      <c r="JL52" s="535" t="e">
        <f t="shared" si="270"/>
        <v>#REF!</v>
      </c>
      <c r="JM52" s="535" t="e">
        <f t="shared" si="129"/>
        <v>#REF!</v>
      </c>
      <c r="JN52" s="540"/>
      <c r="JO52" s="607"/>
      <c r="JP52" s="546"/>
      <c r="JQ52" s="592">
        <v>136</v>
      </c>
      <c r="JR52" s="593" t="s">
        <v>543</v>
      </c>
      <c r="JS52" s="524" t="s">
        <v>275</v>
      </c>
      <c r="JT52" s="547"/>
      <c r="JU52" s="594">
        <v>136</v>
      </c>
      <c r="JV52" s="593" t="s">
        <v>543</v>
      </c>
      <c r="JW52" s="606">
        <v>0.84769599999992806</v>
      </c>
      <c r="JY52" s="301" t="s">
        <v>545</v>
      </c>
      <c r="JZ52" s="16">
        <v>0.64287499999988995</v>
      </c>
      <c r="KA52" s="549" t="str">
        <f t="shared" si="223"/>
        <v>Menor o igual que 1,2</v>
      </c>
      <c r="KB52" s="549">
        <v>1</v>
      </c>
      <c r="KC52" s="549"/>
      <c r="KD52" s="549"/>
      <c r="KE52" s="549"/>
      <c r="KF52" s="549"/>
      <c r="KG52" s="549"/>
      <c r="KH52" s="549"/>
      <c r="KI52" s="549"/>
      <c r="KJ52" s="549"/>
      <c r="KK52" s="549"/>
      <c r="KL52" s="549"/>
      <c r="KM52" s="549"/>
      <c r="KN52" s="549"/>
      <c r="KO52" s="549"/>
      <c r="KP52" s="549"/>
      <c r="KQ52" s="549"/>
      <c r="KR52" s="549"/>
      <c r="KS52" s="549"/>
      <c r="KT52" s="549"/>
      <c r="KU52" s="549"/>
      <c r="KV52" s="549"/>
      <c r="KW52" s="549"/>
      <c r="KX52" s="549"/>
      <c r="KY52" s="549"/>
      <c r="KZ52" s="549"/>
      <c r="LA52" s="549"/>
      <c r="LB52" s="549"/>
      <c r="LC52" s="549"/>
      <c r="LD52" s="549"/>
      <c r="LE52" s="549"/>
      <c r="LF52" s="549"/>
      <c r="LG52" s="549"/>
      <c r="LH52" s="549"/>
      <c r="LI52" s="549"/>
      <c r="LJ52" s="549"/>
      <c r="LK52" s="549"/>
      <c r="LL52" s="549"/>
      <c r="LM52" s="549"/>
      <c r="LN52" s="549"/>
      <c r="LO52" s="549"/>
      <c r="LP52" s="549"/>
      <c r="LQ52" s="549"/>
      <c r="LR52" s="549"/>
      <c r="LS52" s="549"/>
      <c r="LT52" s="549"/>
      <c r="LU52" s="549"/>
      <c r="LV52" s="549"/>
      <c r="LW52" s="549"/>
      <c r="LX52" s="549"/>
      <c r="LY52" s="549"/>
      <c r="LZ52" s="549"/>
      <c r="MA52" s="549"/>
      <c r="MB52" s="549"/>
      <c r="MC52" s="549"/>
      <c r="MD52" s="549"/>
      <c r="ME52" s="549"/>
      <c r="MF52" s="549"/>
      <c r="MG52" s="549"/>
      <c r="MH52" s="549"/>
      <c r="MI52" s="549"/>
      <c r="MJ52" s="549"/>
      <c r="MK52" s="549"/>
      <c r="ML52" s="549"/>
      <c r="MM52" s="549"/>
      <c r="MN52" s="549"/>
      <c r="MO52" s="549"/>
      <c r="MP52" s="549"/>
      <c r="MQ52" s="549"/>
      <c r="MR52" s="549"/>
      <c r="MS52" s="549"/>
      <c r="MT52" s="549"/>
      <c r="MU52" s="549"/>
      <c r="MV52" s="549"/>
      <c r="MW52" s="549"/>
      <c r="MX52" s="549"/>
      <c r="MY52" s="549"/>
      <c r="MZ52" s="549"/>
      <c r="NA52" s="549"/>
      <c r="NB52" s="549"/>
      <c r="NC52" s="549"/>
      <c r="ND52" s="549"/>
      <c r="NE52" s="549"/>
      <c r="NF52" s="549"/>
      <c r="NG52" s="549"/>
      <c r="NH52" s="549"/>
      <c r="NI52" s="549"/>
      <c r="NJ52" s="549"/>
      <c r="NK52" s="549"/>
      <c r="NL52" s="549"/>
      <c r="NM52" s="549"/>
      <c r="NN52" s="549"/>
      <c r="NO52" s="549"/>
      <c r="NP52" s="549"/>
      <c r="NQ52" s="549"/>
      <c r="NR52" s="549"/>
      <c r="NS52" s="549"/>
      <c r="NT52" s="549"/>
      <c r="NU52" s="549"/>
      <c r="NV52" s="549"/>
      <c r="NW52" s="549"/>
      <c r="NX52" s="549"/>
      <c r="NY52" s="549"/>
      <c r="NZ52" s="549"/>
      <c r="OA52" s="549"/>
      <c r="OB52" s="549"/>
      <c r="OC52" s="549"/>
      <c r="OD52" s="549"/>
      <c r="OE52" s="549"/>
      <c r="OF52" s="549"/>
      <c r="OG52" s="549"/>
      <c r="OH52" s="549"/>
      <c r="OI52" s="549"/>
      <c r="OJ52" s="549"/>
      <c r="OK52" s="549"/>
      <c r="OL52" s="549"/>
      <c r="OM52" s="549"/>
      <c r="ON52" s="549"/>
      <c r="OO52" s="549"/>
      <c r="OP52" s="549"/>
      <c r="OQ52" s="549"/>
      <c r="OR52" s="549"/>
      <c r="OS52" s="549"/>
      <c r="OT52" s="549"/>
      <c r="OU52" s="549"/>
      <c r="OV52" s="549"/>
      <c r="OW52" s="549"/>
      <c r="OX52" s="549"/>
      <c r="OY52" s="549"/>
      <c r="OZ52" s="549"/>
      <c r="PA52" s="549"/>
      <c r="PB52" s="549"/>
      <c r="PC52" s="549"/>
      <c r="PD52" s="549"/>
      <c r="PE52" s="549"/>
      <c r="PF52" s="549"/>
      <c r="PG52" s="549"/>
      <c r="PH52" s="549"/>
      <c r="PI52" s="549"/>
      <c r="PJ52" s="549"/>
      <c r="PK52" s="549"/>
      <c r="PL52" s="549"/>
      <c r="PM52" s="549"/>
      <c r="PN52" s="549"/>
      <c r="PO52" s="549"/>
      <c r="PP52" s="549"/>
      <c r="PQ52" s="549"/>
      <c r="PR52" s="549"/>
      <c r="PS52" s="549"/>
      <c r="PT52" s="549"/>
      <c r="PU52" s="549"/>
      <c r="PV52" s="549"/>
      <c r="PW52" s="549"/>
      <c r="PX52" s="549"/>
      <c r="PY52" s="549"/>
      <c r="PZ52" s="549"/>
      <c r="QA52" s="549"/>
      <c r="QB52" s="549"/>
      <c r="QC52" s="549"/>
      <c r="QD52" s="549"/>
      <c r="QE52" s="549"/>
      <c r="QF52" s="549"/>
      <c r="QG52" s="549"/>
      <c r="QH52" s="549"/>
      <c r="QI52" s="549"/>
      <c r="QJ52" s="549"/>
      <c r="QK52" s="549"/>
      <c r="QL52" s="549"/>
      <c r="QM52" s="549"/>
      <c r="QN52" s="549"/>
      <c r="QO52" s="549"/>
      <c r="QP52" s="549"/>
      <c r="QQ52" s="549"/>
      <c r="QR52" s="549"/>
      <c r="QS52" s="549"/>
      <c r="QT52" s="549"/>
      <c r="QU52" s="549"/>
      <c r="QV52" s="549"/>
      <c r="QW52" s="549"/>
      <c r="QX52" s="549"/>
      <c r="QY52" s="549"/>
      <c r="QZ52" s="549"/>
      <c r="RA52" s="549"/>
      <c r="RB52" s="549"/>
      <c r="RC52" s="549"/>
      <c r="RD52" s="549"/>
      <c r="RE52" s="549"/>
      <c r="RF52" s="549"/>
      <c r="RG52" s="549"/>
      <c r="RH52" s="549"/>
      <c r="RI52" s="549"/>
      <c r="RJ52" s="549"/>
      <c r="RK52" s="549"/>
      <c r="RL52" s="549"/>
      <c r="RM52" s="549"/>
      <c r="RN52" s="549"/>
    </row>
    <row r="53" spans="1:482" s="548" customFormat="1" ht="12.75">
      <c r="A53" s="518" t="e">
        <f>+Cálculo_Diseño!#REF!</f>
        <v>#REF!</v>
      </c>
      <c r="B53" s="518" t="e">
        <f>+Cálculo_Diseño!#REF!</f>
        <v>#REF!</v>
      </c>
      <c r="C53" s="518" t="e">
        <f>+Cálculo_Diseño!#REF!</f>
        <v>#REF!</v>
      </c>
      <c r="D53" s="518" t="e">
        <f>+Cálculo_Diseño!#REF!</f>
        <v>#REF!</v>
      </c>
      <c r="E53" s="519" t="e">
        <f>IF(S53="S",Cálculo_Diseño!#REF!," ")</f>
        <v>#REF!</v>
      </c>
      <c r="F53" s="519" t="e">
        <f>IF(S53="S",Cálculo_Diseño!#REF!," ")</f>
        <v>#REF!</v>
      </c>
      <c r="G53" s="520" t="e">
        <f>+Cálculo_Diseño!#REF!</f>
        <v>#REF!</v>
      </c>
      <c r="H53" s="519" t="e">
        <f>+IF(AND(Cálculo_Diseño!#REF!&lt;&gt;4,Cálculo_Diseño!#REF!&lt;&gt;6),"PE",IF(Cálculo_Diseño!#REF!=4,"PVC","CONCRETO"))</f>
        <v>#REF!</v>
      </c>
      <c r="I53" s="519" t="e">
        <f>+Cálculo_Diseño!#REF!</f>
        <v>#REF!</v>
      </c>
      <c r="J53" s="519" t="e">
        <f>+Cálculo_Diseño!#REF!</f>
        <v>#REF!</v>
      </c>
      <c r="K53" s="519" t="e">
        <f>+Cálculo_Diseño!#REF!</f>
        <v>#REF!</v>
      </c>
      <c r="L53" s="519" t="e">
        <f>+Cálculo_Diseño!#REF!</f>
        <v>#REF!</v>
      </c>
      <c r="M53" s="519" t="e">
        <f>+Cálculo_Diseño!#REF!</f>
        <v>#REF!</v>
      </c>
      <c r="N53" s="519" t="e">
        <f>+Cálculo_Diseño!#REF!</f>
        <v>#REF!</v>
      </c>
      <c r="O53" s="519" t="e">
        <f>+Cálculo_Diseño!#REF!</f>
        <v>#REF!</v>
      </c>
      <c r="P53" s="519" t="e">
        <f>+Cálculo_Diseño!#REF!</f>
        <v>#REF!</v>
      </c>
      <c r="Q53" s="523" t="e">
        <f>+Cálculo_Diseño!#REF!</f>
        <v>#REF!</v>
      </c>
      <c r="R53" s="523" t="e">
        <f>+Cálculo_Diseño!#REF!</f>
        <v>#REF!</v>
      </c>
      <c r="S53" s="524" t="e">
        <f>+IF(A53&gt;0,IF(Cálculo_Diseño!#REF!="RCH","N","S"),"")</f>
        <v>#REF!</v>
      </c>
      <c r="T53" s="524" t="e">
        <f t="shared" si="131"/>
        <v>#REF!</v>
      </c>
      <c r="U53" s="523" t="e">
        <f t="shared" ref="U53" si="271">+IF(A53&lt;0,"",IF(T53="R","I",""))</f>
        <v>#REF!</v>
      </c>
      <c r="V53" s="525">
        <f t="shared" si="10"/>
        <v>3</v>
      </c>
      <c r="W53" s="526" t="e">
        <f t="shared" si="203"/>
        <v>#REF!</v>
      </c>
      <c r="X53" s="526" t="e">
        <f t="shared" si="134"/>
        <v>#REF!</v>
      </c>
      <c r="Y53" s="526" t="e">
        <f>+Cálculo_Diseño!#REF!</f>
        <v>#REF!</v>
      </c>
      <c r="Z53" s="526" t="e">
        <f>+Cálculo_Diseño!#REF!</f>
        <v>#REF!</v>
      </c>
      <c r="AA53" s="527" t="e">
        <f>+Cálculo_Diseño!#REF!</f>
        <v>#REF!</v>
      </c>
      <c r="AB53" s="526" t="e">
        <f t="shared" ref="AB53" si="272">+IF(AA53="FLEXIBLE","S","N")</f>
        <v>#REF!</v>
      </c>
      <c r="AC53" s="526" t="e">
        <f t="shared" ref="AC53" si="273">+IF(AA53="ADOQUIN","S","N")</f>
        <v>#REF!</v>
      </c>
      <c r="AD53" s="526" t="e">
        <f t="shared" ref="AD53" si="274">+IF(AA53="CONCRETO","S","N")</f>
        <v>#REF!</v>
      </c>
      <c r="AE53" s="526" t="e">
        <f t="shared" ref="AE53" si="275">+IF(AA53="NATURAL","S","N")</f>
        <v>#REF!</v>
      </c>
      <c r="AF53" s="526" t="e">
        <f t="shared" si="16"/>
        <v>#REF!</v>
      </c>
      <c r="AG53" s="526" t="e">
        <f t="shared" si="139"/>
        <v>#REF!</v>
      </c>
      <c r="AH53" s="526" t="e">
        <f t="shared" si="140"/>
        <v>#REF!</v>
      </c>
      <c r="AI53" s="526" t="e">
        <f t="shared" si="141"/>
        <v>#REF!</v>
      </c>
      <c r="AJ53" s="526" t="e">
        <f t="shared" si="142"/>
        <v>#REF!</v>
      </c>
      <c r="AK53" s="526" t="e">
        <f t="shared" si="143"/>
        <v>#REF!</v>
      </c>
      <c r="AL53" s="526" t="e">
        <f t="shared" si="144"/>
        <v>#REF!</v>
      </c>
      <c r="AM53" s="526" t="e">
        <f t="shared" si="145"/>
        <v>#REF!</v>
      </c>
      <c r="AN53" s="526" t="e">
        <f t="shared" si="198"/>
        <v>#REF!</v>
      </c>
      <c r="AO53" s="528">
        <f t="shared" si="24"/>
        <v>50</v>
      </c>
      <c r="AP53" s="526" t="e">
        <f t="shared" si="146"/>
        <v>#REF!</v>
      </c>
      <c r="AQ53" s="526" t="e">
        <f t="shared" si="147"/>
        <v>#REF!</v>
      </c>
      <c r="AR53" s="526" t="e">
        <f t="shared" si="148"/>
        <v>#REF!</v>
      </c>
      <c r="AS53" s="526" t="e">
        <f t="shared" si="149"/>
        <v>#REF!</v>
      </c>
      <c r="AT53" s="526" t="e">
        <f t="shared" si="150"/>
        <v>#REF!</v>
      </c>
      <c r="AU53" s="526" t="e">
        <f t="shared" si="151"/>
        <v>#REF!</v>
      </c>
      <c r="AV53" s="526" t="e">
        <f t="shared" si="25"/>
        <v>#REF!</v>
      </c>
      <c r="AW53" s="526" t="e">
        <f t="shared" si="26"/>
        <v>#REF!</v>
      </c>
      <c r="AX53" s="526" t="e">
        <f t="shared" si="236"/>
        <v>#REF!</v>
      </c>
      <c r="AY53" s="526" t="e">
        <f t="shared" si="237"/>
        <v>#REF!</v>
      </c>
      <c r="AZ53" s="526">
        <v>4</v>
      </c>
      <c r="BA53" s="526" t="e">
        <f t="shared" si="238"/>
        <v>#REF!</v>
      </c>
      <c r="BB53" s="526" t="e">
        <f t="shared" si="239"/>
        <v>#REF!</v>
      </c>
      <c r="BC53" s="526" t="e">
        <f t="shared" si="240"/>
        <v>#REF!</v>
      </c>
      <c r="BD53" s="526"/>
      <c r="BE53" s="526"/>
      <c r="BF53" s="529" t="e">
        <f t="shared" si="241"/>
        <v>#REF!</v>
      </c>
      <c r="BG53" s="525" t="e">
        <f t="shared" si="242"/>
        <v>#REF!</v>
      </c>
      <c r="BH53" s="525"/>
      <c r="BI53" s="528">
        <f t="shared" si="34"/>
        <v>20</v>
      </c>
      <c r="BJ53" s="526" t="e">
        <f t="shared" si="158"/>
        <v>#REF!</v>
      </c>
      <c r="BK53" s="526"/>
      <c r="BL53" s="526" t="e">
        <f t="shared" si="159"/>
        <v>#REF!</v>
      </c>
      <c r="BM53" s="526" t="e">
        <f t="shared" si="160"/>
        <v>#REF!</v>
      </c>
      <c r="BN53" s="526" t="e">
        <f t="shared" si="161"/>
        <v>#REF!</v>
      </c>
      <c r="BO53" s="526" t="e">
        <f>IF(S53="S",IF(H53="CONCRETO",LOOKUP(G53/1000,TABLA!$B$9:$B$43,TABLA!$F$9:$F$43),IF(H53="PE",LOOKUP(G53,TABLA!$C$51:$C$65,TABLA!$G$51:$G$65),IF(H178="PVC",LOOKUP(G53,TABLA!$C$73:$C$88,TABLA!$G$73:$G$88)))),0)</f>
        <v>#REF!</v>
      </c>
      <c r="BP53" s="526" t="e">
        <f t="shared" si="162"/>
        <v>#REF!</v>
      </c>
      <c r="BQ53" s="526" t="e">
        <f t="shared" si="227"/>
        <v>#REF!</v>
      </c>
      <c r="BR53" s="526" t="e">
        <f t="shared" si="228"/>
        <v>#REF!</v>
      </c>
      <c r="BS53" s="526" t="e">
        <f t="shared" si="229"/>
        <v>#REF!</v>
      </c>
      <c r="BT53" s="526" t="e">
        <f t="shared" si="253"/>
        <v>#REF!</v>
      </c>
      <c r="BU53" s="530" t="e">
        <f t="shared" si="230"/>
        <v>#REF!</v>
      </c>
      <c r="BV53" s="530" t="e">
        <f t="shared" si="231"/>
        <v>#REF!</v>
      </c>
      <c r="BW53" s="530" t="e">
        <f t="shared" si="232"/>
        <v>#REF!</v>
      </c>
      <c r="BX53" s="526" t="e">
        <f t="shared" si="254"/>
        <v>#REF!</v>
      </c>
      <c r="BY53" s="526" t="e">
        <f t="shared" si="255"/>
        <v>#REF!</v>
      </c>
      <c r="BZ53" s="531" t="e">
        <f t="shared" si="45"/>
        <v>#REF!</v>
      </c>
      <c r="CA53" s="531" t="e">
        <f>IF(S53="S",(VLOOKUP(G53,TABLA!$A$73:$AB$88,6)/1000)+0.6,0)</f>
        <v>#REF!</v>
      </c>
      <c r="CB53" s="531" t="e">
        <f>VLOOKUP(G53,TABLA!$X$73:$AB$88,4)</f>
        <v>#REF!</v>
      </c>
      <c r="CC53" s="531" t="e">
        <f>VLOOKUP(G53,TABLA!$X$73:$AB$88,5)</f>
        <v>#REF!</v>
      </c>
      <c r="CD53" s="531" t="e">
        <f>IF(S53="S",IF(H53="CONCRETO",LOOKUP(G53/1000,TABLA!$B$9:$B$43,TABLA!$B$9:$B$43),IF(H53="PE",LOOKUP(G53,TABLA!$B$51:$B$65,TABLA!$C$51:$C$65)/1000,LOOKUP(G53,TABLA!$B$73:$B$88,TABLA!$C$73:$C$88)/1000)),0)</f>
        <v>#REF!</v>
      </c>
      <c r="CE53" s="526" t="e">
        <f t="shared" si="46"/>
        <v>#REF!</v>
      </c>
      <c r="CF53" s="526" t="e">
        <f t="shared" si="47"/>
        <v>#REF!</v>
      </c>
      <c r="CG53" s="526" t="e">
        <f t="shared" si="48"/>
        <v>#REF!</v>
      </c>
      <c r="CH53" s="526" t="e">
        <f t="shared" si="49"/>
        <v>#REF!</v>
      </c>
      <c r="CI53" s="526" t="e">
        <f t="shared" si="50"/>
        <v>#REF!</v>
      </c>
      <c r="CJ53" s="526" t="e">
        <f t="shared" si="51"/>
        <v>#REF!</v>
      </c>
      <c r="CK53" s="526" t="e">
        <f t="shared" si="52"/>
        <v>#REF!</v>
      </c>
      <c r="CL53" s="526" t="e">
        <f t="shared" si="166"/>
        <v>#REF!</v>
      </c>
      <c r="CM53" s="526" t="e">
        <f t="shared" si="53"/>
        <v>#REF!</v>
      </c>
      <c r="CN53" s="526" t="e">
        <f t="shared" si="54"/>
        <v>#REF!</v>
      </c>
      <c r="CO53" s="526" t="e">
        <f t="shared" si="55"/>
        <v>#REF!</v>
      </c>
      <c r="CP53" s="526" t="e">
        <f t="shared" si="56"/>
        <v>#REF!</v>
      </c>
      <c r="CQ53" s="526" t="e">
        <f t="shared" si="57"/>
        <v>#REF!</v>
      </c>
      <c r="CR53" s="526" t="e">
        <f t="shared" si="58"/>
        <v>#REF!</v>
      </c>
      <c r="CS53" s="530" t="e">
        <f t="shared" si="59"/>
        <v>#REF!</v>
      </c>
      <c r="CT53" s="526" t="e">
        <f t="shared" si="60"/>
        <v>#REF!</v>
      </c>
      <c r="CU53" s="526" t="e">
        <f t="shared" si="61"/>
        <v>#REF!</v>
      </c>
      <c r="CV53" s="526" t="e">
        <f t="shared" si="62"/>
        <v>#REF!</v>
      </c>
      <c r="CW53" s="532" t="e">
        <f t="shared" si="167"/>
        <v>#REF!</v>
      </c>
      <c r="CX53" s="532" t="e">
        <f t="shared" si="63"/>
        <v>#REF!</v>
      </c>
      <c r="CY53" s="532" t="e">
        <f t="shared" si="64"/>
        <v>#REF!</v>
      </c>
      <c r="CZ53" s="532"/>
      <c r="DA53" s="533"/>
      <c r="DB53" s="534"/>
      <c r="DC53" s="535" t="e">
        <f>IF(S53="S",IF(H53="CONCRETO",LOOKUP(G53/1000,TABLA!$B$9:$B$43,TABLA!$F$9:$F$43)*(F53-(0.2+0.2)),IF(H53="PE",LOOKUP(G53,TABLA!$C$51:$C$65,TABLA!$G$51:$G$65)*(F53-(0.2+0.2)),LOOKUP(G53,TABLA!$C$73:$C$88,TABLA!$G$73:$G$88)*(F53-(0.2+0.2)))),0)</f>
        <v>#REF!</v>
      </c>
      <c r="DD53" s="536" t="e">
        <f t="shared" si="65"/>
        <v>#REF!</v>
      </c>
      <c r="DE53" s="537" t="e">
        <f t="shared" si="233"/>
        <v>#REF!</v>
      </c>
      <c r="DF53" s="535" t="e">
        <f t="shared" si="67"/>
        <v>#REF!</v>
      </c>
      <c r="DG53" s="538" t="e">
        <f t="shared" si="68"/>
        <v>#REF!</v>
      </c>
      <c r="DH53" s="535" t="e">
        <f t="shared" si="69"/>
        <v>#REF!</v>
      </c>
      <c r="DI53" s="535" t="e">
        <f t="shared" si="70"/>
        <v>#REF!</v>
      </c>
      <c r="DJ53" s="535"/>
      <c r="DK53" s="535" t="e">
        <f t="shared" si="71"/>
        <v>#REF!</v>
      </c>
      <c r="DL53" s="539"/>
      <c r="DM53" s="537" t="e">
        <f t="shared" si="72"/>
        <v>#REF!</v>
      </c>
      <c r="DN53" s="540" t="e">
        <f t="shared" si="73"/>
        <v>#REF!</v>
      </c>
      <c r="DO53" s="535" t="e">
        <f t="shared" si="74"/>
        <v>#REF!</v>
      </c>
      <c r="DP53" s="535" t="e">
        <f t="shared" si="75"/>
        <v>#REF!</v>
      </c>
      <c r="DQ53" s="535" t="e">
        <f t="shared" si="168"/>
        <v>#REF!</v>
      </c>
      <c r="DR53" s="541" t="e">
        <f t="shared" si="169"/>
        <v>#REF!</v>
      </c>
      <c r="DS53" s="540" t="e">
        <f t="shared" si="78"/>
        <v>#REF!</v>
      </c>
      <c r="DT53" s="535" t="e">
        <f t="shared" si="79"/>
        <v>#REF!</v>
      </c>
      <c r="DU53" s="535" t="e">
        <f t="shared" si="80"/>
        <v>#REF!</v>
      </c>
      <c r="DV53" s="535" t="e">
        <f t="shared" si="81"/>
        <v>#REF!</v>
      </c>
      <c r="DW53" s="535" t="e">
        <f t="shared" si="82"/>
        <v>#REF!</v>
      </c>
      <c r="DX53" s="535" t="e">
        <f t="shared" si="83"/>
        <v>#REF!</v>
      </c>
      <c r="DY53" s="542"/>
      <c r="DZ53" s="543"/>
      <c r="EA53" s="537" t="e">
        <f t="shared" si="84"/>
        <v>#REF!</v>
      </c>
      <c r="EB53" s="543"/>
      <c r="EC53" s="543"/>
      <c r="ED53" s="543"/>
      <c r="EE53" s="535" t="e">
        <f t="shared" si="85"/>
        <v>#REF!</v>
      </c>
      <c r="EF53" s="535">
        <f t="shared" si="86"/>
        <v>0</v>
      </c>
      <c r="EG53" s="540">
        <f t="shared" si="87"/>
        <v>0</v>
      </c>
      <c r="EH53" s="540"/>
      <c r="EI53" s="543"/>
      <c r="EJ53" s="543"/>
      <c r="EK53" s="543"/>
      <c r="EL53" s="542" t="e">
        <f t="shared" si="88"/>
        <v>#REF!</v>
      </c>
      <c r="EM53" s="535" t="e">
        <f t="shared" si="89"/>
        <v>#REF!</v>
      </c>
      <c r="EN53" s="535" t="e">
        <f t="shared" si="90"/>
        <v>#REF!</v>
      </c>
      <c r="EO53" s="535" t="e">
        <f t="shared" si="91"/>
        <v>#REF!</v>
      </c>
      <c r="EP53" s="535" t="e">
        <f t="shared" si="92"/>
        <v>#REF!</v>
      </c>
      <c r="EQ53" s="535" t="e">
        <f t="shared" si="93"/>
        <v>#REF!</v>
      </c>
      <c r="ER53" s="535" t="e">
        <f t="shared" si="94"/>
        <v>#REF!</v>
      </c>
      <c r="ES53" s="536"/>
      <c r="ET53" s="535" t="e">
        <f t="shared" si="95"/>
        <v>#REF!</v>
      </c>
      <c r="EU53" s="543"/>
      <c r="EV53" s="540" t="e">
        <f t="shared" si="96"/>
        <v>#REF!</v>
      </c>
      <c r="EW53" s="540" t="e">
        <f t="shared" si="97"/>
        <v>#REF!</v>
      </c>
      <c r="EX53" s="535" t="e">
        <f t="shared" si="98"/>
        <v>#REF!</v>
      </c>
      <c r="EY53" s="535" t="e">
        <f>IF($S53="S",IF(Cálculo_Diseño!#REF!=EY$10,$F53,0),"")</f>
        <v>#REF!</v>
      </c>
      <c r="EZ53" s="535" t="e">
        <f>IF($S53="S",IF(Cálculo_Diseño!#REF!=EZ$10,$F53,0),"")</f>
        <v>#REF!</v>
      </c>
      <c r="FA53" s="535" t="e">
        <f>IF($S53="S",IF(Cálculo_Diseño!#REF!=FA$10,$F53,0),"")</f>
        <v>#REF!</v>
      </c>
      <c r="FB53" s="535" t="e">
        <f>IF($S53="S",IF(Cálculo_Diseño!#REF!=FB$10,$F53,0),"")</f>
        <v>#REF!</v>
      </c>
      <c r="FC53" s="535" t="e">
        <f>IF($S53="S",IF(Cálculo_Diseño!#REF!=FC$10,$F53,0),"")</f>
        <v>#REF!</v>
      </c>
      <c r="FD53" s="535" t="e">
        <f>IF($S53="S",IF(Cálculo_Diseño!#REF!=FD$10,$F53,0),"")</f>
        <v>#REF!</v>
      </c>
      <c r="FE53" s="535" t="e">
        <f>IF($S53="S",IF(Cálculo_Diseño!#REF!=FE$10,$F53,0),"")</f>
        <v>#REF!</v>
      </c>
      <c r="FF53" s="535" t="e">
        <f>IF($S53="S",IF(Cálculo_Diseño!#REF!=FF$10,$F53,0),"")</f>
        <v>#REF!</v>
      </c>
      <c r="FG53" s="535" t="e">
        <f>IF($S53="S",IF(Cálculo_Diseño!#REF!=FG$10,$F53,0),"")</f>
        <v>#REF!</v>
      </c>
      <c r="FH53" s="535" t="e">
        <f>IF($S53="S",IF(Cálculo_Diseño!#REF!=FH$10,$F53,0),"")</f>
        <v>#REF!</v>
      </c>
      <c r="FI53" s="535" t="e">
        <f>IF($S53="S",IF(Cálculo_Diseño!#REF!=FI$10,$F53,0),"")</f>
        <v>#REF!</v>
      </c>
      <c r="FJ53" s="535" t="e">
        <f>IF($S53="S",IF(Cálculo_Diseño!#REF!=FJ$10,$F53,0),"")</f>
        <v>#REF!</v>
      </c>
      <c r="FK53" s="535" t="e">
        <f>IF($S53="S",IF(Cálculo_Diseño!#REF!=FK$10,$F53,0),"")</f>
        <v>#REF!</v>
      </c>
      <c r="FL53" s="535" t="e">
        <f>IF($S53="S",IF(Cálculo_Diseño!#REF!=FL$10,$F53,0),"")</f>
        <v>#REF!</v>
      </c>
      <c r="FM53" s="535" t="e">
        <f>IF($S53="S",IF(Cálculo_Diseño!#REF!=FM$10,$F53,0),"")</f>
        <v>#REF!</v>
      </c>
      <c r="FN53" s="535" t="e">
        <f t="shared" si="170"/>
        <v>#REF!</v>
      </c>
      <c r="FO53" s="535" t="e">
        <f>IF($S53="S",IF(Cálculo_Diseño!#REF!=FO$10,$E53,0),"")</f>
        <v>#REF!</v>
      </c>
      <c r="FP53" s="535" t="e">
        <f>IF($S53="S",IF(Cálculo_Diseño!#REF!=FP$10,$E53,0),"")</f>
        <v>#REF!</v>
      </c>
      <c r="FQ53" s="535" t="e">
        <f>IF($S53="S",IF(Cálculo_Diseño!#REF!=FQ$10,$E53,0),"")</f>
        <v>#REF!</v>
      </c>
      <c r="FR53" s="535" t="e">
        <f>IF($S53="S",IF(Cálculo_Diseño!#REF!=FR$10,$E53,0),"")</f>
        <v>#REF!</v>
      </c>
      <c r="FS53" s="535" t="e">
        <f>IF($S53="S",IF(Cálculo_Diseño!#REF!=FS$10,$E53,0),"")</f>
        <v>#REF!</v>
      </c>
      <c r="FT53" s="535" t="e">
        <f>IF($S53="S",IF(Cálculo_Diseño!#REF!=FT$10,$E53,0),"")</f>
        <v>#REF!</v>
      </c>
      <c r="FU53" s="535" t="e">
        <f>IF($S53="S",IF(Cálculo_Diseño!#REF!=FU$10,$E53,0),"")</f>
        <v>#REF!</v>
      </c>
      <c r="FV53" s="535" t="e">
        <f>IF($S53="S",IF(Cálculo_Diseño!#REF!=FV$10,$E53,0),"")</f>
        <v>#REF!</v>
      </c>
      <c r="FW53" s="535" t="e">
        <f>IF($S53="S",IF(Cálculo_Diseño!#REF!=FW$10,$E53,0),"")</f>
        <v>#REF!</v>
      </c>
      <c r="FX53" s="535" t="e">
        <f>IF($S53="S",IF(Cálculo_Diseño!#REF!=FX$10,$E53,0),"")</f>
        <v>#REF!</v>
      </c>
      <c r="FY53" s="535" t="e">
        <f>IF($S53="S",IF(Cálculo_Diseño!#REF!=FY$10,$E53,0),"")</f>
        <v>#REF!</v>
      </c>
      <c r="FZ53" s="535" t="e">
        <f t="shared" ref="FZ53:FZ66" si="276">+SUM(FO53:FY53)</f>
        <v>#REF!</v>
      </c>
      <c r="GA53" s="535" t="e">
        <f>IF($S53="S",IF(Cálculo_Diseño!#REF!=GA$10,$E53,0),"")</f>
        <v>#REF!</v>
      </c>
      <c r="GB53" s="535" t="e">
        <f>IF($S53="S",IF(Cálculo_Diseño!#REF!=GB$10,$E53,0),"")</f>
        <v>#REF!</v>
      </c>
      <c r="GC53" s="535" t="e">
        <f>IF($S53="S",IF(Cálculo_Diseño!#REF!=GC$10,$E53,0),"")</f>
        <v>#REF!</v>
      </c>
      <c r="GD53" s="535" t="e">
        <f>IF($S53="S",IF(Cálculo_Diseño!#REF!=GD$10,$E53,0),"")</f>
        <v>#REF!</v>
      </c>
      <c r="GE53" s="535" t="e">
        <f>IF($S53="S",IF(Cálculo_Diseño!#REF!=GE$10,$E53,0),"")</f>
        <v>#REF!</v>
      </c>
      <c r="GF53" s="535" t="e">
        <f>IF($S53="S",IF(Cálculo_Diseño!#REF!=GF$10,$E53,0),"")</f>
        <v>#REF!</v>
      </c>
      <c r="GG53" s="535" t="e">
        <f>IF($S53="S",IF(Cálculo_Diseño!#REF!=GG$10,$E53,0),"")</f>
        <v>#REF!</v>
      </c>
      <c r="GH53" s="535" t="e">
        <f>IF($S53="S",IF(Cálculo_Diseño!#REF!=GH$10,$E53,0),"")</f>
        <v>#REF!</v>
      </c>
      <c r="GI53" s="535" t="e">
        <f>IF($S53="S",IF(Cálculo_Diseño!#REF!=GI$10,$E53,0),"")</f>
        <v>#REF!</v>
      </c>
      <c r="GJ53" s="535" t="e">
        <f>IF($S53="S",IF(Cálculo_Diseño!#REF!=GJ$10,$E53,0),"")</f>
        <v>#REF!</v>
      </c>
      <c r="GK53" s="535" t="e">
        <f>IF($S53="S",IF(Cálculo_Diseño!#REF!=GK$10,$E53,0),"")</f>
        <v>#REF!</v>
      </c>
      <c r="GL53" s="535" t="e">
        <f>IF($S53="S",IF(Cálculo_Diseño!#REF!=GL$10,$E53,0),"")</f>
        <v>#REF!</v>
      </c>
      <c r="GM53" s="535" t="e">
        <f>IF($S53="S",IF(Cálculo_Diseño!#REF!=GM$10,$E53,0),"")</f>
        <v>#REF!</v>
      </c>
      <c r="GN53" s="535" t="e">
        <f t="shared" ref="GN53:GN66" si="277">SUM(GA53:GM53)</f>
        <v>#REF!</v>
      </c>
      <c r="GO53" s="535" t="e">
        <f>IF($S53="S",IF(Cálculo_Diseño!#REF!=GO$10,$DE53,0),0)</f>
        <v>#REF!</v>
      </c>
      <c r="GP53" s="535" t="e">
        <f>IF($S53="S",IF(Cálculo_Diseño!#REF!=GP$10,$DE53,0),0)</f>
        <v>#REF!</v>
      </c>
      <c r="GQ53" s="535" t="e">
        <f>IF($S53="S",IF(Cálculo_Diseño!#REF!=GQ$10,$DE53,0),0)</f>
        <v>#REF!</v>
      </c>
      <c r="GR53" s="535" t="e">
        <f>IF($S53="S",IF(Cálculo_Diseño!#REF!=GR$10,$DE53,0),0)</f>
        <v>#REF!</v>
      </c>
      <c r="GS53" s="535" t="e">
        <f>IF($S53="S",IF(Cálculo_Diseño!#REF!=GS$10,$DE53,0),0)</f>
        <v>#REF!</v>
      </c>
      <c r="GT53" s="535" t="e">
        <f>IF($S53="S",IF(Cálculo_Diseño!#REF!=GT$10,$DE53,0),0)</f>
        <v>#REF!</v>
      </c>
      <c r="GU53" s="535" t="e">
        <f>IF($S53="S",IF(Cálculo_Diseño!#REF!=GU$10,$DE53,0),0)</f>
        <v>#REF!</v>
      </c>
      <c r="GV53" s="535" t="e">
        <f>IF($S53="S",IF(Cálculo_Diseño!#REF!=GV$10,$DE53,0),0)</f>
        <v>#REF!</v>
      </c>
      <c r="GW53" s="535" t="e">
        <f>IF($S53="S",IF(Cálculo_Diseño!#REF!=GW$10,$DE53,0),0)</f>
        <v>#REF!</v>
      </c>
      <c r="GX53" s="535" t="e">
        <f>IF($S53="S",IF(Cálculo_Diseño!#REF!=GX$10,$DE53,0),0)</f>
        <v>#REF!</v>
      </c>
      <c r="GY53" s="535" t="e">
        <f>IF($S53="S",IF(Cálculo_Diseño!#REF!=GY$10,$DE53,0),0)</f>
        <v>#REF!</v>
      </c>
      <c r="GZ53" s="535" t="e">
        <f>IF($S53="S",IF(Cálculo_Diseño!#REF!=GZ$10,$DE53,0),0)</f>
        <v>#REF!</v>
      </c>
      <c r="HA53" s="535" t="e">
        <f>IF($S53="S",IF(Cálculo_Diseño!#REF!=HA$10,$DE53,0),0)</f>
        <v>#REF!</v>
      </c>
      <c r="HB53" s="535" t="e">
        <f>IF($S53="S",IF(Cálculo_Diseño!#REF!=HB$10,$DE53,0),0)</f>
        <v>#REF!</v>
      </c>
      <c r="HC53" s="535" t="e">
        <f>IF($S53="S",IF(Cálculo_Diseño!#REF!=HC$10,$DE53,0),0)</f>
        <v>#REF!</v>
      </c>
      <c r="HD53" s="535" t="e">
        <f t="shared" si="173"/>
        <v>#REF!</v>
      </c>
      <c r="HE53" s="540"/>
      <c r="HF53" s="540"/>
      <c r="HG53" s="540"/>
      <c r="HH53" s="540"/>
      <c r="HI53" s="540"/>
      <c r="HJ53" s="540"/>
      <c r="HK53" s="540"/>
      <c r="HL53" s="540"/>
      <c r="HM53" s="543"/>
      <c r="HN53" s="544"/>
      <c r="HO53" s="535">
        <f t="shared" si="199"/>
        <v>0</v>
      </c>
      <c r="HP53" s="535">
        <f t="shared" si="200"/>
        <v>0</v>
      </c>
      <c r="HQ53" s="535">
        <f t="shared" si="176"/>
        <v>0</v>
      </c>
      <c r="HR53" s="535">
        <f t="shared" si="177"/>
        <v>0</v>
      </c>
      <c r="HS53" s="535">
        <f t="shared" si="178"/>
        <v>0</v>
      </c>
      <c r="HT53" s="535">
        <f t="shared" si="179"/>
        <v>0</v>
      </c>
      <c r="HU53" s="535">
        <f t="shared" si="180"/>
        <v>0</v>
      </c>
      <c r="HV53" s="543"/>
      <c r="HW53" s="543"/>
      <c r="HX53" s="535">
        <f t="shared" si="181"/>
        <v>0</v>
      </c>
      <c r="HY53" s="535">
        <f t="shared" si="182"/>
        <v>0</v>
      </c>
      <c r="HZ53" s="535">
        <f t="shared" si="183"/>
        <v>0</v>
      </c>
      <c r="IA53" s="535">
        <f t="shared" si="184"/>
        <v>0</v>
      </c>
      <c r="IB53" s="535">
        <f t="shared" si="185"/>
        <v>0</v>
      </c>
      <c r="IC53" s="535">
        <f t="shared" si="186"/>
        <v>0</v>
      </c>
      <c r="ID53" s="535">
        <f t="shared" si="187"/>
        <v>0</v>
      </c>
      <c r="IE53" s="535">
        <v>0</v>
      </c>
      <c r="IF53" s="535">
        <v>0</v>
      </c>
      <c r="IG53" s="535">
        <v>0</v>
      </c>
      <c r="IH53" s="535">
        <v>0</v>
      </c>
      <c r="II53" s="535">
        <v>0</v>
      </c>
      <c r="IJ53" s="535">
        <v>0</v>
      </c>
      <c r="IK53" s="535">
        <v>0</v>
      </c>
      <c r="IL53" s="535">
        <v>0</v>
      </c>
      <c r="IM53" s="535">
        <v>0</v>
      </c>
      <c r="IN53" s="535">
        <v>0</v>
      </c>
      <c r="IO53" s="535">
        <v>0</v>
      </c>
      <c r="IP53" s="535">
        <f t="shared" si="256"/>
        <v>0</v>
      </c>
      <c r="IQ53" s="535">
        <f t="shared" si="257"/>
        <v>0</v>
      </c>
      <c r="IR53" s="535" t="e">
        <f>IF(Cálculo_Diseño!#REF!&gt;0.75,(Cálculo_Diseño!#REF!-0.3)*(SIN((ATAN(($O53-$P53)/$F53)*180/PI()+90)*PI()/180)/SIN(45*PI()/180)),0)</f>
        <v>#REF!</v>
      </c>
      <c r="IS53" s="545" t="e">
        <f>+IF(Cálculo_Diseño!#REF!&gt;0.75,F53-IR53,0)</f>
        <v>#REF!</v>
      </c>
      <c r="IT53" s="540"/>
      <c r="IU53" s="535" t="e">
        <f t="shared" si="258"/>
        <v>#REF!</v>
      </c>
      <c r="IV53" s="535"/>
      <c r="IW53" s="535" t="e">
        <f>+IF(S53="S",(((CA53+(VLOOKUP(G53,TABLA!$B$51:$C$64,2)/1000)+0.15+0.3+0.5)*F53)/100),0)</f>
        <v>#REF!</v>
      </c>
      <c r="IX53" s="541" t="e">
        <f>IF(S53="S",IF(H53="CONCRETO",LOOKUP(G53/1000,TABLA!$B$9:$B$43,TABLA!$F$9:$F$43),IF(H53="PE",LOOKUP(G53,TABLA!$B$51:$B$65,TABLA!$G$51:$G$65),LOOKUP(G53,TABLA!$B$73:$B$88,TABLA!$G$73:$G$88))),0)</f>
        <v>#REF!</v>
      </c>
      <c r="IY53" s="535" t="e">
        <f t="shared" si="259"/>
        <v>#REF!</v>
      </c>
      <c r="IZ53" s="535" t="e">
        <f t="shared" si="260"/>
        <v>#REF!</v>
      </c>
      <c r="JA53" s="535" t="e">
        <f>+((CA53*(VLOOKUP(G53,TABLA!$B$51:$C$65,2)/1000)+0.15+0.3)*IZ53)-IY53</f>
        <v>#REF!</v>
      </c>
      <c r="JB53" s="535" t="e">
        <f t="shared" si="261"/>
        <v>#REF!</v>
      </c>
      <c r="JC53" s="535" t="e">
        <f t="shared" si="262"/>
        <v>#REF!</v>
      </c>
      <c r="JD53" s="535" t="e">
        <f t="shared" si="263"/>
        <v>#REF!</v>
      </c>
      <c r="JE53" s="535" t="e">
        <f t="shared" si="264"/>
        <v>#REF!</v>
      </c>
      <c r="JF53" s="535" t="e">
        <f t="shared" si="265"/>
        <v>#REF!</v>
      </c>
      <c r="JG53" s="535" t="e">
        <f t="shared" si="266"/>
        <v>#REF!</v>
      </c>
      <c r="JH53" s="535" t="e">
        <f t="shared" si="267"/>
        <v>#REF!</v>
      </c>
      <c r="JI53" s="535" t="e">
        <f t="shared" si="268"/>
        <v>#REF!</v>
      </c>
      <c r="JJ53" s="535" t="e">
        <f t="shared" si="269"/>
        <v>#REF!</v>
      </c>
      <c r="JK53" s="535" t="e">
        <f t="shared" si="235"/>
        <v>#REF!</v>
      </c>
      <c r="JL53" s="535" t="e">
        <f t="shared" si="270"/>
        <v>#REF!</v>
      </c>
      <c r="JM53" s="535" t="e">
        <f t="shared" si="129"/>
        <v>#REF!</v>
      </c>
      <c r="JN53" s="540" t="e">
        <f t="shared" si="130"/>
        <v>#REF!</v>
      </c>
      <c r="JO53" s="607"/>
      <c r="JP53" s="546"/>
      <c r="JQ53" s="592">
        <v>137</v>
      </c>
      <c r="JR53" s="593" t="s">
        <v>544</v>
      </c>
      <c r="JS53" s="524" t="s">
        <v>275</v>
      </c>
      <c r="JT53" s="547"/>
      <c r="JU53" s="594">
        <v>137</v>
      </c>
      <c r="JV53" s="593" t="s">
        <v>544</v>
      </c>
      <c r="JW53" s="606">
        <v>0.48622699999998531</v>
      </c>
      <c r="JY53" s="301" t="s">
        <v>546</v>
      </c>
      <c r="JZ53" s="16">
        <v>0.21978499999988799</v>
      </c>
      <c r="KA53" s="549" t="str">
        <f t="shared" si="223"/>
        <v>Menor o igual que 1,2</v>
      </c>
      <c r="KB53" s="549">
        <v>1</v>
      </c>
      <c r="KC53" s="549"/>
      <c r="KD53" s="549"/>
      <c r="KE53" s="549"/>
      <c r="KF53" s="549"/>
      <c r="KG53" s="549"/>
      <c r="KH53" s="549"/>
      <c r="KI53" s="549"/>
      <c r="KJ53" s="549"/>
      <c r="KK53" s="549"/>
      <c r="KL53" s="549"/>
      <c r="KM53" s="549"/>
      <c r="KN53" s="549"/>
      <c r="KO53" s="549"/>
      <c r="KP53" s="549"/>
      <c r="KQ53" s="549"/>
      <c r="KR53" s="549"/>
      <c r="KS53" s="549"/>
      <c r="KT53" s="549"/>
      <c r="KU53" s="549"/>
      <c r="KV53" s="549"/>
      <c r="KW53" s="549"/>
      <c r="KX53" s="549"/>
      <c r="KY53" s="549"/>
      <c r="KZ53" s="549"/>
      <c r="LA53" s="549"/>
      <c r="LB53" s="549"/>
      <c r="LC53" s="549"/>
      <c r="LD53" s="549"/>
      <c r="LE53" s="549"/>
      <c r="LF53" s="549"/>
      <c r="LG53" s="549"/>
      <c r="LH53" s="549"/>
      <c r="LI53" s="549"/>
      <c r="LJ53" s="549"/>
      <c r="LK53" s="549"/>
      <c r="LL53" s="549"/>
      <c r="LM53" s="549"/>
      <c r="LN53" s="549"/>
      <c r="LO53" s="549"/>
      <c r="LP53" s="549"/>
      <c r="LQ53" s="549"/>
      <c r="LR53" s="549"/>
      <c r="LS53" s="549"/>
      <c r="LT53" s="549"/>
      <c r="LU53" s="549"/>
      <c r="LV53" s="549"/>
      <c r="LW53" s="549"/>
      <c r="LX53" s="549"/>
      <c r="LY53" s="549"/>
      <c r="LZ53" s="549"/>
      <c r="MA53" s="549"/>
      <c r="MB53" s="549"/>
      <c r="MC53" s="549"/>
      <c r="MD53" s="549"/>
      <c r="ME53" s="549"/>
      <c r="MF53" s="549"/>
      <c r="MG53" s="549"/>
      <c r="MH53" s="549"/>
      <c r="MI53" s="549"/>
      <c r="MJ53" s="549"/>
      <c r="MK53" s="549"/>
      <c r="ML53" s="549"/>
      <c r="MM53" s="549"/>
      <c r="MN53" s="549"/>
      <c r="MO53" s="549"/>
      <c r="MP53" s="549"/>
      <c r="MQ53" s="549"/>
      <c r="MR53" s="549"/>
      <c r="MS53" s="549"/>
      <c r="MT53" s="549"/>
      <c r="MU53" s="549"/>
      <c r="MV53" s="549"/>
      <c r="MW53" s="549"/>
      <c r="MX53" s="549"/>
      <c r="MY53" s="549"/>
      <c r="MZ53" s="549"/>
      <c r="NA53" s="549"/>
      <c r="NB53" s="549"/>
      <c r="NC53" s="549"/>
      <c r="ND53" s="549"/>
      <c r="NE53" s="549"/>
      <c r="NF53" s="549"/>
      <c r="NG53" s="549"/>
      <c r="NH53" s="549"/>
      <c r="NI53" s="549"/>
      <c r="NJ53" s="549"/>
      <c r="NK53" s="549"/>
      <c r="NL53" s="549"/>
      <c r="NM53" s="549"/>
      <c r="NN53" s="549"/>
      <c r="NO53" s="549"/>
      <c r="NP53" s="549"/>
      <c r="NQ53" s="549"/>
      <c r="NR53" s="549"/>
      <c r="NS53" s="549"/>
      <c r="NT53" s="549"/>
      <c r="NU53" s="549"/>
      <c r="NV53" s="549"/>
      <c r="NW53" s="549"/>
      <c r="NX53" s="549"/>
      <c r="NY53" s="549"/>
      <c r="NZ53" s="549"/>
      <c r="OA53" s="549"/>
      <c r="OB53" s="549"/>
      <c r="OC53" s="549"/>
      <c r="OD53" s="549"/>
      <c r="OE53" s="549"/>
      <c r="OF53" s="549"/>
      <c r="OG53" s="549"/>
      <c r="OH53" s="549"/>
      <c r="OI53" s="549"/>
      <c r="OJ53" s="549"/>
      <c r="OK53" s="549"/>
      <c r="OL53" s="549"/>
      <c r="OM53" s="549"/>
      <c r="ON53" s="549"/>
      <c r="OO53" s="549"/>
      <c r="OP53" s="549"/>
      <c r="OQ53" s="549"/>
      <c r="OR53" s="549"/>
      <c r="OS53" s="549"/>
      <c r="OT53" s="549"/>
      <c r="OU53" s="549"/>
      <c r="OV53" s="549"/>
      <c r="OW53" s="549"/>
      <c r="OX53" s="549"/>
      <c r="OY53" s="549"/>
      <c r="OZ53" s="549"/>
      <c r="PA53" s="549"/>
      <c r="PB53" s="549"/>
      <c r="PC53" s="549"/>
      <c r="PD53" s="549"/>
      <c r="PE53" s="549"/>
      <c r="PF53" s="549"/>
      <c r="PG53" s="549"/>
      <c r="PH53" s="549"/>
      <c r="PI53" s="549"/>
      <c r="PJ53" s="549"/>
      <c r="PK53" s="549"/>
      <c r="PL53" s="549"/>
      <c r="PM53" s="549"/>
      <c r="PN53" s="549"/>
      <c r="PO53" s="549"/>
      <c r="PP53" s="549"/>
      <c r="PQ53" s="549"/>
      <c r="PR53" s="549"/>
      <c r="PS53" s="549"/>
      <c r="PT53" s="549"/>
      <c r="PU53" s="549"/>
      <c r="PV53" s="549"/>
      <c r="PW53" s="549"/>
      <c r="PX53" s="549"/>
      <c r="PY53" s="549"/>
      <c r="PZ53" s="549"/>
      <c r="QA53" s="549"/>
      <c r="QB53" s="549"/>
      <c r="QC53" s="549"/>
      <c r="QD53" s="549"/>
      <c r="QE53" s="549"/>
      <c r="QF53" s="549"/>
      <c r="QG53" s="549"/>
      <c r="QH53" s="549"/>
      <c r="QI53" s="549"/>
      <c r="QJ53" s="549"/>
      <c r="QK53" s="549"/>
      <c r="QL53" s="549"/>
      <c r="QM53" s="549"/>
      <c r="QN53" s="549"/>
      <c r="QO53" s="549"/>
      <c r="QP53" s="549"/>
      <c r="QQ53" s="549"/>
      <c r="QR53" s="549"/>
      <c r="QS53" s="549"/>
      <c r="QT53" s="549"/>
      <c r="QU53" s="549"/>
      <c r="QV53" s="549"/>
      <c r="QW53" s="549"/>
      <c r="QX53" s="549"/>
      <c r="QY53" s="549"/>
      <c r="QZ53" s="549"/>
      <c r="RA53" s="549"/>
      <c r="RB53" s="549"/>
      <c r="RC53" s="549"/>
      <c r="RD53" s="549"/>
      <c r="RE53" s="549"/>
      <c r="RF53" s="549"/>
      <c r="RG53" s="549"/>
      <c r="RH53" s="549"/>
      <c r="RI53" s="549"/>
      <c r="RJ53" s="549"/>
      <c r="RK53" s="549"/>
      <c r="RL53" s="549"/>
      <c r="RM53" s="549"/>
      <c r="RN53" s="549"/>
    </row>
    <row r="54" spans="1:482" s="548" customFormat="1" ht="12.75">
      <c r="A54" s="518" t="e">
        <f>+Cálculo_Diseño!#REF!</f>
        <v>#REF!</v>
      </c>
      <c r="B54" s="518" t="e">
        <f>+Cálculo_Diseño!#REF!</f>
        <v>#REF!</v>
      </c>
      <c r="C54" s="518" t="e">
        <f>+Cálculo_Diseño!#REF!</f>
        <v>#REF!</v>
      </c>
      <c r="D54" s="518" t="e">
        <f>+Cálculo_Diseño!#REF!</f>
        <v>#REF!</v>
      </c>
      <c r="E54" s="519" t="e">
        <f>IF(S54="S",Cálculo_Diseño!#REF!," ")</f>
        <v>#REF!</v>
      </c>
      <c r="F54" s="519" t="e">
        <f>IF(S54="S",Cálculo_Diseño!#REF!," ")</f>
        <v>#REF!</v>
      </c>
      <c r="G54" s="520" t="e">
        <f>+Cálculo_Diseño!#REF!</f>
        <v>#REF!</v>
      </c>
      <c r="H54" s="519" t="e">
        <f>+IF(AND(Cálculo_Diseño!#REF!&lt;&gt;4,Cálculo_Diseño!#REF!&lt;&gt;6),"PE",IF(Cálculo_Diseño!#REF!=4,"PVC","CONCRETO"))</f>
        <v>#REF!</v>
      </c>
      <c r="I54" s="519" t="e">
        <f>+Cálculo_Diseño!#REF!</f>
        <v>#REF!</v>
      </c>
      <c r="J54" s="519" t="e">
        <f>+Cálculo_Diseño!#REF!</f>
        <v>#REF!</v>
      </c>
      <c r="K54" s="519" t="e">
        <f>+Cálculo_Diseño!#REF!</f>
        <v>#REF!</v>
      </c>
      <c r="L54" s="519" t="e">
        <f>+Cálculo_Diseño!#REF!</f>
        <v>#REF!</v>
      </c>
      <c r="M54" s="519" t="e">
        <f>+Cálculo_Diseño!#REF!</f>
        <v>#REF!</v>
      </c>
      <c r="N54" s="519" t="e">
        <f>+Cálculo_Diseño!#REF!</f>
        <v>#REF!</v>
      </c>
      <c r="O54" s="519" t="e">
        <f>+Cálculo_Diseño!#REF!</f>
        <v>#REF!</v>
      </c>
      <c r="P54" s="519" t="e">
        <f>+Cálculo_Diseño!#REF!</f>
        <v>#REF!</v>
      </c>
      <c r="Q54" s="523" t="e">
        <f>+Cálculo_Diseño!#REF!</f>
        <v>#REF!</v>
      </c>
      <c r="R54" s="523" t="e">
        <f>+Cálculo_Diseño!#REF!</f>
        <v>#REF!</v>
      </c>
      <c r="S54" s="524" t="e">
        <f>+IF(A54&gt;0,IF(Cálculo_Diseño!#REF!="RCH","N","S"),"")</f>
        <v>#REF!</v>
      </c>
      <c r="T54" s="524" t="e">
        <f t="shared" si="131"/>
        <v>#REF!</v>
      </c>
      <c r="U54" s="523" t="e">
        <f t="shared" ref="U54:U117" si="278">+IF(A54&lt;0,"",IF(T54="R","I",""))</f>
        <v>#REF!</v>
      </c>
      <c r="V54" s="525">
        <f t="shared" si="10"/>
        <v>3</v>
      </c>
      <c r="W54" s="526" t="e">
        <f t="shared" si="203"/>
        <v>#REF!</v>
      </c>
      <c r="X54" s="526" t="e">
        <f t="shared" ref="X54:X117" si="279">IF(S54="S",IF(A54&gt;0,IF(AW54="S",CA54+0.1,CA54),0),0)</f>
        <v>#REF!</v>
      </c>
      <c r="Y54" s="526" t="e">
        <f>+Cálculo_Diseño!#REF!</f>
        <v>#REF!</v>
      </c>
      <c r="Z54" s="526" t="e">
        <f>+Cálculo_Diseño!#REF!</f>
        <v>#REF!</v>
      </c>
      <c r="AA54" s="527" t="e">
        <f>+Cálculo_Diseño!#REF!</f>
        <v>#REF!</v>
      </c>
      <c r="AB54" s="526" t="e">
        <f t="shared" ref="AB54:AB117" si="280">+IF(AA54="FLEXIBLE","S","N")</f>
        <v>#REF!</v>
      </c>
      <c r="AC54" s="526" t="e">
        <f t="shared" ref="AC54:AC117" si="281">+IF(AA54="ADOQUIN","S","N")</f>
        <v>#REF!</v>
      </c>
      <c r="AD54" s="526" t="e">
        <f t="shared" ref="AD54:AD117" si="282">+IF(AA54="CONCRETO","S","N")</f>
        <v>#REF!</v>
      </c>
      <c r="AE54" s="526" t="e">
        <f t="shared" ref="AE54:AE117" si="283">+IF(AA54="NATURAL","S","N")</f>
        <v>#REF!</v>
      </c>
      <c r="AF54" s="526" t="e">
        <f t="shared" si="16"/>
        <v>#REF!</v>
      </c>
      <c r="AG54" s="526" t="e">
        <f t="shared" si="139"/>
        <v>#REF!</v>
      </c>
      <c r="AH54" s="526" t="e">
        <f t="shared" si="140"/>
        <v>#REF!</v>
      </c>
      <c r="AI54" s="526" t="e">
        <f t="shared" si="141"/>
        <v>#REF!</v>
      </c>
      <c r="AJ54" s="526" t="e">
        <f t="shared" si="142"/>
        <v>#REF!</v>
      </c>
      <c r="AK54" s="526" t="e">
        <f t="shared" si="143"/>
        <v>#REF!</v>
      </c>
      <c r="AL54" s="526" t="e">
        <f t="shared" si="144"/>
        <v>#REF!</v>
      </c>
      <c r="AM54" s="526" t="e">
        <f t="shared" si="145"/>
        <v>#REF!</v>
      </c>
      <c r="AN54" s="526" t="e">
        <f t="shared" si="198"/>
        <v>#REF!</v>
      </c>
      <c r="AO54" s="528">
        <f t="shared" si="24"/>
        <v>50</v>
      </c>
      <c r="AP54" s="526" t="e">
        <f t="shared" si="146"/>
        <v>#REF!</v>
      </c>
      <c r="AQ54" s="526" t="e">
        <f t="shared" si="147"/>
        <v>#REF!</v>
      </c>
      <c r="AR54" s="526" t="e">
        <f t="shared" si="148"/>
        <v>#REF!</v>
      </c>
      <c r="AS54" s="526" t="e">
        <f t="shared" si="149"/>
        <v>#REF!</v>
      </c>
      <c r="AT54" s="526" t="e">
        <f t="shared" si="150"/>
        <v>#REF!</v>
      </c>
      <c r="AU54" s="526" t="e">
        <f t="shared" si="151"/>
        <v>#REF!</v>
      </c>
      <c r="AV54" s="526" t="e">
        <f t="shared" si="25"/>
        <v>#REF!</v>
      </c>
      <c r="AW54" s="526" t="e">
        <f t="shared" si="26"/>
        <v>#REF!</v>
      </c>
      <c r="AX54" s="526" t="e">
        <f t="shared" si="236"/>
        <v>#REF!</v>
      </c>
      <c r="AY54" s="526" t="e">
        <f t="shared" si="237"/>
        <v>#REF!</v>
      </c>
      <c r="AZ54" s="526">
        <v>5</v>
      </c>
      <c r="BA54" s="526" t="e">
        <f t="shared" si="238"/>
        <v>#REF!</v>
      </c>
      <c r="BB54" s="526" t="e">
        <f t="shared" si="239"/>
        <v>#REF!</v>
      </c>
      <c r="BC54" s="526" t="e">
        <f t="shared" si="240"/>
        <v>#REF!</v>
      </c>
      <c r="BD54" s="526"/>
      <c r="BE54" s="526"/>
      <c r="BF54" s="529" t="e">
        <f t="shared" si="241"/>
        <v>#REF!</v>
      </c>
      <c r="BG54" s="525" t="e">
        <f t="shared" si="242"/>
        <v>#REF!</v>
      </c>
      <c r="BH54" s="525"/>
      <c r="BI54" s="528">
        <f t="shared" si="34"/>
        <v>20</v>
      </c>
      <c r="BJ54" s="526" t="e">
        <f t="shared" ref="BJ54:BJ117" si="284">IF(S54="S",(CO54*1.1-BD54-BE54-BG54-BH54-BO54-BK54-BL54),0)</f>
        <v>#REF!</v>
      </c>
      <c r="BK54" s="526"/>
      <c r="BL54" s="526" t="e">
        <f t="shared" ref="BL54:BL117" si="285">IF(S54="S",(E54*X54*0.3*0),0)</f>
        <v>#REF!</v>
      </c>
      <c r="BM54" s="526" t="e">
        <f t="shared" ref="BM54:BM117" si="286">IF(S54="s",((CO54*1.1-BO54-BD54-BE54-BG54-BH54-BK54-BL54)*BI54/100),0)</f>
        <v>#REF!</v>
      </c>
      <c r="BN54" s="526" t="e">
        <f t="shared" ref="BN54:BN117" si="287">IF(S54="s",(IF(BJ54&gt;BM54,BJ54-BM54,0)),0)</f>
        <v>#REF!</v>
      </c>
      <c r="BO54" s="526" t="e">
        <f>IF(S54="S",IF(H54="CONCRETO",LOOKUP(G54/1000,TABLA!$B$9:$B$43,TABLA!$F$9:$F$43),IF(H54="PE",LOOKUP(G54,TABLA!$C$51:$C$65,TABLA!$G$51:$G$65),IF(H179="PVC",LOOKUP(G54,TABLA!$C$73:$C$88,TABLA!$G$73:$G$88)))),0)</f>
        <v>#REF!</v>
      </c>
      <c r="BP54" s="526" t="e">
        <f t="shared" ref="BP54:BP117" si="288">IF(S54="S",CO54*1.1-BM54,0)</f>
        <v>#REF!</v>
      </c>
      <c r="BQ54" s="526" t="e">
        <f t="shared" si="227"/>
        <v>#REF!</v>
      </c>
      <c r="BR54" s="526" t="e">
        <f t="shared" si="228"/>
        <v>#REF!</v>
      </c>
      <c r="BS54" s="526" t="e">
        <f t="shared" si="229"/>
        <v>#REF!</v>
      </c>
      <c r="BT54" s="526" t="e">
        <f t="shared" ref="BT54:BT117" si="289">IF(BR54=1,0,IF(BQ54="N",1,0))</f>
        <v>#REF!</v>
      </c>
      <c r="BU54" s="530" t="e">
        <f t="shared" si="230"/>
        <v>#REF!</v>
      </c>
      <c r="BV54" s="530" t="e">
        <f t="shared" si="231"/>
        <v>#REF!</v>
      </c>
      <c r="BW54" s="530" t="e">
        <f t="shared" si="232"/>
        <v>#REF!</v>
      </c>
      <c r="BX54" s="526" t="e">
        <f t="shared" si="43"/>
        <v>#REF!</v>
      </c>
      <c r="BY54" s="526" t="e">
        <f t="shared" ref="BY54:BY117" si="290">IF(S54="S",IF(R54&gt;=15,X54*((G54/1000)+0.3)*0.2,0)*(E54/5+1),0)</f>
        <v>#REF!</v>
      </c>
      <c r="BZ54" s="531" t="e">
        <f t="shared" si="45"/>
        <v>#REF!</v>
      </c>
      <c r="CA54" s="531" t="e">
        <f>IF(S54="S",(VLOOKUP(G54,TABLA!$A$73:$AB$88,6)/1000)+0.6,0)</f>
        <v>#REF!</v>
      </c>
      <c r="CB54" s="531" t="e">
        <f>VLOOKUP(G54,TABLA!$X$73:$AB$88,4)</f>
        <v>#REF!</v>
      </c>
      <c r="CC54" s="531" t="e">
        <f>VLOOKUP(G54,TABLA!$X$73:$AB$88,5)</f>
        <v>#REF!</v>
      </c>
      <c r="CD54" s="531" t="e">
        <f>IF(S54="S",IF(H54="CONCRETO",LOOKUP(G54/1000,TABLA!$B$9:$B$43,TABLA!$B$9:$B$43),IF(H54="PE",LOOKUP(G54,TABLA!$B$51:$B$65,TABLA!$C$51:$C$65)/1000,LOOKUP(G54,TABLA!$B$73:$B$88,TABLA!$C$73:$C$88)/1000)),0)</f>
        <v>#REF!</v>
      </c>
      <c r="CE54" s="526" t="e">
        <f t="shared" si="46"/>
        <v>#REF!</v>
      </c>
      <c r="CF54" s="526" t="e">
        <f t="shared" si="47"/>
        <v>#REF!</v>
      </c>
      <c r="CG54" s="526" t="e">
        <f t="shared" si="48"/>
        <v>#REF!</v>
      </c>
      <c r="CH54" s="526" t="e">
        <f t="shared" si="49"/>
        <v>#REF!</v>
      </c>
      <c r="CI54" s="526" t="e">
        <f t="shared" si="50"/>
        <v>#REF!</v>
      </c>
      <c r="CJ54" s="526" t="e">
        <f t="shared" si="51"/>
        <v>#REF!</v>
      </c>
      <c r="CK54" s="526" t="e">
        <f t="shared" si="52"/>
        <v>#REF!</v>
      </c>
      <c r="CL54" s="526" t="e">
        <f t="shared" si="166"/>
        <v>#REF!</v>
      </c>
      <c r="CM54" s="526" t="e">
        <f t="shared" si="53"/>
        <v>#REF!</v>
      </c>
      <c r="CN54" s="526" t="e">
        <f t="shared" si="54"/>
        <v>#REF!</v>
      </c>
      <c r="CO54" s="526" t="e">
        <f t="shared" si="55"/>
        <v>#REF!</v>
      </c>
      <c r="CP54" s="526" t="e">
        <f t="shared" si="56"/>
        <v>#REF!</v>
      </c>
      <c r="CQ54" s="526" t="e">
        <f t="shared" si="57"/>
        <v>#REF!</v>
      </c>
      <c r="CR54" s="526" t="e">
        <f t="shared" si="58"/>
        <v>#REF!</v>
      </c>
      <c r="CS54" s="530" t="e">
        <f t="shared" si="59"/>
        <v>#REF!</v>
      </c>
      <c r="CT54" s="526" t="e">
        <f t="shared" si="60"/>
        <v>#REF!</v>
      </c>
      <c r="CU54" s="526" t="e">
        <f t="shared" si="61"/>
        <v>#REF!</v>
      </c>
      <c r="CV54" s="526" t="e">
        <f t="shared" si="62"/>
        <v>#REF!</v>
      </c>
      <c r="CW54" s="532" t="e">
        <f t="shared" si="167"/>
        <v>#REF!</v>
      </c>
      <c r="CX54" s="532" t="e">
        <f t="shared" si="63"/>
        <v>#REF!</v>
      </c>
      <c r="CY54" s="532" t="e">
        <f t="shared" si="64"/>
        <v>#REF!</v>
      </c>
      <c r="CZ54" s="532"/>
      <c r="DA54" s="533"/>
      <c r="DB54" s="534"/>
      <c r="DC54" s="535" t="e">
        <f>IF(S54="S",IF(H54="CONCRETO",LOOKUP(G54/1000,TABLA!$B$9:$B$43,TABLA!$F$9:$F$43)*(F54-(0.2+0.2)),IF(H54="PE",LOOKUP(G54,TABLA!$C$51:$C$65,TABLA!$G$51:$G$65)*(F54-(0.2+0.2)),LOOKUP(G54,TABLA!$C$73:$C$88,TABLA!$G$73:$G$88)*(F54-(0.2+0.2)))),0)</f>
        <v>#REF!</v>
      </c>
      <c r="DD54" s="536" t="e">
        <f t="shared" si="65"/>
        <v>#REF!</v>
      </c>
      <c r="DE54" s="537" t="e">
        <f t="shared" si="233"/>
        <v>#REF!</v>
      </c>
      <c r="DF54" s="535" t="e">
        <f t="shared" si="67"/>
        <v>#REF!</v>
      </c>
      <c r="DG54" s="538" t="e">
        <f t="shared" si="68"/>
        <v>#REF!</v>
      </c>
      <c r="DH54" s="535" t="e">
        <f t="shared" si="69"/>
        <v>#REF!</v>
      </c>
      <c r="DI54" s="535" t="e">
        <f t="shared" si="70"/>
        <v>#REF!</v>
      </c>
      <c r="DJ54" s="535"/>
      <c r="DK54" s="535" t="e">
        <f t="shared" si="71"/>
        <v>#REF!</v>
      </c>
      <c r="DL54" s="539"/>
      <c r="DM54" s="537" t="e">
        <f t="shared" si="72"/>
        <v>#REF!</v>
      </c>
      <c r="DN54" s="540" t="e">
        <f t="shared" si="73"/>
        <v>#REF!</v>
      </c>
      <c r="DO54" s="535" t="e">
        <f t="shared" si="74"/>
        <v>#REF!</v>
      </c>
      <c r="DP54" s="535" t="e">
        <f t="shared" si="75"/>
        <v>#REF!</v>
      </c>
      <c r="DQ54" s="535" t="e">
        <f t="shared" si="168"/>
        <v>#REF!</v>
      </c>
      <c r="DR54" s="541" t="e">
        <f t="shared" si="169"/>
        <v>#REF!</v>
      </c>
      <c r="DS54" s="540" t="e">
        <f t="shared" si="78"/>
        <v>#REF!</v>
      </c>
      <c r="DT54" s="535" t="e">
        <f t="shared" si="79"/>
        <v>#REF!</v>
      </c>
      <c r="DU54" s="535" t="e">
        <f t="shared" si="80"/>
        <v>#REF!</v>
      </c>
      <c r="DV54" s="535" t="e">
        <f t="shared" si="81"/>
        <v>#REF!</v>
      </c>
      <c r="DW54" s="535" t="e">
        <f t="shared" si="82"/>
        <v>#REF!</v>
      </c>
      <c r="DX54" s="535" t="e">
        <f t="shared" si="83"/>
        <v>#REF!</v>
      </c>
      <c r="DY54" s="542"/>
      <c r="DZ54" s="543"/>
      <c r="EA54" s="537" t="e">
        <f t="shared" si="84"/>
        <v>#REF!</v>
      </c>
      <c r="EB54" s="543"/>
      <c r="EC54" s="543"/>
      <c r="ED54" s="543"/>
      <c r="EE54" s="535" t="e">
        <f t="shared" si="85"/>
        <v>#REF!</v>
      </c>
      <c r="EF54" s="535">
        <f t="shared" si="86"/>
        <v>0</v>
      </c>
      <c r="EG54" s="540">
        <f t="shared" si="87"/>
        <v>0</v>
      </c>
      <c r="EH54" s="540"/>
      <c r="EI54" s="543"/>
      <c r="EJ54" s="543"/>
      <c r="EK54" s="543"/>
      <c r="EL54" s="542" t="e">
        <f t="shared" si="88"/>
        <v>#REF!</v>
      </c>
      <c r="EM54" s="535" t="e">
        <f t="shared" si="89"/>
        <v>#REF!</v>
      </c>
      <c r="EN54" s="535" t="e">
        <f t="shared" si="90"/>
        <v>#REF!</v>
      </c>
      <c r="EO54" s="535" t="e">
        <f t="shared" si="91"/>
        <v>#REF!</v>
      </c>
      <c r="EP54" s="535" t="e">
        <f t="shared" si="92"/>
        <v>#REF!</v>
      </c>
      <c r="EQ54" s="535" t="e">
        <f t="shared" si="93"/>
        <v>#REF!</v>
      </c>
      <c r="ER54" s="535" t="e">
        <f t="shared" si="94"/>
        <v>#REF!</v>
      </c>
      <c r="ES54" s="536"/>
      <c r="ET54" s="535" t="e">
        <f t="shared" si="95"/>
        <v>#REF!</v>
      </c>
      <c r="EU54" s="543"/>
      <c r="EV54" s="540" t="e">
        <f t="shared" si="96"/>
        <v>#REF!</v>
      </c>
      <c r="EW54" s="540" t="e">
        <f t="shared" si="97"/>
        <v>#REF!</v>
      </c>
      <c r="EX54" s="535" t="e">
        <f t="shared" si="98"/>
        <v>#REF!</v>
      </c>
      <c r="EY54" s="535" t="e">
        <f>IF($S54="S",IF(Cálculo_Diseño!#REF!=EY$10,$F54,0),"")</f>
        <v>#REF!</v>
      </c>
      <c r="EZ54" s="535" t="e">
        <f>IF($S54="S",IF(Cálculo_Diseño!#REF!=EZ$10,$F54,0),"")</f>
        <v>#REF!</v>
      </c>
      <c r="FA54" s="535" t="e">
        <f>IF($S54="S",IF(Cálculo_Diseño!#REF!=FA$10,$F54,0),"")</f>
        <v>#REF!</v>
      </c>
      <c r="FB54" s="535" t="e">
        <f>IF($S54="S",IF(Cálculo_Diseño!#REF!=FB$10,$F54,0),"")</f>
        <v>#REF!</v>
      </c>
      <c r="FC54" s="535" t="e">
        <f>IF($S54="S",IF(Cálculo_Diseño!#REF!=FC$10,$F54,0),"")</f>
        <v>#REF!</v>
      </c>
      <c r="FD54" s="535" t="e">
        <f>IF($S54="S",IF(Cálculo_Diseño!#REF!=FD$10,$F54,0),"")</f>
        <v>#REF!</v>
      </c>
      <c r="FE54" s="535" t="e">
        <f>IF($S54="S",IF(Cálculo_Diseño!#REF!=FE$10,$F54,0),"")</f>
        <v>#REF!</v>
      </c>
      <c r="FF54" s="535" t="e">
        <f>IF($S54="S",IF(Cálculo_Diseño!#REF!=FF$10,$F54,0),"")</f>
        <v>#REF!</v>
      </c>
      <c r="FG54" s="535" t="e">
        <f>IF($S54="S",IF(Cálculo_Diseño!#REF!=FG$10,$F54,0),"")</f>
        <v>#REF!</v>
      </c>
      <c r="FH54" s="535" t="e">
        <f>IF($S54="S",IF(Cálculo_Diseño!#REF!=FH$10,$F54,0),"")</f>
        <v>#REF!</v>
      </c>
      <c r="FI54" s="535" t="e">
        <f>IF($S54="S",IF(Cálculo_Diseño!#REF!=FI$10,$F54,0),"")</f>
        <v>#REF!</v>
      </c>
      <c r="FJ54" s="535" t="e">
        <f>IF($S54="S",IF(Cálculo_Diseño!#REF!=FJ$10,$F54,0),"")</f>
        <v>#REF!</v>
      </c>
      <c r="FK54" s="535" t="e">
        <f>IF($S54="S",IF(Cálculo_Diseño!#REF!=FK$10,$F54,0),"")</f>
        <v>#REF!</v>
      </c>
      <c r="FL54" s="535" t="e">
        <f>IF($S54="S",IF(Cálculo_Diseño!#REF!=FL$10,$F54,0),"")</f>
        <v>#REF!</v>
      </c>
      <c r="FM54" s="535" t="e">
        <f>IF($S54="S",IF(Cálculo_Diseño!#REF!=FM$10,$F54,0),"")</f>
        <v>#REF!</v>
      </c>
      <c r="FN54" s="535" t="e">
        <f t="shared" si="170"/>
        <v>#REF!</v>
      </c>
      <c r="FO54" s="535" t="e">
        <f>IF($S54="S",IF(Cálculo_Diseño!#REF!=FO$10,$E54,0),"")</f>
        <v>#REF!</v>
      </c>
      <c r="FP54" s="535" t="e">
        <f>IF($S54="S",IF(Cálculo_Diseño!#REF!=FP$10,$E54,0),"")</f>
        <v>#REF!</v>
      </c>
      <c r="FQ54" s="535" t="e">
        <f>IF($S54="S",IF(Cálculo_Diseño!#REF!=FQ$10,$E54,0),"")</f>
        <v>#REF!</v>
      </c>
      <c r="FR54" s="535" t="e">
        <f>IF($S54="S",IF(Cálculo_Diseño!#REF!=FR$10,$E54,0),"")</f>
        <v>#REF!</v>
      </c>
      <c r="FS54" s="535" t="e">
        <f>IF($S54="S",IF(Cálculo_Diseño!#REF!=FS$10,$E54,0),"")</f>
        <v>#REF!</v>
      </c>
      <c r="FT54" s="535" t="e">
        <f>IF($S54="S",IF(Cálculo_Diseño!#REF!=FT$10,$E54,0),"")</f>
        <v>#REF!</v>
      </c>
      <c r="FU54" s="535" t="e">
        <f>IF($S54="S",IF(Cálculo_Diseño!#REF!=FU$10,$E54,0),"")</f>
        <v>#REF!</v>
      </c>
      <c r="FV54" s="535" t="e">
        <f>IF($S54="S",IF(Cálculo_Diseño!#REF!=FV$10,$E54,0),"")</f>
        <v>#REF!</v>
      </c>
      <c r="FW54" s="535" t="e">
        <f>IF($S54="S",IF(Cálculo_Diseño!#REF!=FW$10,$E54,0),"")</f>
        <v>#REF!</v>
      </c>
      <c r="FX54" s="535" t="e">
        <f>IF($S54="S",IF(Cálculo_Diseño!#REF!=FX$10,$E54,0),"")</f>
        <v>#REF!</v>
      </c>
      <c r="FY54" s="535" t="e">
        <f>IF($S54="S",IF(Cálculo_Diseño!#REF!=FY$10,$E54,0),"")</f>
        <v>#REF!</v>
      </c>
      <c r="FZ54" s="535" t="e">
        <f t="shared" si="276"/>
        <v>#REF!</v>
      </c>
      <c r="GA54" s="535" t="e">
        <f>IF($S54="S",IF(Cálculo_Diseño!#REF!=GA$10,$E54,0),"")</f>
        <v>#REF!</v>
      </c>
      <c r="GB54" s="535" t="e">
        <f>IF($S54="S",IF(Cálculo_Diseño!#REF!=GB$10,$E54,0),"")</f>
        <v>#REF!</v>
      </c>
      <c r="GC54" s="535" t="e">
        <f>IF($S54="S",IF(Cálculo_Diseño!#REF!=GC$10,$E54,0),"")</f>
        <v>#REF!</v>
      </c>
      <c r="GD54" s="535" t="e">
        <f>IF($S54="S",IF(Cálculo_Diseño!#REF!=GD$10,$E54,0),"")</f>
        <v>#REF!</v>
      </c>
      <c r="GE54" s="535" t="e">
        <f>IF($S54="S",IF(Cálculo_Diseño!#REF!=GE$10,$E54,0),"")</f>
        <v>#REF!</v>
      </c>
      <c r="GF54" s="535" t="e">
        <f>IF($S54="S",IF(Cálculo_Diseño!#REF!=GF$10,$E54,0),"")</f>
        <v>#REF!</v>
      </c>
      <c r="GG54" s="535" t="e">
        <f>IF($S54="S",IF(Cálculo_Diseño!#REF!=GG$10,$E54,0),"")</f>
        <v>#REF!</v>
      </c>
      <c r="GH54" s="535" t="e">
        <f>IF($S54="S",IF(Cálculo_Diseño!#REF!=GH$10,$E54,0),"")</f>
        <v>#REF!</v>
      </c>
      <c r="GI54" s="535" t="e">
        <f>IF($S54="S",IF(Cálculo_Diseño!#REF!=GI$10,$E54,0),"")</f>
        <v>#REF!</v>
      </c>
      <c r="GJ54" s="535" t="e">
        <f>IF($S54="S",IF(Cálculo_Diseño!#REF!=GJ$10,$E54,0),"")</f>
        <v>#REF!</v>
      </c>
      <c r="GK54" s="535" t="e">
        <f>IF($S54="S",IF(Cálculo_Diseño!#REF!=GK$10,$E54,0),"")</f>
        <v>#REF!</v>
      </c>
      <c r="GL54" s="535" t="e">
        <f>IF($S54="S",IF(Cálculo_Diseño!#REF!=GL$10,$E54,0),"")</f>
        <v>#REF!</v>
      </c>
      <c r="GM54" s="535" t="e">
        <f>IF($S54="S",IF(Cálculo_Diseño!#REF!=GM$10,$E54,0),"")</f>
        <v>#REF!</v>
      </c>
      <c r="GN54" s="535" t="e">
        <f t="shared" si="277"/>
        <v>#REF!</v>
      </c>
      <c r="GO54" s="535" t="e">
        <f>IF($S54="S",IF(Cálculo_Diseño!#REF!=GO$10,$DE54,0),0)</f>
        <v>#REF!</v>
      </c>
      <c r="GP54" s="535" t="e">
        <f>IF($S54="S",IF(Cálculo_Diseño!#REF!=GP$10,$DE54,0),0)</f>
        <v>#REF!</v>
      </c>
      <c r="GQ54" s="535" t="e">
        <f>IF($S54="S",IF(Cálculo_Diseño!#REF!=GQ$10,$DE54,0),0)</f>
        <v>#REF!</v>
      </c>
      <c r="GR54" s="535" t="e">
        <f>IF($S54="S",IF(Cálculo_Diseño!#REF!=GR$10,$DE54,0),0)</f>
        <v>#REF!</v>
      </c>
      <c r="GS54" s="535" t="e">
        <f>IF($S54="S",IF(Cálculo_Diseño!#REF!=GS$10,$DE54,0),0)</f>
        <v>#REF!</v>
      </c>
      <c r="GT54" s="535" t="e">
        <f>IF($S54="S",IF(Cálculo_Diseño!#REF!=GT$10,$DE54,0),0)</f>
        <v>#REF!</v>
      </c>
      <c r="GU54" s="535" t="e">
        <f>IF($S54="S",IF(Cálculo_Diseño!#REF!=GU$10,$DE54,0),0)</f>
        <v>#REF!</v>
      </c>
      <c r="GV54" s="535" t="e">
        <f>IF($S54="S",IF(Cálculo_Diseño!#REF!=GV$10,$DE54,0),0)</f>
        <v>#REF!</v>
      </c>
      <c r="GW54" s="535" t="e">
        <f>IF($S54="S",IF(Cálculo_Diseño!#REF!=GW$10,$DE54,0),0)</f>
        <v>#REF!</v>
      </c>
      <c r="GX54" s="535" t="e">
        <f>IF($S54="S",IF(Cálculo_Diseño!#REF!=GX$10,$DE54,0),0)</f>
        <v>#REF!</v>
      </c>
      <c r="GY54" s="535" t="e">
        <f>IF($S54="S",IF(Cálculo_Diseño!#REF!=GY$10,$DE54,0),0)</f>
        <v>#REF!</v>
      </c>
      <c r="GZ54" s="535" t="e">
        <f>IF($S54="S",IF(Cálculo_Diseño!#REF!=GZ$10,$DE54,0),0)</f>
        <v>#REF!</v>
      </c>
      <c r="HA54" s="535" t="e">
        <f>IF($S54="S",IF(Cálculo_Diseño!#REF!=HA$10,$DE54,0),0)</f>
        <v>#REF!</v>
      </c>
      <c r="HB54" s="535" t="e">
        <f>IF($S54="S",IF(Cálculo_Diseño!#REF!=HB$10,$DE54,0),0)</f>
        <v>#REF!</v>
      </c>
      <c r="HC54" s="535" t="e">
        <f>IF($S54="S",IF(Cálculo_Diseño!#REF!=HC$10,$DE54,0),0)</f>
        <v>#REF!</v>
      </c>
      <c r="HD54" s="535" t="e">
        <f t="shared" si="173"/>
        <v>#REF!</v>
      </c>
      <c r="HE54" s="540"/>
      <c r="HF54" s="540"/>
      <c r="HG54" s="540"/>
      <c r="HH54" s="540"/>
      <c r="HI54" s="540"/>
      <c r="HJ54" s="540"/>
      <c r="HK54" s="540"/>
      <c r="HL54" s="540"/>
      <c r="HM54" s="543"/>
      <c r="HN54" s="544"/>
      <c r="HO54" s="535">
        <f t="shared" si="199"/>
        <v>0</v>
      </c>
      <c r="HP54" s="535">
        <f t="shared" si="200"/>
        <v>0</v>
      </c>
      <c r="HQ54" s="535">
        <f t="shared" si="176"/>
        <v>0</v>
      </c>
      <c r="HR54" s="535">
        <f t="shared" si="177"/>
        <v>0</v>
      </c>
      <c r="HS54" s="535">
        <f t="shared" si="178"/>
        <v>0</v>
      </c>
      <c r="HT54" s="535">
        <f t="shared" si="179"/>
        <v>0</v>
      </c>
      <c r="HU54" s="535">
        <f t="shared" si="180"/>
        <v>0</v>
      </c>
      <c r="HV54" s="543"/>
      <c r="HW54" s="543"/>
      <c r="HX54" s="535">
        <f t="shared" si="181"/>
        <v>0</v>
      </c>
      <c r="HY54" s="535">
        <f t="shared" si="182"/>
        <v>0</v>
      </c>
      <c r="HZ54" s="535">
        <f t="shared" si="183"/>
        <v>0</v>
      </c>
      <c r="IA54" s="535">
        <f t="shared" si="184"/>
        <v>0</v>
      </c>
      <c r="IB54" s="535">
        <f t="shared" si="185"/>
        <v>0</v>
      </c>
      <c r="IC54" s="535">
        <f t="shared" si="186"/>
        <v>0</v>
      </c>
      <c r="ID54" s="535">
        <f t="shared" si="187"/>
        <v>0</v>
      </c>
      <c r="IE54" s="535">
        <v>0</v>
      </c>
      <c r="IF54" s="535">
        <v>0</v>
      </c>
      <c r="IG54" s="535">
        <v>0</v>
      </c>
      <c r="IH54" s="535">
        <v>0</v>
      </c>
      <c r="II54" s="535">
        <v>0</v>
      </c>
      <c r="IJ54" s="535">
        <v>0</v>
      </c>
      <c r="IK54" s="535">
        <v>0</v>
      </c>
      <c r="IL54" s="535">
        <v>0</v>
      </c>
      <c r="IM54" s="535">
        <v>0</v>
      </c>
      <c r="IN54" s="535">
        <v>0</v>
      </c>
      <c r="IO54" s="535">
        <v>0</v>
      </c>
      <c r="IP54" s="535">
        <f t="shared" ref="IP54:IP117" si="291">SUM(IE54:IO54)</f>
        <v>0</v>
      </c>
      <c r="IQ54" s="535">
        <f t="shared" ref="IQ54:IQ60" si="292">COUNTIF(IE54:IO54,"&gt;0")</f>
        <v>0</v>
      </c>
      <c r="IR54" s="535" t="e">
        <f>IF(Cálculo_Diseño!#REF!&gt;0.75,(Cálculo_Diseño!#REF!-0.3)*(SIN((ATAN(($O54-$P54)/$F54)*180/PI()+90)*PI()/180)/SIN(45*PI()/180)),0)</f>
        <v>#REF!</v>
      </c>
      <c r="IS54" s="545" t="e">
        <f>+IF(Cálculo_Diseño!#REF!&gt;0.75,F54-IR54,0)</f>
        <v>#REF!</v>
      </c>
      <c r="IT54" s="540"/>
      <c r="IU54" s="535" t="e">
        <f t="shared" ref="IU54:IU117" si="293">IF(BA54="N",0,IF(AZ54&gt;=15,((AN54/6)-1),0))</f>
        <v>#REF!</v>
      </c>
      <c r="IV54" s="535"/>
      <c r="IW54" s="535" t="e">
        <f>+IF(S54="S",(((CA54+(VLOOKUP(G54,TABLA!$B$51:$C$64,2)/1000)+0.15+0.3+0.5)*F54)/100),0)</f>
        <v>#REF!</v>
      </c>
      <c r="IX54" s="541" t="e">
        <f>IF(S54="S",IF(H54="CONCRETO",LOOKUP(G54/1000,TABLA!$B$9:$B$43,TABLA!$F$9:$F$43),IF(H54="PE",LOOKUP(G54,TABLA!$B$51:$B$65,TABLA!$G$51:$G$65),LOOKUP(G54,TABLA!$B$73:$B$88,TABLA!$G$73:$G$88))),0)</f>
        <v>#REF!</v>
      </c>
      <c r="IY54" s="535" t="e">
        <f t="shared" ref="IY54:IY117" si="294">+IF(S54="S",IF(OR(G54&lt;=200,G54&lt;=250),(IX54*0.5),IF(G54&gt;250,IX54*0.8,0)),0)</f>
        <v>#REF!</v>
      </c>
      <c r="IZ54" s="535" t="e">
        <f t="shared" ref="IZ54:IZ117" si="295">+IF(S54="S",IF(OR(G54&lt;=200,G54&lt;=250),0.5,0.8),0)</f>
        <v>#REF!</v>
      </c>
      <c r="JA54" s="535" t="e">
        <f>+((CA54*(VLOOKUP(G54,TABLA!$B$51:$C$65,2)/1000)+0.15+0.3)*IZ54)-IY54</f>
        <v>#REF!</v>
      </c>
      <c r="JB54" s="535" t="e">
        <f t="shared" ref="JB54:JB117" si="296">+IF(S54="s",ROUND(IF(G54&gt;=200,F54/3,IF(G54&lt;=250,F54/3,IF(G54&gt;250,F54/2.6,IF(G54&lt;=800,F54/2.6)))),1),0)</f>
        <v>#REF!</v>
      </c>
      <c r="JC54" s="535" t="e">
        <f t="shared" ref="JC54:JC117" si="297">+IF(S54="S",IF(AND(BS54&lt;=1.5,BU54&lt;=1.5,BV54&lt;=1.5,BW54&lt;=1.5),2,2.5),0)</f>
        <v>#REF!</v>
      </c>
      <c r="JD54" s="535" t="e">
        <f t="shared" ref="JD54:JD117" si="298">+JB54*JC54</f>
        <v>#REF!</v>
      </c>
      <c r="JE54" s="535" t="e">
        <f t="shared" ref="JE54:JE117" si="299">IF(BU54&gt;1,ROUND(BU54/0.3,0),ROUND(BV54/0.3,0))</f>
        <v>#REF!</v>
      </c>
      <c r="JF54" s="535" t="e">
        <f t="shared" ref="JF54:JF117" si="300">ROUND(IF(AND(S54="S",BQ54="N"),IF(BT54=1,(IF(AND(BU54&gt;0,BU54&lt;=2),(BU54*PI()/4*(1.6)^2),(2)*PI()/4*(1.6)^2)),IF(BR54=1,BS54*PI()/4*(1.6)^2,0)),0),2)</f>
        <v>#REF!</v>
      </c>
      <c r="JG54" s="535" t="e">
        <f t="shared" ref="JG54:JG117" si="301">ROUND(IF(AND(S54="S",BQ54="N"),IF(BT54=1,IF(BU54&lt;=2,0,IF(AND(BU54&gt;2,BU54&lt;=4),((BU54-2)*PI()/4*(1.6)^2),IF(BU54&gt;4,(2*PI()/4*(1.6)^2),"Verificar"))),0)),2)</f>
        <v>#REF!</v>
      </c>
      <c r="JH54" s="535" t="e">
        <f t="shared" ref="JH54:JH117" si="302">ROUND(IF(AND(S54="S",BQ54="N"),IF(BT54=1,IF(BU54&lt;=4,0,IF(BU54&gt;4,(BU54-4)*PI()/4*(1.6)^2)),0),0),2)</f>
        <v>#REF!</v>
      </c>
      <c r="JI54" s="535" t="e">
        <f t="shared" ref="JI54:JI117" si="303">ROUND(IF(JF54&gt;0,JF54+JG54+JH54-JJ54,0),2)</f>
        <v>#REF!</v>
      </c>
      <c r="JJ54" s="535" t="e">
        <f t="shared" si="127"/>
        <v>#REF!</v>
      </c>
      <c r="JK54" s="535" t="e">
        <f t="shared" si="235"/>
        <v>#REF!</v>
      </c>
      <c r="JL54" s="535" t="e">
        <f t="shared" si="197"/>
        <v>#REF!</v>
      </c>
      <c r="JM54" s="535" t="e">
        <f t="shared" si="129"/>
        <v>#REF!</v>
      </c>
      <c r="JN54" s="540" t="e">
        <f t="shared" ref="JN54:JN117" si="304">IF(S54="S",IF(OR(BS54&gt;$JN$12,BU54&gt;$JN$12,BV54&gt;$JN$12,BW54&gt;$JN$12),2,1),0)</f>
        <v>#REF!</v>
      </c>
      <c r="JO54" s="607"/>
      <c r="JP54" s="546"/>
      <c r="JQ54" s="592">
        <v>138</v>
      </c>
      <c r="JR54" s="593" t="s">
        <v>545</v>
      </c>
      <c r="JS54" s="524" t="s">
        <v>275</v>
      </c>
      <c r="JT54" s="547"/>
      <c r="JU54" s="594">
        <v>138</v>
      </c>
      <c r="JV54" s="593" t="s">
        <v>545</v>
      </c>
      <c r="JW54" s="604">
        <v>0.64287499999988995</v>
      </c>
      <c r="JY54" s="301" t="s">
        <v>547</v>
      </c>
      <c r="JZ54" s="16">
        <v>1.170366999999942</v>
      </c>
      <c r="KA54" s="549" t="str">
        <f t="shared" si="223"/>
        <v>Menor o igual que 1,2</v>
      </c>
      <c r="KB54" s="549">
        <v>1</v>
      </c>
      <c r="KC54" s="549"/>
      <c r="KD54" s="549"/>
      <c r="KE54" s="549"/>
      <c r="KF54" s="549"/>
      <c r="KG54" s="549"/>
      <c r="KH54" s="549"/>
      <c r="KI54" s="549"/>
      <c r="KJ54" s="549"/>
      <c r="KK54" s="549"/>
      <c r="KL54" s="549"/>
      <c r="KM54" s="549"/>
      <c r="KN54" s="549"/>
      <c r="KO54" s="549"/>
      <c r="KP54" s="549"/>
      <c r="KQ54" s="549"/>
      <c r="KR54" s="549"/>
      <c r="KS54" s="549"/>
      <c r="KT54" s="549"/>
      <c r="KU54" s="549"/>
      <c r="KV54" s="549"/>
      <c r="KW54" s="549"/>
      <c r="KX54" s="549"/>
      <c r="KY54" s="549"/>
      <c r="KZ54" s="549"/>
      <c r="LA54" s="549"/>
      <c r="LB54" s="549"/>
      <c r="LC54" s="549"/>
      <c r="LD54" s="549"/>
      <c r="LE54" s="549"/>
      <c r="LF54" s="549"/>
      <c r="LG54" s="549"/>
      <c r="LH54" s="549"/>
      <c r="LI54" s="549"/>
      <c r="LJ54" s="549"/>
      <c r="LK54" s="549"/>
      <c r="LL54" s="549"/>
      <c r="LM54" s="549"/>
      <c r="LN54" s="549"/>
      <c r="LO54" s="549"/>
      <c r="LP54" s="549"/>
      <c r="LQ54" s="549"/>
      <c r="LR54" s="549"/>
      <c r="LS54" s="549"/>
      <c r="LT54" s="549"/>
      <c r="LU54" s="549"/>
      <c r="LV54" s="549"/>
      <c r="LW54" s="549"/>
      <c r="LX54" s="549"/>
      <c r="LY54" s="549"/>
      <c r="LZ54" s="549"/>
      <c r="MA54" s="549"/>
      <c r="MB54" s="549"/>
      <c r="MC54" s="549"/>
      <c r="MD54" s="549"/>
      <c r="ME54" s="549"/>
      <c r="MF54" s="549"/>
      <c r="MG54" s="549"/>
      <c r="MH54" s="549"/>
      <c r="MI54" s="549"/>
      <c r="MJ54" s="549"/>
      <c r="MK54" s="549"/>
      <c r="ML54" s="549"/>
      <c r="MM54" s="549"/>
      <c r="MN54" s="549"/>
      <c r="MO54" s="549"/>
      <c r="MP54" s="549"/>
      <c r="MQ54" s="549"/>
      <c r="MR54" s="549"/>
      <c r="MS54" s="549"/>
      <c r="MT54" s="549"/>
      <c r="MU54" s="549"/>
      <c r="MV54" s="549"/>
      <c r="MW54" s="549"/>
      <c r="MX54" s="549"/>
      <c r="MY54" s="549"/>
      <c r="MZ54" s="549"/>
      <c r="NA54" s="549"/>
      <c r="NB54" s="549"/>
      <c r="NC54" s="549"/>
      <c r="ND54" s="549"/>
      <c r="NE54" s="549"/>
      <c r="NF54" s="549"/>
      <c r="NG54" s="549"/>
      <c r="NH54" s="549"/>
      <c r="NI54" s="549"/>
      <c r="NJ54" s="549"/>
      <c r="NK54" s="549"/>
      <c r="NL54" s="549"/>
      <c r="NM54" s="549"/>
      <c r="NN54" s="549"/>
      <c r="NO54" s="549"/>
      <c r="NP54" s="549"/>
      <c r="NQ54" s="549"/>
      <c r="NR54" s="549"/>
      <c r="NS54" s="549"/>
      <c r="NT54" s="549"/>
      <c r="NU54" s="549"/>
      <c r="NV54" s="549"/>
      <c r="NW54" s="549"/>
      <c r="NX54" s="549"/>
      <c r="NY54" s="549"/>
      <c r="NZ54" s="549"/>
      <c r="OA54" s="549"/>
      <c r="OB54" s="549"/>
      <c r="OC54" s="549"/>
      <c r="OD54" s="549"/>
      <c r="OE54" s="549"/>
      <c r="OF54" s="549"/>
      <c r="OG54" s="549"/>
      <c r="OH54" s="549"/>
      <c r="OI54" s="549"/>
      <c r="OJ54" s="549"/>
      <c r="OK54" s="549"/>
      <c r="OL54" s="549"/>
      <c r="OM54" s="549"/>
      <c r="ON54" s="549"/>
      <c r="OO54" s="549"/>
      <c r="OP54" s="549"/>
      <c r="OQ54" s="549"/>
      <c r="OR54" s="549"/>
      <c r="OS54" s="549"/>
      <c r="OT54" s="549"/>
      <c r="OU54" s="549"/>
      <c r="OV54" s="549"/>
      <c r="OW54" s="549"/>
      <c r="OX54" s="549"/>
      <c r="OY54" s="549"/>
      <c r="OZ54" s="549"/>
      <c r="PA54" s="549"/>
      <c r="PB54" s="549"/>
      <c r="PC54" s="549"/>
      <c r="PD54" s="549"/>
      <c r="PE54" s="549"/>
      <c r="PF54" s="549"/>
      <c r="PG54" s="549"/>
      <c r="PH54" s="549"/>
      <c r="PI54" s="549"/>
      <c r="PJ54" s="549"/>
      <c r="PK54" s="549"/>
      <c r="PL54" s="549"/>
      <c r="PM54" s="549"/>
      <c r="PN54" s="549"/>
      <c r="PO54" s="549"/>
      <c r="PP54" s="549"/>
      <c r="PQ54" s="549"/>
      <c r="PR54" s="549"/>
      <c r="PS54" s="549"/>
      <c r="PT54" s="549"/>
      <c r="PU54" s="549"/>
      <c r="PV54" s="549"/>
      <c r="PW54" s="549"/>
      <c r="PX54" s="549"/>
      <c r="PY54" s="549"/>
      <c r="PZ54" s="549"/>
      <c r="QA54" s="549"/>
      <c r="QB54" s="549"/>
      <c r="QC54" s="549"/>
      <c r="QD54" s="549"/>
      <c r="QE54" s="549"/>
      <c r="QF54" s="549"/>
      <c r="QG54" s="549"/>
      <c r="QH54" s="549"/>
      <c r="QI54" s="549"/>
      <c r="QJ54" s="549"/>
      <c r="QK54" s="549"/>
      <c r="QL54" s="549"/>
      <c r="QM54" s="549"/>
      <c r="QN54" s="549"/>
      <c r="QO54" s="549"/>
      <c r="QP54" s="549"/>
      <c r="QQ54" s="549"/>
      <c r="QR54" s="549"/>
      <c r="QS54" s="549"/>
      <c r="QT54" s="549"/>
      <c r="QU54" s="549"/>
      <c r="QV54" s="549"/>
      <c r="QW54" s="549"/>
      <c r="QX54" s="549"/>
      <c r="QY54" s="549"/>
      <c r="QZ54" s="549"/>
      <c r="RA54" s="549"/>
      <c r="RB54" s="549"/>
      <c r="RC54" s="549"/>
      <c r="RD54" s="549"/>
      <c r="RE54" s="549"/>
      <c r="RF54" s="549"/>
      <c r="RG54" s="549"/>
      <c r="RH54" s="549"/>
      <c r="RI54" s="549"/>
      <c r="RJ54" s="549"/>
      <c r="RK54" s="549"/>
      <c r="RL54" s="549"/>
      <c r="RM54" s="549"/>
      <c r="RN54" s="549"/>
    </row>
    <row r="55" spans="1:482" s="548" customFormat="1" ht="12.75">
      <c r="A55" s="518"/>
      <c r="B55" s="518"/>
      <c r="C55" s="518"/>
      <c r="D55" s="518"/>
      <c r="E55" s="519"/>
      <c r="F55" s="519"/>
      <c r="G55" s="520"/>
      <c r="H55" s="519"/>
      <c r="I55" s="519"/>
      <c r="J55" s="519"/>
      <c r="K55" s="519"/>
      <c r="L55" s="519"/>
      <c r="M55" s="519"/>
      <c r="N55" s="521"/>
      <c r="O55" s="522"/>
      <c r="P55" s="522"/>
      <c r="Q55" s="523"/>
      <c r="R55" s="523"/>
      <c r="S55" s="524"/>
      <c r="T55" s="524" t="str">
        <f t="shared" si="131"/>
        <v/>
      </c>
      <c r="U55" s="523"/>
      <c r="V55" s="525"/>
      <c r="W55" s="526"/>
      <c r="X55" s="526"/>
      <c r="Y55" s="526"/>
      <c r="Z55" s="526"/>
      <c r="AA55" s="527"/>
      <c r="AB55" s="526"/>
      <c r="AC55" s="526"/>
      <c r="AD55" s="526"/>
      <c r="AE55" s="526"/>
      <c r="AF55" s="526"/>
      <c r="AG55" s="526"/>
      <c r="AH55" s="526"/>
      <c r="AI55" s="526"/>
      <c r="AJ55" s="526"/>
      <c r="AK55" s="526"/>
      <c r="AL55" s="526"/>
      <c r="AM55" s="526"/>
      <c r="AN55" s="526"/>
      <c r="AO55" s="528"/>
      <c r="AP55" s="526" t="str">
        <f t="shared" si="146"/>
        <v/>
      </c>
      <c r="AQ55" s="526" t="str">
        <f t="shared" si="147"/>
        <v/>
      </c>
      <c r="AR55" s="526" t="str">
        <f t="shared" si="148"/>
        <v/>
      </c>
      <c r="AS55" s="526" t="str">
        <f t="shared" si="149"/>
        <v/>
      </c>
      <c r="AT55" s="526" t="str">
        <f t="shared" si="150"/>
        <v/>
      </c>
      <c r="AU55" s="526" t="str">
        <f t="shared" si="151"/>
        <v/>
      </c>
      <c r="AV55" s="526" t="str">
        <f t="shared" si="25"/>
        <v xml:space="preserve"> </v>
      </c>
      <c r="AW55" s="526"/>
      <c r="AX55" s="526"/>
      <c r="AY55" s="526"/>
      <c r="AZ55" s="526"/>
      <c r="BA55" s="526"/>
      <c r="BB55" s="526"/>
      <c r="BC55" s="526"/>
      <c r="BD55" s="526"/>
      <c r="BE55" s="526"/>
      <c r="BF55" s="529"/>
      <c r="BG55" s="525"/>
      <c r="BH55" s="525"/>
      <c r="BI55" s="528"/>
      <c r="BJ55" s="526"/>
      <c r="BK55" s="526"/>
      <c r="BL55" s="526"/>
      <c r="BM55" s="526"/>
      <c r="BN55" s="526"/>
      <c r="BO55" s="526"/>
      <c r="BP55" s="526"/>
      <c r="BQ55" s="526" t="str">
        <f t="shared" si="227"/>
        <v/>
      </c>
      <c r="BR55" s="526"/>
      <c r="BS55" s="526"/>
      <c r="BT55" s="526"/>
      <c r="BU55" s="530"/>
      <c r="BV55" s="530"/>
      <c r="BW55" s="530"/>
      <c r="BX55" s="526"/>
      <c r="BY55" s="526"/>
      <c r="BZ55" s="531"/>
      <c r="CA55" s="531"/>
      <c r="CB55" s="531"/>
      <c r="CC55" s="531"/>
      <c r="CD55" s="531"/>
      <c r="CE55" s="526"/>
      <c r="CF55" s="526"/>
      <c r="CG55" s="526"/>
      <c r="CH55" s="526"/>
      <c r="CI55" s="526"/>
      <c r="CJ55" s="526"/>
      <c r="CK55" s="526"/>
      <c r="CL55" s="526"/>
      <c r="CM55" s="526"/>
      <c r="CN55" s="526"/>
      <c r="CO55" s="526"/>
      <c r="CP55" s="526"/>
      <c r="CQ55" s="526"/>
      <c r="CR55" s="526"/>
      <c r="CS55" s="530"/>
      <c r="CT55" s="526"/>
      <c r="CU55" s="526"/>
      <c r="CV55" s="526"/>
      <c r="CW55" s="532"/>
      <c r="CX55" s="532" t="str">
        <f t="shared" si="63"/>
        <v/>
      </c>
      <c r="CY55" s="532"/>
      <c r="CZ55" s="532"/>
      <c r="DA55" s="533"/>
      <c r="DB55" s="534"/>
      <c r="DC55" s="535"/>
      <c r="DD55" s="536"/>
      <c r="DE55" s="537"/>
      <c r="DF55" s="535"/>
      <c r="DG55" s="538"/>
      <c r="DH55" s="535"/>
      <c r="DI55" s="535"/>
      <c r="DJ55" s="535"/>
      <c r="DK55" s="535"/>
      <c r="DL55" s="539"/>
      <c r="DM55" s="537"/>
      <c r="DN55" s="540"/>
      <c r="DO55" s="535"/>
      <c r="DP55" s="535"/>
      <c r="DQ55" s="535"/>
      <c r="DR55" s="541"/>
      <c r="DS55" s="540"/>
      <c r="DT55" s="535"/>
      <c r="DU55" s="535"/>
      <c r="DV55" s="535"/>
      <c r="DW55" s="535"/>
      <c r="DX55" s="535"/>
      <c r="DY55" s="542"/>
      <c r="DZ55" s="543"/>
      <c r="EA55" s="537"/>
      <c r="EB55" s="543"/>
      <c r="EC55" s="543"/>
      <c r="ED55" s="543"/>
      <c r="EE55" s="535"/>
      <c r="EF55" s="535"/>
      <c r="EG55" s="540"/>
      <c r="EH55" s="540"/>
      <c r="EI55" s="543"/>
      <c r="EJ55" s="543"/>
      <c r="EK55" s="543"/>
      <c r="EL55" s="542"/>
      <c r="EM55" s="535"/>
      <c r="EN55" s="535"/>
      <c r="EO55" s="535"/>
      <c r="EP55" s="535"/>
      <c r="EQ55" s="535"/>
      <c r="ER55" s="535"/>
      <c r="ES55" s="536"/>
      <c r="ET55" s="535"/>
      <c r="EU55" s="543"/>
      <c r="EV55" s="540"/>
      <c r="EW55" s="540"/>
      <c r="EX55" s="535"/>
      <c r="EY55" s="535"/>
      <c r="EZ55" s="535"/>
      <c r="FA55" s="535"/>
      <c r="FB55" s="535"/>
      <c r="FC55" s="535"/>
      <c r="FD55" s="535"/>
      <c r="FE55" s="535"/>
      <c r="FF55" s="535"/>
      <c r="FG55" s="535"/>
      <c r="FH55" s="535"/>
      <c r="FI55" s="535"/>
      <c r="FJ55" s="535"/>
      <c r="FK55" s="535"/>
      <c r="FL55" s="535"/>
      <c r="FM55" s="535"/>
      <c r="FN55" s="535"/>
      <c r="FO55" s="535"/>
      <c r="FP55" s="535"/>
      <c r="FQ55" s="535"/>
      <c r="FR55" s="535"/>
      <c r="FS55" s="535"/>
      <c r="FT55" s="535"/>
      <c r="FU55" s="535"/>
      <c r="FV55" s="535"/>
      <c r="FW55" s="535"/>
      <c r="FX55" s="535"/>
      <c r="FY55" s="535"/>
      <c r="FZ55" s="535"/>
      <c r="GA55" s="535"/>
      <c r="GB55" s="535"/>
      <c r="GC55" s="535"/>
      <c r="GD55" s="535"/>
      <c r="GE55" s="535"/>
      <c r="GF55" s="535"/>
      <c r="GG55" s="535"/>
      <c r="GH55" s="535"/>
      <c r="GI55" s="535"/>
      <c r="GJ55" s="535"/>
      <c r="GK55" s="535"/>
      <c r="GL55" s="535"/>
      <c r="GM55" s="535"/>
      <c r="GN55" s="535"/>
      <c r="GO55" s="535"/>
      <c r="GP55" s="535"/>
      <c r="GQ55" s="535"/>
      <c r="GR55" s="535"/>
      <c r="GS55" s="535"/>
      <c r="GT55" s="535"/>
      <c r="GU55" s="535"/>
      <c r="GV55" s="535"/>
      <c r="GW55" s="535"/>
      <c r="GX55" s="535"/>
      <c r="GY55" s="535"/>
      <c r="GZ55" s="535"/>
      <c r="HA55" s="535"/>
      <c r="HB55" s="535"/>
      <c r="HC55" s="535"/>
      <c r="HD55" s="535"/>
      <c r="HE55" s="540"/>
      <c r="HF55" s="540"/>
      <c r="HG55" s="540"/>
      <c r="HH55" s="540"/>
      <c r="HI55" s="540"/>
      <c r="HJ55" s="540"/>
      <c r="HK55" s="540"/>
      <c r="HL55" s="540"/>
      <c r="HM55" s="543"/>
      <c r="HN55" s="544"/>
      <c r="HO55" s="535"/>
      <c r="HP55" s="535"/>
      <c r="HQ55" s="535"/>
      <c r="HR55" s="535"/>
      <c r="HS55" s="535"/>
      <c r="HT55" s="535"/>
      <c r="HU55" s="535"/>
      <c r="HV55" s="543"/>
      <c r="HW55" s="543"/>
      <c r="HX55" s="535"/>
      <c r="HY55" s="535"/>
      <c r="HZ55" s="535"/>
      <c r="IA55" s="535"/>
      <c r="IB55" s="535"/>
      <c r="IC55" s="535"/>
      <c r="ID55" s="535"/>
      <c r="IE55" s="535"/>
      <c r="IF55" s="535"/>
      <c r="IG55" s="535"/>
      <c r="IH55" s="535"/>
      <c r="II55" s="535"/>
      <c r="IJ55" s="535"/>
      <c r="IK55" s="535"/>
      <c r="IL55" s="535"/>
      <c r="IM55" s="535"/>
      <c r="IN55" s="535"/>
      <c r="IO55" s="535"/>
      <c r="IP55" s="535"/>
      <c r="IQ55" s="535"/>
      <c r="IR55" s="535"/>
      <c r="IS55" s="545"/>
      <c r="IT55" s="540"/>
      <c r="IU55" s="535"/>
      <c r="IV55" s="535"/>
      <c r="IW55" s="535"/>
      <c r="IX55" s="541"/>
      <c r="IY55" s="535"/>
      <c r="IZ55" s="535"/>
      <c r="JA55" s="535"/>
      <c r="JB55" s="535"/>
      <c r="JC55" s="535"/>
      <c r="JD55" s="535"/>
      <c r="JE55" s="535"/>
      <c r="JF55" s="535"/>
      <c r="JG55" s="535"/>
      <c r="JH55" s="535"/>
      <c r="JI55" s="535"/>
      <c r="JJ55" s="535"/>
      <c r="JK55" s="535"/>
      <c r="JL55" s="535"/>
      <c r="JM55" s="535"/>
      <c r="JN55" s="540"/>
      <c r="JO55" s="607"/>
      <c r="JP55" s="546"/>
      <c r="JQ55" s="592">
        <v>139</v>
      </c>
      <c r="JR55" s="593" t="s">
        <v>546</v>
      </c>
      <c r="JS55" s="524" t="s">
        <v>275</v>
      </c>
      <c r="JT55" s="547"/>
      <c r="JU55" s="594">
        <v>139</v>
      </c>
      <c r="JV55" s="593" t="s">
        <v>546</v>
      </c>
      <c r="JW55" s="604">
        <v>0.21978499999988799</v>
      </c>
      <c r="JY55" s="301" t="s">
        <v>548</v>
      </c>
      <c r="JZ55" s="16">
        <v>2.1590469999998732</v>
      </c>
      <c r="KA55" s="549" t="str">
        <f t="shared" si="223"/>
        <v>Entre 2 y 3</v>
      </c>
      <c r="KB55" s="549">
        <v>1</v>
      </c>
      <c r="KC55" s="549"/>
      <c r="KD55" s="549"/>
      <c r="KE55" s="549"/>
      <c r="KF55" s="549"/>
      <c r="KG55" s="549"/>
      <c r="KH55" s="549"/>
      <c r="KI55" s="549"/>
      <c r="KJ55" s="549"/>
      <c r="KK55" s="549"/>
      <c r="KL55" s="549"/>
      <c r="KM55" s="549"/>
      <c r="KN55" s="549"/>
      <c r="KO55" s="549"/>
      <c r="KP55" s="549"/>
      <c r="KQ55" s="549"/>
      <c r="KR55" s="549"/>
      <c r="KS55" s="549"/>
      <c r="KT55" s="549"/>
      <c r="KU55" s="549"/>
      <c r="KV55" s="549"/>
      <c r="KW55" s="549"/>
      <c r="KX55" s="549"/>
      <c r="KY55" s="549"/>
      <c r="KZ55" s="549"/>
      <c r="LA55" s="549"/>
      <c r="LB55" s="549"/>
      <c r="LC55" s="549"/>
      <c r="LD55" s="549"/>
      <c r="LE55" s="549"/>
      <c r="LF55" s="549"/>
      <c r="LG55" s="549"/>
      <c r="LH55" s="549"/>
      <c r="LI55" s="549"/>
      <c r="LJ55" s="549"/>
      <c r="LK55" s="549"/>
      <c r="LL55" s="549"/>
      <c r="LM55" s="549"/>
      <c r="LN55" s="549"/>
      <c r="LO55" s="549"/>
      <c r="LP55" s="549"/>
      <c r="LQ55" s="549"/>
      <c r="LR55" s="549"/>
      <c r="LS55" s="549"/>
      <c r="LT55" s="549"/>
      <c r="LU55" s="549"/>
      <c r="LV55" s="549"/>
      <c r="LW55" s="549"/>
      <c r="LX55" s="549"/>
      <c r="LY55" s="549"/>
      <c r="LZ55" s="549"/>
      <c r="MA55" s="549"/>
      <c r="MB55" s="549"/>
      <c r="MC55" s="549"/>
      <c r="MD55" s="549"/>
      <c r="ME55" s="549"/>
      <c r="MF55" s="549"/>
      <c r="MG55" s="549"/>
      <c r="MH55" s="549"/>
      <c r="MI55" s="549"/>
      <c r="MJ55" s="549"/>
      <c r="MK55" s="549"/>
      <c r="ML55" s="549"/>
      <c r="MM55" s="549"/>
      <c r="MN55" s="549"/>
      <c r="MO55" s="549"/>
      <c r="MP55" s="549"/>
      <c r="MQ55" s="549"/>
      <c r="MR55" s="549"/>
      <c r="MS55" s="549"/>
      <c r="MT55" s="549"/>
      <c r="MU55" s="549"/>
      <c r="MV55" s="549"/>
      <c r="MW55" s="549"/>
      <c r="MX55" s="549"/>
      <c r="MY55" s="549"/>
      <c r="MZ55" s="549"/>
      <c r="NA55" s="549"/>
      <c r="NB55" s="549"/>
      <c r="NC55" s="549"/>
      <c r="ND55" s="549"/>
      <c r="NE55" s="549"/>
      <c r="NF55" s="549"/>
      <c r="NG55" s="549"/>
      <c r="NH55" s="549"/>
      <c r="NI55" s="549"/>
      <c r="NJ55" s="549"/>
      <c r="NK55" s="549"/>
      <c r="NL55" s="549"/>
      <c r="NM55" s="549"/>
      <c r="NN55" s="549"/>
      <c r="NO55" s="549"/>
      <c r="NP55" s="549"/>
      <c r="NQ55" s="549"/>
      <c r="NR55" s="549"/>
      <c r="NS55" s="549"/>
      <c r="NT55" s="549"/>
      <c r="NU55" s="549"/>
      <c r="NV55" s="549"/>
      <c r="NW55" s="549"/>
      <c r="NX55" s="549"/>
      <c r="NY55" s="549"/>
      <c r="NZ55" s="549"/>
      <c r="OA55" s="549"/>
      <c r="OB55" s="549"/>
      <c r="OC55" s="549"/>
      <c r="OD55" s="549"/>
      <c r="OE55" s="549"/>
      <c r="OF55" s="549"/>
      <c r="OG55" s="549"/>
      <c r="OH55" s="549"/>
      <c r="OI55" s="549"/>
      <c r="OJ55" s="549"/>
      <c r="OK55" s="549"/>
      <c r="OL55" s="549"/>
      <c r="OM55" s="549"/>
      <c r="ON55" s="549"/>
      <c r="OO55" s="549"/>
      <c r="OP55" s="549"/>
      <c r="OQ55" s="549"/>
      <c r="OR55" s="549"/>
      <c r="OS55" s="549"/>
      <c r="OT55" s="549"/>
      <c r="OU55" s="549"/>
      <c r="OV55" s="549"/>
      <c r="OW55" s="549"/>
      <c r="OX55" s="549"/>
      <c r="OY55" s="549"/>
      <c r="OZ55" s="549"/>
      <c r="PA55" s="549"/>
      <c r="PB55" s="549"/>
      <c r="PC55" s="549"/>
      <c r="PD55" s="549"/>
      <c r="PE55" s="549"/>
      <c r="PF55" s="549"/>
      <c r="PG55" s="549"/>
      <c r="PH55" s="549"/>
      <c r="PI55" s="549"/>
      <c r="PJ55" s="549"/>
      <c r="PK55" s="549"/>
      <c r="PL55" s="549"/>
      <c r="PM55" s="549"/>
      <c r="PN55" s="549"/>
      <c r="PO55" s="549"/>
      <c r="PP55" s="549"/>
      <c r="PQ55" s="549"/>
      <c r="PR55" s="549"/>
      <c r="PS55" s="549"/>
      <c r="PT55" s="549"/>
      <c r="PU55" s="549"/>
      <c r="PV55" s="549"/>
      <c r="PW55" s="549"/>
      <c r="PX55" s="549"/>
      <c r="PY55" s="549"/>
      <c r="PZ55" s="549"/>
      <c r="QA55" s="549"/>
      <c r="QB55" s="549"/>
      <c r="QC55" s="549"/>
      <c r="QD55" s="549"/>
      <c r="QE55" s="549"/>
      <c r="QF55" s="549"/>
      <c r="QG55" s="549"/>
      <c r="QH55" s="549"/>
      <c r="QI55" s="549"/>
      <c r="QJ55" s="549"/>
      <c r="QK55" s="549"/>
      <c r="QL55" s="549"/>
      <c r="QM55" s="549"/>
      <c r="QN55" s="549"/>
      <c r="QO55" s="549"/>
      <c r="QP55" s="549"/>
      <c r="QQ55" s="549"/>
      <c r="QR55" s="549"/>
      <c r="QS55" s="549"/>
      <c r="QT55" s="549"/>
      <c r="QU55" s="549"/>
      <c r="QV55" s="549"/>
      <c r="QW55" s="549"/>
      <c r="QX55" s="549"/>
      <c r="QY55" s="549"/>
      <c r="QZ55" s="549"/>
      <c r="RA55" s="549"/>
      <c r="RB55" s="549"/>
      <c r="RC55" s="549"/>
      <c r="RD55" s="549"/>
      <c r="RE55" s="549"/>
      <c r="RF55" s="549"/>
      <c r="RG55" s="549"/>
      <c r="RH55" s="549"/>
      <c r="RI55" s="549"/>
      <c r="RJ55" s="549"/>
      <c r="RK55" s="549"/>
      <c r="RL55" s="549"/>
      <c r="RM55" s="549"/>
      <c r="RN55" s="549"/>
    </row>
    <row r="56" spans="1:482" s="548" customFormat="1" ht="12.75">
      <c r="A56" s="518" t="e">
        <f>+Cálculo_Diseño!#REF!</f>
        <v>#REF!</v>
      </c>
      <c r="B56" s="518" t="e">
        <f>+Cálculo_Diseño!#REF!</f>
        <v>#REF!</v>
      </c>
      <c r="C56" s="518" t="e">
        <f>+Cálculo_Diseño!#REF!</f>
        <v>#REF!</v>
      </c>
      <c r="D56" s="518" t="e">
        <f>+Cálculo_Diseño!#REF!</f>
        <v>#REF!</v>
      </c>
      <c r="E56" s="519" t="e">
        <f>IF(S56="S",Cálculo_Diseño!#REF!," ")</f>
        <v>#REF!</v>
      </c>
      <c r="F56" s="519" t="e">
        <f>IF(S56="S",Cálculo_Diseño!#REF!," ")</f>
        <v>#REF!</v>
      </c>
      <c r="G56" s="520" t="e">
        <f>+Cálculo_Diseño!#REF!</f>
        <v>#REF!</v>
      </c>
      <c r="H56" s="519" t="e">
        <f>+IF(AND(Cálculo_Diseño!#REF!&lt;&gt;4,Cálculo_Diseño!#REF!&lt;&gt;6),"PE",IF(Cálculo_Diseño!#REF!=4,"PVC","CONCRETO"))</f>
        <v>#REF!</v>
      </c>
      <c r="I56" s="519" t="e">
        <f>+Cálculo_Diseño!#REF!</f>
        <v>#REF!</v>
      </c>
      <c r="J56" s="519" t="e">
        <f>+Cálculo_Diseño!#REF!</f>
        <v>#REF!</v>
      </c>
      <c r="K56" s="519" t="e">
        <f>+Cálculo_Diseño!#REF!</f>
        <v>#REF!</v>
      </c>
      <c r="L56" s="519" t="e">
        <f>+Cálculo_Diseño!#REF!</f>
        <v>#REF!</v>
      </c>
      <c r="M56" s="519" t="e">
        <f>+Cálculo_Diseño!#REF!</f>
        <v>#REF!</v>
      </c>
      <c r="N56" s="519" t="e">
        <f>+Cálculo_Diseño!#REF!</f>
        <v>#REF!</v>
      </c>
      <c r="O56" s="519" t="e">
        <f>+Cálculo_Diseño!#REF!</f>
        <v>#REF!</v>
      </c>
      <c r="P56" s="519" t="e">
        <f>+Cálculo_Diseño!#REF!</f>
        <v>#REF!</v>
      </c>
      <c r="Q56" s="523" t="e">
        <f>+Cálculo_Diseño!#REF!</f>
        <v>#REF!</v>
      </c>
      <c r="R56" s="523" t="e">
        <f>+Cálculo_Diseño!#REF!</f>
        <v>#REF!</v>
      </c>
      <c r="S56" s="524" t="e">
        <f>+IF(A56&gt;0,IF(Cálculo_Diseño!#REF!="RCH","N","S"),"")</f>
        <v>#REF!</v>
      </c>
      <c r="T56" s="524" t="e">
        <f t="shared" si="131"/>
        <v>#REF!</v>
      </c>
      <c r="U56" s="523" t="e">
        <f t="shared" si="278"/>
        <v>#REF!</v>
      </c>
      <c r="V56" s="525">
        <f t="shared" si="10"/>
        <v>3</v>
      </c>
      <c r="W56" s="526" t="e">
        <f t="shared" ref="W56:W117" si="305">IF(S56="S",((F56^2+(O56-P56)^2)^0.5)," ")</f>
        <v>#REF!</v>
      </c>
      <c r="X56" s="526" t="e">
        <f t="shared" si="279"/>
        <v>#REF!</v>
      </c>
      <c r="Y56" s="526" t="e">
        <f>+Cálculo_Diseño!#REF!</f>
        <v>#REF!</v>
      </c>
      <c r="Z56" s="526" t="e">
        <f>+Cálculo_Diseño!#REF!</f>
        <v>#REF!</v>
      </c>
      <c r="AA56" s="527" t="e">
        <f>+Cálculo_Diseño!#REF!</f>
        <v>#REF!</v>
      </c>
      <c r="AB56" s="526" t="e">
        <f t="shared" si="280"/>
        <v>#REF!</v>
      </c>
      <c r="AC56" s="526" t="e">
        <f t="shared" si="281"/>
        <v>#REF!</v>
      </c>
      <c r="AD56" s="526" t="e">
        <f t="shared" si="282"/>
        <v>#REF!</v>
      </c>
      <c r="AE56" s="526" t="e">
        <f t="shared" si="283"/>
        <v>#REF!</v>
      </c>
      <c r="AF56" s="526" t="e">
        <f t="shared" ref="AF56:AF87" si="306">+IF(S56="S",IF(AB56="S",(((((I56-J56)^2)+(E56^2))^0.5)-CQ56-CR56)*$AF$12,0)," ")</f>
        <v>#REF!</v>
      </c>
      <c r="AG56" s="526" t="e">
        <f t="shared" ref="AG56:AG87" si="307">IF(S56="S",IF(AC56="S",(((((I56-J56)^2)+(E56^2))^0.5)-CQ56-CR56)*$AG$12,0)," ")</f>
        <v>#REF!</v>
      </c>
      <c r="AH56" s="526" t="e">
        <f t="shared" ref="AH56:AH87" si="308">IF(S56="S",IF(AD56="S",(((((I56-J56)^2)+(E56^2))^0.5)-CR56-CS56)*$AH$12,0)," ")</f>
        <v>#REF!</v>
      </c>
      <c r="AI56" s="526" t="e">
        <f t="shared" ref="AI56:AI87" si="309">IF(S56="S",IF(AE56="S",(((((I56-J56)^2)+(E56^2))^0.5)-CS56-CT56)*$AI$12,0)," ")</f>
        <v>#REF!</v>
      </c>
      <c r="AJ56" s="526" t="e">
        <f t="shared" ref="AJ56:AJ117" si="310">IF(S56="S",(AF56*(X56+0.2)*$AJ$12),0)</f>
        <v>#REF!</v>
      </c>
      <c r="AK56" s="526" t="e">
        <f t="shared" ref="AK56:AK117" si="311">+IF(S56="S",AG56*(X56+0.2)*$AK$12,0)</f>
        <v>#REF!</v>
      </c>
      <c r="AL56" s="526" t="e">
        <f t="shared" ref="AL56:AL117" si="312">IF(S56="S",AH56*(X56+0.2)*$AL$12,0)</f>
        <v>#REF!</v>
      </c>
      <c r="AM56" s="526" t="e">
        <f t="shared" ref="AM56:AM117" si="313">IF(S56="S",(AI56*(X56+0.2)),0)</f>
        <v>#REF!</v>
      </c>
      <c r="AN56" s="526" t="e">
        <f t="shared" ref="AN56:AN117" si="314">+IF(S56="S",((I56-O56)+(J56-P56))/2+CC56,0)</f>
        <v>#REF!</v>
      </c>
      <c r="AO56" s="528">
        <f t="shared" si="24"/>
        <v>50</v>
      </c>
      <c r="AP56" s="526" t="e">
        <f t="shared" si="146"/>
        <v>#REF!</v>
      </c>
      <c r="AQ56" s="526" t="e">
        <f t="shared" si="147"/>
        <v>#REF!</v>
      </c>
      <c r="AR56" s="526" t="e">
        <f t="shared" si="148"/>
        <v>#REF!</v>
      </c>
      <c r="AS56" s="526" t="e">
        <f t="shared" si="149"/>
        <v>#REF!</v>
      </c>
      <c r="AT56" s="526" t="e">
        <f t="shared" si="150"/>
        <v>#REF!</v>
      </c>
      <c r="AU56" s="526" t="e">
        <f t="shared" si="151"/>
        <v>#REF!</v>
      </c>
      <c r="AV56" s="526" t="e">
        <f t="shared" si="25"/>
        <v>#REF!</v>
      </c>
      <c r="AW56" s="526" t="e">
        <f t="shared" si="26"/>
        <v>#REF!</v>
      </c>
      <c r="AX56" s="526" t="e">
        <f t="shared" ref="AX56:AX117" si="315">IF(AW56="S",(E56*AN56*0.2*0.2*2),0)</f>
        <v>#REF!</v>
      </c>
      <c r="AY56" s="526" t="e">
        <f t="shared" ref="AY56:AY117" si="316">IF(AW56="S",(E56*AN56*0.2*0.8*2),0)</f>
        <v>#REF!</v>
      </c>
      <c r="AZ56" s="526">
        <v>0</v>
      </c>
      <c r="BA56" s="526" t="e">
        <f t="shared" ref="BA56:BA117" si="317">IF(S56="S",(W56-0.4)*$BA$12," ")</f>
        <v>#REF!</v>
      </c>
      <c r="BB56" s="526" t="e">
        <f t="shared" ref="BB56:BB117" si="318">IF(S56="S",(W56-0.4)*$BB$12," ")</f>
        <v>#REF!</v>
      </c>
      <c r="BC56" s="526" t="e">
        <f t="shared" ref="BC56:BC117" si="319">IF(S56="S",(E56-(Y56/2)-(Z56/2))*$BC$12," ")</f>
        <v>#REF!</v>
      </c>
      <c r="BD56" s="526"/>
      <c r="BE56" s="526"/>
      <c r="BF56" s="529" t="e">
        <f t="shared" ref="BF56:BF117" si="320">IF(S56="S",((X56*(0.15+G56/1000+0.3))-((G56/1000)^2*PI()/4)),0)</f>
        <v>#REF!</v>
      </c>
      <c r="BG56" s="525" t="e">
        <f t="shared" ref="BG56:BG117" si="321">IF(S56="S",BF56*BC56,0)</f>
        <v>#REF!</v>
      </c>
      <c r="BH56" s="525"/>
      <c r="BI56" s="528">
        <f t="shared" si="34"/>
        <v>20</v>
      </c>
      <c r="BJ56" s="526" t="e">
        <f t="shared" si="284"/>
        <v>#REF!</v>
      </c>
      <c r="BK56" s="526"/>
      <c r="BL56" s="526" t="e">
        <f t="shared" si="285"/>
        <v>#REF!</v>
      </c>
      <c r="BM56" s="526" t="e">
        <f t="shared" si="286"/>
        <v>#REF!</v>
      </c>
      <c r="BN56" s="526" t="e">
        <f t="shared" si="287"/>
        <v>#REF!</v>
      </c>
      <c r="BO56" s="526" t="e">
        <f>IF(S56="S",IF(H56="CONCRETO",LOOKUP(G56/1000,TABLA!$B$9:$B$43,TABLA!$F$9:$F$43),IF(H56="PE",LOOKUP(G56,TABLA!$C$51:$C$65,TABLA!$G$51:$G$65),IF(H181="PVC",LOOKUP(G56,TABLA!$C$73:$C$88,TABLA!$G$73:$G$88)))),0)</f>
        <v>#REF!</v>
      </c>
      <c r="BP56" s="526" t="e">
        <f t="shared" si="288"/>
        <v>#REF!</v>
      </c>
      <c r="BQ56" s="526" t="e">
        <f t="shared" si="227"/>
        <v>#REF!</v>
      </c>
      <c r="BR56" s="526" t="e">
        <f t="shared" ref="BR56:BR70" si="322">+IF($C56&lt;1,0,IF(BQ56="N",IF(VLOOKUP(C56,$JY$12:$JZ$290,2)&lt;=1.2,1,0),0))</f>
        <v>#REF!</v>
      </c>
      <c r="BS56" s="526" t="e">
        <f t="shared" ref="BS56:BS70" si="323">+IF($C56&lt;1,0,IF(BR56=1,VLOOKUP($C56,$JY$12:$JZ$290,2,0),0))</f>
        <v>#REF!</v>
      </c>
      <c r="BT56" s="526" t="e">
        <f t="shared" si="289"/>
        <v>#REF!</v>
      </c>
      <c r="BU56" s="530" t="e">
        <f t="shared" ref="BU56:BU70" si="324">IF(BT56=1,IF(G56&lt;600,VLOOKUP($C56,$JY$12:$JZ$290,2,0),0),0)</f>
        <v>#REF!</v>
      </c>
      <c r="BV56" s="530" t="e">
        <f t="shared" ref="BV56:BV70" si="325">IF(BT56=1,IF(G56&gt;=600,IF(G56&lt;=1100,VLOOKUP($C56,$JY$12:$JZ$290,2,0),0),0),0)</f>
        <v>#REF!</v>
      </c>
      <c r="BW56" s="530" t="e">
        <f t="shared" ref="BW56:BW70" si="326">IF(BT56=1,IF(G56&gt;1100,VLOOKUP($C56,$JY$12:$JZ$290,2,0),0),0)</f>
        <v>#REF!</v>
      </c>
      <c r="BX56" s="526" t="e">
        <f t="shared" si="43"/>
        <v>#REF!</v>
      </c>
      <c r="BY56" s="526" t="e">
        <f t="shared" si="290"/>
        <v>#REF!</v>
      </c>
      <c r="BZ56" s="531" t="e">
        <f t="shared" si="45"/>
        <v>#REF!</v>
      </c>
      <c r="CA56" s="531" t="e">
        <f>IF(S56="S",(VLOOKUP(G56,TABLA!$A$73:$AB$88,6)/1000)+0.6,0)</f>
        <v>#REF!</v>
      </c>
      <c r="CB56" s="531" t="e">
        <f>VLOOKUP(G56,TABLA!$X$73:$AB$88,4)</f>
        <v>#REF!</v>
      </c>
      <c r="CC56" s="531" t="e">
        <f>VLOOKUP(G56,TABLA!$X$73:$AB$88,5)</f>
        <v>#REF!</v>
      </c>
      <c r="CD56" s="531" t="e">
        <f>IF(S56="S",IF(H56="CONCRETO",LOOKUP(G56/1000,TABLA!$B$9:$B$43,TABLA!$B$9:$B$43),IF(H56="PE",LOOKUP(G56,TABLA!$B$51:$B$65,TABLA!$C$51:$C$65)/1000,LOOKUP(G56,TABLA!$B$73:$B$88,TABLA!$C$73:$C$88)/1000)),0)</f>
        <v>#REF!</v>
      </c>
      <c r="CE56" s="526" t="e">
        <f t="shared" si="46"/>
        <v>#REF!</v>
      </c>
      <c r="CF56" s="526" t="e">
        <f t="shared" si="47"/>
        <v>#REF!</v>
      </c>
      <c r="CG56" s="526" t="e">
        <f t="shared" si="48"/>
        <v>#REF!</v>
      </c>
      <c r="CH56" s="526" t="e">
        <f t="shared" si="49"/>
        <v>#REF!</v>
      </c>
      <c r="CI56" s="526" t="e">
        <f t="shared" si="50"/>
        <v>#REF!</v>
      </c>
      <c r="CJ56" s="526" t="e">
        <f t="shared" si="51"/>
        <v>#REF!</v>
      </c>
      <c r="CK56" s="526" t="e">
        <f t="shared" si="52"/>
        <v>#REF!</v>
      </c>
      <c r="CL56" s="526" t="e">
        <f t="shared" si="166"/>
        <v>#REF!</v>
      </c>
      <c r="CM56" s="526" t="e">
        <f t="shared" si="53"/>
        <v>#REF!</v>
      </c>
      <c r="CN56" s="526" t="e">
        <f t="shared" si="54"/>
        <v>#REF!</v>
      </c>
      <c r="CO56" s="526" t="e">
        <f t="shared" si="55"/>
        <v>#REF!</v>
      </c>
      <c r="CP56" s="526" t="e">
        <f t="shared" si="56"/>
        <v>#REF!</v>
      </c>
      <c r="CQ56" s="526" t="e">
        <f t="shared" si="57"/>
        <v>#REF!</v>
      </c>
      <c r="CR56" s="526" t="e">
        <f t="shared" si="58"/>
        <v>#REF!</v>
      </c>
      <c r="CS56" s="530" t="e">
        <f t="shared" si="59"/>
        <v>#REF!</v>
      </c>
      <c r="CT56" s="526" t="e">
        <f t="shared" si="60"/>
        <v>#REF!</v>
      </c>
      <c r="CU56" s="526" t="e">
        <f t="shared" si="61"/>
        <v>#REF!</v>
      </c>
      <c r="CV56" s="526" t="e">
        <f t="shared" si="62"/>
        <v>#REF!</v>
      </c>
      <c r="CW56" s="532" t="e">
        <f t="shared" si="167"/>
        <v>#REF!</v>
      </c>
      <c r="CX56" s="532" t="e">
        <f t="shared" si="63"/>
        <v>#REF!</v>
      </c>
      <c r="CY56" s="532" t="e">
        <f t="shared" si="64"/>
        <v>#REF!</v>
      </c>
      <c r="CZ56" s="532"/>
      <c r="DA56" s="533"/>
      <c r="DB56" s="534"/>
      <c r="DC56" s="535" t="e">
        <f>IF(S56="S",IF(H56="CONCRETO",LOOKUP(G56/1000,TABLA!$B$9:$B$43,TABLA!$F$9:$F$43)*(F56-(0.2+0.2)),IF(H56="PE",LOOKUP(G56,TABLA!$C$51:$C$65,TABLA!$G$51:$G$65)*(F56-(0.2+0.2)),LOOKUP(G56,TABLA!$C$73:$C$88,TABLA!$G$73:$G$88)*(F56-(0.2+0.2)))),0)</f>
        <v>#REF!</v>
      </c>
      <c r="DD56" s="536" t="e">
        <f t="shared" si="65"/>
        <v>#REF!</v>
      </c>
      <c r="DE56" s="537" t="e">
        <f t="shared" ref="DE56:DE70" si="327">IF(DD56="",0,IF(DD56="S",ROUND((E56*$DE$12/$E$318),0),0))</f>
        <v>#REF!</v>
      </c>
      <c r="DF56" s="535" t="e">
        <f t="shared" si="67"/>
        <v>#REF!</v>
      </c>
      <c r="DG56" s="538" t="e">
        <f t="shared" si="68"/>
        <v>#REF!</v>
      </c>
      <c r="DH56" s="535" t="e">
        <f t="shared" si="69"/>
        <v>#REF!</v>
      </c>
      <c r="DI56" s="535" t="e">
        <f t="shared" si="70"/>
        <v>#REF!</v>
      </c>
      <c r="DJ56" s="535"/>
      <c r="DK56" s="535" t="e">
        <f t="shared" si="71"/>
        <v>#REF!</v>
      </c>
      <c r="DL56" s="539"/>
      <c r="DM56" s="537" t="e">
        <f t="shared" si="72"/>
        <v>#REF!</v>
      </c>
      <c r="DN56" s="540" t="e">
        <f t="shared" si="73"/>
        <v>#REF!</v>
      </c>
      <c r="DO56" s="535" t="e">
        <f t="shared" si="74"/>
        <v>#REF!</v>
      </c>
      <c r="DP56" s="535" t="e">
        <f t="shared" si="75"/>
        <v>#REF!</v>
      </c>
      <c r="DQ56" s="535" t="e">
        <f t="shared" si="168"/>
        <v>#REF!</v>
      </c>
      <c r="DR56" s="541" t="e">
        <f t="shared" si="169"/>
        <v>#REF!</v>
      </c>
      <c r="DS56" s="540" t="e">
        <f t="shared" si="78"/>
        <v>#REF!</v>
      </c>
      <c r="DT56" s="535" t="e">
        <f t="shared" si="79"/>
        <v>#REF!</v>
      </c>
      <c r="DU56" s="535" t="e">
        <f t="shared" si="80"/>
        <v>#REF!</v>
      </c>
      <c r="DV56" s="535" t="e">
        <f t="shared" si="81"/>
        <v>#REF!</v>
      </c>
      <c r="DW56" s="535" t="e">
        <f t="shared" si="82"/>
        <v>#REF!</v>
      </c>
      <c r="DX56" s="535" t="e">
        <f t="shared" si="83"/>
        <v>#REF!</v>
      </c>
      <c r="DY56" s="542"/>
      <c r="DZ56" s="543"/>
      <c r="EA56" s="537" t="e">
        <f t="shared" si="84"/>
        <v>#REF!</v>
      </c>
      <c r="EB56" s="543"/>
      <c r="EC56" s="543"/>
      <c r="ED56" s="543"/>
      <c r="EE56" s="535" t="e">
        <f t="shared" si="85"/>
        <v>#REF!</v>
      </c>
      <c r="EF56" s="535">
        <f t="shared" si="86"/>
        <v>0</v>
      </c>
      <c r="EG56" s="540">
        <f t="shared" si="87"/>
        <v>0</v>
      </c>
      <c r="EH56" s="540"/>
      <c r="EI56" s="543"/>
      <c r="EJ56" s="543"/>
      <c r="EK56" s="543"/>
      <c r="EL56" s="542" t="e">
        <f t="shared" si="88"/>
        <v>#REF!</v>
      </c>
      <c r="EM56" s="535" t="e">
        <f t="shared" si="89"/>
        <v>#REF!</v>
      </c>
      <c r="EN56" s="535" t="e">
        <f t="shared" si="90"/>
        <v>#REF!</v>
      </c>
      <c r="EO56" s="535" t="e">
        <f t="shared" si="91"/>
        <v>#REF!</v>
      </c>
      <c r="EP56" s="535" t="e">
        <f t="shared" si="92"/>
        <v>#REF!</v>
      </c>
      <c r="EQ56" s="535" t="e">
        <f t="shared" si="93"/>
        <v>#REF!</v>
      </c>
      <c r="ER56" s="535" t="e">
        <f t="shared" si="94"/>
        <v>#REF!</v>
      </c>
      <c r="ES56" s="536"/>
      <c r="ET56" s="535" t="e">
        <f t="shared" si="95"/>
        <v>#REF!</v>
      </c>
      <c r="EU56" s="543"/>
      <c r="EV56" s="540" t="e">
        <f t="shared" si="96"/>
        <v>#REF!</v>
      </c>
      <c r="EW56" s="540" t="e">
        <f t="shared" si="97"/>
        <v>#REF!</v>
      </c>
      <c r="EX56" s="535" t="e">
        <f t="shared" si="98"/>
        <v>#REF!</v>
      </c>
      <c r="EY56" s="535" t="e">
        <f>IF($S56="S",IF(Cálculo_Diseño!#REF!=EY$10,$F56,0),"")</f>
        <v>#REF!</v>
      </c>
      <c r="EZ56" s="535" t="e">
        <f>IF($S56="S",IF(Cálculo_Diseño!#REF!=EZ$10,$F56,0),"")</f>
        <v>#REF!</v>
      </c>
      <c r="FA56" s="535" t="e">
        <f>IF($S56="S",IF(Cálculo_Diseño!#REF!=FA$10,$F56,0),"")</f>
        <v>#REF!</v>
      </c>
      <c r="FB56" s="535" t="e">
        <f>IF($S56="S",IF(Cálculo_Diseño!#REF!=FB$10,$F56,0),"")</f>
        <v>#REF!</v>
      </c>
      <c r="FC56" s="535" t="e">
        <f>IF($S56="S",IF(Cálculo_Diseño!#REF!=FC$10,$F56,0),"")</f>
        <v>#REF!</v>
      </c>
      <c r="FD56" s="535" t="e">
        <f>IF($S56="S",IF(Cálculo_Diseño!#REF!=FD$10,$F56,0),"")</f>
        <v>#REF!</v>
      </c>
      <c r="FE56" s="535" t="e">
        <f>IF($S56="S",IF(Cálculo_Diseño!#REF!=FE$10,$F56,0),"")</f>
        <v>#REF!</v>
      </c>
      <c r="FF56" s="535" t="e">
        <f>IF($S56="S",IF(Cálculo_Diseño!#REF!=FF$10,$F56,0),"")</f>
        <v>#REF!</v>
      </c>
      <c r="FG56" s="535" t="e">
        <f>IF($S56="S",IF(Cálculo_Diseño!#REF!=FG$10,$F56,0),"")</f>
        <v>#REF!</v>
      </c>
      <c r="FH56" s="535" t="e">
        <f>IF($S56="S",IF(Cálculo_Diseño!#REF!=FH$10,$F56,0),"")</f>
        <v>#REF!</v>
      </c>
      <c r="FI56" s="535" t="e">
        <f>IF($S56="S",IF(Cálculo_Diseño!#REF!=FI$10,$F56,0),"")</f>
        <v>#REF!</v>
      </c>
      <c r="FJ56" s="535" t="e">
        <f>IF($S56="S",IF(Cálculo_Diseño!#REF!=FJ$10,$F56,0),"")</f>
        <v>#REF!</v>
      </c>
      <c r="FK56" s="535" t="e">
        <f>IF($S56="S",IF(Cálculo_Diseño!#REF!=FK$10,$F56,0),"")</f>
        <v>#REF!</v>
      </c>
      <c r="FL56" s="535" t="e">
        <f>IF($S56="S",IF(Cálculo_Diseño!#REF!=FL$10,$F56,0),"")</f>
        <v>#REF!</v>
      </c>
      <c r="FM56" s="535" t="e">
        <f>IF($S56="S",IF(Cálculo_Diseño!#REF!=FM$10,$F56,0),"")</f>
        <v>#REF!</v>
      </c>
      <c r="FN56" s="535" t="e">
        <f t="shared" si="170"/>
        <v>#REF!</v>
      </c>
      <c r="FO56" s="535" t="e">
        <f>IF($S56="S",IF(Cálculo_Diseño!#REF!=FO$10,$E56,0),"")</f>
        <v>#REF!</v>
      </c>
      <c r="FP56" s="535" t="e">
        <f>IF($S56="S",IF(Cálculo_Diseño!#REF!=FP$10,$E56,0),"")</f>
        <v>#REF!</v>
      </c>
      <c r="FQ56" s="535" t="e">
        <f>IF($S56="S",IF(Cálculo_Diseño!#REF!=FQ$10,$E56,0),"")</f>
        <v>#REF!</v>
      </c>
      <c r="FR56" s="535" t="e">
        <f>IF($S56="S",IF(Cálculo_Diseño!#REF!=FR$10,$E56,0),"")</f>
        <v>#REF!</v>
      </c>
      <c r="FS56" s="535" t="e">
        <f>IF($S56="S",IF(Cálculo_Diseño!#REF!=FS$10,$E56,0),"")</f>
        <v>#REF!</v>
      </c>
      <c r="FT56" s="535" t="e">
        <f>IF($S56="S",IF(Cálculo_Diseño!#REF!=FT$10,$E56,0),"")</f>
        <v>#REF!</v>
      </c>
      <c r="FU56" s="535" t="e">
        <f>IF($S56="S",IF(Cálculo_Diseño!#REF!=FU$10,$E56,0),"")</f>
        <v>#REF!</v>
      </c>
      <c r="FV56" s="535" t="e">
        <f>IF($S56="S",IF(Cálculo_Diseño!#REF!=FV$10,$E56,0),"")</f>
        <v>#REF!</v>
      </c>
      <c r="FW56" s="535" t="e">
        <f>IF($S56="S",IF(Cálculo_Diseño!#REF!=FW$10,$E56,0),"")</f>
        <v>#REF!</v>
      </c>
      <c r="FX56" s="535" t="e">
        <f>IF($S56="S",IF(Cálculo_Diseño!#REF!=FX$10,$E56,0),"")</f>
        <v>#REF!</v>
      </c>
      <c r="FY56" s="535" t="e">
        <f>IF($S56="S",IF(Cálculo_Diseño!#REF!=FY$10,$E56,0),"")</f>
        <v>#REF!</v>
      </c>
      <c r="FZ56" s="535" t="e">
        <f t="shared" si="276"/>
        <v>#REF!</v>
      </c>
      <c r="GA56" s="535" t="e">
        <f>IF($S56="S",IF(Cálculo_Diseño!#REF!=GA$10,$E56,0),"")</f>
        <v>#REF!</v>
      </c>
      <c r="GB56" s="535" t="e">
        <f>IF($S56="S",IF(Cálculo_Diseño!#REF!=GB$10,$E56,0),"")</f>
        <v>#REF!</v>
      </c>
      <c r="GC56" s="535" t="e">
        <f>IF($S56="S",IF(Cálculo_Diseño!#REF!=GC$10,$E56,0),"")</f>
        <v>#REF!</v>
      </c>
      <c r="GD56" s="535" t="e">
        <f>IF($S56="S",IF(Cálculo_Diseño!#REF!=GD$10,$E56,0),"")</f>
        <v>#REF!</v>
      </c>
      <c r="GE56" s="535" t="e">
        <f>IF($S56="S",IF(Cálculo_Diseño!#REF!=GE$10,$E56,0),"")</f>
        <v>#REF!</v>
      </c>
      <c r="GF56" s="535" t="e">
        <f>IF($S56="S",IF(Cálculo_Diseño!#REF!=GF$10,$E56,0),"")</f>
        <v>#REF!</v>
      </c>
      <c r="GG56" s="535" t="e">
        <f>IF($S56="S",IF(Cálculo_Diseño!#REF!=GG$10,$E56,0),"")</f>
        <v>#REF!</v>
      </c>
      <c r="GH56" s="535" t="e">
        <f>IF($S56="S",IF(Cálculo_Diseño!#REF!=GH$10,$E56,0),"")</f>
        <v>#REF!</v>
      </c>
      <c r="GI56" s="535" t="e">
        <f>IF($S56="S",IF(Cálculo_Diseño!#REF!=GI$10,$E56,0),"")</f>
        <v>#REF!</v>
      </c>
      <c r="GJ56" s="535" t="e">
        <f>IF($S56="S",IF(Cálculo_Diseño!#REF!=GJ$10,$E56,0),"")</f>
        <v>#REF!</v>
      </c>
      <c r="GK56" s="535" t="e">
        <f>IF($S56="S",IF(Cálculo_Diseño!#REF!=GK$10,$E56,0),"")</f>
        <v>#REF!</v>
      </c>
      <c r="GL56" s="535" t="e">
        <f>IF($S56="S",IF(Cálculo_Diseño!#REF!=GL$10,$E56,0),"")</f>
        <v>#REF!</v>
      </c>
      <c r="GM56" s="535" t="e">
        <f>IF($S56="S",IF(Cálculo_Diseño!#REF!=GM$10,$E56,0),"")</f>
        <v>#REF!</v>
      </c>
      <c r="GN56" s="535" t="e">
        <f t="shared" si="277"/>
        <v>#REF!</v>
      </c>
      <c r="GO56" s="535" t="e">
        <f>IF($S56="S",IF(Cálculo_Diseño!#REF!=GO$10,$DE56,0),0)</f>
        <v>#REF!</v>
      </c>
      <c r="GP56" s="535" t="e">
        <f>IF($S56="S",IF(Cálculo_Diseño!#REF!=GP$10,$DE56,0),0)</f>
        <v>#REF!</v>
      </c>
      <c r="GQ56" s="535" t="e">
        <f>IF($S56="S",IF(Cálculo_Diseño!#REF!=GQ$10,$DE56,0),0)</f>
        <v>#REF!</v>
      </c>
      <c r="GR56" s="535" t="e">
        <f>IF($S56="S",IF(Cálculo_Diseño!#REF!=GR$10,$DE56,0),0)</f>
        <v>#REF!</v>
      </c>
      <c r="GS56" s="535" t="e">
        <f>IF($S56="S",IF(Cálculo_Diseño!#REF!=GS$10,$DE56,0),0)</f>
        <v>#REF!</v>
      </c>
      <c r="GT56" s="535" t="e">
        <f>IF($S56="S",IF(Cálculo_Diseño!#REF!=GT$10,$DE56,0),0)</f>
        <v>#REF!</v>
      </c>
      <c r="GU56" s="535" t="e">
        <f>IF($S56="S",IF(Cálculo_Diseño!#REF!=GU$10,$DE56,0),0)</f>
        <v>#REF!</v>
      </c>
      <c r="GV56" s="535" t="e">
        <f>IF($S56="S",IF(Cálculo_Diseño!#REF!=GV$10,$DE56,0),0)</f>
        <v>#REF!</v>
      </c>
      <c r="GW56" s="535" t="e">
        <f>IF($S56="S",IF(Cálculo_Diseño!#REF!=GW$10,$DE56,0),0)</f>
        <v>#REF!</v>
      </c>
      <c r="GX56" s="535" t="e">
        <f>IF($S56="S",IF(Cálculo_Diseño!#REF!=GX$10,$DE56,0),0)</f>
        <v>#REF!</v>
      </c>
      <c r="GY56" s="535" t="e">
        <f>IF($S56="S",IF(Cálculo_Diseño!#REF!=GY$10,$DE56,0),0)</f>
        <v>#REF!</v>
      </c>
      <c r="GZ56" s="535" t="e">
        <f>IF($S56="S",IF(Cálculo_Diseño!#REF!=GZ$10,$DE56,0),0)</f>
        <v>#REF!</v>
      </c>
      <c r="HA56" s="535" t="e">
        <f>IF($S56="S",IF(Cálculo_Diseño!#REF!=HA$10,$DE56,0),0)</f>
        <v>#REF!</v>
      </c>
      <c r="HB56" s="535" t="e">
        <f>IF($S56="S",IF(Cálculo_Diseño!#REF!=HB$10,$DE56,0),0)</f>
        <v>#REF!</v>
      </c>
      <c r="HC56" s="535" t="e">
        <f>IF($S56="S",IF(Cálculo_Diseño!#REF!=HC$10,$DE56,0),0)</f>
        <v>#REF!</v>
      </c>
      <c r="HD56" s="535" t="e">
        <f t="shared" si="173"/>
        <v>#REF!</v>
      </c>
      <c r="HE56" s="540"/>
      <c r="HF56" s="540"/>
      <c r="HG56" s="540"/>
      <c r="HH56" s="540"/>
      <c r="HI56" s="540"/>
      <c r="HJ56" s="540"/>
      <c r="HK56" s="540"/>
      <c r="HL56" s="540"/>
      <c r="HM56" s="543"/>
      <c r="HN56" s="544"/>
      <c r="HO56" s="535">
        <f t="shared" si="199"/>
        <v>0</v>
      </c>
      <c r="HP56" s="535">
        <f t="shared" si="200"/>
        <v>0</v>
      </c>
      <c r="HQ56" s="535">
        <f t="shared" si="176"/>
        <v>0</v>
      </c>
      <c r="HR56" s="535">
        <f t="shared" si="177"/>
        <v>0</v>
      </c>
      <c r="HS56" s="535">
        <f t="shared" si="178"/>
        <v>0</v>
      </c>
      <c r="HT56" s="535">
        <f t="shared" si="179"/>
        <v>0</v>
      </c>
      <c r="HU56" s="535">
        <f t="shared" si="180"/>
        <v>0</v>
      </c>
      <c r="HV56" s="543"/>
      <c r="HW56" s="543"/>
      <c r="HX56" s="535">
        <f t="shared" si="181"/>
        <v>0</v>
      </c>
      <c r="HY56" s="535">
        <f t="shared" si="182"/>
        <v>0</v>
      </c>
      <c r="HZ56" s="535">
        <f t="shared" si="183"/>
        <v>0</v>
      </c>
      <c r="IA56" s="535">
        <f t="shared" si="184"/>
        <v>0</v>
      </c>
      <c r="IB56" s="535">
        <f t="shared" si="185"/>
        <v>0</v>
      </c>
      <c r="IC56" s="535">
        <f t="shared" si="186"/>
        <v>0</v>
      </c>
      <c r="ID56" s="535">
        <f t="shared" si="187"/>
        <v>0</v>
      </c>
      <c r="IE56" s="535">
        <v>0</v>
      </c>
      <c r="IF56" s="535">
        <v>0</v>
      </c>
      <c r="IG56" s="535">
        <v>0</v>
      </c>
      <c r="IH56" s="535">
        <v>0</v>
      </c>
      <c r="II56" s="535">
        <v>0</v>
      </c>
      <c r="IJ56" s="535">
        <v>0</v>
      </c>
      <c r="IK56" s="535">
        <v>0</v>
      </c>
      <c r="IL56" s="535">
        <v>0</v>
      </c>
      <c r="IM56" s="535">
        <v>0</v>
      </c>
      <c r="IN56" s="535">
        <v>0</v>
      </c>
      <c r="IO56" s="535">
        <v>0</v>
      </c>
      <c r="IP56" s="535">
        <f t="shared" si="291"/>
        <v>0</v>
      </c>
      <c r="IQ56" s="535">
        <f t="shared" si="292"/>
        <v>0</v>
      </c>
      <c r="IR56" s="535" t="e">
        <f>IF(Cálculo_Diseño!#REF!&gt;0.75,(Cálculo_Diseño!#REF!-0.3)*(SIN((ATAN(($O56-$P56)/$F56)*180/PI()+90)*PI()/180)/SIN(45*PI()/180)),0)</f>
        <v>#REF!</v>
      </c>
      <c r="IS56" s="545" t="e">
        <f>+IF(Cálculo_Diseño!#REF!&gt;0.75,F56-IR56,0)</f>
        <v>#REF!</v>
      </c>
      <c r="IT56" s="540"/>
      <c r="IU56" s="535" t="e">
        <f t="shared" si="293"/>
        <v>#REF!</v>
      </c>
      <c r="IV56" s="535"/>
      <c r="IW56" s="535" t="e">
        <f>+IF(S56="S",(((CA56+(VLOOKUP(G56,TABLA!$B$51:$C$64,2)/1000)+0.15+0.3+0.5)*F56)/100),0)</f>
        <v>#REF!</v>
      </c>
      <c r="IX56" s="541" t="e">
        <f>IF(S56="S",IF(H56="CONCRETO",LOOKUP(G56/1000,TABLA!$B$9:$B$43,TABLA!$F$9:$F$43),IF(H56="PE",LOOKUP(G56,TABLA!$B$51:$B$65,TABLA!$G$51:$G$65),LOOKUP(G56,TABLA!$B$73:$B$88,TABLA!$G$73:$G$88))),0)</f>
        <v>#REF!</v>
      </c>
      <c r="IY56" s="535" t="e">
        <f t="shared" si="294"/>
        <v>#REF!</v>
      </c>
      <c r="IZ56" s="535" t="e">
        <f t="shared" si="295"/>
        <v>#REF!</v>
      </c>
      <c r="JA56" s="535" t="e">
        <f>+((CA56*(VLOOKUP(G56,TABLA!$B$51:$C$65,2)/1000)+0.15+0.3)*IZ56)-IY56</f>
        <v>#REF!</v>
      </c>
      <c r="JB56" s="535" t="e">
        <f t="shared" si="296"/>
        <v>#REF!</v>
      </c>
      <c r="JC56" s="535" t="e">
        <f t="shared" si="297"/>
        <v>#REF!</v>
      </c>
      <c r="JD56" s="535" t="e">
        <f t="shared" si="298"/>
        <v>#REF!</v>
      </c>
      <c r="JE56" s="535" t="e">
        <f t="shared" si="299"/>
        <v>#REF!</v>
      </c>
      <c r="JF56" s="535" t="e">
        <f t="shared" si="300"/>
        <v>#REF!</v>
      </c>
      <c r="JG56" s="535" t="e">
        <f t="shared" si="301"/>
        <v>#REF!</v>
      </c>
      <c r="JH56" s="535" t="e">
        <f t="shared" si="302"/>
        <v>#REF!</v>
      </c>
      <c r="JI56" s="535" t="e">
        <f t="shared" si="303"/>
        <v>#REF!</v>
      </c>
      <c r="JJ56" s="535" t="e">
        <f t="shared" si="127"/>
        <v>#REF!</v>
      </c>
      <c r="JK56" s="535" t="e">
        <f t="shared" ref="JK56:JK70" si="328">ROUND(IF(JF56&gt;0,(VLOOKUP(C56,$JY$12:$JZ$290,2,0)*PI()/4*(1.6)^2),0),3)</f>
        <v>#REF!</v>
      </c>
      <c r="JL56" s="535" t="e">
        <f t="shared" si="197"/>
        <v>#REF!</v>
      </c>
      <c r="JM56" s="535" t="e">
        <f t="shared" si="129"/>
        <v>#REF!</v>
      </c>
      <c r="JN56" s="540" t="e">
        <f t="shared" si="304"/>
        <v>#REF!</v>
      </c>
      <c r="JO56" s="607"/>
      <c r="JP56" s="546"/>
      <c r="JQ56" s="592">
        <v>140</v>
      </c>
      <c r="JR56" s="593" t="s">
        <v>547</v>
      </c>
      <c r="JS56" s="524" t="s">
        <v>275</v>
      </c>
      <c r="JT56" s="547"/>
      <c r="JU56" s="594">
        <v>140</v>
      </c>
      <c r="JV56" s="593" t="s">
        <v>547</v>
      </c>
      <c r="JW56" s="604">
        <v>1.170366999999942</v>
      </c>
      <c r="JY56" s="301" t="s">
        <v>549</v>
      </c>
      <c r="JZ56" s="16">
        <v>2.1403669999998556</v>
      </c>
      <c r="KA56" s="549" t="str">
        <f t="shared" si="223"/>
        <v>Entre 2 y 3</v>
      </c>
      <c r="KB56" s="549">
        <v>1</v>
      </c>
      <c r="KC56" s="549"/>
      <c r="KD56" s="549"/>
      <c r="KE56" s="549"/>
      <c r="KF56" s="549"/>
      <c r="KG56" s="549"/>
      <c r="KH56" s="549"/>
      <c r="KI56" s="549"/>
      <c r="KJ56" s="549"/>
      <c r="KK56" s="549"/>
      <c r="KL56" s="549"/>
      <c r="KM56" s="549"/>
      <c r="KN56" s="549"/>
      <c r="KO56" s="549"/>
      <c r="KP56" s="549"/>
      <c r="KQ56" s="549"/>
      <c r="KR56" s="549"/>
      <c r="KS56" s="549"/>
      <c r="KT56" s="549"/>
      <c r="KU56" s="549"/>
      <c r="KV56" s="549"/>
      <c r="KW56" s="549"/>
      <c r="KX56" s="549"/>
      <c r="KY56" s="549"/>
      <c r="KZ56" s="549"/>
      <c r="LA56" s="549"/>
      <c r="LB56" s="549"/>
      <c r="LC56" s="549"/>
      <c r="LD56" s="549"/>
      <c r="LE56" s="549"/>
      <c r="LF56" s="549"/>
      <c r="LG56" s="549"/>
      <c r="LH56" s="549"/>
      <c r="LI56" s="549"/>
      <c r="LJ56" s="549"/>
      <c r="LK56" s="549"/>
      <c r="LL56" s="549"/>
      <c r="LM56" s="549"/>
      <c r="LN56" s="549"/>
      <c r="LO56" s="549"/>
      <c r="LP56" s="549"/>
      <c r="LQ56" s="549"/>
      <c r="LR56" s="549"/>
      <c r="LS56" s="549"/>
      <c r="LT56" s="549"/>
      <c r="LU56" s="549"/>
      <c r="LV56" s="549"/>
      <c r="LW56" s="549"/>
      <c r="LX56" s="549"/>
      <c r="LY56" s="549"/>
      <c r="LZ56" s="549"/>
      <c r="MA56" s="549"/>
      <c r="MB56" s="549"/>
      <c r="MC56" s="549"/>
      <c r="MD56" s="549"/>
      <c r="ME56" s="549"/>
      <c r="MF56" s="549"/>
      <c r="MG56" s="549"/>
      <c r="MH56" s="549"/>
      <c r="MI56" s="549"/>
      <c r="MJ56" s="549"/>
      <c r="MK56" s="549"/>
      <c r="ML56" s="549"/>
      <c r="MM56" s="549"/>
      <c r="MN56" s="549"/>
      <c r="MO56" s="549"/>
      <c r="MP56" s="549"/>
      <c r="MQ56" s="549"/>
      <c r="MR56" s="549"/>
      <c r="MS56" s="549"/>
      <c r="MT56" s="549"/>
      <c r="MU56" s="549"/>
      <c r="MV56" s="549"/>
      <c r="MW56" s="549"/>
      <c r="MX56" s="549"/>
      <c r="MY56" s="549"/>
      <c r="MZ56" s="549"/>
      <c r="NA56" s="549"/>
      <c r="NB56" s="549"/>
      <c r="NC56" s="549"/>
      <c r="ND56" s="549"/>
      <c r="NE56" s="549"/>
      <c r="NF56" s="549"/>
      <c r="NG56" s="549"/>
      <c r="NH56" s="549"/>
      <c r="NI56" s="549"/>
      <c r="NJ56" s="549"/>
      <c r="NK56" s="549"/>
      <c r="NL56" s="549"/>
      <c r="NM56" s="549"/>
      <c r="NN56" s="549"/>
      <c r="NO56" s="549"/>
      <c r="NP56" s="549"/>
      <c r="NQ56" s="549"/>
      <c r="NR56" s="549"/>
      <c r="NS56" s="549"/>
      <c r="NT56" s="549"/>
      <c r="NU56" s="549"/>
      <c r="NV56" s="549"/>
      <c r="NW56" s="549"/>
      <c r="NX56" s="549"/>
      <c r="NY56" s="549"/>
      <c r="NZ56" s="549"/>
      <c r="OA56" s="549"/>
      <c r="OB56" s="549"/>
      <c r="OC56" s="549"/>
      <c r="OD56" s="549"/>
      <c r="OE56" s="549"/>
      <c r="OF56" s="549"/>
      <c r="OG56" s="549"/>
      <c r="OH56" s="549"/>
      <c r="OI56" s="549"/>
      <c r="OJ56" s="549"/>
      <c r="OK56" s="549"/>
      <c r="OL56" s="549"/>
      <c r="OM56" s="549"/>
      <c r="ON56" s="549"/>
      <c r="OO56" s="549"/>
      <c r="OP56" s="549"/>
      <c r="OQ56" s="549"/>
      <c r="OR56" s="549"/>
      <c r="OS56" s="549"/>
      <c r="OT56" s="549"/>
      <c r="OU56" s="549"/>
      <c r="OV56" s="549"/>
      <c r="OW56" s="549"/>
      <c r="OX56" s="549"/>
      <c r="OY56" s="549"/>
      <c r="OZ56" s="549"/>
      <c r="PA56" s="549"/>
      <c r="PB56" s="549"/>
      <c r="PC56" s="549"/>
      <c r="PD56" s="549"/>
      <c r="PE56" s="549"/>
      <c r="PF56" s="549"/>
      <c r="PG56" s="549"/>
      <c r="PH56" s="549"/>
      <c r="PI56" s="549"/>
      <c r="PJ56" s="549"/>
      <c r="PK56" s="549"/>
      <c r="PL56" s="549"/>
      <c r="PM56" s="549"/>
      <c r="PN56" s="549"/>
      <c r="PO56" s="549"/>
      <c r="PP56" s="549"/>
      <c r="PQ56" s="549"/>
      <c r="PR56" s="549"/>
      <c r="PS56" s="549"/>
      <c r="PT56" s="549"/>
      <c r="PU56" s="549"/>
      <c r="PV56" s="549"/>
      <c r="PW56" s="549"/>
      <c r="PX56" s="549"/>
      <c r="PY56" s="549"/>
      <c r="PZ56" s="549"/>
      <c r="QA56" s="549"/>
      <c r="QB56" s="549"/>
      <c r="QC56" s="549"/>
      <c r="QD56" s="549"/>
      <c r="QE56" s="549"/>
      <c r="QF56" s="549"/>
      <c r="QG56" s="549"/>
      <c r="QH56" s="549"/>
      <c r="QI56" s="549"/>
      <c r="QJ56" s="549"/>
      <c r="QK56" s="549"/>
      <c r="QL56" s="549"/>
      <c r="QM56" s="549"/>
      <c r="QN56" s="549"/>
      <c r="QO56" s="549"/>
      <c r="QP56" s="549"/>
      <c r="QQ56" s="549"/>
      <c r="QR56" s="549"/>
      <c r="QS56" s="549"/>
      <c r="QT56" s="549"/>
      <c r="QU56" s="549"/>
      <c r="QV56" s="549"/>
      <c r="QW56" s="549"/>
      <c r="QX56" s="549"/>
      <c r="QY56" s="549"/>
      <c r="QZ56" s="549"/>
      <c r="RA56" s="549"/>
      <c r="RB56" s="549"/>
      <c r="RC56" s="549"/>
      <c r="RD56" s="549"/>
      <c r="RE56" s="549"/>
      <c r="RF56" s="549"/>
      <c r="RG56" s="549"/>
      <c r="RH56" s="549"/>
      <c r="RI56" s="549"/>
      <c r="RJ56" s="549"/>
      <c r="RK56" s="549"/>
      <c r="RL56" s="549"/>
      <c r="RM56" s="549"/>
      <c r="RN56" s="549"/>
    </row>
    <row r="57" spans="1:482" s="548" customFormat="1" ht="12.75">
      <c r="A57" s="518" t="e">
        <f>+Cálculo_Diseño!#REF!</f>
        <v>#REF!</v>
      </c>
      <c r="B57" s="518" t="e">
        <f>+Cálculo_Diseño!#REF!</f>
        <v>#REF!</v>
      </c>
      <c r="C57" s="518" t="e">
        <f>+Cálculo_Diseño!#REF!</f>
        <v>#REF!</v>
      </c>
      <c r="D57" s="518" t="e">
        <f>+Cálculo_Diseño!#REF!</f>
        <v>#REF!</v>
      </c>
      <c r="E57" s="519" t="e">
        <f>IF(S57="S",Cálculo_Diseño!#REF!," ")</f>
        <v>#REF!</v>
      </c>
      <c r="F57" s="519" t="e">
        <f>IF(S57="S",Cálculo_Diseño!#REF!," ")</f>
        <v>#REF!</v>
      </c>
      <c r="G57" s="520" t="e">
        <f>+Cálculo_Diseño!#REF!</f>
        <v>#REF!</v>
      </c>
      <c r="H57" s="519" t="e">
        <f>+IF(AND(Cálculo_Diseño!#REF!&lt;&gt;4,Cálculo_Diseño!#REF!&lt;&gt;6),"PE",IF(Cálculo_Diseño!#REF!=4,"PVC","CONCRETO"))</f>
        <v>#REF!</v>
      </c>
      <c r="I57" s="519" t="e">
        <f>+Cálculo_Diseño!#REF!</f>
        <v>#REF!</v>
      </c>
      <c r="J57" s="519" t="e">
        <f>+Cálculo_Diseño!#REF!</f>
        <v>#REF!</v>
      </c>
      <c r="K57" s="519" t="e">
        <f>+Cálculo_Diseño!#REF!</f>
        <v>#REF!</v>
      </c>
      <c r="L57" s="519" t="e">
        <f>+Cálculo_Diseño!#REF!</f>
        <v>#REF!</v>
      </c>
      <c r="M57" s="519" t="e">
        <f>+Cálculo_Diseño!#REF!</f>
        <v>#REF!</v>
      </c>
      <c r="N57" s="519" t="e">
        <f>+Cálculo_Diseño!#REF!</f>
        <v>#REF!</v>
      </c>
      <c r="O57" s="519" t="e">
        <f>+Cálculo_Diseño!#REF!</f>
        <v>#REF!</v>
      </c>
      <c r="P57" s="519" t="e">
        <f>+Cálculo_Diseño!#REF!</f>
        <v>#REF!</v>
      </c>
      <c r="Q57" s="523" t="e">
        <f>+Cálculo_Diseño!#REF!</f>
        <v>#REF!</v>
      </c>
      <c r="R57" s="523" t="e">
        <f>+Cálculo_Diseño!#REF!</f>
        <v>#REF!</v>
      </c>
      <c r="S57" s="524" t="e">
        <f>+IF(A57&gt;0,IF(Cálculo_Diseño!#REF!="RCH","N","S"),"")</f>
        <v>#REF!</v>
      </c>
      <c r="T57" s="524" t="e">
        <f t="shared" si="131"/>
        <v>#REF!</v>
      </c>
      <c r="U57" s="523" t="e">
        <f t="shared" si="278"/>
        <v>#REF!</v>
      </c>
      <c r="V57" s="525">
        <f t="shared" si="10"/>
        <v>3</v>
      </c>
      <c r="W57" s="526" t="e">
        <f t="shared" si="305"/>
        <v>#REF!</v>
      </c>
      <c r="X57" s="526" t="e">
        <f t="shared" si="279"/>
        <v>#REF!</v>
      </c>
      <c r="Y57" s="526" t="e">
        <f>+Cálculo_Diseño!#REF!</f>
        <v>#REF!</v>
      </c>
      <c r="Z57" s="526" t="e">
        <f>+Cálculo_Diseño!#REF!</f>
        <v>#REF!</v>
      </c>
      <c r="AA57" s="527" t="e">
        <f>+Cálculo_Diseño!#REF!</f>
        <v>#REF!</v>
      </c>
      <c r="AB57" s="526" t="e">
        <f t="shared" si="280"/>
        <v>#REF!</v>
      </c>
      <c r="AC57" s="526" t="e">
        <f t="shared" si="281"/>
        <v>#REF!</v>
      </c>
      <c r="AD57" s="526" t="e">
        <f t="shared" si="282"/>
        <v>#REF!</v>
      </c>
      <c r="AE57" s="526" t="e">
        <f t="shared" si="283"/>
        <v>#REF!</v>
      </c>
      <c r="AF57" s="526" t="e">
        <f t="shared" si="306"/>
        <v>#REF!</v>
      </c>
      <c r="AG57" s="526" t="e">
        <f t="shared" si="307"/>
        <v>#REF!</v>
      </c>
      <c r="AH57" s="526" t="e">
        <f t="shared" si="308"/>
        <v>#REF!</v>
      </c>
      <c r="AI57" s="526" t="e">
        <f t="shared" si="309"/>
        <v>#REF!</v>
      </c>
      <c r="AJ57" s="526" t="e">
        <f t="shared" si="310"/>
        <v>#REF!</v>
      </c>
      <c r="AK57" s="526" t="e">
        <f t="shared" si="311"/>
        <v>#REF!</v>
      </c>
      <c r="AL57" s="526" t="e">
        <f t="shared" si="312"/>
        <v>#REF!</v>
      </c>
      <c r="AM57" s="526" t="e">
        <f t="shared" si="313"/>
        <v>#REF!</v>
      </c>
      <c r="AN57" s="526" t="e">
        <f t="shared" si="314"/>
        <v>#REF!</v>
      </c>
      <c r="AO57" s="528">
        <f t="shared" si="24"/>
        <v>50</v>
      </c>
      <c r="AP57" s="526" t="e">
        <f t="shared" si="146"/>
        <v>#REF!</v>
      </c>
      <c r="AQ57" s="526" t="e">
        <f t="shared" si="147"/>
        <v>#REF!</v>
      </c>
      <c r="AR57" s="526" t="e">
        <f t="shared" si="148"/>
        <v>#REF!</v>
      </c>
      <c r="AS57" s="526" t="e">
        <f t="shared" si="149"/>
        <v>#REF!</v>
      </c>
      <c r="AT57" s="526" t="e">
        <f t="shared" si="150"/>
        <v>#REF!</v>
      </c>
      <c r="AU57" s="526" t="e">
        <f t="shared" si="151"/>
        <v>#REF!</v>
      </c>
      <c r="AV57" s="526" t="e">
        <f t="shared" si="25"/>
        <v>#REF!</v>
      </c>
      <c r="AW57" s="526" t="e">
        <f t="shared" si="26"/>
        <v>#REF!</v>
      </c>
      <c r="AX57" s="526" t="e">
        <f t="shared" si="315"/>
        <v>#REF!</v>
      </c>
      <c r="AY57" s="526" t="e">
        <f t="shared" si="316"/>
        <v>#REF!</v>
      </c>
      <c r="AZ57" s="526">
        <v>0</v>
      </c>
      <c r="BA57" s="526" t="e">
        <f t="shared" si="317"/>
        <v>#REF!</v>
      </c>
      <c r="BB57" s="526" t="e">
        <f t="shared" si="318"/>
        <v>#REF!</v>
      </c>
      <c r="BC57" s="526" t="e">
        <f t="shared" si="319"/>
        <v>#REF!</v>
      </c>
      <c r="BD57" s="526"/>
      <c r="BE57" s="526"/>
      <c r="BF57" s="529" t="e">
        <f t="shared" si="320"/>
        <v>#REF!</v>
      </c>
      <c r="BG57" s="525" t="e">
        <f t="shared" si="321"/>
        <v>#REF!</v>
      </c>
      <c r="BH57" s="525"/>
      <c r="BI57" s="528">
        <f t="shared" si="34"/>
        <v>20</v>
      </c>
      <c r="BJ57" s="526" t="e">
        <f t="shared" si="284"/>
        <v>#REF!</v>
      </c>
      <c r="BK57" s="526"/>
      <c r="BL57" s="526" t="e">
        <f t="shared" si="285"/>
        <v>#REF!</v>
      </c>
      <c r="BM57" s="526" t="e">
        <f t="shared" si="286"/>
        <v>#REF!</v>
      </c>
      <c r="BN57" s="526" t="e">
        <f t="shared" si="287"/>
        <v>#REF!</v>
      </c>
      <c r="BO57" s="526" t="e">
        <f>IF(S57="S",IF(H57="CONCRETO",LOOKUP(G57/1000,TABLA!$B$9:$B$43,TABLA!$F$9:$F$43),IF(H57="PE",LOOKUP(G57,TABLA!$C$51:$C$65,TABLA!$G$51:$G$65),IF(H182="PVC",LOOKUP(G57,TABLA!$C$73:$C$88,TABLA!$G$73:$G$88)))),0)</f>
        <v>#REF!</v>
      </c>
      <c r="BP57" s="526" t="e">
        <f t="shared" si="288"/>
        <v>#REF!</v>
      </c>
      <c r="BQ57" s="526" t="e">
        <f t="shared" si="227"/>
        <v>#REF!</v>
      </c>
      <c r="BR57" s="526" t="e">
        <f t="shared" si="322"/>
        <v>#REF!</v>
      </c>
      <c r="BS57" s="526" t="e">
        <f t="shared" si="323"/>
        <v>#REF!</v>
      </c>
      <c r="BT57" s="526" t="e">
        <f t="shared" si="289"/>
        <v>#REF!</v>
      </c>
      <c r="BU57" s="530" t="e">
        <f t="shared" si="324"/>
        <v>#REF!</v>
      </c>
      <c r="BV57" s="530" t="e">
        <f t="shared" si="325"/>
        <v>#REF!</v>
      </c>
      <c r="BW57" s="530" t="e">
        <f t="shared" si="326"/>
        <v>#REF!</v>
      </c>
      <c r="BX57" s="526" t="e">
        <f t="shared" si="43"/>
        <v>#REF!</v>
      </c>
      <c r="BY57" s="526" t="e">
        <f t="shared" si="290"/>
        <v>#REF!</v>
      </c>
      <c r="BZ57" s="531" t="e">
        <f t="shared" si="45"/>
        <v>#REF!</v>
      </c>
      <c r="CA57" s="531" t="e">
        <f>IF(S57="S",(VLOOKUP(G57,TABLA!$A$73:$AB$88,6)/1000)+0.6,0)</f>
        <v>#REF!</v>
      </c>
      <c r="CB57" s="531" t="e">
        <f>VLOOKUP(G57,TABLA!$X$73:$AB$88,4)</f>
        <v>#REF!</v>
      </c>
      <c r="CC57" s="531" t="e">
        <f>VLOOKUP(G57,TABLA!$X$73:$AB$88,5)</f>
        <v>#REF!</v>
      </c>
      <c r="CD57" s="531" t="e">
        <f>IF(S57="S",IF(H57="CONCRETO",LOOKUP(G57/1000,TABLA!$B$9:$B$43,TABLA!$B$9:$B$43),IF(H57="PE",LOOKUP(G57,TABLA!$B$51:$B$65,TABLA!$C$51:$C$65)/1000,LOOKUP(G57,TABLA!$B$73:$B$88,TABLA!$C$73:$C$88)/1000)),0)</f>
        <v>#REF!</v>
      </c>
      <c r="CE57" s="526" t="e">
        <f t="shared" si="46"/>
        <v>#REF!</v>
      </c>
      <c r="CF57" s="526" t="e">
        <f t="shared" si="47"/>
        <v>#REF!</v>
      </c>
      <c r="CG57" s="526" t="e">
        <f t="shared" si="48"/>
        <v>#REF!</v>
      </c>
      <c r="CH57" s="526" t="e">
        <f t="shared" si="49"/>
        <v>#REF!</v>
      </c>
      <c r="CI57" s="526" t="e">
        <f t="shared" si="50"/>
        <v>#REF!</v>
      </c>
      <c r="CJ57" s="526" t="e">
        <f t="shared" si="51"/>
        <v>#REF!</v>
      </c>
      <c r="CK57" s="526" t="e">
        <f t="shared" si="52"/>
        <v>#REF!</v>
      </c>
      <c r="CL57" s="526" t="e">
        <f t="shared" si="166"/>
        <v>#REF!</v>
      </c>
      <c r="CM57" s="526" t="e">
        <f t="shared" si="53"/>
        <v>#REF!</v>
      </c>
      <c r="CN57" s="526" t="e">
        <f t="shared" si="54"/>
        <v>#REF!</v>
      </c>
      <c r="CO57" s="526" t="e">
        <f t="shared" si="55"/>
        <v>#REF!</v>
      </c>
      <c r="CP57" s="526" t="e">
        <f t="shared" si="56"/>
        <v>#REF!</v>
      </c>
      <c r="CQ57" s="526" t="e">
        <f t="shared" si="57"/>
        <v>#REF!</v>
      </c>
      <c r="CR57" s="526" t="e">
        <f t="shared" si="58"/>
        <v>#REF!</v>
      </c>
      <c r="CS57" s="530" t="e">
        <f t="shared" si="59"/>
        <v>#REF!</v>
      </c>
      <c r="CT57" s="526" t="e">
        <f t="shared" si="60"/>
        <v>#REF!</v>
      </c>
      <c r="CU57" s="526" t="e">
        <f t="shared" si="61"/>
        <v>#REF!</v>
      </c>
      <c r="CV57" s="526" t="e">
        <f t="shared" si="62"/>
        <v>#REF!</v>
      </c>
      <c r="CW57" s="532" t="e">
        <f t="shared" si="167"/>
        <v>#REF!</v>
      </c>
      <c r="CX57" s="532" t="e">
        <f t="shared" si="63"/>
        <v>#REF!</v>
      </c>
      <c r="CY57" s="532" t="e">
        <f t="shared" si="64"/>
        <v>#REF!</v>
      </c>
      <c r="CZ57" s="532"/>
      <c r="DA57" s="533"/>
      <c r="DB57" s="534"/>
      <c r="DC57" s="535" t="e">
        <f>IF(S57="S",IF(H57="CONCRETO",LOOKUP(G57/1000,TABLA!$B$9:$B$43,TABLA!$F$9:$F$43)*(F57-(0.2+0.2)),IF(H57="PE",LOOKUP(G57,TABLA!$C$51:$C$65,TABLA!$G$51:$G$65)*(F57-(0.2+0.2)),LOOKUP(G57,TABLA!$C$73:$C$88,TABLA!$G$73:$G$88)*(F57-(0.2+0.2)))),0)</f>
        <v>#REF!</v>
      </c>
      <c r="DD57" s="536" t="e">
        <f t="shared" si="65"/>
        <v>#REF!</v>
      </c>
      <c r="DE57" s="537" t="e">
        <f t="shared" si="327"/>
        <v>#REF!</v>
      </c>
      <c r="DF57" s="535" t="e">
        <f t="shared" si="67"/>
        <v>#REF!</v>
      </c>
      <c r="DG57" s="538" t="e">
        <f t="shared" si="68"/>
        <v>#REF!</v>
      </c>
      <c r="DH57" s="535" t="e">
        <f t="shared" si="69"/>
        <v>#REF!</v>
      </c>
      <c r="DI57" s="535" t="e">
        <f t="shared" si="70"/>
        <v>#REF!</v>
      </c>
      <c r="DJ57" s="535"/>
      <c r="DK57" s="535" t="e">
        <f t="shared" si="71"/>
        <v>#REF!</v>
      </c>
      <c r="DL57" s="539"/>
      <c r="DM57" s="537" t="e">
        <f t="shared" si="72"/>
        <v>#REF!</v>
      </c>
      <c r="DN57" s="540" t="e">
        <f t="shared" si="73"/>
        <v>#REF!</v>
      </c>
      <c r="DO57" s="535" t="e">
        <f t="shared" si="74"/>
        <v>#REF!</v>
      </c>
      <c r="DP57" s="535" t="e">
        <f t="shared" si="75"/>
        <v>#REF!</v>
      </c>
      <c r="DQ57" s="535" t="e">
        <f t="shared" si="168"/>
        <v>#REF!</v>
      </c>
      <c r="DR57" s="541" t="e">
        <f t="shared" si="169"/>
        <v>#REF!</v>
      </c>
      <c r="DS57" s="540" t="e">
        <f t="shared" si="78"/>
        <v>#REF!</v>
      </c>
      <c r="DT57" s="535" t="e">
        <f t="shared" si="79"/>
        <v>#REF!</v>
      </c>
      <c r="DU57" s="535" t="e">
        <f t="shared" si="80"/>
        <v>#REF!</v>
      </c>
      <c r="DV57" s="535" t="e">
        <f t="shared" si="81"/>
        <v>#REF!</v>
      </c>
      <c r="DW57" s="535" t="e">
        <f t="shared" si="82"/>
        <v>#REF!</v>
      </c>
      <c r="DX57" s="535" t="e">
        <f t="shared" si="83"/>
        <v>#REF!</v>
      </c>
      <c r="DY57" s="542"/>
      <c r="DZ57" s="543"/>
      <c r="EA57" s="537" t="e">
        <f t="shared" si="84"/>
        <v>#REF!</v>
      </c>
      <c r="EB57" s="543"/>
      <c r="EC57" s="543"/>
      <c r="ED57" s="543"/>
      <c r="EE57" s="535" t="e">
        <f t="shared" si="85"/>
        <v>#REF!</v>
      </c>
      <c r="EF57" s="535">
        <f t="shared" si="86"/>
        <v>0</v>
      </c>
      <c r="EG57" s="540">
        <f t="shared" si="87"/>
        <v>0</v>
      </c>
      <c r="EH57" s="540"/>
      <c r="EI57" s="543"/>
      <c r="EJ57" s="543"/>
      <c r="EK57" s="543"/>
      <c r="EL57" s="542" t="e">
        <f t="shared" si="88"/>
        <v>#REF!</v>
      </c>
      <c r="EM57" s="535" t="e">
        <f t="shared" si="89"/>
        <v>#REF!</v>
      </c>
      <c r="EN57" s="535" t="e">
        <f t="shared" si="90"/>
        <v>#REF!</v>
      </c>
      <c r="EO57" s="535" t="e">
        <f t="shared" si="91"/>
        <v>#REF!</v>
      </c>
      <c r="EP57" s="535" t="e">
        <f t="shared" si="92"/>
        <v>#REF!</v>
      </c>
      <c r="EQ57" s="535" t="e">
        <f t="shared" si="93"/>
        <v>#REF!</v>
      </c>
      <c r="ER57" s="535" t="e">
        <f t="shared" si="94"/>
        <v>#REF!</v>
      </c>
      <c r="ES57" s="536"/>
      <c r="ET57" s="535" t="e">
        <f t="shared" si="95"/>
        <v>#REF!</v>
      </c>
      <c r="EU57" s="543"/>
      <c r="EV57" s="540" t="e">
        <f t="shared" si="96"/>
        <v>#REF!</v>
      </c>
      <c r="EW57" s="540" t="e">
        <f t="shared" si="97"/>
        <v>#REF!</v>
      </c>
      <c r="EX57" s="535" t="e">
        <f t="shared" si="98"/>
        <v>#REF!</v>
      </c>
      <c r="EY57" s="535" t="e">
        <f>IF($S57="S",IF(Cálculo_Diseño!#REF!=EY$10,$F57,0),"")</f>
        <v>#REF!</v>
      </c>
      <c r="EZ57" s="535" t="e">
        <f>IF($S57="S",IF(Cálculo_Diseño!#REF!=EZ$10,$F57,0),"")</f>
        <v>#REF!</v>
      </c>
      <c r="FA57" s="535" t="e">
        <f>IF($S57="S",IF(Cálculo_Diseño!#REF!=FA$10,$F57,0),"")</f>
        <v>#REF!</v>
      </c>
      <c r="FB57" s="535" t="e">
        <f>IF($S57="S",IF(Cálculo_Diseño!#REF!=FB$10,$F57,0),"")</f>
        <v>#REF!</v>
      </c>
      <c r="FC57" s="535" t="e">
        <f>IF($S57="S",IF(Cálculo_Diseño!#REF!=FC$10,$F57,0),"")</f>
        <v>#REF!</v>
      </c>
      <c r="FD57" s="535" t="e">
        <f>IF($S57="S",IF(Cálculo_Diseño!#REF!=FD$10,$F57,0),"")</f>
        <v>#REF!</v>
      </c>
      <c r="FE57" s="535" t="e">
        <f>IF($S57="S",IF(Cálculo_Diseño!#REF!=FE$10,$F57,0),"")</f>
        <v>#REF!</v>
      </c>
      <c r="FF57" s="535" t="e">
        <f>IF($S57="S",IF(Cálculo_Diseño!#REF!=FF$10,$F57,0),"")</f>
        <v>#REF!</v>
      </c>
      <c r="FG57" s="535" t="e">
        <f>IF($S57="S",IF(Cálculo_Diseño!#REF!=FG$10,$F57,0),"")</f>
        <v>#REF!</v>
      </c>
      <c r="FH57" s="535" t="e">
        <f>IF($S57="S",IF(Cálculo_Diseño!#REF!=FH$10,$F57,0),"")</f>
        <v>#REF!</v>
      </c>
      <c r="FI57" s="535" t="e">
        <f>IF($S57="S",IF(Cálculo_Diseño!#REF!=FI$10,$F57,0),"")</f>
        <v>#REF!</v>
      </c>
      <c r="FJ57" s="535" t="e">
        <f>IF($S57="S",IF(Cálculo_Diseño!#REF!=FJ$10,$F57,0),"")</f>
        <v>#REF!</v>
      </c>
      <c r="FK57" s="535" t="e">
        <f>IF($S57="S",IF(Cálculo_Diseño!#REF!=FK$10,$F57,0),"")</f>
        <v>#REF!</v>
      </c>
      <c r="FL57" s="535" t="e">
        <f>IF($S57="S",IF(Cálculo_Diseño!#REF!=FL$10,$F57,0),"")</f>
        <v>#REF!</v>
      </c>
      <c r="FM57" s="535" t="e">
        <f>IF($S57="S",IF(Cálculo_Diseño!#REF!=FM$10,$F57,0),"")</f>
        <v>#REF!</v>
      </c>
      <c r="FN57" s="535" t="e">
        <f t="shared" si="170"/>
        <v>#REF!</v>
      </c>
      <c r="FO57" s="535" t="e">
        <f>IF($S57="S",IF(Cálculo_Diseño!#REF!=FO$10,$E57,0),"")</f>
        <v>#REF!</v>
      </c>
      <c r="FP57" s="535" t="e">
        <f>IF($S57="S",IF(Cálculo_Diseño!#REF!=FP$10,$E57,0),"")</f>
        <v>#REF!</v>
      </c>
      <c r="FQ57" s="535" t="e">
        <f>IF($S57="S",IF(Cálculo_Diseño!#REF!=FQ$10,$E57,0),"")</f>
        <v>#REF!</v>
      </c>
      <c r="FR57" s="535" t="e">
        <f>IF($S57="S",IF(Cálculo_Diseño!#REF!=FR$10,$E57,0),"")</f>
        <v>#REF!</v>
      </c>
      <c r="FS57" s="535" t="e">
        <f>IF($S57="S",IF(Cálculo_Diseño!#REF!=FS$10,$E57,0),"")</f>
        <v>#REF!</v>
      </c>
      <c r="FT57" s="535" t="e">
        <f>IF($S57="S",IF(Cálculo_Diseño!#REF!=FT$10,$E57,0),"")</f>
        <v>#REF!</v>
      </c>
      <c r="FU57" s="535" t="e">
        <f>IF($S57="S",IF(Cálculo_Diseño!#REF!=FU$10,$E57,0),"")</f>
        <v>#REF!</v>
      </c>
      <c r="FV57" s="535" t="e">
        <f>IF($S57="S",IF(Cálculo_Diseño!#REF!=FV$10,$E57,0),"")</f>
        <v>#REF!</v>
      </c>
      <c r="FW57" s="535" t="e">
        <f>IF($S57="S",IF(Cálculo_Diseño!#REF!=FW$10,$E57,0),"")</f>
        <v>#REF!</v>
      </c>
      <c r="FX57" s="535" t="e">
        <f>IF($S57="S",IF(Cálculo_Diseño!#REF!=FX$10,$E57,0),"")</f>
        <v>#REF!</v>
      </c>
      <c r="FY57" s="535" t="e">
        <f>IF($S57="S",IF(Cálculo_Diseño!#REF!=FY$10,$E57,0),"")</f>
        <v>#REF!</v>
      </c>
      <c r="FZ57" s="535" t="e">
        <f t="shared" si="276"/>
        <v>#REF!</v>
      </c>
      <c r="GA57" s="535" t="e">
        <f>IF($S57="S",IF(Cálculo_Diseño!#REF!=GA$10,$E57,0),"")</f>
        <v>#REF!</v>
      </c>
      <c r="GB57" s="535" t="e">
        <f>IF($S57="S",IF(Cálculo_Diseño!#REF!=GB$10,$E57,0),"")</f>
        <v>#REF!</v>
      </c>
      <c r="GC57" s="535" t="e">
        <f>IF($S57="S",IF(Cálculo_Diseño!#REF!=GC$10,$E57,0),"")</f>
        <v>#REF!</v>
      </c>
      <c r="GD57" s="535" t="e">
        <f>IF($S57="S",IF(Cálculo_Diseño!#REF!=GD$10,$E57,0),"")</f>
        <v>#REF!</v>
      </c>
      <c r="GE57" s="535" t="e">
        <f>IF($S57="S",IF(Cálculo_Diseño!#REF!=GE$10,$E57,0),"")</f>
        <v>#REF!</v>
      </c>
      <c r="GF57" s="535" t="e">
        <f>IF($S57="S",IF(Cálculo_Diseño!#REF!=GF$10,$E57,0),"")</f>
        <v>#REF!</v>
      </c>
      <c r="GG57" s="535" t="e">
        <f>IF($S57="S",IF(Cálculo_Diseño!#REF!=GG$10,$E57,0),"")</f>
        <v>#REF!</v>
      </c>
      <c r="GH57" s="535" t="e">
        <f>IF($S57="S",IF(Cálculo_Diseño!#REF!=GH$10,$E57,0),"")</f>
        <v>#REF!</v>
      </c>
      <c r="GI57" s="535" t="e">
        <f>IF($S57="S",IF(Cálculo_Diseño!#REF!=GI$10,$E57,0),"")</f>
        <v>#REF!</v>
      </c>
      <c r="GJ57" s="535" t="e">
        <f>IF($S57="S",IF(Cálculo_Diseño!#REF!=GJ$10,$E57,0),"")</f>
        <v>#REF!</v>
      </c>
      <c r="GK57" s="535" t="e">
        <f>IF($S57="S",IF(Cálculo_Diseño!#REF!=GK$10,$E57,0),"")</f>
        <v>#REF!</v>
      </c>
      <c r="GL57" s="535" t="e">
        <f>IF($S57="S",IF(Cálculo_Diseño!#REF!=GL$10,$E57,0),"")</f>
        <v>#REF!</v>
      </c>
      <c r="GM57" s="535" t="e">
        <f>IF($S57="S",IF(Cálculo_Diseño!#REF!=GM$10,$E57,0),"")</f>
        <v>#REF!</v>
      </c>
      <c r="GN57" s="535" t="e">
        <f t="shared" si="277"/>
        <v>#REF!</v>
      </c>
      <c r="GO57" s="535" t="e">
        <f>IF($S57="S",IF(Cálculo_Diseño!#REF!=GO$10,$DE57,0),0)</f>
        <v>#REF!</v>
      </c>
      <c r="GP57" s="535" t="e">
        <f>IF($S57="S",IF(Cálculo_Diseño!#REF!=GP$10,$DE57,0),0)</f>
        <v>#REF!</v>
      </c>
      <c r="GQ57" s="535" t="e">
        <f>IF($S57="S",IF(Cálculo_Diseño!#REF!=GQ$10,$DE57,0),0)</f>
        <v>#REF!</v>
      </c>
      <c r="GR57" s="535" t="e">
        <f>IF($S57="S",IF(Cálculo_Diseño!#REF!=GR$10,$DE57,0),0)</f>
        <v>#REF!</v>
      </c>
      <c r="GS57" s="535" t="e">
        <f>IF($S57="S",IF(Cálculo_Diseño!#REF!=GS$10,$DE57,0),0)</f>
        <v>#REF!</v>
      </c>
      <c r="GT57" s="535" t="e">
        <f>IF($S57="S",IF(Cálculo_Diseño!#REF!=GT$10,$DE57,0),0)</f>
        <v>#REF!</v>
      </c>
      <c r="GU57" s="535" t="e">
        <f>IF($S57="S",IF(Cálculo_Diseño!#REF!=GU$10,$DE57,0),0)</f>
        <v>#REF!</v>
      </c>
      <c r="GV57" s="535" t="e">
        <f>IF($S57="S",IF(Cálculo_Diseño!#REF!=GV$10,$DE57,0),0)</f>
        <v>#REF!</v>
      </c>
      <c r="GW57" s="535" t="e">
        <f>IF($S57="S",IF(Cálculo_Diseño!#REF!=GW$10,$DE57,0),0)</f>
        <v>#REF!</v>
      </c>
      <c r="GX57" s="535" t="e">
        <f>IF($S57="S",IF(Cálculo_Diseño!#REF!=GX$10,$DE57,0),0)</f>
        <v>#REF!</v>
      </c>
      <c r="GY57" s="535" t="e">
        <f>IF($S57="S",IF(Cálculo_Diseño!#REF!=GY$10,$DE57,0),0)</f>
        <v>#REF!</v>
      </c>
      <c r="GZ57" s="535" t="e">
        <f>IF($S57="S",IF(Cálculo_Diseño!#REF!=GZ$10,$DE57,0),0)</f>
        <v>#REF!</v>
      </c>
      <c r="HA57" s="535" t="e">
        <f>IF($S57="S",IF(Cálculo_Diseño!#REF!=HA$10,$DE57,0),0)</f>
        <v>#REF!</v>
      </c>
      <c r="HB57" s="535" t="e">
        <f>IF($S57="S",IF(Cálculo_Diseño!#REF!=HB$10,$DE57,0),0)</f>
        <v>#REF!</v>
      </c>
      <c r="HC57" s="535" t="e">
        <f>IF($S57="S",IF(Cálculo_Diseño!#REF!=HC$10,$DE57,0),0)</f>
        <v>#REF!</v>
      </c>
      <c r="HD57" s="535" t="e">
        <f t="shared" si="173"/>
        <v>#REF!</v>
      </c>
      <c r="HE57" s="540"/>
      <c r="HF57" s="540"/>
      <c r="HG57" s="540"/>
      <c r="HH57" s="540"/>
      <c r="HI57" s="540"/>
      <c r="HJ57" s="540"/>
      <c r="HK57" s="540"/>
      <c r="HL57" s="540"/>
      <c r="HM57" s="543"/>
      <c r="HN57" s="544"/>
      <c r="HO57" s="535">
        <f t="shared" si="199"/>
        <v>0</v>
      </c>
      <c r="HP57" s="535">
        <f t="shared" si="200"/>
        <v>0</v>
      </c>
      <c r="HQ57" s="535">
        <f t="shared" si="176"/>
        <v>0</v>
      </c>
      <c r="HR57" s="535">
        <f t="shared" si="177"/>
        <v>0</v>
      </c>
      <c r="HS57" s="535">
        <f t="shared" si="178"/>
        <v>0</v>
      </c>
      <c r="HT57" s="535">
        <f t="shared" si="179"/>
        <v>0</v>
      </c>
      <c r="HU57" s="535">
        <f t="shared" si="180"/>
        <v>0</v>
      </c>
      <c r="HV57" s="543"/>
      <c r="HW57" s="543"/>
      <c r="HX57" s="535">
        <f t="shared" si="181"/>
        <v>0</v>
      </c>
      <c r="HY57" s="535">
        <f t="shared" si="182"/>
        <v>0</v>
      </c>
      <c r="HZ57" s="535">
        <f t="shared" si="183"/>
        <v>0</v>
      </c>
      <c r="IA57" s="535">
        <f t="shared" si="184"/>
        <v>0</v>
      </c>
      <c r="IB57" s="535">
        <f t="shared" si="185"/>
        <v>0</v>
      </c>
      <c r="IC57" s="535">
        <f t="shared" si="186"/>
        <v>0</v>
      </c>
      <c r="ID57" s="535">
        <f t="shared" si="187"/>
        <v>0</v>
      </c>
      <c r="IE57" s="535">
        <v>0</v>
      </c>
      <c r="IF57" s="535">
        <v>0</v>
      </c>
      <c r="IG57" s="535">
        <v>0</v>
      </c>
      <c r="IH57" s="535">
        <v>0</v>
      </c>
      <c r="II57" s="535">
        <v>0</v>
      </c>
      <c r="IJ57" s="535">
        <v>0</v>
      </c>
      <c r="IK57" s="535">
        <v>0</v>
      </c>
      <c r="IL57" s="535">
        <v>0</v>
      </c>
      <c r="IM57" s="535">
        <v>0</v>
      </c>
      <c r="IN57" s="535">
        <v>0</v>
      </c>
      <c r="IO57" s="535">
        <v>0</v>
      </c>
      <c r="IP57" s="535">
        <f t="shared" si="291"/>
        <v>0</v>
      </c>
      <c r="IQ57" s="535">
        <f t="shared" si="292"/>
        <v>0</v>
      </c>
      <c r="IR57" s="535" t="e">
        <f>IF(Cálculo_Diseño!#REF!&gt;0.75,(Cálculo_Diseño!#REF!-0.3)*(SIN((ATAN(($O57-$P57)/$F57)*180/PI()+90)*PI()/180)/SIN(45*PI()/180)),0)</f>
        <v>#REF!</v>
      </c>
      <c r="IS57" s="545" t="e">
        <f>+IF(Cálculo_Diseño!#REF!&gt;0.75,F57-IR57,0)</f>
        <v>#REF!</v>
      </c>
      <c r="IT57" s="540"/>
      <c r="IU57" s="535" t="e">
        <f t="shared" si="293"/>
        <v>#REF!</v>
      </c>
      <c r="IV57" s="535"/>
      <c r="IW57" s="535" t="e">
        <f>+IF(S57="S",(((CA57+(VLOOKUP(G57,TABLA!$B$51:$C$64,2)/1000)+0.15+0.3+0.5)*F57)/100),0)</f>
        <v>#REF!</v>
      </c>
      <c r="IX57" s="541" t="e">
        <f>IF(S57="S",IF(H57="CONCRETO",LOOKUP(G57/1000,TABLA!$B$9:$B$43,TABLA!$F$9:$F$43),IF(H57="PE",LOOKUP(G57,TABLA!$B$51:$B$65,TABLA!$G$51:$G$65),LOOKUP(G57,TABLA!$B$73:$B$88,TABLA!$G$73:$G$88))),0)</f>
        <v>#REF!</v>
      </c>
      <c r="IY57" s="535" t="e">
        <f t="shared" si="294"/>
        <v>#REF!</v>
      </c>
      <c r="IZ57" s="535" t="e">
        <f t="shared" si="295"/>
        <v>#REF!</v>
      </c>
      <c r="JA57" s="535" t="e">
        <f>+((CA57*(VLOOKUP(G57,TABLA!$B$51:$C$65,2)/1000)+0.15+0.3)*IZ57)-IY57</f>
        <v>#REF!</v>
      </c>
      <c r="JB57" s="535" t="e">
        <f t="shared" si="296"/>
        <v>#REF!</v>
      </c>
      <c r="JC57" s="535" t="e">
        <f t="shared" si="297"/>
        <v>#REF!</v>
      </c>
      <c r="JD57" s="535" t="e">
        <f t="shared" si="298"/>
        <v>#REF!</v>
      </c>
      <c r="JE57" s="535" t="e">
        <f t="shared" si="299"/>
        <v>#REF!</v>
      </c>
      <c r="JF57" s="535" t="e">
        <f t="shared" si="300"/>
        <v>#REF!</v>
      </c>
      <c r="JG57" s="535" t="e">
        <f t="shared" si="301"/>
        <v>#REF!</v>
      </c>
      <c r="JH57" s="535" t="e">
        <f t="shared" si="302"/>
        <v>#REF!</v>
      </c>
      <c r="JI57" s="535" t="e">
        <f t="shared" si="303"/>
        <v>#REF!</v>
      </c>
      <c r="JJ57" s="535" t="e">
        <f t="shared" si="127"/>
        <v>#REF!</v>
      </c>
      <c r="JK57" s="535" t="e">
        <f t="shared" si="328"/>
        <v>#REF!</v>
      </c>
      <c r="JL57" s="535" t="e">
        <f t="shared" si="197"/>
        <v>#REF!</v>
      </c>
      <c r="JM57" s="535" t="e">
        <f t="shared" si="129"/>
        <v>#REF!</v>
      </c>
      <c r="JN57" s="540" t="e">
        <f t="shared" si="304"/>
        <v>#REF!</v>
      </c>
      <c r="JO57" s="607"/>
      <c r="JP57" s="546"/>
      <c r="JQ57" s="592">
        <v>141</v>
      </c>
      <c r="JR57" s="593" t="s">
        <v>548</v>
      </c>
      <c r="JS57" s="524" t="s">
        <v>275</v>
      </c>
      <c r="JT57" s="547"/>
      <c r="JU57" s="594">
        <v>141</v>
      </c>
      <c r="JV57" s="593" t="s">
        <v>548</v>
      </c>
      <c r="JW57" s="605">
        <v>2.1590469999998732</v>
      </c>
      <c r="JY57" s="301" t="s">
        <v>550</v>
      </c>
      <c r="JZ57" s="16">
        <v>1.1469909999998436</v>
      </c>
      <c r="KA57" s="549" t="str">
        <f t="shared" si="223"/>
        <v>Menor o igual que 1,2</v>
      </c>
      <c r="KB57" s="549">
        <v>1</v>
      </c>
      <c r="KC57" s="549"/>
      <c r="KD57" s="549"/>
      <c r="KE57" s="549"/>
      <c r="KF57" s="549"/>
      <c r="KG57" s="549"/>
      <c r="KH57" s="549"/>
      <c r="KI57" s="549"/>
      <c r="KJ57" s="549"/>
      <c r="KK57" s="549"/>
      <c r="KL57" s="549"/>
      <c r="KM57" s="549"/>
      <c r="KN57" s="549"/>
      <c r="KO57" s="549"/>
      <c r="KP57" s="549"/>
      <c r="KQ57" s="549"/>
      <c r="KR57" s="549"/>
      <c r="KS57" s="549"/>
      <c r="KT57" s="549"/>
      <c r="KU57" s="549"/>
      <c r="KV57" s="549"/>
      <c r="KW57" s="549"/>
      <c r="KX57" s="549"/>
      <c r="KY57" s="549"/>
      <c r="KZ57" s="549"/>
      <c r="LA57" s="549"/>
      <c r="LB57" s="549"/>
      <c r="LC57" s="549"/>
      <c r="LD57" s="549"/>
      <c r="LE57" s="549"/>
      <c r="LF57" s="549"/>
      <c r="LG57" s="549"/>
      <c r="LH57" s="549"/>
      <c r="LI57" s="549"/>
      <c r="LJ57" s="549"/>
      <c r="LK57" s="549"/>
      <c r="LL57" s="549"/>
      <c r="LM57" s="549"/>
      <c r="LN57" s="549"/>
      <c r="LO57" s="549"/>
      <c r="LP57" s="549"/>
      <c r="LQ57" s="549"/>
      <c r="LR57" s="549"/>
      <c r="LS57" s="549"/>
      <c r="LT57" s="549"/>
      <c r="LU57" s="549"/>
      <c r="LV57" s="549"/>
      <c r="LW57" s="549"/>
      <c r="LX57" s="549"/>
      <c r="LY57" s="549"/>
      <c r="LZ57" s="549"/>
      <c r="MA57" s="549"/>
      <c r="MB57" s="549"/>
      <c r="MC57" s="549"/>
      <c r="MD57" s="549"/>
      <c r="ME57" s="549"/>
      <c r="MF57" s="549"/>
      <c r="MG57" s="549"/>
      <c r="MH57" s="549"/>
      <c r="MI57" s="549"/>
      <c r="MJ57" s="549"/>
      <c r="MK57" s="549"/>
      <c r="ML57" s="549"/>
      <c r="MM57" s="549"/>
      <c r="MN57" s="549"/>
      <c r="MO57" s="549"/>
      <c r="MP57" s="549"/>
      <c r="MQ57" s="549"/>
      <c r="MR57" s="549"/>
      <c r="MS57" s="549"/>
      <c r="MT57" s="549"/>
      <c r="MU57" s="549"/>
      <c r="MV57" s="549"/>
      <c r="MW57" s="549"/>
      <c r="MX57" s="549"/>
      <c r="MY57" s="549"/>
      <c r="MZ57" s="549"/>
      <c r="NA57" s="549"/>
      <c r="NB57" s="549"/>
      <c r="NC57" s="549"/>
      <c r="ND57" s="549"/>
      <c r="NE57" s="549"/>
      <c r="NF57" s="549"/>
      <c r="NG57" s="549"/>
      <c r="NH57" s="549"/>
      <c r="NI57" s="549"/>
      <c r="NJ57" s="549"/>
      <c r="NK57" s="549"/>
      <c r="NL57" s="549"/>
      <c r="NM57" s="549"/>
      <c r="NN57" s="549"/>
      <c r="NO57" s="549"/>
      <c r="NP57" s="549"/>
      <c r="NQ57" s="549"/>
      <c r="NR57" s="549"/>
      <c r="NS57" s="549"/>
      <c r="NT57" s="549"/>
      <c r="NU57" s="549"/>
      <c r="NV57" s="549"/>
      <c r="NW57" s="549"/>
      <c r="NX57" s="549"/>
      <c r="NY57" s="549"/>
      <c r="NZ57" s="549"/>
      <c r="OA57" s="549"/>
      <c r="OB57" s="549"/>
      <c r="OC57" s="549"/>
      <c r="OD57" s="549"/>
      <c r="OE57" s="549"/>
      <c r="OF57" s="549"/>
      <c r="OG57" s="549"/>
      <c r="OH57" s="549"/>
      <c r="OI57" s="549"/>
      <c r="OJ57" s="549"/>
      <c r="OK57" s="549"/>
      <c r="OL57" s="549"/>
      <c r="OM57" s="549"/>
      <c r="ON57" s="549"/>
      <c r="OO57" s="549"/>
      <c r="OP57" s="549"/>
      <c r="OQ57" s="549"/>
      <c r="OR57" s="549"/>
      <c r="OS57" s="549"/>
      <c r="OT57" s="549"/>
      <c r="OU57" s="549"/>
      <c r="OV57" s="549"/>
      <c r="OW57" s="549"/>
      <c r="OX57" s="549"/>
      <c r="OY57" s="549"/>
      <c r="OZ57" s="549"/>
      <c r="PA57" s="549"/>
      <c r="PB57" s="549"/>
      <c r="PC57" s="549"/>
      <c r="PD57" s="549"/>
      <c r="PE57" s="549"/>
      <c r="PF57" s="549"/>
      <c r="PG57" s="549"/>
      <c r="PH57" s="549"/>
      <c r="PI57" s="549"/>
      <c r="PJ57" s="549"/>
      <c r="PK57" s="549"/>
      <c r="PL57" s="549"/>
      <c r="PM57" s="549"/>
      <c r="PN57" s="549"/>
      <c r="PO57" s="549"/>
      <c r="PP57" s="549"/>
      <c r="PQ57" s="549"/>
      <c r="PR57" s="549"/>
      <c r="PS57" s="549"/>
      <c r="PT57" s="549"/>
      <c r="PU57" s="549"/>
      <c r="PV57" s="549"/>
      <c r="PW57" s="549"/>
      <c r="PX57" s="549"/>
      <c r="PY57" s="549"/>
      <c r="PZ57" s="549"/>
      <c r="QA57" s="549"/>
      <c r="QB57" s="549"/>
      <c r="QC57" s="549"/>
      <c r="QD57" s="549"/>
      <c r="QE57" s="549"/>
      <c r="QF57" s="549"/>
      <c r="QG57" s="549"/>
      <c r="QH57" s="549"/>
      <c r="QI57" s="549"/>
      <c r="QJ57" s="549"/>
      <c r="QK57" s="549"/>
      <c r="QL57" s="549"/>
      <c r="QM57" s="549"/>
      <c r="QN57" s="549"/>
      <c r="QO57" s="549"/>
      <c r="QP57" s="549"/>
      <c r="QQ57" s="549"/>
      <c r="QR57" s="549"/>
      <c r="QS57" s="549"/>
      <c r="QT57" s="549"/>
      <c r="QU57" s="549"/>
      <c r="QV57" s="549"/>
      <c r="QW57" s="549"/>
      <c r="QX57" s="549"/>
      <c r="QY57" s="549"/>
      <c r="QZ57" s="549"/>
      <c r="RA57" s="549"/>
      <c r="RB57" s="549"/>
      <c r="RC57" s="549"/>
      <c r="RD57" s="549"/>
      <c r="RE57" s="549"/>
      <c r="RF57" s="549"/>
      <c r="RG57" s="549"/>
      <c r="RH57" s="549"/>
      <c r="RI57" s="549"/>
      <c r="RJ57" s="549"/>
      <c r="RK57" s="549"/>
      <c r="RL57" s="549"/>
      <c r="RM57" s="549"/>
      <c r="RN57" s="549"/>
    </row>
    <row r="58" spans="1:482" s="548" customFormat="1" ht="12.75">
      <c r="A58" s="518" t="e">
        <f>+Cálculo_Diseño!#REF!</f>
        <v>#REF!</v>
      </c>
      <c r="B58" s="518" t="e">
        <f>+Cálculo_Diseño!#REF!</f>
        <v>#REF!</v>
      </c>
      <c r="C58" s="518" t="e">
        <f>+Cálculo_Diseño!#REF!</f>
        <v>#REF!</v>
      </c>
      <c r="D58" s="518" t="e">
        <f>+Cálculo_Diseño!#REF!</f>
        <v>#REF!</v>
      </c>
      <c r="E58" s="519" t="e">
        <f>IF(S58="S",Cálculo_Diseño!#REF!," ")</f>
        <v>#REF!</v>
      </c>
      <c r="F58" s="519" t="e">
        <f>IF(S58="S",Cálculo_Diseño!#REF!," ")</f>
        <v>#REF!</v>
      </c>
      <c r="G58" s="520" t="e">
        <f>+Cálculo_Diseño!#REF!</f>
        <v>#REF!</v>
      </c>
      <c r="H58" s="519" t="e">
        <f>+IF(AND(Cálculo_Diseño!#REF!&lt;&gt;4,Cálculo_Diseño!#REF!&lt;&gt;6),"PE",IF(Cálculo_Diseño!#REF!=4,"PVC","CONCRETO"))</f>
        <v>#REF!</v>
      </c>
      <c r="I58" s="519" t="e">
        <f>+Cálculo_Diseño!#REF!</f>
        <v>#REF!</v>
      </c>
      <c r="J58" s="519" t="e">
        <f>+Cálculo_Diseño!#REF!</f>
        <v>#REF!</v>
      </c>
      <c r="K58" s="519" t="e">
        <f>+Cálculo_Diseño!#REF!</f>
        <v>#REF!</v>
      </c>
      <c r="L58" s="519" t="e">
        <f>+Cálculo_Diseño!#REF!</f>
        <v>#REF!</v>
      </c>
      <c r="M58" s="519" t="e">
        <f>+Cálculo_Diseño!#REF!</f>
        <v>#REF!</v>
      </c>
      <c r="N58" s="519" t="e">
        <f>+Cálculo_Diseño!#REF!</f>
        <v>#REF!</v>
      </c>
      <c r="O58" s="519" t="e">
        <f>+Cálculo_Diseño!#REF!</f>
        <v>#REF!</v>
      </c>
      <c r="P58" s="519" t="e">
        <f>+Cálculo_Diseño!#REF!</f>
        <v>#REF!</v>
      </c>
      <c r="Q58" s="523" t="e">
        <f>+Cálculo_Diseño!#REF!</f>
        <v>#REF!</v>
      </c>
      <c r="R58" s="523" t="e">
        <f>+Cálculo_Diseño!#REF!</f>
        <v>#REF!</v>
      </c>
      <c r="S58" s="524" t="e">
        <f>+IF(A58&gt;0,IF(Cálculo_Diseño!#REF!="RCH","N","S"),"")</f>
        <v>#REF!</v>
      </c>
      <c r="T58" s="524" t="e">
        <f t="shared" si="131"/>
        <v>#REF!</v>
      </c>
      <c r="U58" s="523" t="e">
        <f t="shared" si="278"/>
        <v>#REF!</v>
      </c>
      <c r="V58" s="525">
        <f t="shared" si="10"/>
        <v>3</v>
      </c>
      <c r="W58" s="526" t="e">
        <f t="shared" si="305"/>
        <v>#REF!</v>
      </c>
      <c r="X58" s="526" t="e">
        <f t="shared" si="279"/>
        <v>#REF!</v>
      </c>
      <c r="Y58" s="526" t="e">
        <f>+Cálculo_Diseño!#REF!</f>
        <v>#REF!</v>
      </c>
      <c r="Z58" s="526" t="e">
        <f>+Cálculo_Diseño!#REF!</f>
        <v>#REF!</v>
      </c>
      <c r="AA58" s="527" t="e">
        <f>+Cálculo_Diseño!#REF!</f>
        <v>#REF!</v>
      </c>
      <c r="AB58" s="526" t="e">
        <f t="shared" si="280"/>
        <v>#REF!</v>
      </c>
      <c r="AC58" s="526" t="e">
        <f t="shared" si="281"/>
        <v>#REF!</v>
      </c>
      <c r="AD58" s="526" t="e">
        <f t="shared" si="282"/>
        <v>#REF!</v>
      </c>
      <c r="AE58" s="526" t="e">
        <f t="shared" si="283"/>
        <v>#REF!</v>
      </c>
      <c r="AF58" s="526" t="e">
        <f t="shared" si="306"/>
        <v>#REF!</v>
      </c>
      <c r="AG58" s="526" t="e">
        <f t="shared" si="307"/>
        <v>#REF!</v>
      </c>
      <c r="AH58" s="526" t="e">
        <f t="shared" si="308"/>
        <v>#REF!</v>
      </c>
      <c r="AI58" s="526" t="e">
        <f t="shared" si="309"/>
        <v>#REF!</v>
      </c>
      <c r="AJ58" s="526" t="e">
        <f t="shared" si="310"/>
        <v>#REF!</v>
      </c>
      <c r="AK58" s="526" t="e">
        <f t="shared" si="311"/>
        <v>#REF!</v>
      </c>
      <c r="AL58" s="526" t="e">
        <f t="shared" si="312"/>
        <v>#REF!</v>
      </c>
      <c r="AM58" s="526" t="e">
        <f t="shared" si="313"/>
        <v>#REF!</v>
      </c>
      <c r="AN58" s="526" t="e">
        <f t="shared" si="314"/>
        <v>#REF!</v>
      </c>
      <c r="AO58" s="528">
        <f t="shared" si="24"/>
        <v>50</v>
      </c>
      <c r="AP58" s="526" t="e">
        <f t="shared" si="146"/>
        <v>#REF!</v>
      </c>
      <c r="AQ58" s="526" t="e">
        <f t="shared" si="147"/>
        <v>#REF!</v>
      </c>
      <c r="AR58" s="526" t="e">
        <f t="shared" si="148"/>
        <v>#REF!</v>
      </c>
      <c r="AS58" s="526" t="e">
        <f t="shared" si="149"/>
        <v>#REF!</v>
      </c>
      <c r="AT58" s="526" t="e">
        <f t="shared" si="150"/>
        <v>#REF!</v>
      </c>
      <c r="AU58" s="526" t="e">
        <f t="shared" si="151"/>
        <v>#REF!</v>
      </c>
      <c r="AV58" s="526" t="e">
        <f t="shared" si="25"/>
        <v>#REF!</v>
      </c>
      <c r="AW58" s="526" t="e">
        <f t="shared" si="26"/>
        <v>#REF!</v>
      </c>
      <c r="AX58" s="526" t="e">
        <f t="shared" si="315"/>
        <v>#REF!</v>
      </c>
      <c r="AY58" s="526" t="e">
        <f t="shared" si="316"/>
        <v>#REF!</v>
      </c>
      <c r="AZ58" s="526">
        <v>0</v>
      </c>
      <c r="BA58" s="526" t="e">
        <f t="shared" si="317"/>
        <v>#REF!</v>
      </c>
      <c r="BB58" s="526" t="e">
        <f t="shared" si="318"/>
        <v>#REF!</v>
      </c>
      <c r="BC58" s="526" t="e">
        <f t="shared" si="319"/>
        <v>#REF!</v>
      </c>
      <c r="BD58" s="526"/>
      <c r="BE58" s="526"/>
      <c r="BF58" s="529" t="e">
        <f t="shared" si="320"/>
        <v>#REF!</v>
      </c>
      <c r="BG58" s="525" t="e">
        <f t="shared" si="321"/>
        <v>#REF!</v>
      </c>
      <c r="BH58" s="525"/>
      <c r="BI58" s="528">
        <f t="shared" si="34"/>
        <v>20</v>
      </c>
      <c r="BJ58" s="526" t="e">
        <f t="shared" si="284"/>
        <v>#REF!</v>
      </c>
      <c r="BK58" s="526"/>
      <c r="BL58" s="526" t="e">
        <f t="shared" si="285"/>
        <v>#REF!</v>
      </c>
      <c r="BM58" s="526" t="e">
        <f t="shared" si="286"/>
        <v>#REF!</v>
      </c>
      <c r="BN58" s="526" t="e">
        <f t="shared" si="287"/>
        <v>#REF!</v>
      </c>
      <c r="BO58" s="526" t="e">
        <f>IF(S58="S",IF(H58="CONCRETO",LOOKUP(G58/1000,TABLA!$B$9:$B$43,TABLA!$F$9:$F$43),IF(H58="PE",LOOKUP(G58,TABLA!$C$51:$C$65,TABLA!$G$51:$G$65),IF(H183="PVC",LOOKUP(G58,TABLA!$C$73:$C$88,TABLA!$G$73:$G$88)))),0)</f>
        <v>#REF!</v>
      </c>
      <c r="BP58" s="526" t="e">
        <f t="shared" si="288"/>
        <v>#REF!</v>
      </c>
      <c r="BQ58" s="526" t="e">
        <f t="shared" si="227"/>
        <v>#REF!</v>
      </c>
      <c r="BR58" s="526" t="e">
        <f t="shared" si="322"/>
        <v>#REF!</v>
      </c>
      <c r="BS58" s="526" t="e">
        <f t="shared" si="323"/>
        <v>#REF!</v>
      </c>
      <c r="BT58" s="526" t="e">
        <f t="shared" si="289"/>
        <v>#REF!</v>
      </c>
      <c r="BU58" s="530" t="e">
        <f t="shared" si="324"/>
        <v>#REF!</v>
      </c>
      <c r="BV58" s="530" t="e">
        <f t="shared" si="325"/>
        <v>#REF!</v>
      </c>
      <c r="BW58" s="530" t="e">
        <f t="shared" si="326"/>
        <v>#REF!</v>
      </c>
      <c r="BX58" s="526" t="e">
        <f t="shared" si="43"/>
        <v>#REF!</v>
      </c>
      <c r="BY58" s="526" t="e">
        <f t="shared" si="290"/>
        <v>#REF!</v>
      </c>
      <c r="BZ58" s="531" t="e">
        <f t="shared" si="45"/>
        <v>#REF!</v>
      </c>
      <c r="CA58" s="531" t="e">
        <f>IF(S58="S",(VLOOKUP(G58,TABLA!$A$73:$AB$88,6)/1000)+0.6,0)</f>
        <v>#REF!</v>
      </c>
      <c r="CB58" s="531" t="e">
        <f>VLOOKUP(G58,TABLA!$X$73:$AB$88,4)</f>
        <v>#REF!</v>
      </c>
      <c r="CC58" s="531" t="e">
        <f>VLOOKUP(G58,TABLA!$X$73:$AB$88,5)</f>
        <v>#REF!</v>
      </c>
      <c r="CD58" s="531" t="e">
        <f>IF(S58="S",IF(H58="CONCRETO",LOOKUP(G58/1000,TABLA!$B$9:$B$43,TABLA!$B$9:$B$43),IF(H58="PE",LOOKUP(G58,TABLA!$B$51:$B$65,TABLA!$C$51:$C$65)/1000,LOOKUP(G58,TABLA!$B$73:$B$88,TABLA!$C$73:$C$88)/1000)),0)</f>
        <v>#REF!</v>
      </c>
      <c r="CE58" s="526" t="e">
        <f t="shared" si="46"/>
        <v>#REF!</v>
      </c>
      <c r="CF58" s="526" t="e">
        <f t="shared" si="47"/>
        <v>#REF!</v>
      </c>
      <c r="CG58" s="526" t="e">
        <f t="shared" si="48"/>
        <v>#REF!</v>
      </c>
      <c r="CH58" s="526" t="e">
        <f t="shared" si="49"/>
        <v>#REF!</v>
      </c>
      <c r="CI58" s="526" t="e">
        <f t="shared" si="50"/>
        <v>#REF!</v>
      </c>
      <c r="CJ58" s="526" t="e">
        <f t="shared" si="51"/>
        <v>#REF!</v>
      </c>
      <c r="CK58" s="526" t="e">
        <f t="shared" si="52"/>
        <v>#REF!</v>
      </c>
      <c r="CL58" s="526" t="e">
        <f t="shared" si="166"/>
        <v>#REF!</v>
      </c>
      <c r="CM58" s="526" t="e">
        <f t="shared" si="53"/>
        <v>#REF!</v>
      </c>
      <c r="CN58" s="526" t="e">
        <f t="shared" si="54"/>
        <v>#REF!</v>
      </c>
      <c r="CO58" s="526" t="e">
        <f t="shared" si="55"/>
        <v>#REF!</v>
      </c>
      <c r="CP58" s="526" t="e">
        <f t="shared" si="56"/>
        <v>#REF!</v>
      </c>
      <c r="CQ58" s="526" t="e">
        <f t="shared" si="57"/>
        <v>#REF!</v>
      </c>
      <c r="CR58" s="526" t="e">
        <f t="shared" si="58"/>
        <v>#REF!</v>
      </c>
      <c r="CS58" s="530" t="e">
        <f t="shared" si="59"/>
        <v>#REF!</v>
      </c>
      <c r="CT58" s="526" t="e">
        <f t="shared" si="60"/>
        <v>#REF!</v>
      </c>
      <c r="CU58" s="526" t="e">
        <f t="shared" si="61"/>
        <v>#REF!</v>
      </c>
      <c r="CV58" s="526" t="e">
        <f t="shared" si="62"/>
        <v>#REF!</v>
      </c>
      <c r="CW58" s="532" t="e">
        <f t="shared" si="167"/>
        <v>#REF!</v>
      </c>
      <c r="CX58" s="532" t="e">
        <f t="shared" si="63"/>
        <v>#REF!</v>
      </c>
      <c r="CY58" s="532" t="e">
        <f t="shared" si="64"/>
        <v>#REF!</v>
      </c>
      <c r="CZ58" s="532"/>
      <c r="DA58" s="533"/>
      <c r="DB58" s="534"/>
      <c r="DC58" s="535" t="e">
        <f>IF(S58="S",IF(H58="CONCRETO",LOOKUP(G58/1000,TABLA!$B$9:$B$43,TABLA!$F$9:$F$43)*(F58-(0.2+0.2)),IF(H58="PE",LOOKUP(G58,TABLA!$C$51:$C$65,TABLA!$G$51:$G$65)*(F58-(0.2+0.2)),LOOKUP(G58,TABLA!$C$73:$C$88,TABLA!$G$73:$G$88)*(F58-(0.2+0.2)))),0)</f>
        <v>#REF!</v>
      </c>
      <c r="DD58" s="536" t="e">
        <f t="shared" si="65"/>
        <v>#REF!</v>
      </c>
      <c r="DE58" s="537" t="e">
        <f t="shared" si="327"/>
        <v>#REF!</v>
      </c>
      <c r="DF58" s="535" t="e">
        <f t="shared" si="67"/>
        <v>#REF!</v>
      </c>
      <c r="DG58" s="538" t="e">
        <f t="shared" si="68"/>
        <v>#REF!</v>
      </c>
      <c r="DH58" s="535" t="e">
        <f t="shared" si="69"/>
        <v>#REF!</v>
      </c>
      <c r="DI58" s="535" t="e">
        <f t="shared" si="70"/>
        <v>#REF!</v>
      </c>
      <c r="DJ58" s="535"/>
      <c r="DK58" s="535" t="e">
        <f t="shared" si="71"/>
        <v>#REF!</v>
      </c>
      <c r="DL58" s="539"/>
      <c r="DM58" s="537" t="e">
        <f t="shared" si="72"/>
        <v>#REF!</v>
      </c>
      <c r="DN58" s="540" t="e">
        <f t="shared" si="73"/>
        <v>#REF!</v>
      </c>
      <c r="DO58" s="535" t="e">
        <f t="shared" si="74"/>
        <v>#REF!</v>
      </c>
      <c r="DP58" s="535" t="e">
        <f t="shared" si="75"/>
        <v>#REF!</v>
      </c>
      <c r="DQ58" s="535" t="e">
        <f t="shared" si="168"/>
        <v>#REF!</v>
      </c>
      <c r="DR58" s="541" t="e">
        <f t="shared" si="169"/>
        <v>#REF!</v>
      </c>
      <c r="DS58" s="540" t="e">
        <f t="shared" si="78"/>
        <v>#REF!</v>
      </c>
      <c r="DT58" s="535" t="e">
        <f t="shared" si="79"/>
        <v>#REF!</v>
      </c>
      <c r="DU58" s="535" t="e">
        <f t="shared" si="80"/>
        <v>#REF!</v>
      </c>
      <c r="DV58" s="535" t="e">
        <f t="shared" si="81"/>
        <v>#REF!</v>
      </c>
      <c r="DW58" s="535" t="e">
        <f t="shared" si="82"/>
        <v>#REF!</v>
      </c>
      <c r="DX58" s="535" t="e">
        <f t="shared" si="83"/>
        <v>#REF!</v>
      </c>
      <c r="DY58" s="542"/>
      <c r="DZ58" s="543"/>
      <c r="EA58" s="537" t="e">
        <f t="shared" si="84"/>
        <v>#REF!</v>
      </c>
      <c r="EB58" s="543"/>
      <c r="EC58" s="543"/>
      <c r="ED58" s="543"/>
      <c r="EE58" s="535" t="e">
        <f t="shared" si="85"/>
        <v>#REF!</v>
      </c>
      <c r="EF58" s="535">
        <f t="shared" si="86"/>
        <v>0</v>
      </c>
      <c r="EG58" s="540">
        <f t="shared" si="87"/>
        <v>0</v>
      </c>
      <c r="EH58" s="540"/>
      <c r="EI58" s="543"/>
      <c r="EJ58" s="543"/>
      <c r="EK58" s="543"/>
      <c r="EL58" s="542" t="e">
        <f t="shared" si="88"/>
        <v>#REF!</v>
      </c>
      <c r="EM58" s="535" t="e">
        <f t="shared" si="89"/>
        <v>#REF!</v>
      </c>
      <c r="EN58" s="535" t="e">
        <f t="shared" si="90"/>
        <v>#REF!</v>
      </c>
      <c r="EO58" s="535" t="e">
        <f t="shared" si="91"/>
        <v>#REF!</v>
      </c>
      <c r="EP58" s="535" t="e">
        <f t="shared" si="92"/>
        <v>#REF!</v>
      </c>
      <c r="EQ58" s="535" t="e">
        <f t="shared" si="93"/>
        <v>#REF!</v>
      </c>
      <c r="ER58" s="535" t="e">
        <f t="shared" si="94"/>
        <v>#REF!</v>
      </c>
      <c r="ES58" s="536"/>
      <c r="ET58" s="535" t="e">
        <f t="shared" si="95"/>
        <v>#REF!</v>
      </c>
      <c r="EU58" s="543"/>
      <c r="EV58" s="540" t="e">
        <f t="shared" si="96"/>
        <v>#REF!</v>
      </c>
      <c r="EW58" s="540" t="e">
        <f t="shared" si="97"/>
        <v>#REF!</v>
      </c>
      <c r="EX58" s="535" t="e">
        <f t="shared" si="98"/>
        <v>#REF!</v>
      </c>
      <c r="EY58" s="535" t="e">
        <f>IF($S58="S",IF(Cálculo_Diseño!#REF!=EY$10,$F58,0),"")</f>
        <v>#REF!</v>
      </c>
      <c r="EZ58" s="535" t="e">
        <f>IF($S58="S",IF(Cálculo_Diseño!#REF!=EZ$10,$F58,0),"")</f>
        <v>#REF!</v>
      </c>
      <c r="FA58" s="535" t="e">
        <f>IF($S58="S",IF(Cálculo_Diseño!#REF!=FA$10,$F58,0),"")</f>
        <v>#REF!</v>
      </c>
      <c r="FB58" s="535" t="e">
        <f>IF($S58="S",IF(Cálculo_Diseño!#REF!=FB$10,$F58,0),"")</f>
        <v>#REF!</v>
      </c>
      <c r="FC58" s="535" t="e">
        <f>IF($S58="S",IF(Cálculo_Diseño!#REF!=FC$10,$F58,0),"")</f>
        <v>#REF!</v>
      </c>
      <c r="FD58" s="535" t="e">
        <f>IF($S58="S",IF(Cálculo_Diseño!#REF!=FD$10,$F58,0),"")</f>
        <v>#REF!</v>
      </c>
      <c r="FE58" s="535" t="e">
        <f>IF($S58="S",IF(Cálculo_Diseño!#REF!=FE$10,$F58,0),"")</f>
        <v>#REF!</v>
      </c>
      <c r="FF58" s="535" t="e">
        <f>IF($S58="S",IF(Cálculo_Diseño!#REF!=FF$10,$F58,0),"")</f>
        <v>#REF!</v>
      </c>
      <c r="FG58" s="535" t="e">
        <f>IF($S58="S",IF(Cálculo_Diseño!#REF!=FG$10,$F58,0),"")</f>
        <v>#REF!</v>
      </c>
      <c r="FH58" s="535" t="e">
        <f>IF($S58="S",IF(Cálculo_Diseño!#REF!=FH$10,$F58,0),"")</f>
        <v>#REF!</v>
      </c>
      <c r="FI58" s="535" t="e">
        <f>IF($S58="S",IF(Cálculo_Diseño!#REF!=FI$10,$F58,0),"")</f>
        <v>#REF!</v>
      </c>
      <c r="FJ58" s="535" t="e">
        <f>IF($S58="S",IF(Cálculo_Diseño!#REF!=FJ$10,$F58,0),"")</f>
        <v>#REF!</v>
      </c>
      <c r="FK58" s="535" t="e">
        <f>IF($S58="S",IF(Cálculo_Diseño!#REF!=FK$10,$F58,0),"")</f>
        <v>#REF!</v>
      </c>
      <c r="FL58" s="535" t="e">
        <f>IF($S58="S",IF(Cálculo_Diseño!#REF!=FL$10,$F58,0),"")</f>
        <v>#REF!</v>
      </c>
      <c r="FM58" s="535" t="e">
        <f>IF($S58="S",IF(Cálculo_Diseño!#REF!=FM$10,$F58,0),"")</f>
        <v>#REF!</v>
      </c>
      <c r="FN58" s="535" t="e">
        <f t="shared" si="170"/>
        <v>#REF!</v>
      </c>
      <c r="FO58" s="535" t="e">
        <f>IF($S58="S",IF(Cálculo_Diseño!#REF!=FO$10,$E58,0),"")</f>
        <v>#REF!</v>
      </c>
      <c r="FP58" s="535" t="e">
        <f>IF($S58="S",IF(Cálculo_Diseño!#REF!=FP$10,$E58,0),"")</f>
        <v>#REF!</v>
      </c>
      <c r="FQ58" s="535" t="e">
        <f>IF($S58="S",IF(Cálculo_Diseño!#REF!=FQ$10,$E58,0),"")</f>
        <v>#REF!</v>
      </c>
      <c r="FR58" s="535" t="e">
        <f>IF($S58="S",IF(Cálculo_Diseño!#REF!=FR$10,$E58,0),"")</f>
        <v>#REF!</v>
      </c>
      <c r="FS58" s="535" t="e">
        <f>IF($S58="S",IF(Cálculo_Diseño!#REF!=FS$10,$E58,0),"")</f>
        <v>#REF!</v>
      </c>
      <c r="FT58" s="535" t="e">
        <f>IF($S58="S",IF(Cálculo_Diseño!#REF!=FT$10,$E58,0),"")</f>
        <v>#REF!</v>
      </c>
      <c r="FU58" s="535" t="e">
        <f>IF($S58="S",IF(Cálculo_Diseño!#REF!=FU$10,$E58,0),"")</f>
        <v>#REF!</v>
      </c>
      <c r="FV58" s="535" t="e">
        <f>IF($S58="S",IF(Cálculo_Diseño!#REF!=FV$10,$E58,0),"")</f>
        <v>#REF!</v>
      </c>
      <c r="FW58" s="535" t="e">
        <f>IF($S58="S",IF(Cálculo_Diseño!#REF!=FW$10,$E58,0),"")</f>
        <v>#REF!</v>
      </c>
      <c r="FX58" s="535" t="e">
        <f>IF($S58="S",IF(Cálculo_Diseño!#REF!=FX$10,$E58,0),"")</f>
        <v>#REF!</v>
      </c>
      <c r="FY58" s="535" t="e">
        <f>IF($S58="S",IF(Cálculo_Diseño!#REF!=FY$10,$E58,0),"")</f>
        <v>#REF!</v>
      </c>
      <c r="FZ58" s="535" t="e">
        <f t="shared" si="276"/>
        <v>#REF!</v>
      </c>
      <c r="GA58" s="535" t="e">
        <f>IF($S58="S",IF(Cálculo_Diseño!#REF!=GA$10,$E58,0),"")</f>
        <v>#REF!</v>
      </c>
      <c r="GB58" s="535" t="e">
        <f>IF($S58="S",IF(Cálculo_Diseño!#REF!=GB$10,$E58,0),"")</f>
        <v>#REF!</v>
      </c>
      <c r="GC58" s="535" t="e">
        <f>IF($S58="S",IF(Cálculo_Diseño!#REF!=GC$10,$E58,0),"")</f>
        <v>#REF!</v>
      </c>
      <c r="GD58" s="535" t="e">
        <f>IF($S58="S",IF(Cálculo_Diseño!#REF!=GD$10,$E58,0),"")</f>
        <v>#REF!</v>
      </c>
      <c r="GE58" s="535" t="e">
        <f>IF($S58="S",IF(Cálculo_Diseño!#REF!=GE$10,$E58,0),"")</f>
        <v>#REF!</v>
      </c>
      <c r="GF58" s="535" t="e">
        <f>IF($S58="S",IF(Cálculo_Diseño!#REF!=GF$10,$E58,0),"")</f>
        <v>#REF!</v>
      </c>
      <c r="GG58" s="535" t="e">
        <f>IF($S58="S",IF(Cálculo_Diseño!#REF!=GG$10,$E58,0),"")</f>
        <v>#REF!</v>
      </c>
      <c r="GH58" s="535" t="e">
        <f>IF($S58="S",IF(Cálculo_Diseño!#REF!=GH$10,$E58,0),"")</f>
        <v>#REF!</v>
      </c>
      <c r="GI58" s="535" t="e">
        <f>IF($S58="S",IF(Cálculo_Diseño!#REF!=GI$10,$E58,0),"")</f>
        <v>#REF!</v>
      </c>
      <c r="GJ58" s="535" t="e">
        <f>IF($S58="S",IF(Cálculo_Diseño!#REF!=GJ$10,$E58,0),"")</f>
        <v>#REF!</v>
      </c>
      <c r="GK58" s="535" t="e">
        <f>IF($S58="S",IF(Cálculo_Diseño!#REF!=GK$10,$E58,0),"")</f>
        <v>#REF!</v>
      </c>
      <c r="GL58" s="535" t="e">
        <f>IF($S58="S",IF(Cálculo_Diseño!#REF!=GL$10,$E58,0),"")</f>
        <v>#REF!</v>
      </c>
      <c r="GM58" s="535" t="e">
        <f>IF($S58="S",IF(Cálculo_Diseño!#REF!=GM$10,$E58,0),"")</f>
        <v>#REF!</v>
      </c>
      <c r="GN58" s="535" t="e">
        <f t="shared" si="277"/>
        <v>#REF!</v>
      </c>
      <c r="GO58" s="535" t="e">
        <f>IF($S58="S",IF(Cálculo_Diseño!#REF!=GO$10,$DE58,0),0)</f>
        <v>#REF!</v>
      </c>
      <c r="GP58" s="535" t="e">
        <f>IF($S58="S",IF(Cálculo_Diseño!#REF!=GP$10,$DE58,0),0)</f>
        <v>#REF!</v>
      </c>
      <c r="GQ58" s="535" t="e">
        <f>IF($S58="S",IF(Cálculo_Diseño!#REF!=GQ$10,$DE58,0),0)</f>
        <v>#REF!</v>
      </c>
      <c r="GR58" s="535" t="e">
        <f>IF($S58="S",IF(Cálculo_Diseño!#REF!=GR$10,$DE58,0),0)</f>
        <v>#REF!</v>
      </c>
      <c r="GS58" s="535" t="e">
        <f>IF($S58="S",IF(Cálculo_Diseño!#REF!=GS$10,$DE58,0),0)</f>
        <v>#REF!</v>
      </c>
      <c r="GT58" s="535" t="e">
        <f>IF($S58="S",IF(Cálculo_Diseño!#REF!=GT$10,$DE58,0),0)</f>
        <v>#REF!</v>
      </c>
      <c r="GU58" s="535" t="e">
        <f>IF($S58="S",IF(Cálculo_Diseño!#REF!=GU$10,$DE58,0),0)</f>
        <v>#REF!</v>
      </c>
      <c r="GV58" s="535" t="e">
        <f>IF($S58="S",IF(Cálculo_Diseño!#REF!=GV$10,$DE58,0),0)</f>
        <v>#REF!</v>
      </c>
      <c r="GW58" s="535" t="e">
        <f>IF($S58="S",IF(Cálculo_Diseño!#REF!=GW$10,$DE58,0),0)</f>
        <v>#REF!</v>
      </c>
      <c r="GX58" s="535" t="e">
        <f>IF($S58="S",IF(Cálculo_Diseño!#REF!=GX$10,$DE58,0),0)</f>
        <v>#REF!</v>
      </c>
      <c r="GY58" s="535" t="e">
        <f>IF($S58="S",IF(Cálculo_Diseño!#REF!=GY$10,$DE58,0),0)</f>
        <v>#REF!</v>
      </c>
      <c r="GZ58" s="535" t="e">
        <f>IF($S58="S",IF(Cálculo_Diseño!#REF!=GZ$10,$DE58,0),0)</f>
        <v>#REF!</v>
      </c>
      <c r="HA58" s="535" t="e">
        <f>IF($S58="S",IF(Cálculo_Diseño!#REF!=HA$10,$DE58,0),0)</f>
        <v>#REF!</v>
      </c>
      <c r="HB58" s="535" t="e">
        <f>IF($S58="S",IF(Cálculo_Diseño!#REF!=HB$10,$DE58,0),0)</f>
        <v>#REF!</v>
      </c>
      <c r="HC58" s="535" t="e">
        <f>IF($S58="S",IF(Cálculo_Diseño!#REF!=HC$10,$DE58,0),0)</f>
        <v>#REF!</v>
      </c>
      <c r="HD58" s="535" t="e">
        <f t="shared" si="173"/>
        <v>#REF!</v>
      </c>
      <c r="HE58" s="540"/>
      <c r="HF58" s="540"/>
      <c r="HG58" s="540"/>
      <c r="HH58" s="540"/>
      <c r="HI58" s="540"/>
      <c r="HJ58" s="540"/>
      <c r="HK58" s="540"/>
      <c r="HL58" s="540"/>
      <c r="HM58" s="543"/>
      <c r="HN58" s="544"/>
      <c r="HO58" s="535">
        <f t="shared" si="199"/>
        <v>0</v>
      </c>
      <c r="HP58" s="535">
        <f t="shared" si="200"/>
        <v>0</v>
      </c>
      <c r="HQ58" s="535">
        <f t="shared" si="176"/>
        <v>0</v>
      </c>
      <c r="HR58" s="535">
        <f t="shared" si="177"/>
        <v>0</v>
      </c>
      <c r="HS58" s="535">
        <f t="shared" si="178"/>
        <v>0</v>
      </c>
      <c r="HT58" s="535">
        <f t="shared" si="179"/>
        <v>0</v>
      </c>
      <c r="HU58" s="535">
        <f t="shared" si="180"/>
        <v>0</v>
      </c>
      <c r="HV58" s="543"/>
      <c r="HW58" s="543"/>
      <c r="HX58" s="535">
        <f t="shared" si="181"/>
        <v>0</v>
      </c>
      <c r="HY58" s="535">
        <f t="shared" si="182"/>
        <v>0</v>
      </c>
      <c r="HZ58" s="535">
        <f t="shared" si="183"/>
        <v>0</v>
      </c>
      <c r="IA58" s="535">
        <f t="shared" si="184"/>
        <v>0</v>
      </c>
      <c r="IB58" s="535">
        <f t="shared" si="185"/>
        <v>0</v>
      </c>
      <c r="IC58" s="535">
        <f t="shared" si="186"/>
        <v>0</v>
      </c>
      <c r="ID58" s="535">
        <f t="shared" si="187"/>
        <v>0</v>
      </c>
      <c r="IE58" s="535">
        <v>0</v>
      </c>
      <c r="IF58" s="535">
        <v>0</v>
      </c>
      <c r="IG58" s="535">
        <v>0</v>
      </c>
      <c r="IH58" s="535">
        <v>0</v>
      </c>
      <c r="II58" s="535">
        <v>0</v>
      </c>
      <c r="IJ58" s="535">
        <v>0</v>
      </c>
      <c r="IK58" s="535">
        <v>0</v>
      </c>
      <c r="IL58" s="535">
        <v>0</v>
      </c>
      <c r="IM58" s="535">
        <v>0</v>
      </c>
      <c r="IN58" s="535">
        <v>0</v>
      </c>
      <c r="IO58" s="535">
        <v>0</v>
      </c>
      <c r="IP58" s="535">
        <f t="shared" si="291"/>
        <v>0</v>
      </c>
      <c r="IQ58" s="535">
        <f t="shared" si="292"/>
        <v>0</v>
      </c>
      <c r="IR58" s="535" t="e">
        <f>IF(Cálculo_Diseño!#REF!&gt;0.75,(Cálculo_Diseño!#REF!-0.3)*(SIN((ATAN(($O58-$P58)/$F58)*180/PI()+90)*PI()/180)/SIN(45*PI()/180)),0)</f>
        <v>#REF!</v>
      </c>
      <c r="IS58" s="545" t="e">
        <f>+IF(Cálculo_Diseño!#REF!&gt;0.75,F58-IR58,0)</f>
        <v>#REF!</v>
      </c>
      <c r="IT58" s="540"/>
      <c r="IU58" s="535" t="e">
        <f t="shared" si="293"/>
        <v>#REF!</v>
      </c>
      <c r="IV58" s="535"/>
      <c r="IW58" s="535" t="e">
        <f>+IF(S58="S",(((CA58+(VLOOKUP(G58,TABLA!$B$51:$C$64,2)/1000)+0.15+0.3+0.5)*F58)/100),0)</f>
        <v>#REF!</v>
      </c>
      <c r="IX58" s="541" t="e">
        <f>IF(S58="S",IF(H58="CONCRETO",LOOKUP(G58/1000,TABLA!$B$9:$B$43,TABLA!$F$9:$F$43),IF(H58="PE",LOOKUP(G58,TABLA!$B$51:$B$65,TABLA!$G$51:$G$65),LOOKUP(G58,TABLA!$B$73:$B$88,TABLA!$G$73:$G$88))),0)</f>
        <v>#REF!</v>
      </c>
      <c r="IY58" s="535" t="e">
        <f t="shared" si="294"/>
        <v>#REF!</v>
      </c>
      <c r="IZ58" s="535" t="e">
        <f t="shared" si="295"/>
        <v>#REF!</v>
      </c>
      <c r="JA58" s="535" t="e">
        <f>+((CA58*(VLOOKUP(G58,TABLA!$B$51:$C$65,2)/1000)+0.15+0.3)*IZ58)-IY58</f>
        <v>#REF!</v>
      </c>
      <c r="JB58" s="535" t="e">
        <f t="shared" si="296"/>
        <v>#REF!</v>
      </c>
      <c r="JC58" s="535" t="e">
        <f t="shared" si="297"/>
        <v>#REF!</v>
      </c>
      <c r="JD58" s="535" t="e">
        <f t="shared" si="298"/>
        <v>#REF!</v>
      </c>
      <c r="JE58" s="535" t="e">
        <f t="shared" si="299"/>
        <v>#REF!</v>
      </c>
      <c r="JF58" s="535" t="e">
        <f t="shared" si="300"/>
        <v>#REF!</v>
      </c>
      <c r="JG58" s="535" t="e">
        <f t="shared" si="301"/>
        <v>#REF!</v>
      </c>
      <c r="JH58" s="535" t="e">
        <f t="shared" si="302"/>
        <v>#REF!</v>
      </c>
      <c r="JI58" s="535" t="e">
        <f t="shared" si="303"/>
        <v>#REF!</v>
      </c>
      <c r="JJ58" s="535" t="e">
        <f t="shared" si="127"/>
        <v>#REF!</v>
      </c>
      <c r="JK58" s="535" t="e">
        <f t="shared" si="328"/>
        <v>#REF!</v>
      </c>
      <c r="JL58" s="535" t="e">
        <f t="shared" si="197"/>
        <v>#REF!</v>
      </c>
      <c r="JM58" s="535" t="e">
        <f t="shared" si="129"/>
        <v>#REF!</v>
      </c>
      <c r="JN58" s="540" t="e">
        <f t="shared" si="304"/>
        <v>#REF!</v>
      </c>
      <c r="JO58" s="607"/>
      <c r="JP58" s="546"/>
      <c r="JQ58" s="592">
        <v>142</v>
      </c>
      <c r="JR58" s="600" t="s">
        <v>549</v>
      </c>
      <c r="JS58" s="524" t="s">
        <v>275</v>
      </c>
      <c r="JT58" s="547"/>
      <c r="JU58" s="594">
        <v>142</v>
      </c>
      <c r="JV58" s="600" t="s">
        <v>549</v>
      </c>
      <c r="JW58" s="595">
        <v>2.1403669999998556</v>
      </c>
      <c r="JY58" s="301" t="s">
        <v>551</v>
      </c>
      <c r="JZ58" s="16">
        <v>1.2468609999998534</v>
      </c>
      <c r="KA58" s="549" t="str">
        <f t="shared" si="223"/>
        <v>Entre 1,2 y 2</v>
      </c>
      <c r="KB58" s="549">
        <v>1</v>
      </c>
      <c r="KC58" s="550"/>
      <c r="KD58" s="550"/>
      <c r="KE58" s="550"/>
      <c r="KF58" s="550"/>
      <c r="KG58" s="550"/>
      <c r="KH58" s="550"/>
      <c r="KI58" s="550"/>
      <c r="KJ58" s="550"/>
      <c r="KK58" s="550"/>
      <c r="KL58" s="550"/>
      <c r="KM58" s="550"/>
      <c r="KN58" s="550"/>
      <c r="KO58" s="550"/>
      <c r="KP58" s="550"/>
      <c r="KQ58" s="550"/>
      <c r="KR58" s="550"/>
      <c r="KS58" s="550"/>
      <c r="KT58" s="550"/>
      <c r="KU58" s="550"/>
      <c r="KV58" s="550"/>
      <c r="KW58" s="550"/>
      <c r="KX58" s="550"/>
      <c r="KY58" s="550"/>
      <c r="KZ58" s="550"/>
      <c r="LA58" s="550"/>
      <c r="LB58" s="550"/>
      <c r="LC58" s="550"/>
      <c r="LD58" s="550"/>
      <c r="LE58" s="550"/>
      <c r="LF58" s="550"/>
      <c r="LG58" s="550"/>
      <c r="LH58" s="550"/>
      <c r="LI58" s="550"/>
      <c r="LJ58" s="550"/>
      <c r="LK58" s="550"/>
      <c r="LL58" s="550"/>
      <c r="LM58" s="550"/>
      <c r="LN58" s="550"/>
      <c r="LO58" s="550"/>
      <c r="LP58" s="550"/>
      <c r="LQ58" s="550"/>
      <c r="LR58" s="550"/>
      <c r="LS58" s="550"/>
      <c r="LT58" s="550"/>
      <c r="LU58" s="550"/>
      <c r="LV58" s="550"/>
      <c r="LW58" s="550"/>
      <c r="LX58" s="550"/>
      <c r="LY58" s="550"/>
      <c r="LZ58" s="550"/>
      <c r="MA58" s="550"/>
      <c r="MB58" s="550"/>
      <c r="MC58" s="550"/>
      <c r="MD58" s="550"/>
      <c r="ME58" s="550"/>
      <c r="MF58" s="550"/>
      <c r="MG58" s="550"/>
      <c r="MH58" s="550"/>
      <c r="MI58" s="550"/>
      <c r="MJ58" s="550"/>
      <c r="MK58" s="550"/>
      <c r="ML58" s="550"/>
      <c r="MM58" s="550"/>
      <c r="MN58" s="550"/>
      <c r="MO58" s="550"/>
      <c r="MP58" s="550"/>
      <c r="MQ58" s="550"/>
      <c r="MR58" s="550"/>
      <c r="MS58" s="550"/>
      <c r="MT58" s="550"/>
      <c r="MU58" s="550"/>
      <c r="MV58" s="550"/>
      <c r="MW58" s="550"/>
      <c r="MX58" s="550"/>
      <c r="MY58" s="550"/>
      <c r="MZ58" s="550"/>
      <c r="NA58" s="550"/>
      <c r="NB58" s="550"/>
      <c r="NC58" s="550"/>
      <c r="ND58" s="550"/>
      <c r="NE58" s="550"/>
      <c r="NF58" s="550"/>
      <c r="NG58" s="550"/>
      <c r="NH58" s="550"/>
      <c r="NI58" s="550"/>
      <c r="NJ58" s="550"/>
      <c r="NK58" s="550"/>
      <c r="NL58" s="550"/>
      <c r="NM58" s="550"/>
      <c r="NN58" s="550"/>
      <c r="NO58" s="550"/>
      <c r="NP58" s="550"/>
      <c r="NQ58" s="550"/>
      <c r="NR58" s="550"/>
      <c r="NS58" s="550"/>
      <c r="NT58" s="550"/>
      <c r="NU58" s="550"/>
      <c r="NV58" s="550"/>
      <c r="NW58" s="550"/>
      <c r="NX58" s="550"/>
      <c r="NY58" s="550"/>
      <c r="NZ58" s="550"/>
      <c r="OA58" s="550"/>
      <c r="OB58" s="550"/>
      <c r="OC58" s="550"/>
      <c r="OD58" s="550"/>
      <c r="OE58" s="550"/>
      <c r="OF58" s="550"/>
      <c r="OG58" s="550"/>
      <c r="OH58" s="550"/>
      <c r="OI58" s="550"/>
      <c r="OJ58" s="550"/>
      <c r="OK58" s="550"/>
      <c r="OL58" s="550"/>
      <c r="OM58" s="550"/>
      <c r="ON58" s="550"/>
      <c r="OO58" s="550"/>
      <c r="OP58" s="550"/>
      <c r="OQ58" s="550"/>
      <c r="OR58" s="550"/>
      <c r="OS58" s="550"/>
      <c r="OT58" s="550"/>
      <c r="OU58" s="550"/>
      <c r="OV58" s="550"/>
      <c r="OW58" s="550"/>
      <c r="OX58" s="550"/>
      <c r="OY58" s="550"/>
      <c r="OZ58" s="550"/>
      <c r="PA58" s="550"/>
      <c r="PB58" s="550"/>
      <c r="PC58" s="550"/>
      <c r="PD58" s="550"/>
      <c r="PE58" s="550"/>
      <c r="PF58" s="550"/>
      <c r="PG58" s="550"/>
      <c r="PH58" s="550"/>
      <c r="PI58" s="550"/>
      <c r="PJ58" s="550"/>
      <c r="PK58" s="550"/>
      <c r="PL58" s="550"/>
      <c r="PM58" s="550"/>
      <c r="PN58" s="550"/>
      <c r="PO58" s="550"/>
      <c r="PP58" s="550"/>
      <c r="PQ58" s="550"/>
      <c r="PR58" s="550"/>
      <c r="PS58" s="550"/>
      <c r="PT58" s="550"/>
      <c r="PU58" s="550"/>
      <c r="PV58" s="550"/>
      <c r="PW58" s="550"/>
      <c r="PX58" s="550"/>
      <c r="PY58" s="550"/>
      <c r="PZ58" s="550"/>
      <c r="QA58" s="550"/>
      <c r="QB58" s="550"/>
      <c r="QC58" s="550"/>
      <c r="QD58" s="550"/>
      <c r="QE58" s="550"/>
      <c r="QF58" s="550"/>
      <c r="QG58" s="550"/>
      <c r="QH58" s="550"/>
      <c r="QI58" s="550"/>
      <c r="QJ58" s="550"/>
      <c r="QK58" s="550"/>
      <c r="QL58" s="550"/>
      <c r="QM58" s="550"/>
      <c r="QN58" s="550"/>
      <c r="QO58" s="550"/>
      <c r="QP58" s="550"/>
      <c r="QQ58" s="550"/>
      <c r="QR58" s="550"/>
      <c r="QS58" s="550"/>
      <c r="QT58" s="550"/>
      <c r="QU58" s="550"/>
      <c r="QV58" s="550"/>
      <c r="QW58" s="550"/>
      <c r="QX58" s="550"/>
      <c r="QY58" s="550"/>
      <c r="QZ58" s="550"/>
      <c r="RA58" s="550"/>
      <c r="RB58" s="550"/>
      <c r="RC58" s="550"/>
      <c r="RD58" s="550"/>
      <c r="RE58" s="550"/>
      <c r="RF58" s="550"/>
      <c r="RG58" s="550"/>
      <c r="RH58" s="550"/>
      <c r="RI58" s="550"/>
      <c r="RJ58" s="550"/>
      <c r="RK58" s="550"/>
      <c r="RL58" s="550"/>
      <c r="RM58" s="550"/>
      <c r="RN58" s="550"/>
    </row>
    <row r="59" spans="1:482" s="548" customFormat="1" ht="12.75">
      <c r="A59" s="518" t="e">
        <f>+Cálculo_Diseño!#REF!</f>
        <v>#REF!</v>
      </c>
      <c r="B59" s="518" t="e">
        <f>+Cálculo_Diseño!#REF!</f>
        <v>#REF!</v>
      </c>
      <c r="C59" s="518" t="e">
        <f>+Cálculo_Diseño!#REF!</f>
        <v>#REF!</v>
      </c>
      <c r="D59" s="518" t="e">
        <f>+Cálculo_Diseño!#REF!</f>
        <v>#REF!</v>
      </c>
      <c r="E59" s="519" t="e">
        <f>IF(S59="S",Cálculo_Diseño!#REF!," ")</f>
        <v>#REF!</v>
      </c>
      <c r="F59" s="519" t="e">
        <f>IF(S59="S",Cálculo_Diseño!#REF!," ")</f>
        <v>#REF!</v>
      </c>
      <c r="G59" s="520" t="e">
        <f>+Cálculo_Diseño!#REF!</f>
        <v>#REF!</v>
      </c>
      <c r="H59" s="519" t="e">
        <f>+IF(AND(Cálculo_Diseño!#REF!&lt;&gt;4,Cálculo_Diseño!#REF!&lt;&gt;6),"PE",IF(Cálculo_Diseño!#REF!=4,"PVC","CONCRETO"))</f>
        <v>#REF!</v>
      </c>
      <c r="I59" s="519" t="e">
        <f>+Cálculo_Diseño!#REF!</f>
        <v>#REF!</v>
      </c>
      <c r="J59" s="519" t="e">
        <f>+Cálculo_Diseño!#REF!</f>
        <v>#REF!</v>
      </c>
      <c r="K59" s="519" t="e">
        <f>+Cálculo_Diseño!#REF!</f>
        <v>#REF!</v>
      </c>
      <c r="L59" s="519" t="e">
        <f>+Cálculo_Diseño!#REF!</f>
        <v>#REF!</v>
      </c>
      <c r="M59" s="519" t="e">
        <f>+Cálculo_Diseño!#REF!</f>
        <v>#REF!</v>
      </c>
      <c r="N59" s="519" t="e">
        <f>+Cálculo_Diseño!#REF!</f>
        <v>#REF!</v>
      </c>
      <c r="O59" s="519" t="e">
        <f>+Cálculo_Diseño!#REF!</f>
        <v>#REF!</v>
      </c>
      <c r="P59" s="519" t="e">
        <f>+Cálculo_Diseño!#REF!</f>
        <v>#REF!</v>
      </c>
      <c r="Q59" s="523" t="e">
        <f>+Cálculo_Diseño!#REF!</f>
        <v>#REF!</v>
      </c>
      <c r="R59" s="523" t="e">
        <f>+Cálculo_Diseño!#REF!</f>
        <v>#REF!</v>
      </c>
      <c r="S59" s="524" t="e">
        <f>+IF(A59&gt;0,IF(Cálculo_Diseño!#REF!="RCH","N","S"),"")</f>
        <v>#REF!</v>
      </c>
      <c r="T59" s="524" t="e">
        <f t="shared" si="131"/>
        <v>#REF!</v>
      </c>
      <c r="U59" s="523" t="e">
        <f t="shared" si="278"/>
        <v>#REF!</v>
      </c>
      <c r="V59" s="525">
        <f t="shared" si="10"/>
        <v>3</v>
      </c>
      <c r="W59" s="526" t="e">
        <f t="shared" si="305"/>
        <v>#REF!</v>
      </c>
      <c r="X59" s="526" t="e">
        <f t="shared" si="279"/>
        <v>#REF!</v>
      </c>
      <c r="Y59" s="526" t="e">
        <f>+Cálculo_Diseño!#REF!</f>
        <v>#REF!</v>
      </c>
      <c r="Z59" s="526" t="e">
        <f>+Cálculo_Diseño!#REF!</f>
        <v>#REF!</v>
      </c>
      <c r="AA59" s="527" t="e">
        <f>+Cálculo_Diseño!#REF!</f>
        <v>#REF!</v>
      </c>
      <c r="AB59" s="526" t="e">
        <f t="shared" si="280"/>
        <v>#REF!</v>
      </c>
      <c r="AC59" s="526" t="e">
        <f t="shared" si="281"/>
        <v>#REF!</v>
      </c>
      <c r="AD59" s="526" t="e">
        <f t="shared" si="282"/>
        <v>#REF!</v>
      </c>
      <c r="AE59" s="526" t="e">
        <f t="shared" si="283"/>
        <v>#REF!</v>
      </c>
      <c r="AF59" s="526" t="e">
        <f t="shared" si="306"/>
        <v>#REF!</v>
      </c>
      <c r="AG59" s="526" t="e">
        <f t="shared" si="307"/>
        <v>#REF!</v>
      </c>
      <c r="AH59" s="526" t="e">
        <f t="shared" si="308"/>
        <v>#REF!</v>
      </c>
      <c r="AI59" s="526" t="e">
        <f t="shared" si="309"/>
        <v>#REF!</v>
      </c>
      <c r="AJ59" s="526" t="e">
        <f t="shared" si="310"/>
        <v>#REF!</v>
      </c>
      <c r="AK59" s="526" t="e">
        <f t="shared" si="311"/>
        <v>#REF!</v>
      </c>
      <c r="AL59" s="526" t="e">
        <f t="shared" si="312"/>
        <v>#REF!</v>
      </c>
      <c r="AM59" s="526" t="e">
        <f t="shared" si="313"/>
        <v>#REF!</v>
      </c>
      <c r="AN59" s="526" t="e">
        <f t="shared" si="314"/>
        <v>#REF!</v>
      </c>
      <c r="AO59" s="528">
        <f t="shared" si="24"/>
        <v>50</v>
      </c>
      <c r="AP59" s="526" t="e">
        <f t="shared" si="146"/>
        <v>#REF!</v>
      </c>
      <c r="AQ59" s="526" t="e">
        <f t="shared" si="147"/>
        <v>#REF!</v>
      </c>
      <c r="AR59" s="526" t="e">
        <f t="shared" si="148"/>
        <v>#REF!</v>
      </c>
      <c r="AS59" s="526" t="e">
        <f t="shared" si="149"/>
        <v>#REF!</v>
      </c>
      <c r="AT59" s="526" t="e">
        <f t="shared" si="150"/>
        <v>#REF!</v>
      </c>
      <c r="AU59" s="526" t="e">
        <f t="shared" si="151"/>
        <v>#REF!</v>
      </c>
      <c r="AV59" s="526" t="e">
        <f t="shared" si="25"/>
        <v>#REF!</v>
      </c>
      <c r="AW59" s="526" t="e">
        <f t="shared" si="26"/>
        <v>#REF!</v>
      </c>
      <c r="AX59" s="526" t="e">
        <f t="shared" si="315"/>
        <v>#REF!</v>
      </c>
      <c r="AY59" s="526" t="e">
        <f t="shared" si="316"/>
        <v>#REF!</v>
      </c>
      <c r="AZ59" s="526">
        <v>0</v>
      </c>
      <c r="BA59" s="526" t="e">
        <f t="shared" si="317"/>
        <v>#REF!</v>
      </c>
      <c r="BB59" s="526" t="e">
        <f t="shared" si="318"/>
        <v>#REF!</v>
      </c>
      <c r="BC59" s="526" t="e">
        <f t="shared" si="319"/>
        <v>#REF!</v>
      </c>
      <c r="BD59" s="526"/>
      <c r="BE59" s="526"/>
      <c r="BF59" s="529" t="e">
        <f t="shared" si="320"/>
        <v>#REF!</v>
      </c>
      <c r="BG59" s="525" t="e">
        <f t="shared" si="321"/>
        <v>#REF!</v>
      </c>
      <c r="BH59" s="525"/>
      <c r="BI59" s="528">
        <f t="shared" si="34"/>
        <v>20</v>
      </c>
      <c r="BJ59" s="526" t="e">
        <f t="shared" si="284"/>
        <v>#REF!</v>
      </c>
      <c r="BK59" s="526"/>
      <c r="BL59" s="526" t="e">
        <f t="shared" si="285"/>
        <v>#REF!</v>
      </c>
      <c r="BM59" s="526" t="e">
        <f t="shared" si="286"/>
        <v>#REF!</v>
      </c>
      <c r="BN59" s="526" t="e">
        <f t="shared" si="287"/>
        <v>#REF!</v>
      </c>
      <c r="BO59" s="526" t="e">
        <f>IF(S59="S",IF(H59="CONCRETO",LOOKUP(G59/1000,TABLA!$B$9:$B$43,TABLA!$F$9:$F$43),IF(H59="PE",LOOKUP(G59,TABLA!$C$51:$C$65,TABLA!$G$51:$G$65),IF(H184="PVC",LOOKUP(G59,TABLA!$C$73:$C$88,TABLA!$G$73:$G$88)))),0)</f>
        <v>#REF!</v>
      </c>
      <c r="BP59" s="526" t="e">
        <f t="shared" si="288"/>
        <v>#REF!</v>
      </c>
      <c r="BQ59" s="526" t="e">
        <f t="shared" si="227"/>
        <v>#REF!</v>
      </c>
      <c r="BR59" s="526" t="e">
        <f t="shared" si="322"/>
        <v>#REF!</v>
      </c>
      <c r="BS59" s="526" t="e">
        <f t="shared" si="323"/>
        <v>#REF!</v>
      </c>
      <c r="BT59" s="526" t="e">
        <f t="shared" si="289"/>
        <v>#REF!</v>
      </c>
      <c r="BU59" s="530" t="e">
        <f t="shared" si="324"/>
        <v>#REF!</v>
      </c>
      <c r="BV59" s="530" t="e">
        <f t="shared" si="325"/>
        <v>#REF!</v>
      </c>
      <c r="BW59" s="530" t="e">
        <f t="shared" si="326"/>
        <v>#REF!</v>
      </c>
      <c r="BX59" s="526" t="e">
        <f t="shared" si="43"/>
        <v>#REF!</v>
      </c>
      <c r="BY59" s="526" t="e">
        <f t="shared" si="290"/>
        <v>#REF!</v>
      </c>
      <c r="BZ59" s="531" t="e">
        <f t="shared" si="45"/>
        <v>#REF!</v>
      </c>
      <c r="CA59" s="531" t="e">
        <f>IF(S59="S",(VLOOKUP(G59,TABLA!$A$73:$AB$88,6)/1000)+0.6,0)</f>
        <v>#REF!</v>
      </c>
      <c r="CB59" s="531" t="e">
        <f>VLOOKUP(G59,TABLA!$X$73:$AB$88,4)</f>
        <v>#REF!</v>
      </c>
      <c r="CC59" s="531" t="e">
        <f>VLOOKUP(G59,TABLA!$X$73:$AB$88,5)</f>
        <v>#REF!</v>
      </c>
      <c r="CD59" s="531" t="e">
        <f>IF(S59="S",IF(H59="CONCRETO",LOOKUP(G59/1000,TABLA!$B$9:$B$43,TABLA!$B$9:$B$43),IF(H59="PE",LOOKUP(G59,TABLA!$B$51:$B$65,TABLA!$C$51:$C$65)/1000,LOOKUP(G59,TABLA!$B$73:$B$88,TABLA!$C$73:$C$88)/1000)),0)</f>
        <v>#REF!</v>
      </c>
      <c r="CE59" s="526" t="e">
        <f t="shared" si="46"/>
        <v>#REF!</v>
      </c>
      <c r="CF59" s="526" t="e">
        <f t="shared" si="47"/>
        <v>#REF!</v>
      </c>
      <c r="CG59" s="526" t="e">
        <f t="shared" si="48"/>
        <v>#REF!</v>
      </c>
      <c r="CH59" s="526" t="e">
        <f t="shared" si="49"/>
        <v>#REF!</v>
      </c>
      <c r="CI59" s="526" t="e">
        <f t="shared" si="50"/>
        <v>#REF!</v>
      </c>
      <c r="CJ59" s="526" t="e">
        <f t="shared" si="51"/>
        <v>#REF!</v>
      </c>
      <c r="CK59" s="526" t="e">
        <f t="shared" si="52"/>
        <v>#REF!</v>
      </c>
      <c r="CL59" s="526" t="e">
        <f t="shared" si="166"/>
        <v>#REF!</v>
      </c>
      <c r="CM59" s="526" t="e">
        <f t="shared" si="53"/>
        <v>#REF!</v>
      </c>
      <c r="CN59" s="526" t="e">
        <f t="shared" si="54"/>
        <v>#REF!</v>
      </c>
      <c r="CO59" s="526" t="e">
        <f t="shared" si="55"/>
        <v>#REF!</v>
      </c>
      <c r="CP59" s="526" t="e">
        <f t="shared" si="56"/>
        <v>#REF!</v>
      </c>
      <c r="CQ59" s="526" t="e">
        <f t="shared" si="57"/>
        <v>#REF!</v>
      </c>
      <c r="CR59" s="526" t="e">
        <f t="shared" si="58"/>
        <v>#REF!</v>
      </c>
      <c r="CS59" s="530" t="e">
        <f t="shared" si="59"/>
        <v>#REF!</v>
      </c>
      <c r="CT59" s="526" t="e">
        <f t="shared" si="60"/>
        <v>#REF!</v>
      </c>
      <c r="CU59" s="526" t="e">
        <f t="shared" si="61"/>
        <v>#REF!</v>
      </c>
      <c r="CV59" s="526" t="e">
        <f t="shared" si="62"/>
        <v>#REF!</v>
      </c>
      <c r="CW59" s="532" t="e">
        <f t="shared" si="167"/>
        <v>#REF!</v>
      </c>
      <c r="CX59" s="532" t="e">
        <f t="shared" si="63"/>
        <v>#REF!</v>
      </c>
      <c r="CY59" s="532" t="e">
        <f t="shared" si="64"/>
        <v>#REF!</v>
      </c>
      <c r="CZ59" s="532"/>
      <c r="DA59" s="533"/>
      <c r="DB59" s="534"/>
      <c r="DC59" s="535" t="e">
        <f>IF(S59="S",IF(H59="CONCRETO",LOOKUP(G59/1000,TABLA!$B$9:$B$43,TABLA!$F$9:$F$43)*(F59-(0.2+0.2)),IF(H59="PE",LOOKUP(G59,TABLA!$C$51:$C$65,TABLA!$G$51:$G$65)*(F59-(0.2+0.2)),LOOKUP(G59,TABLA!$C$73:$C$88,TABLA!$G$73:$G$88)*(F59-(0.2+0.2)))),0)</f>
        <v>#REF!</v>
      </c>
      <c r="DD59" s="536" t="e">
        <f t="shared" si="65"/>
        <v>#REF!</v>
      </c>
      <c r="DE59" s="537" t="e">
        <f t="shared" si="327"/>
        <v>#REF!</v>
      </c>
      <c r="DF59" s="535" t="e">
        <f t="shared" si="67"/>
        <v>#REF!</v>
      </c>
      <c r="DG59" s="538" t="e">
        <f t="shared" si="68"/>
        <v>#REF!</v>
      </c>
      <c r="DH59" s="535" t="e">
        <f t="shared" si="69"/>
        <v>#REF!</v>
      </c>
      <c r="DI59" s="535" t="e">
        <f t="shared" si="70"/>
        <v>#REF!</v>
      </c>
      <c r="DJ59" s="535"/>
      <c r="DK59" s="535" t="e">
        <f t="shared" si="71"/>
        <v>#REF!</v>
      </c>
      <c r="DL59" s="539"/>
      <c r="DM59" s="537" t="e">
        <f t="shared" si="72"/>
        <v>#REF!</v>
      </c>
      <c r="DN59" s="540" t="e">
        <f t="shared" si="73"/>
        <v>#REF!</v>
      </c>
      <c r="DO59" s="535" t="e">
        <f t="shared" si="74"/>
        <v>#REF!</v>
      </c>
      <c r="DP59" s="535" t="e">
        <f t="shared" si="75"/>
        <v>#REF!</v>
      </c>
      <c r="DQ59" s="535" t="e">
        <f t="shared" si="168"/>
        <v>#REF!</v>
      </c>
      <c r="DR59" s="541" t="e">
        <f t="shared" si="169"/>
        <v>#REF!</v>
      </c>
      <c r="DS59" s="540" t="e">
        <f t="shared" si="78"/>
        <v>#REF!</v>
      </c>
      <c r="DT59" s="535" t="e">
        <f t="shared" si="79"/>
        <v>#REF!</v>
      </c>
      <c r="DU59" s="535" t="e">
        <f t="shared" si="80"/>
        <v>#REF!</v>
      </c>
      <c r="DV59" s="535" t="e">
        <f t="shared" si="81"/>
        <v>#REF!</v>
      </c>
      <c r="DW59" s="535" t="e">
        <f t="shared" si="82"/>
        <v>#REF!</v>
      </c>
      <c r="DX59" s="535" t="e">
        <f t="shared" si="83"/>
        <v>#REF!</v>
      </c>
      <c r="DY59" s="542"/>
      <c r="DZ59" s="543"/>
      <c r="EA59" s="537" t="e">
        <f t="shared" si="84"/>
        <v>#REF!</v>
      </c>
      <c r="EB59" s="543"/>
      <c r="EC59" s="543"/>
      <c r="ED59" s="543"/>
      <c r="EE59" s="535" t="e">
        <f t="shared" si="85"/>
        <v>#REF!</v>
      </c>
      <c r="EF59" s="535">
        <f t="shared" si="86"/>
        <v>0</v>
      </c>
      <c r="EG59" s="540">
        <f t="shared" si="87"/>
        <v>0</v>
      </c>
      <c r="EH59" s="540"/>
      <c r="EI59" s="543"/>
      <c r="EJ59" s="543"/>
      <c r="EK59" s="543"/>
      <c r="EL59" s="542" t="e">
        <f t="shared" si="88"/>
        <v>#REF!</v>
      </c>
      <c r="EM59" s="535" t="e">
        <f t="shared" si="89"/>
        <v>#REF!</v>
      </c>
      <c r="EN59" s="535" t="e">
        <f t="shared" si="90"/>
        <v>#REF!</v>
      </c>
      <c r="EO59" s="535" t="e">
        <f t="shared" si="91"/>
        <v>#REF!</v>
      </c>
      <c r="EP59" s="535" t="e">
        <f t="shared" si="92"/>
        <v>#REF!</v>
      </c>
      <c r="EQ59" s="535" t="e">
        <f t="shared" si="93"/>
        <v>#REF!</v>
      </c>
      <c r="ER59" s="535" t="e">
        <f t="shared" si="94"/>
        <v>#REF!</v>
      </c>
      <c r="ES59" s="536"/>
      <c r="ET59" s="535" t="e">
        <f t="shared" si="95"/>
        <v>#REF!</v>
      </c>
      <c r="EU59" s="543"/>
      <c r="EV59" s="540" t="e">
        <f t="shared" si="96"/>
        <v>#REF!</v>
      </c>
      <c r="EW59" s="540" t="e">
        <f t="shared" si="97"/>
        <v>#REF!</v>
      </c>
      <c r="EX59" s="535" t="e">
        <f t="shared" si="98"/>
        <v>#REF!</v>
      </c>
      <c r="EY59" s="535" t="e">
        <f>IF($S59="S",IF(Cálculo_Diseño!#REF!=EY$10,$F59,0),"")</f>
        <v>#REF!</v>
      </c>
      <c r="EZ59" s="535" t="e">
        <f>IF($S59="S",IF(Cálculo_Diseño!#REF!=EZ$10,$F59,0),"")</f>
        <v>#REF!</v>
      </c>
      <c r="FA59" s="535" t="e">
        <f>IF($S59="S",IF(Cálculo_Diseño!#REF!=FA$10,$F59,0),"")</f>
        <v>#REF!</v>
      </c>
      <c r="FB59" s="535" t="e">
        <f>IF($S59="S",IF(Cálculo_Diseño!#REF!=FB$10,$F59,0),"")</f>
        <v>#REF!</v>
      </c>
      <c r="FC59" s="535" t="e">
        <f>IF($S59="S",IF(Cálculo_Diseño!#REF!=FC$10,$F59,0),"")</f>
        <v>#REF!</v>
      </c>
      <c r="FD59" s="535" t="e">
        <f>IF($S59="S",IF(Cálculo_Diseño!#REF!=FD$10,$F59,0),"")</f>
        <v>#REF!</v>
      </c>
      <c r="FE59" s="535" t="e">
        <f>IF($S59="S",IF(Cálculo_Diseño!#REF!=FE$10,$F59,0),"")</f>
        <v>#REF!</v>
      </c>
      <c r="FF59" s="535" t="e">
        <f>IF($S59="S",IF(Cálculo_Diseño!#REF!=FF$10,$F59,0),"")</f>
        <v>#REF!</v>
      </c>
      <c r="FG59" s="535" t="e">
        <f>IF($S59="S",IF(Cálculo_Diseño!#REF!=FG$10,$F59,0),"")</f>
        <v>#REF!</v>
      </c>
      <c r="FH59" s="535" t="e">
        <f>IF($S59="S",IF(Cálculo_Diseño!#REF!=FH$10,$F59,0),"")</f>
        <v>#REF!</v>
      </c>
      <c r="FI59" s="535" t="e">
        <f>IF($S59="S",IF(Cálculo_Diseño!#REF!=FI$10,$F59,0),"")</f>
        <v>#REF!</v>
      </c>
      <c r="FJ59" s="535" t="e">
        <f>IF($S59="S",IF(Cálculo_Diseño!#REF!=FJ$10,$F59,0),"")</f>
        <v>#REF!</v>
      </c>
      <c r="FK59" s="535" t="e">
        <f>IF($S59="S",IF(Cálculo_Diseño!#REF!=FK$10,$F59,0),"")</f>
        <v>#REF!</v>
      </c>
      <c r="FL59" s="535" t="e">
        <f>IF($S59="S",IF(Cálculo_Diseño!#REF!=FL$10,$F59,0),"")</f>
        <v>#REF!</v>
      </c>
      <c r="FM59" s="535" t="e">
        <f>IF($S59="S",IF(Cálculo_Diseño!#REF!=FM$10,$F59,0),"")</f>
        <v>#REF!</v>
      </c>
      <c r="FN59" s="535" t="e">
        <f t="shared" si="170"/>
        <v>#REF!</v>
      </c>
      <c r="FO59" s="535" t="e">
        <f>IF($S59="S",IF(Cálculo_Diseño!#REF!=FO$10,$E59,0),"")</f>
        <v>#REF!</v>
      </c>
      <c r="FP59" s="535" t="e">
        <f>IF($S59="S",IF(Cálculo_Diseño!#REF!=FP$10,$E59,0),"")</f>
        <v>#REF!</v>
      </c>
      <c r="FQ59" s="535" t="e">
        <f>IF($S59="S",IF(Cálculo_Diseño!#REF!=FQ$10,$E59,0),"")</f>
        <v>#REF!</v>
      </c>
      <c r="FR59" s="535" t="e">
        <f>IF($S59="S",IF(Cálculo_Diseño!#REF!=FR$10,$E59,0),"")</f>
        <v>#REF!</v>
      </c>
      <c r="FS59" s="535" t="e">
        <f>IF($S59="S",IF(Cálculo_Diseño!#REF!=FS$10,$E59,0),"")</f>
        <v>#REF!</v>
      </c>
      <c r="FT59" s="535" t="e">
        <f>IF($S59="S",IF(Cálculo_Diseño!#REF!=FT$10,$E59,0),"")</f>
        <v>#REF!</v>
      </c>
      <c r="FU59" s="535" t="e">
        <f>IF($S59="S",IF(Cálculo_Diseño!#REF!=FU$10,$E59,0),"")</f>
        <v>#REF!</v>
      </c>
      <c r="FV59" s="535" t="e">
        <f>IF($S59="S",IF(Cálculo_Diseño!#REF!=FV$10,$E59,0),"")</f>
        <v>#REF!</v>
      </c>
      <c r="FW59" s="535" t="e">
        <f>IF($S59="S",IF(Cálculo_Diseño!#REF!=FW$10,$E59,0),"")</f>
        <v>#REF!</v>
      </c>
      <c r="FX59" s="535" t="e">
        <f>IF($S59="S",IF(Cálculo_Diseño!#REF!=FX$10,$E59,0),"")</f>
        <v>#REF!</v>
      </c>
      <c r="FY59" s="535" t="e">
        <f>IF($S59="S",IF(Cálculo_Diseño!#REF!=FY$10,$E59,0),"")</f>
        <v>#REF!</v>
      </c>
      <c r="FZ59" s="535" t="e">
        <f t="shared" si="276"/>
        <v>#REF!</v>
      </c>
      <c r="GA59" s="535" t="e">
        <f>IF($S59="S",IF(Cálculo_Diseño!#REF!=GA$10,$E59,0),"")</f>
        <v>#REF!</v>
      </c>
      <c r="GB59" s="535" t="e">
        <f>IF($S59="S",IF(Cálculo_Diseño!#REF!=GB$10,$E59,0),"")</f>
        <v>#REF!</v>
      </c>
      <c r="GC59" s="535" t="e">
        <f>IF($S59="S",IF(Cálculo_Diseño!#REF!=GC$10,$E59,0),"")</f>
        <v>#REF!</v>
      </c>
      <c r="GD59" s="535" t="e">
        <f>IF($S59="S",IF(Cálculo_Diseño!#REF!=GD$10,$E59,0),"")</f>
        <v>#REF!</v>
      </c>
      <c r="GE59" s="535" t="e">
        <f>IF($S59="S",IF(Cálculo_Diseño!#REF!=GE$10,$E59,0),"")</f>
        <v>#REF!</v>
      </c>
      <c r="GF59" s="535" t="e">
        <f>IF($S59="S",IF(Cálculo_Diseño!#REF!=GF$10,$E59,0),"")</f>
        <v>#REF!</v>
      </c>
      <c r="GG59" s="535" t="e">
        <f>IF($S59="S",IF(Cálculo_Diseño!#REF!=GG$10,$E59,0),"")</f>
        <v>#REF!</v>
      </c>
      <c r="GH59" s="535" t="e">
        <f>IF($S59="S",IF(Cálculo_Diseño!#REF!=GH$10,$E59,0),"")</f>
        <v>#REF!</v>
      </c>
      <c r="GI59" s="535" t="e">
        <f>IF($S59="S",IF(Cálculo_Diseño!#REF!=GI$10,$E59,0),"")</f>
        <v>#REF!</v>
      </c>
      <c r="GJ59" s="535" t="e">
        <f>IF($S59="S",IF(Cálculo_Diseño!#REF!=GJ$10,$E59,0),"")</f>
        <v>#REF!</v>
      </c>
      <c r="GK59" s="535" t="e">
        <f>IF($S59="S",IF(Cálculo_Diseño!#REF!=GK$10,$E59,0),"")</f>
        <v>#REF!</v>
      </c>
      <c r="GL59" s="535" t="e">
        <f>IF($S59="S",IF(Cálculo_Diseño!#REF!=GL$10,$E59,0),"")</f>
        <v>#REF!</v>
      </c>
      <c r="GM59" s="535" t="e">
        <f>IF($S59="S",IF(Cálculo_Diseño!#REF!=GM$10,$E59,0),"")</f>
        <v>#REF!</v>
      </c>
      <c r="GN59" s="535" t="e">
        <f t="shared" si="277"/>
        <v>#REF!</v>
      </c>
      <c r="GO59" s="535" t="e">
        <f>IF($S59="S",IF(Cálculo_Diseño!#REF!=GO$10,$DE59,0),0)</f>
        <v>#REF!</v>
      </c>
      <c r="GP59" s="535" t="e">
        <f>IF($S59="S",IF(Cálculo_Diseño!#REF!=GP$10,$DE59,0),0)</f>
        <v>#REF!</v>
      </c>
      <c r="GQ59" s="535" t="e">
        <f>IF($S59="S",IF(Cálculo_Diseño!#REF!=GQ$10,$DE59,0),0)</f>
        <v>#REF!</v>
      </c>
      <c r="GR59" s="535" t="e">
        <f>IF($S59="S",IF(Cálculo_Diseño!#REF!=GR$10,$DE59,0),0)</f>
        <v>#REF!</v>
      </c>
      <c r="GS59" s="535" t="e">
        <f>IF($S59="S",IF(Cálculo_Diseño!#REF!=GS$10,$DE59,0),0)</f>
        <v>#REF!</v>
      </c>
      <c r="GT59" s="535" t="e">
        <f>IF($S59="S",IF(Cálculo_Diseño!#REF!=GT$10,$DE59,0),0)</f>
        <v>#REF!</v>
      </c>
      <c r="GU59" s="535" t="e">
        <f>IF($S59="S",IF(Cálculo_Diseño!#REF!=GU$10,$DE59,0),0)</f>
        <v>#REF!</v>
      </c>
      <c r="GV59" s="535" t="e">
        <f>IF($S59="S",IF(Cálculo_Diseño!#REF!=GV$10,$DE59,0),0)</f>
        <v>#REF!</v>
      </c>
      <c r="GW59" s="535" t="e">
        <f>IF($S59="S",IF(Cálculo_Diseño!#REF!=GW$10,$DE59,0),0)</f>
        <v>#REF!</v>
      </c>
      <c r="GX59" s="535" t="e">
        <f>IF($S59="S",IF(Cálculo_Diseño!#REF!=GX$10,$DE59,0),0)</f>
        <v>#REF!</v>
      </c>
      <c r="GY59" s="535" t="e">
        <f>IF($S59="S",IF(Cálculo_Diseño!#REF!=GY$10,$DE59,0),0)</f>
        <v>#REF!</v>
      </c>
      <c r="GZ59" s="535" t="e">
        <f>IF($S59="S",IF(Cálculo_Diseño!#REF!=GZ$10,$DE59,0),0)</f>
        <v>#REF!</v>
      </c>
      <c r="HA59" s="535" t="e">
        <f>IF($S59="S",IF(Cálculo_Diseño!#REF!=HA$10,$DE59,0),0)</f>
        <v>#REF!</v>
      </c>
      <c r="HB59" s="535" t="e">
        <f>IF($S59="S",IF(Cálculo_Diseño!#REF!=HB$10,$DE59,0),0)</f>
        <v>#REF!</v>
      </c>
      <c r="HC59" s="535" t="e">
        <f>IF($S59="S",IF(Cálculo_Diseño!#REF!=HC$10,$DE59,0),0)</f>
        <v>#REF!</v>
      </c>
      <c r="HD59" s="535" t="e">
        <f t="shared" si="173"/>
        <v>#REF!</v>
      </c>
      <c r="HE59" s="540"/>
      <c r="HF59" s="540"/>
      <c r="HG59" s="540"/>
      <c r="HH59" s="540"/>
      <c r="HI59" s="540"/>
      <c r="HJ59" s="540"/>
      <c r="HK59" s="540"/>
      <c r="HL59" s="540"/>
      <c r="HM59" s="543"/>
      <c r="HN59" s="544"/>
      <c r="HO59" s="535">
        <f t="shared" si="199"/>
        <v>0</v>
      </c>
      <c r="HP59" s="535">
        <f t="shared" si="200"/>
        <v>0</v>
      </c>
      <c r="HQ59" s="535">
        <f t="shared" si="176"/>
        <v>0</v>
      </c>
      <c r="HR59" s="535">
        <f t="shared" si="177"/>
        <v>0</v>
      </c>
      <c r="HS59" s="535">
        <f t="shared" si="178"/>
        <v>0</v>
      </c>
      <c r="HT59" s="535">
        <f t="shared" si="179"/>
        <v>0</v>
      </c>
      <c r="HU59" s="535">
        <f t="shared" si="180"/>
        <v>0</v>
      </c>
      <c r="HV59" s="543"/>
      <c r="HW59" s="543"/>
      <c r="HX59" s="535">
        <f t="shared" si="181"/>
        <v>0</v>
      </c>
      <c r="HY59" s="535">
        <f t="shared" si="182"/>
        <v>0</v>
      </c>
      <c r="HZ59" s="535">
        <f t="shared" si="183"/>
        <v>0</v>
      </c>
      <c r="IA59" s="535">
        <f t="shared" si="184"/>
        <v>0</v>
      </c>
      <c r="IB59" s="535">
        <f t="shared" si="185"/>
        <v>0</v>
      </c>
      <c r="IC59" s="535">
        <f t="shared" si="186"/>
        <v>0</v>
      </c>
      <c r="ID59" s="535">
        <f t="shared" si="187"/>
        <v>0</v>
      </c>
      <c r="IE59" s="535">
        <v>0</v>
      </c>
      <c r="IF59" s="535">
        <v>0</v>
      </c>
      <c r="IG59" s="535">
        <v>0</v>
      </c>
      <c r="IH59" s="535">
        <v>0</v>
      </c>
      <c r="II59" s="535">
        <v>0</v>
      </c>
      <c r="IJ59" s="535">
        <v>0</v>
      </c>
      <c r="IK59" s="535">
        <v>0</v>
      </c>
      <c r="IL59" s="535">
        <v>0</v>
      </c>
      <c r="IM59" s="535">
        <v>0</v>
      </c>
      <c r="IN59" s="535">
        <v>0</v>
      </c>
      <c r="IO59" s="535">
        <v>0</v>
      </c>
      <c r="IP59" s="535">
        <f t="shared" si="291"/>
        <v>0</v>
      </c>
      <c r="IQ59" s="535">
        <f t="shared" si="292"/>
        <v>0</v>
      </c>
      <c r="IR59" s="535" t="e">
        <f>IF(Cálculo_Diseño!#REF!&gt;0.75,(Cálculo_Diseño!#REF!-0.3)*(SIN((ATAN(($O59-$P59)/$F59)*180/PI()+90)*PI()/180)/SIN(45*PI()/180)),0)</f>
        <v>#REF!</v>
      </c>
      <c r="IS59" s="545" t="e">
        <f>+IF(Cálculo_Diseño!#REF!&gt;0.75,F59-IR59,0)</f>
        <v>#REF!</v>
      </c>
      <c r="IT59" s="540"/>
      <c r="IU59" s="535" t="e">
        <f t="shared" si="293"/>
        <v>#REF!</v>
      </c>
      <c r="IV59" s="535"/>
      <c r="IW59" s="535" t="e">
        <f>+IF(S59="S",(((CA59+(VLOOKUP(G59,TABLA!$B$51:$C$64,2)/1000)+0.15+0.3+0.5)*F59)/100),0)</f>
        <v>#REF!</v>
      </c>
      <c r="IX59" s="541" t="e">
        <f>IF(S59="S",IF(H59="CONCRETO",LOOKUP(G59/1000,TABLA!$B$9:$B$43,TABLA!$F$9:$F$43),IF(H59="PE",LOOKUP(G59,TABLA!$B$51:$B$65,TABLA!$G$51:$G$65),LOOKUP(G59,TABLA!$B$73:$B$88,TABLA!$G$73:$G$88))),0)</f>
        <v>#REF!</v>
      </c>
      <c r="IY59" s="535" t="e">
        <f t="shared" si="294"/>
        <v>#REF!</v>
      </c>
      <c r="IZ59" s="535" t="e">
        <f t="shared" si="295"/>
        <v>#REF!</v>
      </c>
      <c r="JA59" s="535" t="e">
        <f>+((CA59*(VLOOKUP(G59,TABLA!$B$51:$C$65,2)/1000)+0.15+0.3)*IZ59)-IY59</f>
        <v>#REF!</v>
      </c>
      <c r="JB59" s="535" t="e">
        <f t="shared" si="296"/>
        <v>#REF!</v>
      </c>
      <c r="JC59" s="535" t="e">
        <f t="shared" si="297"/>
        <v>#REF!</v>
      </c>
      <c r="JD59" s="535" t="e">
        <f t="shared" si="298"/>
        <v>#REF!</v>
      </c>
      <c r="JE59" s="535" t="e">
        <f t="shared" si="299"/>
        <v>#REF!</v>
      </c>
      <c r="JF59" s="535" t="e">
        <f t="shared" si="300"/>
        <v>#REF!</v>
      </c>
      <c r="JG59" s="535" t="e">
        <f t="shared" si="301"/>
        <v>#REF!</v>
      </c>
      <c r="JH59" s="535" t="e">
        <f t="shared" si="302"/>
        <v>#REF!</v>
      </c>
      <c r="JI59" s="535" t="e">
        <f t="shared" si="303"/>
        <v>#REF!</v>
      </c>
      <c r="JJ59" s="535" t="e">
        <f t="shared" si="127"/>
        <v>#REF!</v>
      </c>
      <c r="JK59" s="535" t="e">
        <f t="shared" si="328"/>
        <v>#REF!</v>
      </c>
      <c r="JL59" s="535" t="e">
        <f t="shared" si="197"/>
        <v>#REF!</v>
      </c>
      <c r="JM59" s="535" t="e">
        <f t="shared" si="129"/>
        <v>#REF!</v>
      </c>
      <c r="JN59" s="540" t="e">
        <f t="shared" si="304"/>
        <v>#REF!</v>
      </c>
      <c r="JO59" s="607"/>
      <c r="JP59" s="546"/>
      <c r="JQ59" s="592">
        <v>143</v>
      </c>
      <c r="JR59" s="600" t="s">
        <v>550</v>
      </c>
      <c r="JS59" s="524" t="s">
        <v>275</v>
      </c>
      <c r="JT59" s="547"/>
      <c r="JU59" s="594">
        <v>143</v>
      </c>
      <c r="JV59" s="600" t="s">
        <v>550</v>
      </c>
      <c r="JW59" s="595">
        <v>1.1469909999998436</v>
      </c>
      <c r="JY59" s="301" t="s">
        <v>612</v>
      </c>
      <c r="JZ59" s="16">
        <v>1.998540999999932</v>
      </c>
      <c r="KA59" s="549" t="str">
        <f t="shared" si="223"/>
        <v>Entre 1,2 y 2</v>
      </c>
      <c r="KB59" s="549">
        <v>1</v>
      </c>
      <c r="KC59" s="549"/>
      <c r="KD59" s="549"/>
      <c r="KE59" s="549"/>
      <c r="KF59" s="549"/>
      <c r="KG59" s="549"/>
      <c r="KH59" s="549"/>
      <c r="KI59" s="549"/>
      <c r="KJ59" s="549"/>
      <c r="KK59" s="549"/>
      <c r="KL59" s="549"/>
      <c r="KM59" s="549"/>
      <c r="KN59" s="549"/>
      <c r="KO59" s="549"/>
      <c r="KP59" s="549"/>
      <c r="KQ59" s="549"/>
      <c r="KR59" s="549"/>
      <c r="KS59" s="549"/>
      <c r="KT59" s="549"/>
      <c r="KU59" s="549"/>
      <c r="KV59" s="549"/>
      <c r="KW59" s="549"/>
      <c r="KX59" s="549"/>
      <c r="KY59" s="549"/>
      <c r="KZ59" s="549"/>
      <c r="LA59" s="549"/>
      <c r="LB59" s="549"/>
      <c r="LC59" s="549"/>
      <c r="LD59" s="549"/>
      <c r="LE59" s="549"/>
      <c r="LF59" s="549"/>
      <c r="LG59" s="549"/>
      <c r="LH59" s="549"/>
      <c r="LI59" s="549"/>
      <c r="LJ59" s="549"/>
      <c r="LK59" s="549"/>
      <c r="LL59" s="549"/>
      <c r="LM59" s="549"/>
      <c r="LN59" s="549"/>
      <c r="LO59" s="549"/>
      <c r="LP59" s="549"/>
      <c r="LQ59" s="549"/>
      <c r="LR59" s="549"/>
      <c r="LS59" s="549"/>
      <c r="LT59" s="549"/>
      <c r="LU59" s="549"/>
      <c r="LV59" s="549"/>
      <c r="LW59" s="549"/>
      <c r="LX59" s="549"/>
      <c r="LY59" s="549"/>
      <c r="LZ59" s="549"/>
      <c r="MA59" s="549"/>
      <c r="MB59" s="549"/>
      <c r="MC59" s="549"/>
      <c r="MD59" s="549"/>
      <c r="ME59" s="549"/>
      <c r="MF59" s="549"/>
      <c r="MG59" s="549"/>
      <c r="MH59" s="549"/>
      <c r="MI59" s="549"/>
      <c r="MJ59" s="549"/>
      <c r="MK59" s="549"/>
      <c r="ML59" s="549"/>
      <c r="MM59" s="549"/>
      <c r="MN59" s="549"/>
      <c r="MO59" s="549"/>
      <c r="MP59" s="549"/>
      <c r="MQ59" s="549"/>
      <c r="MR59" s="549"/>
      <c r="MS59" s="549"/>
      <c r="MT59" s="549"/>
      <c r="MU59" s="549"/>
      <c r="MV59" s="549"/>
      <c r="MW59" s="549"/>
      <c r="MX59" s="549"/>
      <c r="MY59" s="549"/>
      <c r="MZ59" s="549"/>
      <c r="NA59" s="549"/>
      <c r="NB59" s="549"/>
      <c r="NC59" s="549"/>
      <c r="ND59" s="549"/>
      <c r="NE59" s="549"/>
      <c r="NF59" s="549"/>
      <c r="NG59" s="549"/>
      <c r="NH59" s="549"/>
      <c r="NI59" s="549"/>
      <c r="NJ59" s="549"/>
      <c r="NK59" s="549"/>
      <c r="NL59" s="549"/>
      <c r="NM59" s="549"/>
      <c r="NN59" s="549"/>
      <c r="NO59" s="549"/>
      <c r="NP59" s="549"/>
      <c r="NQ59" s="549"/>
      <c r="NR59" s="549"/>
      <c r="NS59" s="549"/>
      <c r="NT59" s="549"/>
      <c r="NU59" s="549"/>
      <c r="NV59" s="549"/>
      <c r="NW59" s="549"/>
      <c r="NX59" s="549"/>
      <c r="NY59" s="549"/>
      <c r="NZ59" s="549"/>
      <c r="OA59" s="549"/>
      <c r="OB59" s="549"/>
      <c r="OC59" s="549"/>
      <c r="OD59" s="549"/>
      <c r="OE59" s="549"/>
      <c r="OF59" s="549"/>
      <c r="OG59" s="549"/>
      <c r="OH59" s="549"/>
      <c r="OI59" s="549"/>
      <c r="OJ59" s="549"/>
      <c r="OK59" s="549"/>
      <c r="OL59" s="549"/>
      <c r="OM59" s="549"/>
      <c r="ON59" s="549"/>
      <c r="OO59" s="549"/>
      <c r="OP59" s="549"/>
      <c r="OQ59" s="549"/>
      <c r="OR59" s="549"/>
      <c r="OS59" s="549"/>
      <c r="OT59" s="549"/>
      <c r="OU59" s="549"/>
      <c r="OV59" s="549"/>
      <c r="OW59" s="549"/>
      <c r="OX59" s="549"/>
      <c r="OY59" s="549"/>
      <c r="OZ59" s="549"/>
      <c r="PA59" s="549"/>
      <c r="PB59" s="549"/>
      <c r="PC59" s="549"/>
      <c r="PD59" s="549"/>
      <c r="PE59" s="549"/>
      <c r="PF59" s="549"/>
      <c r="PG59" s="549"/>
      <c r="PH59" s="549"/>
      <c r="PI59" s="549"/>
      <c r="PJ59" s="549"/>
      <c r="PK59" s="549"/>
      <c r="PL59" s="549"/>
      <c r="PM59" s="549"/>
      <c r="PN59" s="549"/>
      <c r="PO59" s="549"/>
      <c r="PP59" s="549"/>
      <c r="PQ59" s="549"/>
      <c r="PR59" s="549"/>
      <c r="PS59" s="549"/>
      <c r="PT59" s="549"/>
      <c r="PU59" s="549"/>
      <c r="PV59" s="549"/>
      <c r="PW59" s="549"/>
      <c r="PX59" s="549"/>
      <c r="PY59" s="549"/>
      <c r="PZ59" s="549"/>
      <c r="QA59" s="549"/>
      <c r="QB59" s="549"/>
      <c r="QC59" s="549"/>
      <c r="QD59" s="549"/>
      <c r="QE59" s="549"/>
      <c r="QF59" s="549"/>
      <c r="QG59" s="549"/>
      <c r="QH59" s="549"/>
      <c r="QI59" s="549"/>
      <c r="QJ59" s="549"/>
      <c r="QK59" s="549"/>
      <c r="QL59" s="549"/>
      <c r="QM59" s="549"/>
      <c r="QN59" s="549"/>
      <c r="QO59" s="549"/>
      <c r="QP59" s="549"/>
      <c r="QQ59" s="549"/>
      <c r="QR59" s="549"/>
      <c r="QS59" s="549"/>
      <c r="QT59" s="549"/>
      <c r="QU59" s="549"/>
      <c r="QV59" s="549"/>
      <c r="QW59" s="549"/>
      <c r="QX59" s="549"/>
      <c r="QY59" s="549"/>
      <c r="QZ59" s="549"/>
      <c r="RA59" s="549"/>
      <c r="RB59" s="549"/>
      <c r="RC59" s="549"/>
      <c r="RD59" s="549"/>
      <c r="RE59" s="549"/>
      <c r="RF59" s="549"/>
      <c r="RG59" s="549"/>
      <c r="RH59" s="549"/>
      <c r="RI59" s="549"/>
      <c r="RJ59" s="549"/>
      <c r="RK59" s="549"/>
      <c r="RL59" s="549"/>
      <c r="RM59" s="549"/>
      <c r="RN59" s="549"/>
    </row>
    <row r="60" spans="1:482" s="548" customFormat="1" ht="12.75">
      <c r="A60" s="518" t="e">
        <f>+Cálculo_Diseño!#REF!</f>
        <v>#REF!</v>
      </c>
      <c r="B60" s="518" t="e">
        <f>+Cálculo_Diseño!#REF!</f>
        <v>#REF!</v>
      </c>
      <c r="C60" s="518" t="e">
        <f>+Cálculo_Diseño!#REF!</f>
        <v>#REF!</v>
      </c>
      <c r="D60" s="518" t="e">
        <f>+Cálculo_Diseño!#REF!</f>
        <v>#REF!</v>
      </c>
      <c r="E60" s="519" t="e">
        <f>IF(S60="S",Cálculo_Diseño!#REF!," ")</f>
        <v>#REF!</v>
      </c>
      <c r="F60" s="519" t="e">
        <f>IF(S60="S",Cálculo_Diseño!#REF!," ")</f>
        <v>#REF!</v>
      </c>
      <c r="G60" s="520" t="e">
        <f>+Cálculo_Diseño!#REF!</f>
        <v>#REF!</v>
      </c>
      <c r="H60" s="519" t="e">
        <f>+IF(AND(Cálculo_Diseño!#REF!&lt;&gt;4,Cálculo_Diseño!#REF!&lt;&gt;6),"PE",IF(Cálculo_Diseño!#REF!=4,"PVC","CONCRETO"))</f>
        <v>#REF!</v>
      </c>
      <c r="I60" s="519" t="e">
        <f>+Cálculo_Diseño!#REF!</f>
        <v>#REF!</v>
      </c>
      <c r="J60" s="519" t="e">
        <f>+Cálculo_Diseño!#REF!</f>
        <v>#REF!</v>
      </c>
      <c r="K60" s="519" t="e">
        <f>+Cálculo_Diseño!#REF!</f>
        <v>#REF!</v>
      </c>
      <c r="L60" s="519" t="e">
        <f>+Cálculo_Diseño!#REF!</f>
        <v>#REF!</v>
      </c>
      <c r="M60" s="519" t="e">
        <f>+Cálculo_Diseño!#REF!</f>
        <v>#REF!</v>
      </c>
      <c r="N60" s="519" t="e">
        <f>+Cálculo_Diseño!#REF!</f>
        <v>#REF!</v>
      </c>
      <c r="O60" s="519" t="e">
        <f>+Cálculo_Diseño!#REF!</f>
        <v>#REF!</v>
      </c>
      <c r="P60" s="519" t="e">
        <f>+Cálculo_Diseño!#REF!</f>
        <v>#REF!</v>
      </c>
      <c r="Q60" s="523" t="e">
        <f>+Cálculo_Diseño!#REF!</f>
        <v>#REF!</v>
      </c>
      <c r="R60" s="523" t="e">
        <f>+Cálculo_Diseño!#REF!</f>
        <v>#REF!</v>
      </c>
      <c r="S60" s="524" t="e">
        <f>+IF(A60&gt;0,IF(Cálculo_Diseño!#REF!="RCH","N","S"),"")</f>
        <v>#REF!</v>
      </c>
      <c r="T60" s="524" t="e">
        <f t="shared" si="131"/>
        <v>#REF!</v>
      </c>
      <c r="U60" s="523" t="e">
        <f t="shared" si="278"/>
        <v>#REF!</v>
      </c>
      <c r="V60" s="525">
        <f t="shared" si="10"/>
        <v>3</v>
      </c>
      <c r="W60" s="526" t="e">
        <f t="shared" si="305"/>
        <v>#REF!</v>
      </c>
      <c r="X60" s="526" t="e">
        <f t="shared" si="279"/>
        <v>#REF!</v>
      </c>
      <c r="Y60" s="526" t="e">
        <f>+Cálculo_Diseño!#REF!</f>
        <v>#REF!</v>
      </c>
      <c r="Z60" s="526" t="e">
        <f>+Cálculo_Diseño!#REF!</f>
        <v>#REF!</v>
      </c>
      <c r="AA60" s="527" t="e">
        <f>+Cálculo_Diseño!#REF!</f>
        <v>#REF!</v>
      </c>
      <c r="AB60" s="526" t="e">
        <f t="shared" si="280"/>
        <v>#REF!</v>
      </c>
      <c r="AC60" s="526" t="e">
        <f t="shared" si="281"/>
        <v>#REF!</v>
      </c>
      <c r="AD60" s="526" t="e">
        <f t="shared" si="282"/>
        <v>#REF!</v>
      </c>
      <c r="AE60" s="526" t="e">
        <f t="shared" si="283"/>
        <v>#REF!</v>
      </c>
      <c r="AF60" s="526" t="e">
        <f t="shared" si="306"/>
        <v>#REF!</v>
      </c>
      <c r="AG60" s="526" t="e">
        <f t="shared" si="307"/>
        <v>#REF!</v>
      </c>
      <c r="AH60" s="526" t="e">
        <f t="shared" si="308"/>
        <v>#REF!</v>
      </c>
      <c r="AI60" s="526" t="e">
        <f t="shared" si="309"/>
        <v>#REF!</v>
      </c>
      <c r="AJ60" s="526" t="e">
        <f t="shared" si="310"/>
        <v>#REF!</v>
      </c>
      <c r="AK60" s="526" t="e">
        <f t="shared" si="311"/>
        <v>#REF!</v>
      </c>
      <c r="AL60" s="526" t="e">
        <f t="shared" si="312"/>
        <v>#REF!</v>
      </c>
      <c r="AM60" s="526" t="e">
        <f t="shared" si="313"/>
        <v>#REF!</v>
      </c>
      <c r="AN60" s="526" t="e">
        <f t="shared" si="314"/>
        <v>#REF!</v>
      </c>
      <c r="AO60" s="528">
        <f t="shared" si="24"/>
        <v>50</v>
      </c>
      <c r="AP60" s="526" t="e">
        <f t="shared" si="146"/>
        <v>#REF!</v>
      </c>
      <c r="AQ60" s="526" t="e">
        <f t="shared" si="147"/>
        <v>#REF!</v>
      </c>
      <c r="AR60" s="526" t="e">
        <f t="shared" si="148"/>
        <v>#REF!</v>
      </c>
      <c r="AS60" s="526" t="e">
        <f t="shared" si="149"/>
        <v>#REF!</v>
      </c>
      <c r="AT60" s="526" t="e">
        <f t="shared" si="150"/>
        <v>#REF!</v>
      </c>
      <c r="AU60" s="526" t="e">
        <f t="shared" si="151"/>
        <v>#REF!</v>
      </c>
      <c r="AV60" s="526" t="e">
        <f t="shared" si="25"/>
        <v>#REF!</v>
      </c>
      <c r="AW60" s="526" t="e">
        <f t="shared" si="26"/>
        <v>#REF!</v>
      </c>
      <c r="AX60" s="526" t="e">
        <f t="shared" si="315"/>
        <v>#REF!</v>
      </c>
      <c r="AY60" s="526" t="e">
        <f t="shared" si="316"/>
        <v>#REF!</v>
      </c>
      <c r="AZ60" s="526">
        <v>0</v>
      </c>
      <c r="BA60" s="526" t="e">
        <f t="shared" si="317"/>
        <v>#REF!</v>
      </c>
      <c r="BB60" s="526" t="e">
        <f t="shared" si="318"/>
        <v>#REF!</v>
      </c>
      <c r="BC60" s="526" t="e">
        <f t="shared" si="319"/>
        <v>#REF!</v>
      </c>
      <c r="BD60" s="526"/>
      <c r="BE60" s="526"/>
      <c r="BF60" s="529" t="e">
        <f t="shared" si="320"/>
        <v>#REF!</v>
      </c>
      <c r="BG60" s="525" t="e">
        <f t="shared" si="321"/>
        <v>#REF!</v>
      </c>
      <c r="BH60" s="525"/>
      <c r="BI60" s="528">
        <f t="shared" si="34"/>
        <v>20</v>
      </c>
      <c r="BJ60" s="526" t="e">
        <f t="shared" si="284"/>
        <v>#REF!</v>
      </c>
      <c r="BK60" s="526"/>
      <c r="BL60" s="526" t="e">
        <f t="shared" si="285"/>
        <v>#REF!</v>
      </c>
      <c r="BM60" s="526" t="e">
        <f t="shared" si="286"/>
        <v>#REF!</v>
      </c>
      <c r="BN60" s="526" t="e">
        <f t="shared" si="287"/>
        <v>#REF!</v>
      </c>
      <c r="BO60" s="526" t="e">
        <f>IF(S60="S",IF(H60="CONCRETO",LOOKUP(G60/1000,TABLA!$B$9:$B$43,TABLA!$F$9:$F$43),IF(H60="PE",LOOKUP(G60,TABLA!$C$51:$C$65,TABLA!$G$51:$G$65),IF(H185="PVC",LOOKUP(G60,TABLA!$C$73:$C$88,TABLA!$G$73:$G$88)))),0)</f>
        <v>#REF!</v>
      </c>
      <c r="BP60" s="526" t="e">
        <f t="shared" si="288"/>
        <v>#REF!</v>
      </c>
      <c r="BQ60" s="526" t="e">
        <f t="shared" si="227"/>
        <v>#REF!</v>
      </c>
      <c r="BR60" s="526" t="e">
        <f t="shared" si="322"/>
        <v>#REF!</v>
      </c>
      <c r="BS60" s="526" t="e">
        <f t="shared" si="323"/>
        <v>#REF!</v>
      </c>
      <c r="BT60" s="526" t="e">
        <f t="shared" si="289"/>
        <v>#REF!</v>
      </c>
      <c r="BU60" s="530" t="e">
        <f t="shared" si="324"/>
        <v>#REF!</v>
      </c>
      <c r="BV60" s="530" t="e">
        <f t="shared" si="325"/>
        <v>#REF!</v>
      </c>
      <c r="BW60" s="530" t="e">
        <f t="shared" si="326"/>
        <v>#REF!</v>
      </c>
      <c r="BX60" s="526" t="e">
        <f t="shared" si="43"/>
        <v>#REF!</v>
      </c>
      <c r="BY60" s="526" t="e">
        <f t="shared" si="290"/>
        <v>#REF!</v>
      </c>
      <c r="BZ60" s="531" t="e">
        <f t="shared" si="45"/>
        <v>#REF!</v>
      </c>
      <c r="CA60" s="531" t="e">
        <f>IF(S60="S",(VLOOKUP(G60,TABLA!$A$73:$AB$88,6)/1000)+0.6,0)</f>
        <v>#REF!</v>
      </c>
      <c r="CB60" s="531" t="e">
        <f>VLOOKUP(G60,TABLA!$X$73:$AB$88,4)</f>
        <v>#REF!</v>
      </c>
      <c r="CC60" s="531" t="e">
        <f>VLOOKUP(G60,TABLA!$X$73:$AB$88,5)</f>
        <v>#REF!</v>
      </c>
      <c r="CD60" s="531" t="e">
        <f>IF(S60="S",IF(H60="CONCRETO",LOOKUP(G60/1000,TABLA!$B$9:$B$43,TABLA!$B$9:$B$43),IF(H60="PE",LOOKUP(G60,TABLA!$B$51:$B$65,TABLA!$C$51:$C$65)/1000,LOOKUP(G60,TABLA!$B$73:$B$88,TABLA!$C$73:$C$88)/1000)),0)</f>
        <v>#REF!</v>
      </c>
      <c r="CE60" s="526" t="e">
        <f t="shared" si="46"/>
        <v>#REF!</v>
      </c>
      <c r="CF60" s="526" t="e">
        <f t="shared" si="47"/>
        <v>#REF!</v>
      </c>
      <c r="CG60" s="526" t="e">
        <f t="shared" si="48"/>
        <v>#REF!</v>
      </c>
      <c r="CH60" s="526" t="e">
        <f t="shared" si="49"/>
        <v>#REF!</v>
      </c>
      <c r="CI60" s="526" t="e">
        <f t="shared" si="50"/>
        <v>#REF!</v>
      </c>
      <c r="CJ60" s="526" t="e">
        <f t="shared" si="51"/>
        <v>#REF!</v>
      </c>
      <c r="CK60" s="526" t="e">
        <f t="shared" si="52"/>
        <v>#REF!</v>
      </c>
      <c r="CL60" s="526" t="e">
        <f t="shared" si="166"/>
        <v>#REF!</v>
      </c>
      <c r="CM60" s="526" t="e">
        <f t="shared" si="53"/>
        <v>#REF!</v>
      </c>
      <c r="CN60" s="526" t="e">
        <f t="shared" si="54"/>
        <v>#REF!</v>
      </c>
      <c r="CO60" s="526" t="e">
        <f t="shared" si="55"/>
        <v>#REF!</v>
      </c>
      <c r="CP60" s="526" t="e">
        <f t="shared" si="56"/>
        <v>#REF!</v>
      </c>
      <c r="CQ60" s="526" t="e">
        <f t="shared" si="57"/>
        <v>#REF!</v>
      </c>
      <c r="CR60" s="526" t="e">
        <f t="shared" si="58"/>
        <v>#REF!</v>
      </c>
      <c r="CS60" s="530" t="e">
        <f t="shared" si="59"/>
        <v>#REF!</v>
      </c>
      <c r="CT60" s="526" t="e">
        <f t="shared" si="60"/>
        <v>#REF!</v>
      </c>
      <c r="CU60" s="526" t="e">
        <f t="shared" si="61"/>
        <v>#REF!</v>
      </c>
      <c r="CV60" s="526" t="e">
        <f t="shared" si="62"/>
        <v>#REF!</v>
      </c>
      <c r="CW60" s="532" t="e">
        <f t="shared" si="167"/>
        <v>#REF!</v>
      </c>
      <c r="CX60" s="532" t="e">
        <f t="shared" si="63"/>
        <v>#REF!</v>
      </c>
      <c r="CY60" s="532" t="e">
        <f t="shared" si="64"/>
        <v>#REF!</v>
      </c>
      <c r="CZ60" s="532"/>
      <c r="DA60" s="533"/>
      <c r="DB60" s="534"/>
      <c r="DC60" s="535" t="e">
        <f>IF(S60="S",IF(H60="CONCRETO",LOOKUP(G60/1000,TABLA!$B$9:$B$43,TABLA!$F$9:$F$43)*(F60-(0.2+0.2)),IF(H60="PE",LOOKUP(G60,TABLA!$C$51:$C$65,TABLA!$G$51:$G$65)*(F60-(0.2+0.2)),LOOKUP(G60,TABLA!$C$73:$C$88,TABLA!$G$73:$G$88)*(F60-(0.2+0.2)))),0)</f>
        <v>#REF!</v>
      </c>
      <c r="DD60" s="536" t="e">
        <f t="shared" si="65"/>
        <v>#REF!</v>
      </c>
      <c r="DE60" s="537" t="e">
        <f t="shared" si="327"/>
        <v>#REF!</v>
      </c>
      <c r="DF60" s="535" t="e">
        <f t="shared" si="67"/>
        <v>#REF!</v>
      </c>
      <c r="DG60" s="538" t="e">
        <f t="shared" si="68"/>
        <v>#REF!</v>
      </c>
      <c r="DH60" s="535" t="e">
        <f t="shared" si="69"/>
        <v>#REF!</v>
      </c>
      <c r="DI60" s="535" t="e">
        <f t="shared" si="70"/>
        <v>#REF!</v>
      </c>
      <c r="DJ60" s="535"/>
      <c r="DK60" s="535" t="e">
        <f t="shared" si="71"/>
        <v>#REF!</v>
      </c>
      <c r="DL60" s="539"/>
      <c r="DM60" s="537" t="e">
        <f t="shared" si="72"/>
        <v>#REF!</v>
      </c>
      <c r="DN60" s="540" t="e">
        <f t="shared" si="73"/>
        <v>#REF!</v>
      </c>
      <c r="DO60" s="535" t="e">
        <f t="shared" si="74"/>
        <v>#REF!</v>
      </c>
      <c r="DP60" s="535" t="e">
        <f t="shared" si="75"/>
        <v>#REF!</v>
      </c>
      <c r="DQ60" s="535" t="e">
        <f t="shared" si="168"/>
        <v>#REF!</v>
      </c>
      <c r="DR60" s="541" t="e">
        <f t="shared" si="169"/>
        <v>#REF!</v>
      </c>
      <c r="DS60" s="540" t="e">
        <f t="shared" si="78"/>
        <v>#REF!</v>
      </c>
      <c r="DT60" s="535" t="e">
        <f t="shared" si="79"/>
        <v>#REF!</v>
      </c>
      <c r="DU60" s="535" t="e">
        <f t="shared" si="80"/>
        <v>#REF!</v>
      </c>
      <c r="DV60" s="535" t="e">
        <f t="shared" si="81"/>
        <v>#REF!</v>
      </c>
      <c r="DW60" s="535" t="e">
        <f t="shared" si="82"/>
        <v>#REF!</v>
      </c>
      <c r="DX60" s="535" t="e">
        <f t="shared" si="83"/>
        <v>#REF!</v>
      </c>
      <c r="DY60" s="542"/>
      <c r="DZ60" s="543"/>
      <c r="EA60" s="537" t="e">
        <f t="shared" si="84"/>
        <v>#REF!</v>
      </c>
      <c r="EB60" s="543"/>
      <c r="EC60" s="543"/>
      <c r="ED60" s="543"/>
      <c r="EE60" s="535" t="e">
        <f t="shared" si="85"/>
        <v>#REF!</v>
      </c>
      <c r="EF60" s="535">
        <f t="shared" si="86"/>
        <v>0</v>
      </c>
      <c r="EG60" s="540">
        <f t="shared" si="87"/>
        <v>0</v>
      </c>
      <c r="EH60" s="540"/>
      <c r="EI60" s="543"/>
      <c r="EJ60" s="543"/>
      <c r="EK60" s="543"/>
      <c r="EL60" s="542" t="e">
        <f t="shared" si="88"/>
        <v>#REF!</v>
      </c>
      <c r="EM60" s="535" t="e">
        <f t="shared" si="89"/>
        <v>#REF!</v>
      </c>
      <c r="EN60" s="535" t="e">
        <f t="shared" si="90"/>
        <v>#REF!</v>
      </c>
      <c r="EO60" s="535" t="e">
        <f t="shared" si="91"/>
        <v>#REF!</v>
      </c>
      <c r="EP60" s="535" t="e">
        <f t="shared" si="92"/>
        <v>#REF!</v>
      </c>
      <c r="EQ60" s="535" t="e">
        <f t="shared" si="93"/>
        <v>#REF!</v>
      </c>
      <c r="ER60" s="535" t="e">
        <f t="shared" si="94"/>
        <v>#REF!</v>
      </c>
      <c r="ES60" s="536"/>
      <c r="ET60" s="535" t="e">
        <f t="shared" si="95"/>
        <v>#REF!</v>
      </c>
      <c r="EU60" s="543"/>
      <c r="EV60" s="540" t="e">
        <f t="shared" si="96"/>
        <v>#REF!</v>
      </c>
      <c r="EW60" s="540" t="e">
        <f t="shared" si="97"/>
        <v>#REF!</v>
      </c>
      <c r="EX60" s="535" t="e">
        <f t="shared" si="98"/>
        <v>#REF!</v>
      </c>
      <c r="EY60" s="535" t="e">
        <f>IF($S60="S",IF(Cálculo_Diseño!#REF!=EY$10,$F60,0),"")</f>
        <v>#REF!</v>
      </c>
      <c r="EZ60" s="535" t="e">
        <f>IF($S60="S",IF(Cálculo_Diseño!#REF!=EZ$10,$F60,0),"")</f>
        <v>#REF!</v>
      </c>
      <c r="FA60" s="535" t="e">
        <f>IF($S60="S",IF(Cálculo_Diseño!#REF!=FA$10,$F60,0),"")</f>
        <v>#REF!</v>
      </c>
      <c r="FB60" s="535" t="e">
        <f>IF($S60="S",IF(Cálculo_Diseño!#REF!=FB$10,$F60,0),"")</f>
        <v>#REF!</v>
      </c>
      <c r="FC60" s="535" t="e">
        <f>IF($S60="S",IF(Cálculo_Diseño!#REF!=FC$10,$F60,0),"")</f>
        <v>#REF!</v>
      </c>
      <c r="FD60" s="535" t="e">
        <f>IF($S60="S",IF(Cálculo_Diseño!#REF!=FD$10,$F60,0),"")</f>
        <v>#REF!</v>
      </c>
      <c r="FE60" s="535" t="e">
        <f>IF($S60="S",IF(Cálculo_Diseño!#REF!=FE$10,$F60,0),"")</f>
        <v>#REF!</v>
      </c>
      <c r="FF60" s="535" t="e">
        <f>IF($S60="S",IF(Cálculo_Diseño!#REF!=FF$10,$F60,0),"")</f>
        <v>#REF!</v>
      </c>
      <c r="FG60" s="535" t="e">
        <f>IF($S60="S",IF(Cálculo_Diseño!#REF!=FG$10,$F60,0),"")</f>
        <v>#REF!</v>
      </c>
      <c r="FH60" s="535" t="e">
        <f>IF($S60="S",IF(Cálculo_Diseño!#REF!=FH$10,$F60,0),"")</f>
        <v>#REF!</v>
      </c>
      <c r="FI60" s="535" t="e">
        <f>IF($S60="S",IF(Cálculo_Diseño!#REF!=FI$10,$F60,0),"")</f>
        <v>#REF!</v>
      </c>
      <c r="FJ60" s="535" t="e">
        <f>IF($S60="S",IF(Cálculo_Diseño!#REF!=FJ$10,$F60,0),"")</f>
        <v>#REF!</v>
      </c>
      <c r="FK60" s="535" t="e">
        <f>IF($S60="S",IF(Cálculo_Diseño!#REF!=FK$10,$F60,0),"")</f>
        <v>#REF!</v>
      </c>
      <c r="FL60" s="535" t="e">
        <f>IF($S60="S",IF(Cálculo_Diseño!#REF!=FL$10,$F60,0),"")</f>
        <v>#REF!</v>
      </c>
      <c r="FM60" s="535" t="e">
        <f>IF($S60="S",IF(Cálculo_Diseño!#REF!=FM$10,$F60,0),"")</f>
        <v>#REF!</v>
      </c>
      <c r="FN60" s="535" t="e">
        <f t="shared" si="170"/>
        <v>#REF!</v>
      </c>
      <c r="FO60" s="535" t="e">
        <f>IF($S60="S",IF(Cálculo_Diseño!#REF!=FO$10,$E60,0),"")</f>
        <v>#REF!</v>
      </c>
      <c r="FP60" s="535" t="e">
        <f>IF($S60="S",IF(Cálculo_Diseño!#REF!=FP$10,$E60,0),"")</f>
        <v>#REF!</v>
      </c>
      <c r="FQ60" s="535" t="e">
        <f>IF($S60="S",IF(Cálculo_Diseño!#REF!=FQ$10,$E60,0),"")</f>
        <v>#REF!</v>
      </c>
      <c r="FR60" s="535" t="e">
        <f>IF($S60="S",IF(Cálculo_Diseño!#REF!=FR$10,$E60,0),"")</f>
        <v>#REF!</v>
      </c>
      <c r="FS60" s="535" t="e">
        <f>IF($S60="S",IF(Cálculo_Diseño!#REF!=FS$10,$E60,0),"")</f>
        <v>#REF!</v>
      </c>
      <c r="FT60" s="535" t="e">
        <f>IF($S60="S",IF(Cálculo_Diseño!#REF!=FT$10,$E60,0),"")</f>
        <v>#REF!</v>
      </c>
      <c r="FU60" s="535" t="e">
        <f>IF($S60="S",IF(Cálculo_Diseño!#REF!=FU$10,$E60,0),"")</f>
        <v>#REF!</v>
      </c>
      <c r="FV60" s="535" t="e">
        <f>IF($S60="S",IF(Cálculo_Diseño!#REF!=FV$10,$E60,0),"")</f>
        <v>#REF!</v>
      </c>
      <c r="FW60" s="535" t="e">
        <f>IF($S60="S",IF(Cálculo_Diseño!#REF!=FW$10,$E60,0),"")</f>
        <v>#REF!</v>
      </c>
      <c r="FX60" s="535" t="e">
        <f>IF($S60="S",IF(Cálculo_Diseño!#REF!=FX$10,$E60,0),"")</f>
        <v>#REF!</v>
      </c>
      <c r="FY60" s="535" t="e">
        <f>IF($S60="S",IF(Cálculo_Diseño!#REF!=FY$10,$E60,0),"")</f>
        <v>#REF!</v>
      </c>
      <c r="FZ60" s="535" t="e">
        <f t="shared" si="276"/>
        <v>#REF!</v>
      </c>
      <c r="GA60" s="535" t="e">
        <f>IF($S60="S",IF(Cálculo_Diseño!#REF!=GA$10,$E60,0),"")</f>
        <v>#REF!</v>
      </c>
      <c r="GB60" s="535" t="e">
        <f>IF($S60="S",IF(Cálculo_Diseño!#REF!=GB$10,$E60,0),"")</f>
        <v>#REF!</v>
      </c>
      <c r="GC60" s="535" t="e">
        <f>IF($S60="S",IF(Cálculo_Diseño!#REF!=GC$10,$E60,0),"")</f>
        <v>#REF!</v>
      </c>
      <c r="GD60" s="535" t="e">
        <f>IF($S60="S",IF(Cálculo_Diseño!#REF!=GD$10,$E60,0),"")</f>
        <v>#REF!</v>
      </c>
      <c r="GE60" s="535" t="e">
        <f>IF($S60="S",IF(Cálculo_Diseño!#REF!=GE$10,$E60,0),"")</f>
        <v>#REF!</v>
      </c>
      <c r="GF60" s="535" t="e">
        <f>IF($S60="S",IF(Cálculo_Diseño!#REF!=GF$10,$E60,0),"")</f>
        <v>#REF!</v>
      </c>
      <c r="GG60" s="535" t="e">
        <f>IF($S60="S",IF(Cálculo_Diseño!#REF!=GG$10,$E60,0),"")</f>
        <v>#REF!</v>
      </c>
      <c r="GH60" s="535" t="e">
        <f>IF($S60="S",IF(Cálculo_Diseño!#REF!=GH$10,$E60,0),"")</f>
        <v>#REF!</v>
      </c>
      <c r="GI60" s="535" t="e">
        <f>IF($S60="S",IF(Cálculo_Diseño!#REF!=GI$10,$E60,0),"")</f>
        <v>#REF!</v>
      </c>
      <c r="GJ60" s="535" t="e">
        <f>IF($S60="S",IF(Cálculo_Diseño!#REF!=GJ$10,$E60,0),"")</f>
        <v>#REF!</v>
      </c>
      <c r="GK60" s="535" t="e">
        <f>IF($S60="S",IF(Cálculo_Diseño!#REF!=GK$10,$E60,0),"")</f>
        <v>#REF!</v>
      </c>
      <c r="GL60" s="535" t="e">
        <f>IF($S60="S",IF(Cálculo_Diseño!#REF!=GL$10,$E60,0),"")</f>
        <v>#REF!</v>
      </c>
      <c r="GM60" s="535" t="e">
        <f>IF($S60="S",IF(Cálculo_Diseño!#REF!=GM$10,$E60,0),"")</f>
        <v>#REF!</v>
      </c>
      <c r="GN60" s="535" t="e">
        <f t="shared" si="277"/>
        <v>#REF!</v>
      </c>
      <c r="GO60" s="535" t="e">
        <f>IF($S60="S",IF(Cálculo_Diseño!#REF!=GO$10,$DE60,0),0)</f>
        <v>#REF!</v>
      </c>
      <c r="GP60" s="535" t="e">
        <f>IF($S60="S",IF(Cálculo_Diseño!#REF!=GP$10,$DE60,0),0)</f>
        <v>#REF!</v>
      </c>
      <c r="GQ60" s="535" t="e">
        <f>IF($S60="S",IF(Cálculo_Diseño!#REF!=GQ$10,$DE60,0),0)</f>
        <v>#REF!</v>
      </c>
      <c r="GR60" s="535" t="e">
        <f>IF($S60="S",IF(Cálculo_Diseño!#REF!=GR$10,$DE60,0),0)</f>
        <v>#REF!</v>
      </c>
      <c r="GS60" s="535" t="e">
        <f>IF($S60="S",IF(Cálculo_Diseño!#REF!=GS$10,$DE60,0),0)</f>
        <v>#REF!</v>
      </c>
      <c r="GT60" s="535" t="e">
        <f>IF($S60="S",IF(Cálculo_Diseño!#REF!=GT$10,$DE60,0),0)</f>
        <v>#REF!</v>
      </c>
      <c r="GU60" s="535" t="e">
        <f>IF($S60="S",IF(Cálculo_Diseño!#REF!=GU$10,$DE60,0),0)</f>
        <v>#REF!</v>
      </c>
      <c r="GV60" s="535" t="e">
        <f>IF($S60="S",IF(Cálculo_Diseño!#REF!=GV$10,$DE60,0),0)</f>
        <v>#REF!</v>
      </c>
      <c r="GW60" s="535" t="e">
        <f>IF($S60="S",IF(Cálculo_Diseño!#REF!=GW$10,$DE60,0),0)</f>
        <v>#REF!</v>
      </c>
      <c r="GX60" s="535" t="e">
        <f>IF($S60="S",IF(Cálculo_Diseño!#REF!=GX$10,$DE60,0),0)</f>
        <v>#REF!</v>
      </c>
      <c r="GY60" s="535" t="e">
        <f>IF($S60="S",IF(Cálculo_Diseño!#REF!=GY$10,$DE60,0),0)</f>
        <v>#REF!</v>
      </c>
      <c r="GZ60" s="535" t="e">
        <f>IF($S60="S",IF(Cálculo_Diseño!#REF!=GZ$10,$DE60,0),0)</f>
        <v>#REF!</v>
      </c>
      <c r="HA60" s="535" t="e">
        <f>IF($S60="S",IF(Cálculo_Diseño!#REF!=HA$10,$DE60,0),0)</f>
        <v>#REF!</v>
      </c>
      <c r="HB60" s="535" t="e">
        <f>IF($S60="S",IF(Cálculo_Diseño!#REF!=HB$10,$DE60,0),0)</f>
        <v>#REF!</v>
      </c>
      <c r="HC60" s="535" t="e">
        <f>IF($S60="S",IF(Cálculo_Diseño!#REF!=HC$10,$DE60,0),0)</f>
        <v>#REF!</v>
      </c>
      <c r="HD60" s="535" t="e">
        <f t="shared" si="173"/>
        <v>#REF!</v>
      </c>
      <c r="HE60" s="540"/>
      <c r="HF60" s="540"/>
      <c r="HG60" s="540"/>
      <c r="HH60" s="540"/>
      <c r="HI60" s="540"/>
      <c r="HJ60" s="540"/>
      <c r="HK60" s="540"/>
      <c r="HL60" s="540"/>
      <c r="HM60" s="543"/>
      <c r="HN60" s="544"/>
      <c r="HO60" s="535">
        <f t="shared" si="199"/>
        <v>0</v>
      </c>
      <c r="HP60" s="535">
        <f t="shared" si="200"/>
        <v>0</v>
      </c>
      <c r="HQ60" s="535">
        <f t="shared" si="176"/>
        <v>0</v>
      </c>
      <c r="HR60" s="535">
        <f t="shared" si="177"/>
        <v>0</v>
      </c>
      <c r="HS60" s="535">
        <f t="shared" si="178"/>
        <v>0</v>
      </c>
      <c r="HT60" s="535">
        <f t="shared" si="179"/>
        <v>0</v>
      </c>
      <c r="HU60" s="535">
        <f t="shared" si="180"/>
        <v>0</v>
      </c>
      <c r="HV60" s="543"/>
      <c r="HW60" s="543"/>
      <c r="HX60" s="535">
        <f t="shared" si="181"/>
        <v>0</v>
      </c>
      <c r="HY60" s="535">
        <f t="shared" si="182"/>
        <v>0</v>
      </c>
      <c r="HZ60" s="535">
        <f t="shared" si="183"/>
        <v>0</v>
      </c>
      <c r="IA60" s="535">
        <f t="shared" si="184"/>
        <v>0</v>
      </c>
      <c r="IB60" s="535">
        <f t="shared" si="185"/>
        <v>0</v>
      </c>
      <c r="IC60" s="535">
        <f t="shared" si="186"/>
        <v>0</v>
      </c>
      <c r="ID60" s="535">
        <f t="shared" si="187"/>
        <v>0</v>
      </c>
      <c r="IE60" s="535">
        <v>0</v>
      </c>
      <c r="IF60" s="535">
        <v>0</v>
      </c>
      <c r="IG60" s="535">
        <v>0</v>
      </c>
      <c r="IH60" s="535">
        <v>0</v>
      </c>
      <c r="II60" s="535">
        <v>0</v>
      </c>
      <c r="IJ60" s="535">
        <v>0</v>
      </c>
      <c r="IK60" s="535">
        <v>0</v>
      </c>
      <c r="IL60" s="535">
        <v>0</v>
      </c>
      <c r="IM60" s="535">
        <v>0</v>
      </c>
      <c r="IN60" s="535">
        <v>0</v>
      </c>
      <c r="IO60" s="535">
        <v>0</v>
      </c>
      <c r="IP60" s="535">
        <f t="shared" si="291"/>
        <v>0</v>
      </c>
      <c r="IQ60" s="535">
        <f t="shared" si="292"/>
        <v>0</v>
      </c>
      <c r="IR60" s="535" t="e">
        <f>IF(Cálculo_Diseño!#REF!&gt;0.75,(Cálculo_Diseño!#REF!-0.3)*(SIN((ATAN(($O60-$P60)/$F60)*180/PI()+90)*PI()/180)/SIN(45*PI()/180)),0)</f>
        <v>#REF!</v>
      </c>
      <c r="IS60" s="545" t="e">
        <f>+IF(Cálculo_Diseño!#REF!&gt;0.75,F60-IR60,0)</f>
        <v>#REF!</v>
      </c>
      <c r="IT60" s="540"/>
      <c r="IU60" s="535" t="e">
        <f t="shared" si="293"/>
        <v>#REF!</v>
      </c>
      <c r="IV60" s="535"/>
      <c r="IW60" s="535" t="e">
        <f>+IF(S60="S",(((CA60+(VLOOKUP(G60,TABLA!$B$51:$C$64,2)/1000)+0.15+0.3+0.5)*F60)/100),0)</f>
        <v>#REF!</v>
      </c>
      <c r="IX60" s="541" t="e">
        <f>IF(S60="S",IF(H60="CONCRETO",LOOKUP(G60/1000,TABLA!$B$9:$B$43,TABLA!$F$9:$F$43),IF(H60="PE",LOOKUP(G60,TABLA!$B$51:$B$65,TABLA!$G$51:$G$65),LOOKUP(G60,TABLA!$B$73:$B$88,TABLA!$G$73:$G$88))),0)</f>
        <v>#REF!</v>
      </c>
      <c r="IY60" s="535" t="e">
        <f t="shared" si="294"/>
        <v>#REF!</v>
      </c>
      <c r="IZ60" s="535" t="e">
        <f t="shared" si="295"/>
        <v>#REF!</v>
      </c>
      <c r="JA60" s="535" t="e">
        <f>+((CA60*(VLOOKUP(G60,TABLA!$B$51:$C$65,2)/1000)+0.15+0.3)*IZ60)-IY60</f>
        <v>#REF!</v>
      </c>
      <c r="JB60" s="535" t="e">
        <f t="shared" si="296"/>
        <v>#REF!</v>
      </c>
      <c r="JC60" s="535" t="e">
        <f t="shared" si="297"/>
        <v>#REF!</v>
      </c>
      <c r="JD60" s="535" t="e">
        <f t="shared" si="298"/>
        <v>#REF!</v>
      </c>
      <c r="JE60" s="535" t="e">
        <f t="shared" si="299"/>
        <v>#REF!</v>
      </c>
      <c r="JF60" s="535" t="e">
        <f t="shared" si="300"/>
        <v>#REF!</v>
      </c>
      <c r="JG60" s="535" t="e">
        <f t="shared" si="301"/>
        <v>#REF!</v>
      </c>
      <c r="JH60" s="535" t="e">
        <f t="shared" si="302"/>
        <v>#REF!</v>
      </c>
      <c r="JI60" s="535" t="e">
        <f t="shared" si="303"/>
        <v>#REF!</v>
      </c>
      <c r="JJ60" s="535" t="e">
        <f t="shared" si="127"/>
        <v>#REF!</v>
      </c>
      <c r="JK60" s="535" t="e">
        <f t="shared" si="328"/>
        <v>#REF!</v>
      </c>
      <c r="JL60" s="535" t="e">
        <f t="shared" si="197"/>
        <v>#REF!</v>
      </c>
      <c r="JM60" s="535" t="e">
        <f t="shared" si="129"/>
        <v>#REF!</v>
      </c>
      <c r="JN60" s="540" t="e">
        <f t="shared" si="304"/>
        <v>#REF!</v>
      </c>
      <c r="JO60" s="607"/>
      <c r="JP60" s="546"/>
      <c r="JQ60" s="592">
        <v>144</v>
      </c>
      <c r="JR60" s="600" t="s">
        <v>551</v>
      </c>
      <c r="JS60" s="524" t="s">
        <v>275</v>
      </c>
      <c r="JT60" s="547"/>
      <c r="JU60" s="594">
        <v>144</v>
      </c>
      <c r="JV60" s="600" t="s">
        <v>551</v>
      </c>
      <c r="JW60" s="595">
        <v>1.2468609999998534</v>
      </c>
      <c r="JY60" s="301" t="s">
        <v>613</v>
      </c>
      <c r="JZ60" s="16">
        <v>1.7482109999998556</v>
      </c>
      <c r="KA60" s="549" t="str">
        <f t="shared" si="223"/>
        <v>Entre 1,2 y 2</v>
      </c>
      <c r="KB60" s="549">
        <v>1</v>
      </c>
      <c r="KC60" s="549"/>
      <c r="KD60" s="549"/>
      <c r="KE60" s="549"/>
      <c r="KF60" s="549"/>
      <c r="KG60" s="549"/>
      <c r="KH60" s="549"/>
      <c r="KI60" s="549"/>
      <c r="KJ60" s="549"/>
      <c r="KK60" s="549"/>
      <c r="KL60" s="549"/>
      <c r="KM60" s="549"/>
      <c r="KN60" s="549"/>
      <c r="KO60" s="549"/>
      <c r="KP60" s="549"/>
      <c r="KQ60" s="549"/>
      <c r="KR60" s="549"/>
      <c r="KS60" s="549"/>
      <c r="KT60" s="549"/>
      <c r="KU60" s="549"/>
      <c r="KV60" s="549"/>
      <c r="KW60" s="549"/>
      <c r="KX60" s="549"/>
      <c r="KY60" s="549"/>
      <c r="KZ60" s="549"/>
      <c r="LA60" s="549"/>
      <c r="LB60" s="549"/>
      <c r="LC60" s="549"/>
      <c r="LD60" s="549"/>
      <c r="LE60" s="549"/>
      <c r="LF60" s="549"/>
      <c r="LG60" s="549"/>
      <c r="LH60" s="549"/>
      <c r="LI60" s="549"/>
      <c r="LJ60" s="549"/>
      <c r="LK60" s="549"/>
      <c r="LL60" s="549"/>
      <c r="LM60" s="549"/>
      <c r="LN60" s="549"/>
      <c r="LO60" s="549"/>
      <c r="LP60" s="549"/>
      <c r="LQ60" s="549"/>
      <c r="LR60" s="549"/>
      <c r="LS60" s="549"/>
      <c r="LT60" s="549"/>
      <c r="LU60" s="549"/>
      <c r="LV60" s="549"/>
      <c r="LW60" s="549"/>
      <c r="LX60" s="549"/>
      <c r="LY60" s="549"/>
      <c r="LZ60" s="549"/>
      <c r="MA60" s="549"/>
      <c r="MB60" s="549"/>
      <c r="MC60" s="549"/>
      <c r="MD60" s="549"/>
      <c r="ME60" s="549"/>
      <c r="MF60" s="549"/>
      <c r="MG60" s="549"/>
      <c r="MH60" s="549"/>
      <c r="MI60" s="549"/>
      <c r="MJ60" s="549"/>
      <c r="MK60" s="549"/>
      <c r="ML60" s="549"/>
      <c r="MM60" s="549"/>
      <c r="MN60" s="549"/>
      <c r="MO60" s="549"/>
      <c r="MP60" s="549"/>
      <c r="MQ60" s="549"/>
      <c r="MR60" s="549"/>
      <c r="MS60" s="549"/>
      <c r="MT60" s="549"/>
      <c r="MU60" s="549"/>
      <c r="MV60" s="549"/>
      <c r="MW60" s="549"/>
      <c r="MX60" s="549"/>
      <c r="MY60" s="549"/>
      <c r="MZ60" s="549"/>
      <c r="NA60" s="549"/>
      <c r="NB60" s="549"/>
      <c r="NC60" s="549"/>
      <c r="ND60" s="549"/>
      <c r="NE60" s="549"/>
      <c r="NF60" s="549"/>
      <c r="NG60" s="549"/>
      <c r="NH60" s="549"/>
      <c r="NI60" s="549"/>
      <c r="NJ60" s="549"/>
      <c r="NK60" s="549"/>
      <c r="NL60" s="549"/>
      <c r="NM60" s="549"/>
      <c r="NN60" s="549"/>
      <c r="NO60" s="549"/>
      <c r="NP60" s="549"/>
      <c r="NQ60" s="549"/>
      <c r="NR60" s="549"/>
      <c r="NS60" s="549"/>
      <c r="NT60" s="549"/>
      <c r="NU60" s="549"/>
      <c r="NV60" s="549"/>
      <c r="NW60" s="549"/>
      <c r="NX60" s="549"/>
      <c r="NY60" s="549"/>
      <c r="NZ60" s="549"/>
      <c r="OA60" s="549"/>
      <c r="OB60" s="549"/>
      <c r="OC60" s="549"/>
      <c r="OD60" s="549"/>
      <c r="OE60" s="549"/>
      <c r="OF60" s="549"/>
      <c r="OG60" s="549"/>
      <c r="OH60" s="549"/>
      <c r="OI60" s="549"/>
      <c r="OJ60" s="549"/>
      <c r="OK60" s="549"/>
      <c r="OL60" s="549"/>
      <c r="OM60" s="549"/>
      <c r="ON60" s="549"/>
      <c r="OO60" s="549"/>
      <c r="OP60" s="549"/>
      <c r="OQ60" s="549"/>
      <c r="OR60" s="549"/>
      <c r="OS60" s="549"/>
      <c r="OT60" s="549"/>
      <c r="OU60" s="549"/>
      <c r="OV60" s="549"/>
      <c r="OW60" s="549"/>
      <c r="OX60" s="549"/>
      <c r="OY60" s="549"/>
      <c r="OZ60" s="549"/>
      <c r="PA60" s="549"/>
      <c r="PB60" s="549"/>
      <c r="PC60" s="549"/>
      <c r="PD60" s="549"/>
      <c r="PE60" s="549"/>
      <c r="PF60" s="549"/>
      <c r="PG60" s="549"/>
      <c r="PH60" s="549"/>
      <c r="PI60" s="549"/>
      <c r="PJ60" s="549"/>
      <c r="PK60" s="549"/>
      <c r="PL60" s="549"/>
      <c r="PM60" s="549"/>
      <c r="PN60" s="549"/>
      <c r="PO60" s="549"/>
      <c r="PP60" s="549"/>
      <c r="PQ60" s="549"/>
      <c r="PR60" s="549"/>
      <c r="PS60" s="549"/>
      <c r="PT60" s="549"/>
      <c r="PU60" s="549"/>
      <c r="PV60" s="549"/>
      <c r="PW60" s="549"/>
      <c r="PX60" s="549"/>
      <c r="PY60" s="549"/>
      <c r="PZ60" s="549"/>
      <c r="QA60" s="549"/>
      <c r="QB60" s="549"/>
      <c r="QC60" s="549"/>
      <c r="QD60" s="549"/>
      <c r="QE60" s="549"/>
      <c r="QF60" s="549"/>
      <c r="QG60" s="549"/>
      <c r="QH60" s="549"/>
      <c r="QI60" s="549"/>
      <c r="QJ60" s="549"/>
      <c r="QK60" s="549"/>
      <c r="QL60" s="549"/>
      <c r="QM60" s="549"/>
      <c r="QN60" s="549"/>
      <c r="QO60" s="549"/>
      <c r="QP60" s="549"/>
      <c r="QQ60" s="549"/>
      <c r="QR60" s="549"/>
      <c r="QS60" s="549"/>
      <c r="QT60" s="549"/>
      <c r="QU60" s="549"/>
      <c r="QV60" s="549"/>
      <c r="QW60" s="549"/>
      <c r="QX60" s="549"/>
      <c r="QY60" s="549"/>
      <c r="QZ60" s="549"/>
      <c r="RA60" s="549"/>
      <c r="RB60" s="549"/>
      <c r="RC60" s="549"/>
      <c r="RD60" s="549"/>
      <c r="RE60" s="549"/>
      <c r="RF60" s="549"/>
      <c r="RG60" s="549"/>
      <c r="RH60" s="549"/>
      <c r="RI60" s="549"/>
      <c r="RJ60" s="549"/>
      <c r="RK60" s="549"/>
      <c r="RL60" s="549"/>
      <c r="RM60" s="549"/>
      <c r="RN60" s="549"/>
    </row>
    <row r="61" spans="1:482" s="548" customFormat="1" ht="12.75">
      <c r="A61" s="518" t="e">
        <f>+Cálculo_Diseño!#REF!</f>
        <v>#REF!</v>
      </c>
      <c r="B61" s="518" t="e">
        <f>+Cálculo_Diseño!#REF!</f>
        <v>#REF!</v>
      </c>
      <c r="C61" s="518" t="e">
        <f>+Cálculo_Diseño!#REF!</f>
        <v>#REF!</v>
      </c>
      <c r="D61" s="518" t="e">
        <f>+Cálculo_Diseño!#REF!</f>
        <v>#REF!</v>
      </c>
      <c r="E61" s="519" t="e">
        <f>IF(S61="S",Cálculo_Diseño!#REF!," ")</f>
        <v>#REF!</v>
      </c>
      <c r="F61" s="519" t="e">
        <f>IF(S61="S",Cálculo_Diseño!#REF!," ")</f>
        <v>#REF!</v>
      </c>
      <c r="G61" s="520" t="e">
        <f>+Cálculo_Diseño!#REF!</f>
        <v>#REF!</v>
      </c>
      <c r="H61" s="519" t="e">
        <f>+IF(AND(Cálculo_Diseño!#REF!&lt;&gt;4,Cálculo_Diseño!#REF!&lt;&gt;6),"PE",IF(Cálculo_Diseño!#REF!=4,"PVC","CONCRETO"))</f>
        <v>#REF!</v>
      </c>
      <c r="I61" s="519" t="e">
        <f>+Cálculo_Diseño!#REF!</f>
        <v>#REF!</v>
      </c>
      <c r="J61" s="519" t="e">
        <f>+Cálculo_Diseño!#REF!</f>
        <v>#REF!</v>
      </c>
      <c r="K61" s="519" t="e">
        <f>+Cálculo_Diseño!#REF!</f>
        <v>#REF!</v>
      </c>
      <c r="L61" s="519" t="e">
        <f>+Cálculo_Diseño!#REF!</f>
        <v>#REF!</v>
      </c>
      <c r="M61" s="519" t="e">
        <f>+Cálculo_Diseño!#REF!</f>
        <v>#REF!</v>
      </c>
      <c r="N61" s="519" t="e">
        <f>+Cálculo_Diseño!#REF!</f>
        <v>#REF!</v>
      </c>
      <c r="O61" s="519" t="e">
        <f>+Cálculo_Diseño!#REF!</f>
        <v>#REF!</v>
      </c>
      <c r="P61" s="519" t="e">
        <f>+Cálculo_Diseño!#REF!</f>
        <v>#REF!</v>
      </c>
      <c r="Q61" s="523" t="e">
        <f>+Cálculo_Diseño!#REF!</f>
        <v>#REF!</v>
      </c>
      <c r="R61" s="523" t="e">
        <f>+Cálculo_Diseño!#REF!</f>
        <v>#REF!</v>
      </c>
      <c r="S61" s="524" t="e">
        <f>+IF(A61&gt;0,IF(Cálculo_Diseño!#REF!="RCH","N","S"),"")</f>
        <v>#REF!</v>
      </c>
      <c r="T61" s="524" t="e">
        <f t="shared" si="131"/>
        <v>#REF!</v>
      </c>
      <c r="U61" s="523" t="e">
        <f t="shared" si="278"/>
        <v>#REF!</v>
      </c>
      <c r="V61" s="525">
        <f t="shared" si="10"/>
        <v>3</v>
      </c>
      <c r="W61" s="526" t="e">
        <f t="shared" si="305"/>
        <v>#REF!</v>
      </c>
      <c r="X61" s="526" t="e">
        <f t="shared" si="279"/>
        <v>#REF!</v>
      </c>
      <c r="Y61" s="526" t="e">
        <f>+Cálculo_Diseño!#REF!</f>
        <v>#REF!</v>
      </c>
      <c r="Z61" s="526" t="e">
        <f>+Cálculo_Diseño!#REF!</f>
        <v>#REF!</v>
      </c>
      <c r="AA61" s="527" t="e">
        <f>+Cálculo_Diseño!#REF!</f>
        <v>#REF!</v>
      </c>
      <c r="AB61" s="526" t="e">
        <f t="shared" si="280"/>
        <v>#REF!</v>
      </c>
      <c r="AC61" s="526" t="e">
        <f t="shared" si="281"/>
        <v>#REF!</v>
      </c>
      <c r="AD61" s="526" t="e">
        <f t="shared" si="282"/>
        <v>#REF!</v>
      </c>
      <c r="AE61" s="526" t="e">
        <f t="shared" si="283"/>
        <v>#REF!</v>
      </c>
      <c r="AF61" s="526" t="e">
        <f t="shared" si="306"/>
        <v>#REF!</v>
      </c>
      <c r="AG61" s="526" t="e">
        <f t="shared" si="307"/>
        <v>#REF!</v>
      </c>
      <c r="AH61" s="526" t="e">
        <f t="shared" si="308"/>
        <v>#REF!</v>
      </c>
      <c r="AI61" s="526" t="e">
        <f t="shared" si="309"/>
        <v>#REF!</v>
      </c>
      <c r="AJ61" s="526" t="e">
        <f t="shared" si="310"/>
        <v>#REF!</v>
      </c>
      <c r="AK61" s="526" t="e">
        <f t="shared" si="311"/>
        <v>#REF!</v>
      </c>
      <c r="AL61" s="526" t="e">
        <f t="shared" si="312"/>
        <v>#REF!</v>
      </c>
      <c r="AM61" s="526" t="e">
        <f t="shared" si="313"/>
        <v>#REF!</v>
      </c>
      <c r="AN61" s="526" t="e">
        <f t="shared" si="314"/>
        <v>#REF!</v>
      </c>
      <c r="AO61" s="528">
        <f t="shared" si="24"/>
        <v>50</v>
      </c>
      <c r="AP61" s="526" t="e">
        <f t="shared" si="146"/>
        <v>#REF!</v>
      </c>
      <c r="AQ61" s="526" t="e">
        <f t="shared" si="147"/>
        <v>#REF!</v>
      </c>
      <c r="AR61" s="526" t="e">
        <f t="shared" si="148"/>
        <v>#REF!</v>
      </c>
      <c r="AS61" s="526" t="e">
        <f t="shared" si="149"/>
        <v>#REF!</v>
      </c>
      <c r="AT61" s="526" t="e">
        <f t="shared" si="150"/>
        <v>#REF!</v>
      </c>
      <c r="AU61" s="526" t="e">
        <f t="shared" si="151"/>
        <v>#REF!</v>
      </c>
      <c r="AV61" s="526" t="e">
        <f t="shared" si="25"/>
        <v>#REF!</v>
      </c>
      <c r="AW61" s="526" t="e">
        <f t="shared" si="26"/>
        <v>#REF!</v>
      </c>
      <c r="AX61" s="526" t="e">
        <f t="shared" si="315"/>
        <v>#REF!</v>
      </c>
      <c r="AY61" s="526" t="e">
        <f t="shared" si="316"/>
        <v>#REF!</v>
      </c>
      <c r="AZ61" s="526" t="e">
        <f t="shared" ref="AZ61:AZ110" si="329">IF(Q61&gt;15,X61*(W61/10)*AN61,0)</f>
        <v>#REF!</v>
      </c>
      <c r="BA61" s="526" t="e">
        <f t="shared" si="317"/>
        <v>#REF!</v>
      </c>
      <c r="BB61" s="526" t="e">
        <f t="shared" si="318"/>
        <v>#REF!</v>
      </c>
      <c r="BC61" s="526" t="e">
        <f t="shared" si="319"/>
        <v>#REF!</v>
      </c>
      <c r="BD61" s="526"/>
      <c r="BE61" s="526"/>
      <c r="BF61" s="529" t="e">
        <f t="shared" si="320"/>
        <v>#REF!</v>
      </c>
      <c r="BG61" s="525" t="e">
        <f t="shared" si="321"/>
        <v>#REF!</v>
      </c>
      <c r="BH61" s="525"/>
      <c r="BI61" s="528">
        <f t="shared" si="34"/>
        <v>20</v>
      </c>
      <c r="BJ61" s="526" t="e">
        <f t="shared" si="284"/>
        <v>#REF!</v>
      </c>
      <c r="BK61" s="526"/>
      <c r="BL61" s="526" t="e">
        <f t="shared" si="285"/>
        <v>#REF!</v>
      </c>
      <c r="BM61" s="526" t="e">
        <f t="shared" si="286"/>
        <v>#REF!</v>
      </c>
      <c r="BN61" s="526" t="e">
        <f t="shared" si="287"/>
        <v>#REF!</v>
      </c>
      <c r="BO61" s="526" t="e">
        <f>IF(S61="S",IF(H61="CONCRETO",LOOKUP(G61/1000,TABLA!$B$9:$B$43,TABLA!$F$9:$F$43),IF(H61="PE",LOOKUP(G61,TABLA!$C$51:$C$65,TABLA!$G$51:$G$65),IF(H186="PVC",LOOKUP(G61,TABLA!$C$73:$C$88,TABLA!$G$73:$G$88)))),0)</f>
        <v>#REF!</v>
      </c>
      <c r="BP61" s="526" t="e">
        <f t="shared" si="288"/>
        <v>#REF!</v>
      </c>
      <c r="BQ61" s="526" t="e">
        <f t="shared" si="227"/>
        <v>#REF!</v>
      </c>
      <c r="BR61" s="526" t="e">
        <f t="shared" si="322"/>
        <v>#REF!</v>
      </c>
      <c r="BS61" s="526" t="e">
        <f t="shared" si="323"/>
        <v>#REF!</v>
      </c>
      <c r="BT61" s="526" t="e">
        <f t="shared" si="289"/>
        <v>#REF!</v>
      </c>
      <c r="BU61" s="530" t="e">
        <f t="shared" si="324"/>
        <v>#REF!</v>
      </c>
      <c r="BV61" s="530" t="e">
        <f t="shared" si="325"/>
        <v>#REF!</v>
      </c>
      <c r="BW61" s="530" t="e">
        <f t="shared" si="326"/>
        <v>#REF!</v>
      </c>
      <c r="BX61" s="526" t="e">
        <f t="shared" si="43"/>
        <v>#REF!</v>
      </c>
      <c r="BY61" s="526" t="e">
        <f t="shared" si="290"/>
        <v>#REF!</v>
      </c>
      <c r="BZ61" s="531" t="e">
        <f t="shared" si="45"/>
        <v>#REF!</v>
      </c>
      <c r="CA61" s="531" t="e">
        <f>IF(S61="S",(VLOOKUP(G61,TABLA!$A$73:$AB$88,6)/1000)+0.6,0)</f>
        <v>#REF!</v>
      </c>
      <c r="CB61" s="531" t="e">
        <f>VLOOKUP(G61,TABLA!$X$73:$AB$88,4)</f>
        <v>#REF!</v>
      </c>
      <c r="CC61" s="531" t="e">
        <f>VLOOKUP(G61,TABLA!$X$73:$AB$88,5)</f>
        <v>#REF!</v>
      </c>
      <c r="CD61" s="531" t="e">
        <f>IF(S61="S",IF(H61="CONCRETO",LOOKUP(G61/1000,TABLA!$B$9:$B$43,TABLA!$B$9:$B$43),IF(H61="PE",LOOKUP(G61,TABLA!$B$51:$B$65,TABLA!$C$51:$C$65)/1000,LOOKUP(G61,TABLA!$B$73:$B$88,TABLA!$C$73:$C$88)/1000)),0)</f>
        <v>#REF!</v>
      </c>
      <c r="CE61" s="526" t="e">
        <f t="shared" si="46"/>
        <v>#REF!</v>
      </c>
      <c r="CF61" s="526" t="e">
        <f t="shared" si="47"/>
        <v>#REF!</v>
      </c>
      <c r="CG61" s="526" t="e">
        <f t="shared" si="48"/>
        <v>#REF!</v>
      </c>
      <c r="CH61" s="526" t="e">
        <f t="shared" si="49"/>
        <v>#REF!</v>
      </c>
      <c r="CI61" s="526" t="e">
        <f t="shared" si="50"/>
        <v>#REF!</v>
      </c>
      <c r="CJ61" s="526" t="e">
        <f t="shared" si="51"/>
        <v>#REF!</v>
      </c>
      <c r="CK61" s="526" t="e">
        <f t="shared" si="52"/>
        <v>#REF!</v>
      </c>
      <c r="CL61" s="526" t="e">
        <f t="shared" si="166"/>
        <v>#REF!</v>
      </c>
      <c r="CM61" s="526" t="e">
        <f t="shared" si="53"/>
        <v>#REF!</v>
      </c>
      <c r="CN61" s="526" t="e">
        <f t="shared" si="54"/>
        <v>#REF!</v>
      </c>
      <c r="CO61" s="526" t="e">
        <f t="shared" si="55"/>
        <v>#REF!</v>
      </c>
      <c r="CP61" s="526" t="e">
        <f t="shared" si="56"/>
        <v>#REF!</v>
      </c>
      <c r="CQ61" s="526" t="e">
        <f t="shared" si="57"/>
        <v>#REF!</v>
      </c>
      <c r="CR61" s="526" t="e">
        <f t="shared" si="58"/>
        <v>#REF!</v>
      </c>
      <c r="CS61" s="530" t="e">
        <f t="shared" si="59"/>
        <v>#REF!</v>
      </c>
      <c r="CT61" s="526" t="e">
        <f t="shared" si="60"/>
        <v>#REF!</v>
      </c>
      <c r="CU61" s="526" t="e">
        <f t="shared" si="61"/>
        <v>#REF!</v>
      </c>
      <c r="CV61" s="526" t="e">
        <f t="shared" si="62"/>
        <v>#REF!</v>
      </c>
      <c r="CW61" s="532" t="e">
        <f t="shared" si="167"/>
        <v>#REF!</v>
      </c>
      <c r="CX61" s="532" t="e">
        <f t="shared" si="63"/>
        <v>#REF!</v>
      </c>
      <c r="CY61" s="532" t="e">
        <f t="shared" si="64"/>
        <v>#REF!</v>
      </c>
      <c r="CZ61" s="532"/>
      <c r="DA61" s="533"/>
      <c r="DB61" s="534"/>
      <c r="DC61" s="535" t="e">
        <f>IF(S61="S",IF(H61="CONCRETO",LOOKUP(G61/1000,TABLA!$B$9:$B$43,TABLA!$F$9:$F$43)*(F61-(0.2+0.2)),IF(H61="PE",LOOKUP(G61,TABLA!$C$51:$C$65,TABLA!$G$51:$G$65)*(F61-(0.2+0.2)),LOOKUP(G61,TABLA!$C$73:$C$88,TABLA!$G$73:$G$88)*(F61-(0.2+0.2)))),0)</f>
        <v>#REF!</v>
      </c>
      <c r="DD61" s="536" t="e">
        <f t="shared" si="65"/>
        <v>#REF!</v>
      </c>
      <c r="DE61" s="537" t="e">
        <f t="shared" si="327"/>
        <v>#REF!</v>
      </c>
      <c r="DF61" s="535" t="e">
        <f t="shared" si="67"/>
        <v>#REF!</v>
      </c>
      <c r="DG61" s="538" t="e">
        <f t="shared" si="68"/>
        <v>#REF!</v>
      </c>
      <c r="DH61" s="535" t="e">
        <f t="shared" si="69"/>
        <v>#REF!</v>
      </c>
      <c r="DI61" s="535" t="e">
        <f t="shared" si="70"/>
        <v>#REF!</v>
      </c>
      <c r="DJ61" s="535"/>
      <c r="DK61" s="535" t="e">
        <f t="shared" si="71"/>
        <v>#REF!</v>
      </c>
      <c r="DL61" s="539"/>
      <c r="DM61" s="537" t="e">
        <f t="shared" si="72"/>
        <v>#REF!</v>
      </c>
      <c r="DN61" s="540" t="e">
        <f t="shared" si="73"/>
        <v>#REF!</v>
      </c>
      <c r="DO61" s="535" t="e">
        <f t="shared" si="74"/>
        <v>#REF!</v>
      </c>
      <c r="DP61" s="535" t="e">
        <f t="shared" si="75"/>
        <v>#REF!</v>
      </c>
      <c r="DQ61" s="535" t="e">
        <f t="shared" si="168"/>
        <v>#REF!</v>
      </c>
      <c r="DR61" s="541" t="e">
        <f t="shared" si="169"/>
        <v>#REF!</v>
      </c>
      <c r="DS61" s="540" t="e">
        <f t="shared" si="78"/>
        <v>#REF!</v>
      </c>
      <c r="DT61" s="535" t="e">
        <f t="shared" si="79"/>
        <v>#REF!</v>
      </c>
      <c r="DU61" s="535" t="e">
        <f t="shared" si="80"/>
        <v>#REF!</v>
      </c>
      <c r="DV61" s="535" t="e">
        <f t="shared" si="81"/>
        <v>#REF!</v>
      </c>
      <c r="DW61" s="535" t="e">
        <f t="shared" si="82"/>
        <v>#REF!</v>
      </c>
      <c r="DX61" s="535" t="e">
        <f t="shared" si="83"/>
        <v>#REF!</v>
      </c>
      <c r="DY61" s="542"/>
      <c r="DZ61" s="543"/>
      <c r="EA61" s="537" t="e">
        <f t="shared" si="84"/>
        <v>#REF!</v>
      </c>
      <c r="EB61" s="543"/>
      <c r="EC61" s="543"/>
      <c r="ED61" s="543"/>
      <c r="EE61" s="535" t="e">
        <f t="shared" si="85"/>
        <v>#REF!</v>
      </c>
      <c r="EF61" s="535">
        <f t="shared" si="86"/>
        <v>0</v>
      </c>
      <c r="EG61" s="540">
        <f t="shared" si="87"/>
        <v>0</v>
      </c>
      <c r="EH61" s="540"/>
      <c r="EI61" s="543"/>
      <c r="EJ61" s="543"/>
      <c r="EK61" s="543"/>
      <c r="EL61" s="542" t="e">
        <f t="shared" si="88"/>
        <v>#REF!</v>
      </c>
      <c r="EM61" s="535" t="e">
        <f t="shared" si="89"/>
        <v>#REF!</v>
      </c>
      <c r="EN61" s="535" t="e">
        <f t="shared" si="90"/>
        <v>#REF!</v>
      </c>
      <c r="EO61" s="535" t="e">
        <f t="shared" si="91"/>
        <v>#REF!</v>
      </c>
      <c r="EP61" s="535" t="e">
        <f t="shared" si="92"/>
        <v>#REF!</v>
      </c>
      <c r="EQ61" s="535" t="e">
        <f t="shared" si="93"/>
        <v>#REF!</v>
      </c>
      <c r="ER61" s="535" t="e">
        <f t="shared" si="94"/>
        <v>#REF!</v>
      </c>
      <c r="ES61" s="536"/>
      <c r="ET61" s="535" t="e">
        <f t="shared" si="95"/>
        <v>#REF!</v>
      </c>
      <c r="EU61" s="543"/>
      <c r="EV61" s="540" t="e">
        <f t="shared" si="96"/>
        <v>#REF!</v>
      </c>
      <c r="EW61" s="540" t="e">
        <f t="shared" si="97"/>
        <v>#REF!</v>
      </c>
      <c r="EX61" s="535" t="e">
        <f t="shared" si="98"/>
        <v>#REF!</v>
      </c>
      <c r="EY61" s="535" t="e">
        <f>IF($S61="S",IF(Cálculo_Diseño!#REF!=EY$10,$F61,0),"")</f>
        <v>#REF!</v>
      </c>
      <c r="EZ61" s="535" t="e">
        <f>IF($S61="S",IF(Cálculo_Diseño!#REF!=EZ$10,$F61,0),"")</f>
        <v>#REF!</v>
      </c>
      <c r="FA61" s="535" t="e">
        <f>IF($S61="S",IF(Cálculo_Diseño!#REF!=FA$10,$F61,0),"")</f>
        <v>#REF!</v>
      </c>
      <c r="FB61" s="535" t="e">
        <f>IF($S61="S",IF(Cálculo_Diseño!#REF!=FB$10,$F61,0),"")</f>
        <v>#REF!</v>
      </c>
      <c r="FC61" s="535" t="e">
        <f>IF($S61="S",IF(Cálculo_Diseño!#REF!=FC$10,$F61,0),"")</f>
        <v>#REF!</v>
      </c>
      <c r="FD61" s="535" t="e">
        <f>IF($S61="S",IF(Cálculo_Diseño!#REF!=FD$10,$F61,0),"")</f>
        <v>#REF!</v>
      </c>
      <c r="FE61" s="535" t="e">
        <f>IF($S61="S",IF(Cálculo_Diseño!#REF!=FE$10,$F61,0),"")</f>
        <v>#REF!</v>
      </c>
      <c r="FF61" s="535" t="e">
        <f>IF($S61="S",IF(Cálculo_Diseño!#REF!=FF$10,$F61,0),"")</f>
        <v>#REF!</v>
      </c>
      <c r="FG61" s="535" t="e">
        <f>IF($S61="S",IF(Cálculo_Diseño!#REF!=FG$10,$F61,0),"")</f>
        <v>#REF!</v>
      </c>
      <c r="FH61" s="535" t="e">
        <f>IF($S61="S",IF(Cálculo_Diseño!#REF!=FH$10,$F61,0),"")</f>
        <v>#REF!</v>
      </c>
      <c r="FI61" s="535" t="e">
        <f>IF($S61="S",IF(Cálculo_Diseño!#REF!=FI$10,$F61,0),"")</f>
        <v>#REF!</v>
      </c>
      <c r="FJ61" s="535" t="e">
        <f>IF($S61="S",IF(Cálculo_Diseño!#REF!=FJ$10,$F61,0),"")</f>
        <v>#REF!</v>
      </c>
      <c r="FK61" s="535" t="e">
        <f>IF($S61="S",IF(Cálculo_Diseño!#REF!=FK$10,$F61,0),"")</f>
        <v>#REF!</v>
      </c>
      <c r="FL61" s="535" t="e">
        <f>IF($S61="S",IF(Cálculo_Diseño!#REF!=FL$10,$F61,0),"")</f>
        <v>#REF!</v>
      </c>
      <c r="FM61" s="535" t="e">
        <f>IF($S61="S",IF(Cálculo_Diseño!#REF!=FM$10,$F61,0),"")</f>
        <v>#REF!</v>
      </c>
      <c r="FN61" s="535" t="e">
        <f t="shared" si="170"/>
        <v>#REF!</v>
      </c>
      <c r="FO61" s="535" t="e">
        <f>IF($S61="S",IF(Cálculo_Diseño!#REF!=FO$10,$E61,0),"")</f>
        <v>#REF!</v>
      </c>
      <c r="FP61" s="535" t="e">
        <f>IF($S61="S",IF(Cálculo_Diseño!#REF!=FP$10,$E61,0),"")</f>
        <v>#REF!</v>
      </c>
      <c r="FQ61" s="535" t="e">
        <f>IF($S61="S",IF(Cálculo_Diseño!#REF!=FQ$10,$E61,0),"")</f>
        <v>#REF!</v>
      </c>
      <c r="FR61" s="535" t="e">
        <f>IF($S61="S",IF(Cálculo_Diseño!#REF!=FR$10,$E61,0),"")</f>
        <v>#REF!</v>
      </c>
      <c r="FS61" s="535" t="e">
        <f>IF($S61="S",IF(Cálculo_Diseño!#REF!=FS$10,$E61,0),"")</f>
        <v>#REF!</v>
      </c>
      <c r="FT61" s="535" t="e">
        <f>IF($S61="S",IF(Cálculo_Diseño!#REF!=FT$10,$E61,0),"")</f>
        <v>#REF!</v>
      </c>
      <c r="FU61" s="535" t="e">
        <f>IF($S61="S",IF(Cálculo_Diseño!#REF!=FU$10,$E61,0),"")</f>
        <v>#REF!</v>
      </c>
      <c r="FV61" s="535" t="e">
        <f>IF($S61="S",IF(Cálculo_Diseño!#REF!=FV$10,$E61,0),"")</f>
        <v>#REF!</v>
      </c>
      <c r="FW61" s="535" t="e">
        <f>IF($S61="S",IF(Cálculo_Diseño!#REF!=FW$10,$E61,0),"")</f>
        <v>#REF!</v>
      </c>
      <c r="FX61" s="535" t="e">
        <f>IF($S61="S",IF(Cálculo_Diseño!#REF!=FX$10,$E61,0),"")</f>
        <v>#REF!</v>
      </c>
      <c r="FY61" s="535" t="e">
        <f>IF($S61="S",IF(Cálculo_Diseño!#REF!=FY$10,$E61,0),"")</f>
        <v>#REF!</v>
      </c>
      <c r="FZ61" s="535" t="e">
        <f t="shared" si="276"/>
        <v>#REF!</v>
      </c>
      <c r="GA61" s="535" t="e">
        <f>IF($S61="S",IF(Cálculo_Diseño!#REF!=GA$10,$E61,0),"")</f>
        <v>#REF!</v>
      </c>
      <c r="GB61" s="535" t="e">
        <f>IF($S61="S",IF(Cálculo_Diseño!#REF!=GB$10,$E61,0),"")</f>
        <v>#REF!</v>
      </c>
      <c r="GC61" s="535" t="e">
        <f>IF($S61="S",IF(Cálculo_Diseño!#REF!=GC$10,$E61,0),"")</f>
        <v>#REF!</v>
      </c>
      <c r="GD61" s="535" t="e">
        <f>IF($S61="S",IF(Cálculo_Diseño!#REF!=GD$10,$E61,0),"")</f>
        <v>#REF!</v>
      </c>
      <c r="GE61" s="535" t="e">
        <f>IF($S61="S",IF(Cálculo_Diseño!#REF!=GE$10,$E61,0),"")</f>
        <v>#REF!</v>
      </c>
      <c r="GF61" s="535" t="e">
        <f>IF($S61="S",IF(Cálculo_Diseño!#REF!=GF$10,$E61,0),"")</f>
        <v>#REF!</v>
      </c>
      <c r="GG61" s="535" t="e">
        <f>IF($S61="S",IF(Cálculo_Diseño!#REF!=GG$10,$E61,0),"")</f>
        <v>#REF!</v>
      </c>
      <c r="GH61" s="535" t="e">
        <f>IF($S61="S",IF(Cálculo_Diseño!#REF!=GH$10,$E61,0),"")</f>
        <v>#REF!</v>
      </c>
      <c r="GI61" s="535" t="e">
        <f>IF($S61="S",IF(Cálculo_Diseño!#REF!=GI$10,$E61,0),"")</f>
        <v>#REF!</v>
      </c>
      <c r="GJ61" s="535" t="e">
        <f>IF($S61="S",IF(Cálculo_Diseño!#REF!=GJ$10,$E61,0),"")</f>
        <v>#REF!</v>
      </c>
      <c r="GK61" s="535" t="e">
        <f>IF($S61="S",IF(Cálculo_Diseño!#REF!=GK$10,$E61,0),"")</f>
        <v>#REF!</v>
      </c>
      <c r="GL61" s="535" t="e">
        <f>IF($S61="S",IF(Cálculo_Diseño!#REF!=GL$10,$E61,0),"")</f>
        <v>#REF!</v>
      </c>
      <c r="GM61" s="535" t="e">
        <f>IF($S61="S",IF(Cálculo_Diseño!#REF!=GM$10,$E61,0),"")</f>
        <v>#REF!</v>
      </c>
      <c r="GN61" s="535" t="e">
        <f t="shared" si="277"/>
        <v>#REF!</v>
      </c>
      <c r="GO61" s="535" t="e">
        <f>IF($S61="S",IF(Cálculo_Diseño!#REF!=GO$10,$DE61,0),0)</f>
        <v>#REF!</v>
      </c>
      <c r="GP61" s="535" t="e">
        <f>IF($S61="S",IF(Cálculo_Diseño!#REF!=GP$10,$DE61,0),0)</f>
        <v>#REF!</v>
      </c>
      <c r="GQ61" s="535" t="e">
        <f>IF($S61="S",IF(Cálculo_Diseño!#REF!=GQ$10,$DE61,0),0)</f>
        <v>#REF!</v>
      </c>
      <c r="GR61" s="535" t="e">
        <f>IF($S61="S",IF(Cálculo_Diseño!#REF!=GR$10,$DE61,0),0)</f>
        <v>#REF!</v>
      </c>
      <c r="GS61" s="535" t="e">
        <f>IF($S61="S",IF(Cálculo_Diseño!#REF!=GS$10,$DE61,0),0)</f>
        <v>#REF!</v>
      </c>
      <c r="GT61" s="535" t="e">
        <f>IF($S61="S",IF(Cálculo_Diseño!#REF!=GT$10,$DE61,0),0)</f>
        <v>#REF!</v>
      </c>
      <c r="GU61" s="535" t="e">
        <f>IF($S61="S",IF(Cálculo_Diseño!#REF!=GU$10,$DE61,0),0)</f>
        <v>#REF!</v>
      </c>
      <c r="GV61" s="535" t="e">
        <f>IF($S61="S",IF(Cálculo_Diseño!#REF!=GV$10,$DE61,0),0)</f>
        <v>#REF!</v>
      </c>
      <c r="GW61" s="535" t="e">
        <f>IF($S61="S",IF(Cálculo_Diseño!#REF!=GW$10,$DE61,0),0)</f>
        <v>#REF!</v>
      </c>
      <c r="GX61" s="535" t="e">
        <f>IF($S61="S",IF(Cálculo_Diseño!#REF!=GX$10,$DE61,0),0)</f>
        <v>#REF!</v>
      </c>
      <c r="GY61" s="535" t="e">
        <f>IF($S61="S",IF(Cálculo_Diseño!#REF!=GY$10,$DE61,0),0)</f>
        <v>#REF!</v>
      </c>
      <c r="GZ61" s="535" t="e">
        <f>IF($S61="S",IF(Cálculo_Diseño!#REF!=GZ$10,$DE61,0),0)</f>
        <v>#REF!</v>
      </c>
      <c r="HA61" s="535" t="e">
        <f>IF($S61="S",IF(Cálculo_Diseño!#REF!=HA$10,$DE61,0),0)</f>
        <v>#REF!</v>
      </c>
      <c r="HB61" s="535" t="e">
        <f>IF($S61="S",IF(Cálculo_Diseño!#REF!=HB$10,$DE61,0),0)</f>
        <v>#REF!</v>
      </c>
      <c r="HC61" s="535" t="e">
        <f>IF($S61="S",IF(Cálculo_Diseño!#REF!=HC$10,$DE61,0),0)</f>
        <v>#REF!</v>
      </c>
      <c r="HD61" s="535" t="e">
        <f t="shared" si="173"/>
        <v>#REF!</v>
      </c>
      <c r="HE61" s="540"/>
      <c r="HF61" s="540"/>
      <c r="HG61" s="540"/>
      <c r="HH61" s="540"/>
      <c r="HI61" s="540"/>
      <c r="HJ61" s="540"/>
      <c r="HK61" s="540"/>
      <c r="HL61" s="540"/>
      <c r="HM61" s="543"/>
      <c r="HN61" s="544"/>
      <c r="HO61" s="535">
        <f t="shared" si="199"/>
        <v>0</v>
      </c>
      <c r="HP61" s="535">
        <f t="shared" si="200"/>
        <v>0</v>
      </c>
      <c r="HQ61" s="535">
        <f t="shared" si="176"/>
        <v>0</v>
      </c>
      <c r="HR61" s="535">
        <f t="shared" si="177"/>
        <v>0</v>
      </c>
      <c r="HS61" s="535">
        <f t="shared" si="178"/>
        <v>0</v>
      </c>
      <c r="HT61" s="535">
        <f t="shared" si="179"/>
        <v>0</v>
      </c>
      <c r="HU61" s="535">
        <f t="shared" si="180"/>
        <v>0</v>
      </c>
      <c r="HV61" s="543"/>
      <c r="HW61" s="543"/>
      <c r="HX61" s="535">
        <f t="shared" si="181"/>
        <v>0</v>
      </c>
      <c r="HY61" s="535">
        <f t="shared" si="182"/>
        <v>0</v>
      </c>
      <c r="HZ61" s="535">
        <f t="shared" si="183"/>
        <v>0</v>
      </c>
      <c r="IA61" s="535">
        <f t="shared" si="184"/>
        <v>0</v>
      </c>
      <c r="IB61" s="535">
        <f t="shared" si="185"/>
        <v>0</v>
      </c>
      <c r="IC61" s="535">
        <f t="shared" si="186"/>
        <v>0</v>
      </c>
      <c r="ID61" s="535">
        <f t="shared" si="187"/>
        <v>0</v>
      </c>
      <c r="IE61" s="535">
        <v>0</v>
      </c>
      <c r="IF61" s="535">
        <v>0</v>
      </c>
      <c r="IG61" s="535">
        <v>0</v>
      </c>
      <c r="IH61" s="535">
        <v>0</v>
      </c>
      <c r="II61" s="535">
        <v>0</v>
      </c>
      <c r="IJ61" s="535">
        <v>0</v>
      </c>
      <c r="IK61" s="535">
        <v>0</v>
      </c>
      <c r="IL61" s="535">
        <v>0</v>
      </c>
      <c r="IM61" s="535">
        <v>0</v>
      </c>
      <c r="IN61" s="535">
        <v>0</v>
      </c>
      <c r="IO61" s="535">
        <v>0</v>
      </c>
      <c r="IP61" s="535">
        <f t="shared" si="291"/>
        <v>0</v>
      </c>
      <c r="IQ61" s="535">
        <f t="shared" ref="IQ61:IQ117" si="330">COUNTIF(IE61:IO61,"&gt;0")</f>
        <v>0</v>
      </c>
      <c r="IR61" s="535" t="e">
        <f>IF(Cálculo_Diseño!#REF!&gt;0.75,(Cálculo_Diseño!#REF!-0.3)*(SIN((ATAN(($O61-$P61)/$F61)*180/PI()+90)*PI()/180)/SIN(45*PI()/180)),0)</f>
        <v>#REF!</v>
      </c>
      <c r="IS61" s="545" t="e">
        <f>+IF(Cálculo_Diseño!#REF!&gt;0.75,F61-IR61,0)</f>
        <v>#REF!</v>
      </c>
      <c r="IT61" s="540"/>
      <c r="IU61" s="535" t="e">
        <f t="shared" si="293"/>
        <v>#REF!</v>
      </c>
      <c r="IV61" s="535"/>
      <c r="IW61" s="535" t="e">
        <f>+IF(S61="S",(((CA61+(VLOOKUP(G61,TABLA!$B$51:$C$64,2)/1000)+0.15+0.3+0.5)*F61)/100),0)</f>
        <v>#REF!</v>
      </c>
      <c r="IX61" s="541" t="e">
        <f>IF(S61="S",IF(H61="CONCRETO",LOOKUP(G61/1000,TABLA!$B$9:$B$43,TABLA!$F$9:$F$43),IF(H61="PE",LOOKUP(G61,TABLA!$B$51:$B$65,TABLA!$G$51:$G$65),LOOKUP(G61,TABLA!$B$73:$B$88,TABLA!$G$73:$G$88))),0)</f>
        <v>#REF!</v>
      </c>
      <c r="IY61" s="535" t="e">
        <f t="shared" si="294"/>
        <v>#REF!</v>
      </c>
      <c r="IZ61" s="535" t="e">
        <f t="shared" si="295"/>
        <v>#REF!</v>
      </c>
      <c r="JA61" s="535" t="e">
        <f>+((CA61*(VLOOKUP(G61,TABLA!$B$51:$C$65,2)/1000)+0.15+0.3)*IZ61)-IY61</f>
        <v>#REF!</v>
      </c>
      <c r="JB61" s="535" t="e">
        <f t="shared" si="296"/>
        <v>#REF!</v>
      </c>
      <c r="JC61" s="535" t="e">
        <f t="shared" si="297"/>
        <v>#REF!</v>
      </c>
      <c r="JD61" s="535" t="e">
        <f t="shared" si="298"/>
        <v>#REF!</v>
      </c>
      <c r="JE61" s="535" t="e">
        <f t="shared" si="299"/>
        <v>#REF!</v>
      </c>
      <c r="JF61" s="535" t="e">
        <f t="shared" si="300"/>
        <v>#REF!</v>
      </c>
      <c r="JG61" s="535" t="e">
        <f t="shared" si="301"/>
        <v>#REF!</v>
      </c>
      <c r="JH61" s="535" t="e">
        <f t="shared" si="302"/>
        <v>#REF!</v>
      </c>
      <c r="JI61" s="535" t="e">
        <f t="shared" si="303"/>
        <v>#REF!</v>
      </c>
      <c r="JJ61" s="535" t="e">
        <f t="shared" si="127"/>
        <v>#REF!</v>
      </c>
      <c r="JK61" s="535" t="e">
        <f t="shared" si="328"/>
        <v>#REF!</v>
      </c>
      <c r="JL61" s="535" t="e">
        <f t="shared" si="197"/>
        <v>#REF!</v>
      </c>
      <c r="JM61" s="535" t="e">
        <f t="shared" si="129"/>
        <v>#REF!</v>
      </c>
      <c r="JN61" s="540" t="e">
        <f t="shared" si="304"/>
        <v>#REF!</v>
      </c>
      <c r="JO61" s="607"/>
      <c r="JP61" s="546"/>
      <c r="JQ61" s="592">
        <v>145</v>
      </c>
      <c r="JR61" s="600" t="s">
        <v>612</v>
      </c>
      <c r="JS61" s="524" t="s">
        <v>275</v>
      </c>
      <c r="JT61" s="547"/>
      <c r="JU61" s="594">
        <v>145</v>
      </c>
      <c r="JV61" s="600" t="s">
        <v>612</v>
      </c>
      <c r="JW61" s="595">
        <v>1.998540999999932</v>
      </c>
      <c r="JY61" s="301" t="s">
        <v>564</v>
      </c>
      <c r="JZ61" s="16">
        <v>1.6916779999999108</v>
      </c>
      <c r="KA61" s="549" t="str">
        <f t="shared" si="223"/>
        <v>Entre 1,2 y 2</v>
      </c>
      <c r="KB61" s="549">
        <v>1</v>
      </c>
      <c r="KC61" s="549"/>
      <c r="KD61" s="549"/>
      <c r="KE61" s="549"/>
      <c r="KF61" s="549"/>
      <c r="KG61" s="549"/>
      <c r="KH61" s="549"/>
      <c r="KI61" s="549"/>
      <c r="KJ61" s="549"/>
      <c r="KK61" s="549"/>
      <c r="KL61" s="549"/>
      <c r="KM61" s="549"/>
      <c r="KN61" s="549"/>
      <c r="KO61" s="549"/>
      <c r="KP61" s="549"/>
      <c r="KQ61" s="549"/>
      <c r="KR61" s="549"/>
      <c r="KS61" s="549"/>
      <c r="KT61" s="549"/>
      <c r="KU61" s="549"/>
      <c r="KV61" s="549"/>
      <c r="KW61" s="549"/>
      <c r="KX61" s="549"/>
      <c r="KY61" s="549"/>
      <c r="KZ61" s="549"/>
      <c r="LA61" s="549"/>
      <c r="LB61" s="549"/>
      <c r="LC61" s="549"/>
      <c r="LD61" s="549"/>
      <c r="LE61" s="549"/>
      <c r="LF61" s="549"/>
      <c r="LG61" s="549"/>
      <c r="LH61" s="549"/>
      <c r="LI61" s="549"/>
      <c r="LJ61" s="549"/>
      <c r="LK61" s="549"/>
      <c r="LL61" s="549"/>
      <c r="LM61" s="549"/>
      <c r="LN61" s="549"/>
      <c r="LO61" s="549"/>
      <c r="LP61" s="549"/>
      <c r="LQ61" s="549"/>
      <c r="LR61" s="549"/>
      <c r="LS61" s="549"/>
      <c r="LT61" s="549"/>
      <c r="LU61" s="549"/>
      <c r="LV61" s="549"/>
      <c r="LW61" s="549"/>
      <c r="LX61" s="549"/>
      <c r="LY61" s="549"/>
      <c r="LZ61" s="549"/>
      <c r="MA61" s="549"/>
      <c r="MB61" s="549"/>
      <c r="MC61" s="549"/>
      <c r="MD61" s="549"/>
      <c r="ME61" s="549"/>
      <c r="MF61" s="549"/>
      <c r="MG61" s="549"/>
      <c r="MH61" s="549"/>
      <c r="MI61" s="549"/>
      <c r="MJ61" s="549"/>
      <c r="MK61" s="549"/>
      <c r="ML61" s="549"/>
      <c r="MM61" s="549"/>
      <c r="MN61" s="549"/>
      <c r="MO61" s="549"/>
      <c r="MP61" s="549"/>
      <c r="MQ61" s="549"/>
      <c r="MR61" s="549"/>
      <c r="MS61" s="549"/>
      <c r="MT61" s="549"/>
      <c r="MU61" s="549"/>
      <c r="MV61" s="549"/>
      <c r="MW61" s="549"/>
      <c r="MX61" s="549"/>
      <c r="MY61" s="549"/>
      <c r="MZ61" s="549"/>
      <c r="NA61" s="549"/>
      <c r="NB61" s="549"/>
      <c r="NC61" s="549"/>
      <c r="ND61" s="549"/>
      <c r="NE61" s="549"/>
      <c r="NF61" s="549"/>
      <c r="NG61" s="549"/>
      <c r="NH61" s="549"/>
      <c r="NI61" s="549"/>
      <c r="NJ61" s="549"/>
      <c r="NK61" s="549"/>
      <c r="NL61" s="549"/>
      <c r="NM61" s="549"/>
      <c r="NN61" s="549"/>
      <c r="NO61" s="549"/>
      <c r="NP61" s="549"/>
      <c r="NQ61" s="549"/>
      <c r="NR61" s="549"/>
      <c r="NS61" s="549"/>
      <c r="NT61" s="549"/>
      <c r="NU61" s="549"/>
      <c r="NV61" s="549"/>
      <c r="NW61" s="549"/>
      <c r="NX61" s="549"/>
      <c r="NY61" s="549"/>
      <c r="NZ61" s="549"/>
      <c r="OA61" s="549"/>
      <c r="OB61" s="549"/>
      <c r="OC61" s="549"/>
      <c r="OD61" s="549"/>
      <c r="OE61" s="549"/>
      <c r="OF61" s="549"/>
      <c r="OG61" s="549"/>
      <c r="OH61" s="549"/>
      <c r="OI61" s="549"/>
      <c r="OJ61" s="549"/>
      <c r="OK61" s="549"/>
      <c r="OL61" s="549"/>
      <c r="OM61" s="549"/>
      <c r="ON61" s="549"/>
      <c r="OO61" s="549"/>
      <c r="OP61" s="549"/>
      <c r="OQ61" s="549"/>
      <c r="OR61" s="549"/>
      <c r="OS61" s="549"/>
      <c r="OT61" s="549"/>
      <c r="OU61" s="549"/>
      <c r="OV61" s="549"/>
      <c r="OW61" s="549"/>
      <c r="OX61" s="549"/>
      <c r="OY61" s="549"/>
      <c r="OZ61" s="549"/>
      <c r="PA61" s="549"/>
      <c r="PB61" s="549"/>
      <c r="PC61" s="549"/>
      <c r="PD61" s="549"/>
      <c r="PE61" s="549"/>
      <c r="PF61" s="549"/>
      <c r="PG61" s="549"/>
      <c r="PH61" s="549"/>
      <c r="PI61" s="549"/>
      <c r="PJ61" s="549"/>
      <c r="PK61" s="549"/>
      <c r="PL61" s="549"/>
      <c r="PM61" s="549"/>
      <c r="PN61" s="549"/>
      <c r="PO61" s="549"/>
      <c r="PP61" s="549"/>
      <c r="PQ61" s="549"/>
      <c r="PR61" s="549"/>
      <c r="PS61" s="549"/>
      <c r="PT61" s="549"/>
      <c r="PU61" s="549"/>
      <c r="PV61" s="549"/>
      <c r="PW61" s="549"/>
      <c r="PX61" s="549"/>
      <c r="PY61" s="549"/>
      <c r="PZ61" s="549"/>
      <c r="QA61" s="549"/>
      <c r="QB61" s="549"/>
      <c r="QC61" s="549"/>
      <c r="QD61" s="549"/>
      <c r="QE61" s="549"/>
      <c r="QF61" s="549"/>
      <c r="QG61" s="549"/>
      <c r="QH61" s="549"/>
      <c r="QI61" s="549"/>
      <c r="QJ61" s="549"/>
      <c r="QK61" s="549"/>
      <c r="QL61" s="549"/>
      <c r="QM61" s="549"/>
      <c r="QN61" s="549"/>
      <c r="QO61" s="549"/>
      <c r="QP61" s="549"/>
      <c r="QQ61" s="549"/>
      <c r="QR61" s="549"/>
      <c r="QS61" s="549"/>
      <c r="QT61" s="549"/>
      <c r="QU61" s="549"/>
      <c r="QV61" s="549"/>
      <c r="QW61" s="549"/>
      <c r="QX61" s="549"/>
      <c r="QY61" s="549"/>
      <c r="QZ61" s="549"/>
      <c r="RA61" s="549"/>
      <c r="RB61" s="549"/>
      <c r="RC61" s="549"/>
      <c r="RD61" s="549"/>
      <c r="RE61" s="549"/>
      <c r="RF61" s="549"/>
      <c r="RG61" s="549"/>
      <c r="RH61" s="549"/>
      <c r="RI61" s="549"/>
      <c r="RJ61" s="549"/>
      <c r="RK61" s="549"/>
      <c r="RL61" s="549"/>
      <c r="RM61" s="549"/>
      <c r="RN61" s="549"/>
    </row>
    <row r="62" spans="1:482" s="548" customFormat="1" ht="12.75">
      <c r="A62" s="518" t="e">
        <f>+Cálculo_Diseño!#REF!</f>
        <v>#REF!</v>
      </c>
      <c r="B62" s="518" t="e">
        <f>+Cálculo_Diseño!#REF!</f>
        <v>#REF!</v>
      </c>
      <c r="C62" s="518" t="e">
        <f>+Cálculo_Diseño!#REF!</f>
        <v>#REF!</v>
      </c>
      <c r="D62" s="518" t="e">
        <f>+Cálculo_Diseño!#REF!</f>
        <v>#REF!</v>
      </c>
      <c r="E62" s="519" t="e">
        <f>IF(S62="S",Cálculo_Diseño!#REF!," ")</f>
        <v>#REF!</v>
      </c>
      <c r="F62" s="519" t="e">
        <f>IF(S62="S",Cálculo_Diseño!#REF!," ")</f>
        <v>#REF!</v>
      </c>
      <c r="G62" s="520" t="e">
        <f>+Cálculo_Diseño!#REF!</f>
        <v>#REF!</v>
      </c>
      <c r="H62" s="519" t="e">
        <f>+IF(AND(Cálculo_Diseño!#REF!&lt;&gt;4,Cálculo_Diseño!#REF!&lt;&gt;6),"PE",IF(Cálculo_Diseño!#REF!=4,"PVC","CONCRETO"))</f>
        <v>#REF!</v>
      </c>
      <c r="I62" s="519" t="e">
        <f>+Cálculo_Diseño!#REF!</f>
        <v>#REF!</v>
      </c>
      <c r="J62" s="519" t="e">
        <f>+Cálculo_Diseño!#REF!</f>
        <v>#REF!</v>
      </c>
      <c r="K62" s="519" t="e">
        <f>+Cálculo_Diseño!#REF!</f>
        <v>#REF!</v>
      </c>
      <c r="L62" s="519" t="e">
        <f>+Cálculo_Diseño!#REF!</f>
        <v>#REF!</v>
      </c>
      <c r="M62" s="519" t="e">
        <f>+Cálculo_Diseño!#REF!</f>
        <v>#REF!</v>
      </c>
      <c r="N62" s="519" t="e">
        <f>+Cálculo_Diseño!#REF!</f>
        <v>#REF!</v>
      </c>
      <c r="O62" s="519" t="e">
        <f>+Cálculo_Diseño!#REF!</f>
        <v>#REF!</v>
      </c>
      <c r="P62" s="519" t="e">
        <f>+Cálculo_Diseño!#REF!</f>
        <v>#REF!</v>
      </c>
      <c r="Q62" s="523" t="e">
        <f>+Cálculo_Diseño!#REF!</f>
        <v>#REF!</v>
      </c>
      <c r="R62" s="523" t="e">
        <f>+Cálculo_Diseño!#REF!</f>
        <v>#REF!</v>
      </c>
      <c r="S62" s="524" t="e">
        <f>+IF(A62&gt;0,IF(Cálculo_Diseño!#REF!="RCH","N","S"),"")</f>
        <v>#REF!</v>
      </c>
      <c r="T62" s="524" t="e">
        <f t="shared" si="131"/>
        <v>#REF!</v>
      </c>
      <c r="U62" s="523" t="e">
        <f t="shared" si="278"/>
        <v>#REF!</v>
      </c>
      <c r="V62" s="525">
        <f t="shared" si="10"/>
        <v>3</v>
      </c>
      <c r="W62" s="526" t="e">
        <f t="shared" si="305"/>
        <v>#REF!</v>
      </c>
      <c r="X62" s="526" t="e">
        <f t="shared" si="279"/>
        <v>#REF!</v>
      </c>
      <c r="Y62" s="526" t="e">
        <f>+Cálculo_Diseño!#REF!</f>
        <v>#REF!</v>
      </c>
      <c r="Z62" s="526" t="e">
        <f>+Cálculo_Diseño!#REF!</f>
        <v>#REF!</v>
      </c>
      <c r="AA62" s="527" t="e">
        <f>+Cálculo_Diseño!#REF!</f>
        <v>#REF!</v>
      </c>
      <c r="AB62" s="526" t="e">
        <f t="shared" si="280"/>
        <v>#REF!</v>
      </c>
      <c r="AC62" s="526" t="e">
        <f t="shared" si="281"/>
        <v>#REF!</v>
      </c>
      <c r="AD62" s="526" t="e">
        <f t="shared" si="282"/>
        <v>#REF!</v>
      </c>
      <c r="AE62" s="526" t="e">
        <f t="shared" si="283"/>
        <v>#REF!</v>
      </c>
      <c r="AF62" s="526" t="e">
        <f t="shared" si="306"/>
        <v>#REF!</v>
      </c>
      <c r="AG62" s="526" t="e">
        <f t="shared" si="307"/>
        <v>#REF!</v>
      </c>
      <c r="AH62" s="526" t="e">
        <f t="shared" si="308"/>
        <v>#REF!</v>
      </c>
      <c r="AI62" s="526" t="e">
        <f t="shared" si="309"/>
        <v>#REF!</v>
      </c>
      <c r="AJ62" s="526" t="e">
        <f t="shared" si="310"/>
        <v>#REF!</v>
      </c>
      <c r="AK62" s="526" t="e">
        <f t="shared" si="311"/>
        <v>#REF!</v>
      </c>
      <c r="AL62" s="526" t="e">
        <f t="shared" si="312"/>
        <v>#REF!</v>
      </c>
      <c r="AM62" s="526" t="e">
        <f t="shared" si="313"/>
        <v>#REF!</v>
      </c>
      <c r="AN62" s="526" t="e">
        <f t="shared" si="314"/>
        <v>#REF!</v>
      </c>
      <c r="AO62" s="528">
        <f t="shared" si="24"/>
        <v>50</v>
      </c>
      <c r="AP62" s="526" t="e">
        <f t="shared" si="146"/>
        <v>#REF!</v>
      </c>
      <c r="AQ62" s="526" t="e">
        <f t="shared" si="147"/>
        <v>#REF!</v>
      </c>
      <c r="AR62" s="526" t="e">
        <f t="shared" si="148"/>
        <v>#REF!</v>
      </c>
      <c r="AS62" s="526" t="e">
        <f t="shared" si="149"/>
        <v>#REF!</v>
      </c>
      <c r="AT62" s="526" t="e">
        <f t="shared" si="150"/>
        <v>#REF!</v>
      </c>
      <c r="AU62" s="526" t="e">
        <f t="shared" si="151"/>
        <v>#REF!</v>
      </c>
      <c r="AV62" s="526" t="e">
        <f t="shared" si="25"/>
        <v>#REF!</v>
      </c>
      <c r="AW62" s="526" t="e">
        <f t="shared" si="26"/>
        <v>#REF!</v>
      </c>
      <c r="AX62" s="526" t="e">
        <f t="shared" si="315"/>
        <v>#REF!</v>
      </c>
      <c r="AY62" s="526" t="e">
        <f t="shared" si="316"/>
        <v>#REF!</v>
      </c>
      <c r="AZ62" s="526" t="e">
        <f t="shared" si="329"/>
        <v>#REF!</v>
      </c>
      <c r="BA62" s="526" t="e">
        <f t="shared" si="317"/>
        <v>#REF!</v>
      </c>
      <c r="BB62" s="526" t="e">
        <f t="shared" si="318"/>
        <v>#REF!</v>
      </c>
      <c r="BC62" s="526" t="e">
        <f t="shared" si="319"/>
        <v>#REF!</v>
      </c>
      <c r="BD62" s="526"/>
      <c r="BE62" s="526"/>
      <c r="BF62" s="529" t="e">
        <f t="shared" si="320"/>
        <v>#REF!</v>
      </c>
      <c r="BG62" s="525" t="e">
        <f t="shared" si="321"/>
        <v>#REF!</v>
      </c>
      <c r="BH62" s="525"/>
      <c r="BI62" s="528">
        <f t="shared" si="34"/>
        <v>20</v>
      </c>
      <c r="BJ62" s="526" t="e">
        <f t="shared" si="284"/>
        <v>#REF!</v>
      </c>
      <c r="BK62" s="526"/>
      <c r="BL62" s="526" t="e">
        <f t="shared" si="285"/>
        <v>#REF!</v>
      </c>
      <c r="BM62" s="526" t="e">
        <f t="shared" si="286"/>
        <v>#REF!</v>
      </c>
      <c r="BN62" s="526" t="e">
        <f t="shared" si="287"/>
        <v>#REF!</v>
      </c>
      <c r="BO62" s="526" t="e">
        <f>IF(S62="S",IF(H62="CONCRETO",LOOKUP(G62/1000,TABLA!$B$9:$B$43,TABLA!$F$9:$F$43),IF(H62="PE",LOOKUP(G62,TABLA!$C$51:$C$65,TABLA!$G$51:$G$65),IF(H187="PVC",LOOKUP(G62,TABLA!$C$73:$C$88,TABLA!$G$73:$G$88)))),0)</f>
        <v>#REF!</v>
      </c>
      <c r="BP62" s="526" t="e">
        <f t="shared" si="288"/>
        <v>#REF!</v>
      </c>
      <c r="BQ62" s="526" t="e">
        <f t="shared" si="227"/>
        <v>#REF!</v>
      </c>
      <c r="BR62" s="526" t="e">
        <f t="shared" si="322"/>
        <v>#REF!</v>
      </c>
      <c r="BS62" s="526" t="e">
        <f t="shared" si="323"/>
        <v>#REF!</v>
      </c>
      <c r="BT62" s="526" t="e">
        <f t="shared" si="289"/>
        <v>#REF!</v>
      </c>
      <c r="BU62" s="530" t="e">
        <f t="shared" si="324"/>
        <v>#REF!</v>
      </c>
      <c r="BV62" s="530" t="e">
        <f t="shared" si="325"/>
        <v>#REF!</v>
      </c>
      <c r="BW62" s="530" t="e">
        <f t="shared" si="326"/>
        <v>#REF!</v>
      </c>
      <c r="BX62" s="526" t="e">
        <f t="shared" si="43"/>
        <v>#REF!</v>
      </c>
      <c r="BY62" s="526" t="e">
        <f t="shared" si="290"/>
        <v>#REF!</v>
      </c>
      <c r="BZ62" s="531" t="e">
        <f t="shared" si="45"/>
        <v>#REF!</v>
      </c>
      <c r="CA62" s="531" t="e">
        <f>IF(S62="S",(VLOOKUP(G62,TABLA!$A$73:$AB$88,6)/1000)+0.6,0)</f>
        <v>#REF!</v>
      </c>
      <c r="CB62" s="531" t="e">
        <f>VLOOKUP(G62,TABLA!$X$73:$AB$88,4)</f>
        <v>#REF!</v>
      </c>
      <c r="CC62" s="531" t="e">
        <f>VLOOKUP(G62,TABLA!$X$73:$AB$88,5)</f>
        <v>#REF!</v>
      </c>
      <c r="CD62" s="531" t="e">
        <f>IF(S62="S",IF(H62="CONCRETO",LOOKUP(G62/1000,TABLA!$B$9:$B$43,TABLA!$B$9:$B$43),IF(H62="PE",LOOKUP(G62,TABLA!$B$51:$B$65,TABLA!$C$51:$C$65)/1000,LOOKUP(G62,TABLA!$B$73:$B$88,TABLA!$C$73:$C$88)/1000)),0)</f>
        <v>#REF!</v>
      </c>
      <c r="CE62" s="526" t="e">
        <f t="shared" si="46"/>
        <v>#REF!</v>
      </c>
      <c r="CF62" s="526" t="e">
        <f t="shared" si="47"/>
        <v>#REF!</v>
      </c>
      <c r="CG62" s="526" t="e">
        <f t="shared" si="48"/>
        <v>#REF!</v>
      </c>
      <c r="CH62" s="526" t="e">
        <f t="shared" si="49"/>
        <v>#REF!</v>
      </c>
      <c r="CI62" s="526" t="e">
        <f t="shared" si="50"/>
        <v>#REF!</v>
      </c>
      <c r="CJ62" s="526" t="e">
        <f t="shared" si="51"/>
        <v>#REF!</v>
      </c>
      <c r="CK62" s="526" t="e">
        <f t="shared" si="52"/>
        <v>#REF!</v>
      </c>
      <c r="CL62" s="526" t="e">
        <f t="shared" si="166"/>
        <v>#REF!</v>
      </c>
      <c r="CM62" s="526" t="e">
        <f t="shared" si="53"/>
        <v>#REF!</v>
      </c>
      <c r="CN62" s="526" t="e">
        <f t="shared" si="54"/>
        <v>#REF!</v>
      </c>
      <c r="CO62" s="526" t="e">
        <f t="shared" si="55"/>
        <v>#REF!</v>
      </c>
      <c r="CP62" s="526" t="e">
        <f t="shared" si="56"/>
        <v>#REF!</v>
      </c>
      <c r="CQ62" s="526" t="e">
        <f t="shared" si="57"/>
        <v>#REF!</v>
      </c>
      <c r="CR62" s="526" t="e">
        <f t="shared" si="58"/>
        <v>#REF!</v>
      </c>
      <c r="CS62" s="530" t="e">
        <f t="shared" si="59"/>
        <v>#REF!</v>
      </c>
      <c r="CT62" s="526" t="e">
        <f t="shared" si="60"/>
        <v>#REF!</v>
      </c>
      <c r="CU62" s="526" t="e">
        <f t="shared" si="61"/>
        <v>#REF!</v>
      </c>
      <c r="CV62" s="526" t="e">
        <f t="shared" si="62"/>
        <v>#REF!</v>
      </c>
      <c r="CW62" s="532" t="e">
        <f t="shared" si="167"/>
        <v>#REF!</v>
      </c>
      <c r="CX62" s="532" t="e">
        <f t="shared" si="63"/>
        <v>#REF!</v>
      </c>
      <c r="CY62" s="532" t="e">
        <f t="shared" si="64"/>
        <v>#REF!</v>
      </c>
      <c r="CZ62" s="532"/>
      <c r="DA62" s="533"/>
      <c r="DB62" s="534"/>
      <c r="DC62" s="535" t="e">
        <f>IF(S62="S",IF(H62="CONCRETO",LOOKUP(G62/1000,TABLA!$B$9:$B$43,TABLA!$F$9:$F$43)*(F62-(0.2+0.2)),IF(H62="PE",LOOKUP(G62,TABLA!$C$51:$C$65,TABLA!$G$51:$G$65)*(F62-(0.2+0.2)),LOOKUP(G62,TABLA!$C$73:$C$88,TABLA!$G$73:$G$88)*(F62-(0.2+0.2)))),0)</f>
        <v>#REF!</v>
      </c>
      <c r="DD62" s="536" t="e">
        <f t="shared" si="65"/>
        <v>#REF!</v>
      </c>
      <c r="DE62" s="537" t="e">
        <f t="shared" si="327"/>
        <v>#REF!</v>
      </c>
      <c r="DF62" s="535" t="e">
        <f t="shared" si="67"/>
        <v>#REF!</v>
      </c>
      <c r="DG62" s="538" t="e">
        <f t="shared" si="68"/>
        <v>#REF!</v>
      </c>
      <c r="DH62" s="535" t="e">
        <f t="shared" si="69"/>
        <v>#REF!</v>
      </c>
      <c r="DI62" s="535" t="e">
        <f t="shared" si="70"/>
        <v>#REF!</v>
      </c>
      <c r="DJ62" s="535"/>
      <c r="DK62" s="535" t="e">
        <f t="shared" si="71"/>
        <v>#REF!</v>
      </c>
      <c r="DL62" s="539"/>
      <c r="DM62" s="537" t="e">
        <f t="shared" si="72"/>
        <v>#REF!</v>
      </c>
      <c r="DN62" s="540" t="e">
        <f t="shared" si="73"/>
        <v>#REF!</v>
      </c>
      <c r="DO62" s="535" t="e">
        <f t="shared" si="74"/>
        <v>#REF!</v>
      </c>
      <c r="DP62" s="535" t="e">
        <f t="shared" si="75"/>
        <v>#REF!</v>
      </c>
      <c r="DQ62" s="535" t="e">
        <f t="shared" si="168"/>
        <v>#REF!</v>
      </c>
      <c r="DR62" s="541" t="e">
        <f t="shared" si="169"/>
        <v>#REF!</v>
      </c>
      <c r="DS62" s="540" t="e">
        <f t="shared" si="78"/>
        <v>#REF!</v>
      </c>
      <c r="DT62" s="535" t="e">
        <f t="shared" si="79"/>
        <v>#REF!</v>
      </c>
      <c r="DU62" s="535" t="e">
        <f t="shared" si="80"/>
        <v>#REF!</v>
      </c>
      <c r="DV62" s="535" t="e">
        <f t="shared" si="81"/>
        <v>#REF!</v>
      </c>
      <c r="DW62" s="535" t="e">
        <f t="shared" si="82"/>
        <v>#REF!</v>
      </c>
      <c r="DX62" s="535" t="e">
        <f t="shared" si="83"/>
        <v>#REF!</v>
      </c>
      <c r="DY62" s="542"/>
      <c r="DZ62" s="543"/>
      <c r="EA62" s="537" t="e">
        <f t="shared" si="84"/>
        <v>#REF!</v>
      </c>
      <c r="EB62" s="543"/>
      <c r="EC62" s="543"/>
      <c r="ED62" s="543"/>
      <c r="EE62" s="535" t="e">
        <f t="shared" si="85"/>
        <v>#REF!</v>
      </c>
      <c r="EF62" s="535">
        <f t="shared" si="86"/>
        <v>0</v>
      </c>
      <c r="EG62" s="540">
        <f t="shared" si="87"/>
        <v>0</v>
      </c>
      <c r="EH62" s="540"/>
      <c r="EI62" s="543"/>
      <c r="EJ62" s="543"/>
      <c r="EK62" s="543"/>
      <c r="EL62" s="542" t="e">
        <f t="shared" si="88"/>
        <v>#REF!</v>
      </c>
      <c r="EM62" s="535" t="e">
        <f t="shared" si="89"/>
        <v>#REF!</v>
      </c>
      <c r="EN62" s="535" t="e">
        <f t="shared" si="90"/>
        <v>#REF!</v>
      </c>
      <c r="EO62" s="535" t="e">
        <f t="shared" si="91"/>
        <v>#REF!</v>
      </c>
      <c r="EP62" s="535" t="e">
        <f t="shared" si="92"/>
        <v>#REF!</v>
      </c>
      <c r="EQ62" s="535" t="e">
        <f t="shared" si="93"/>
        <v>#REF!</v>
      </c>
      <c r="ER62" s="535" t="e">
        <f t="shared" si="94"/>
        <v>#REF!</v>
      </c>
      <c r="ES62" s="536"/>
      <c r="ET62" s="535" t="e">
        <f t="shared" si="95"/>
        <v>#REF!</v>
      </c>
      <c r="EU62" s="543"/>
      <c r="EV62" s="540" t="e">
        <f t="shared" si="96"/>
        <v>#REF!</v>
      </c>
      <c r="EW62" s="540" t="e">
        <f t="shared" si="97"/>
        <v>#REF!</v>
      </c>
      <c r="EX62" s="535" t="e">
        <f t="shared" si="98"/>
        <v>#REF!</v>
      </c>
      <c r="EY62" s="535" t="e">
        <f>IF($S62="S",IF(Cálculo_Diseño!#REF!=EY$10,$F62,0),"")</f>
        <v>#REF!</v>
      </c>
      <c r="EZ62" s="535" t="e">
        <f>IF($S62="S",IF(Cálculo_Diseño!#REF!=EZ$10,$F62,0),"")</f>
        <v>#REF!</v>
      </c>
      <c r="FA62" s="535" t="e">
        <f>IF($S62="S",IF(Cálculo_Diseño!#REF!=FA$10,$F62,0),"")</f>
        <v>#REF!</v>
      </c>
      <c r="FB62" s="535" t="e">
        <f>IF($S62="S",IF(Cálculo_Diseño!#REF!=FB$10,$F62,0),"")</f>
        <v>#REF!</v>
      </c>
      <c r="FC62" s="535" t="e">
        <f>IF($S62="S",IF(Cálculo_Diseño!#REF!=FC$10,$F62,0),"")</f>
        <v>#REF!</v>
      </c>
      <c r="FD62" s="535" t="e">
        <f>IF($S62="S",IF(Cálculo_Diseño!#REF!=FD$10,$F62,0),"")</f>
        <v>#REF!</v>
      </c>
      <c r="FE62" s="535" t="e">
        <f>IF($S62="S",IF(Cálculo_Diseño!#REF!=FE$10,$F62,0),"")</f>
        <v>#REF!</v>
      </c>
      <c r="FF62" s="535" t="e">
        <f>IF($S62="S",IF(Cálculo_Diseño!#REF!=FF$10,$F62,0),"")</f>
        <v>#REF!</v>
      </c>
      <c r="FG62" s="535" t="e">
        <f>IF($S62="S",IF(Cálculo_Diseño!#REF!=FG$10,$F62,0),"")</f>
        <v>#REF!</v>
      </c>
      <c r="FH62" s="535" t="e">
        <f>IF($S62="S",IF(Cálculo_Diseño!#REF!=FH$10,$F62,0),"")</f>
        <v>#REF!</v>
      </c>
      <c r="FI62" s="535" t="e">
        <f>IF($S62="S",IF(Cálculo_Diseño!#REF!=FI$10,$F62,0),"")</f>
        <v>#REF!</v>
      </c>
      <c r="FJ62" s="535" t="e">
        <f>IF($S62="S",IF(Cálculo_Diseño!#REF!=FJ$10,$F62,0),"")</f>
        <v>#REF!</v>
      </c>
      <c r="FK62" s="535" t="e">
        <f>IF($S62="S",IF(Cálculo_Diseño!#REF!=FK$10,$F62,0),"")</f>
        <v>#REF!</v>
      </c>
      <c r="FL62" s="535" t="e">
        <f>IF($S62="S",IF(Cálculo_Diseño!#REF!=FL$10,$F62,0),"")</f>
        <v>#REF!</v>
      </c>
      <c r="FM62" s="535" t="e">
        <f>IF($S62="S",IF(Cálculo_Diseño!#REF!=FM$10,$F62,0),"")</f>
        <v>#REF!</v>
      </c>
      <c r="FN62" s="535" t="e">
        <f t="shared" si="170"/>
        <v>#REF!</v>
      </c>
      <c r="FO62" s="535" t="e">
        <f>IF($S62="S",IF(Cálculo_Diseño!#REF!=FO$10,$E62,0),"")</f>
        <v>#REF!</v>
      </c>
      <c r="FP62" s="535" t="e">
        <f>IF($S62="S",IF(Cálculo_Diseño!#REF!=FP$10,$E62,0),"")</f>
        <v>#REF!</v>
      </c>
      <c r="FQ62" s="535" t="e">
        <f>IF($S62="S",IF(Cálculo_Diseño!#REF!=FQ$10,$E62,0),"")</f>
        <v>#REF!</v>
      </c>
      <c r="FR62" s="535" t="e">
        <f>IF($S62="S",IF(Cálculo_Diseño!#REF!=FR$10,$E62,0),"")</f>
        <v>#REF!</v>
      </c>
      <c r="FS62" s="535" t="e">
        <f>IF($S62="S",IF(Cálculo_Diseño!#REF!=FS$10,$E62,0),"")</f>
        <v>#REF!</v>
      </c>
      <c r="FT62" s="535" t="e">
        <f>IF($S62="S",IF(Cálculo_Diseño!#REF!=FT$10,$E62,0),"")</f>
        <v>#REF!</v>
      </c>
      <c r="FU62" s="535" t="e">
        <f>IF($S62="S",IF(Cálculo_Diseño!#REF!=FU$10,$E62,0),"")</f>
        <v>#REF!</v>
      </c>
      <c r="FV62" s="535" t="e">
        <f>IF($S62="S",IF(Cálculo_Diseño!#REF!=FV$10,$E62,0),"")</f>
        <v>#REF!</v>
      </c>
      <c r="FW62" s="535" t="e">
        <f>IF($S62="S",IF(Cálculo_Diseño!#REF!=FW$10,$E62,0),"")</f>
        <v>#REF!</v>
      </c>
      <c r="FX62" s="535" t="e">
        <f>IF($S62="S",IF(Cálculo_Diseño!#REF!=FX$10,$E62,0),"")</f>
        <v>#REF!</v>
      </c>
      <c r="FY62" s="535" t="e">
        <f>IF($S62="S",IF(Cálculo_Diseño!#REF!=FY$10,$E62,0),"")</f>
        <v>#REF!</v>
      </c>
      <c r="FZ62" s="535" t="e">
        <f t="shared" si="276"/>
        <v>#REF!</v>
      </c>
      <c r="GA62" s="535" t="e">
        <f>IF($S62="S",IF(Cálculo_Diseño!#REF!=GA$10,$E62,0),"")</f>
        <v>#REF!</v>
      </c>
      <c r="GB62" s="535" t="e">
        <f>IF($S62="S",IF(Cálculo_Diseño!#REF!=GB$10,$E62,0),"")</f>
        <v>#REF!</v>
      </c>
      <c r="GC62" s="535" t="e">
        <f>IF($S62="S",IF(Cálculo_Diseño!#REF!=GC$10,$E62,0),"")</f>
        <v>#REF!</v>
      </c>
      <c r="GD62" s="535" t="e">
        <f>IF($S62="S",IF(Cálculo_Diseño!#REF!=GD$10,$E62,0),"")</f>
        <v>#REF!</v>
      </c>
      <c r="GE62" s="535" t="e">
        <f>IF($S62="S",IF(Cálculo_Diseño!#REF!=GE$10,$E62,0),"")</f>
        <v>#REF!</v>
      </c>
      <c r="GF62" s="535" t="e">
        <f>IF($S62="S",IF(Cálculo_Diseño!#REF!=GF$10,$E62,0),"")</f>
        <v>#REF!</v>
      </c>
      <c r="GG62" s="535" t="e">
        <f>IF($S62="S",IF(Cálculo_Diseño!#REF!=GG$10,$E62,0),"")</f>
        <v>#REF!</v>
      </c>
      <c r="GH62" s="535" t="e">
        <f>IF($S62="S",IF(Cálculo_Diseño!#REF!=GH$10,$E62,0),"")</f>
        <v>#REF!</v>
      </c>
      <c r="GI62" s="535" t="e">
        <f>IF($S62="S",IF(Cálculo_Diseño!#REF!=GI$10,$E62,0),"")</f>
        <v>#REF!</v>
      </c>
      <c r="GJ62" s="535" t="e">
        <f>IF($S62="S",IF(Cálculo_Diseño!#REF!=GJ$10,$E62,0),"")</f>
        <v>#REF!</v>
      </c>
      <c r="GK62" s="535" t="e">
        <f>IF($S62="S",IF(Cálculo_Diseño!#REF!=GK$10,$E62,0),"")</f>
        <v>#REF!</v>
      </c>
      <c r="GL62" s="535" t="e">
        <f>IF($S62="S",IF(Cálculo_Diseño!#REF!=GL$10,$E62,0),"")</f>
        <v>#REF!</v>
      </c>
      <c r="GM62" s="535" t="e">
        <f>IF($S62="S",IF(Cálculo_Diseño!#REF!=GM$10,$E62,0),"")</f>
        <v>#REF!</v>
      </c>
      <c r="GN62" s="535" t="e">
        <f t="shared" si="277"/>
        <v>#REF!</v>
      </c>
      <c r="GO62" s="535" t="e">
        <f>IF($S62="S",IF(Cálculo_Diseño!#REF!=GO$10,$DE62,0),0)</f>
        <v>#REF!</v>
      </c>
      <c r="GP62" s="535" t="e">
        <f>IF($S62="S",IF(Cálculo_Diseño!#REF!=GP$10,$DE62,0),0)</f>
        <v>#REF!</v>
      </c>
      <c r="GQ62" s="535" t="e">
        <f>IF($S62="S",IF(Cálculo_Diseño!#REF!=GQ$10,$DE62,0),0)</f>
        <v>#REF!</v>
      </c>
      <c r="GR62" s="535" t="e">
        <f>IF($S62="S",IF(Cálculo_Diseño!#REF!=GR$10,$DE62,0),0)</f>
        <v>#REF!</v>
      </c>
      <c r="GS62" s="535" t="e">
        <f>IF($S62="S",IF(Cálculo_Diseño!#REF!=GS$10,$DE62,0),0)</f>
        <v>#REF!</v>
      </c>
      <c r="GT62" s="535" t="e">
        <f>IF($S62="S",IF(Cálculo_Diseño!#REF!=GT$10,$DE62,0),0)</f>
        <v>#REF!</v>
      </c>
      <c r="GU62" s="535" t="e">
        <f>IF($S62="S",IF(Cálculo_Diseño!#REF!=GU$10,$DE62,0),0)</f>
        <v>#REF!</v>
      </c>
      <c r="GV62" s="535" t="e">
        <f>IF($S62="S",IF(Cálculo_Diseño!#REF!=GV$10,$DE62,0),0)</f>
        <v>#REF!</v>
      </c>
      <c r="GW62" s="535" t="e">
        <f>IF($S62="S",IF(Cálculo_Diseño!#REF!=GW$10,$DE62,0),0)</f>
        <v>#REF!</v>
      </c>
      <c r="GX62" s="535" t="e">
        <f>IF($S62="S",IF(Cálculo_Diseño!#REF!=GX$10,$DE62,0),0)</f>
        <v>#REF!</v>
      </c>
      <c r="GY62" s="535" t="e">
        <f>IF($S62="S",IF(Cálculo_Diseño!#REF!=GY$10,$DE62,0),0)</f>
        <v>#REF!</v>
      </c>
      <c r="GZ62" s="535" t="e">
        <f>IF($S62="S",IF(Cálculo_Diseño!#REF!=GZ$10,$DE62,0),0)</f>
        <v>#REF!</v>
      </c>
      <c r="HA62" s="535" t="e">
        <f>IF($S62="S",IF(Cálculo_Diseño!#REF!=HA$10,$DE62,0),0)</f>
        <v>#REF!</v>
      </c>
      <c r="HB62" s="535" t="e">
        <f>IF($S62="S",IF(Cálculo_Diseño!#REF!=HB$10,$DE62,0),0)</f>
        <v>#REF!</v>
      </c>
      <c r="HC62" s="535" t="e">
        <f>IF($S62="S",IF(Cálculo_Diseño!#REF!=HC$10,$DE62,0),0)</f>
        <v>#REF!</v>
      </c>
      <c r="HD62" s="535" t="e">
        <f t="shared" si="173"/>
        <v>#REF!</v>
      </c>
      <c r="HE62" s="540"/>
      <c r="HF62" s="540"/>
      <c r="HG62" s="540"/>
      <c r="HH62" s="540"/>
      <c r="HI62" s="540"/>
      <c r="HJ62" s="540"/>
      <c r="HK62" s="540"/>
      <c r="HL62" s="540"/>
      <c r="HM62" s="543"/>
      <c r="HN62" s="544"/>
      <c r="HO62" s="535">
        <f t="shared" si="199"/>
        <v>0</v>
      </c>
      <c r="HP62" s="535">
        <f t="shared" si="200"/>
        <v>0</v>
      </c>
      <c r="HQ62" s="535">
        <f t="shared" si="176"/>
        <v>0</v>
      </c>
      <c r="HR62" s="535">
        <f t="shared" si="177"/>
        <v>0</v>
      </c>
      <c r="HS62" s="535">
        <f t="shared" si="178"/>
        <v>0</v>
      </c>
      <c r="HT62" s="535">
        <f t="shared" si="179"/>
        <v>0</v>
      </c>
      <c r="HU62" s="535">
        <f t="shared" si="180"/>
        <v>0</v>
      </c>
      <c r="HV62" s="543"/>
      <c r="HW62" s="543"/>
      <c r="HX62" s="535">
        <f t="shared" si="181"/>
        <v>0</v>
      </c>
      <c r="HY62" s="535">
        <f t="shared" si="182"/>
        <v>0</v>
      </c>
      <c r="HZ62" s="535">
        <f t="shared" si="183"/>
        <v>0</v>
      </c>
      <c r="IA62" s="535">
        <f t="shared" si="184"/>
        <v>0</v>
      </c>
      <c r="IB62" s="535">
        <f t="shared" si="185"/>
        <v>0</v>
      </c>
      <c r="IC62" s="535">
        <f t="shared" si="186"/>
        <v>0</v>
      </c>
      <c r="ID62" s="535">
        <f t="shared" si="187"/>
        <v>0</v>
      </c>
      <c r="IE62" s="535">
        <v>0</v>
      </c>
      <c r="IF62" s="535">
        <v>0</v>
      </c>
      <c r="IG62" s="535">
        <v>0</v>
      </c>
      <c r="IH62" s="535">
        <v>0</v>
      </c>
      <c r="II62" s="535">
        <v>0</v>
      </c>
      <c r="IJ62" s="535">
        <v>0</v>
      </c>
      <c r="IK62" s="535">
        <v>0</v>
      </c>
      <c r="IL62" s="535">
        <v>0</v>
      </c>
      <c r="IM62" s="535">
        <v>0</v>
      </c>
      <c r="IN62" s="535">
        <v>0</v>
      </c>
      <c r="IO62" s="535">
        <v>0</v>
      </c>
      <c r="IP62" s="535">
        <f t="shared" si="291"/>
        <v>0</v>
      </c>
      <c r="IQ62" s="535">
        <f t="shared" si="330"/>
        <v>0</v>
      </c>
      <c r="IR62" s="535" t="e">
        <f>IF(Cálculo_Diseño!#REF!&gt;0.75,(Cálculo_Diseño!#REF!-0.3)*(SIN((ATAN(($O62-$P62)/$F62)*180/PI()+90)*PI()/180)/SIN(45*PI()/180)),0)</f>
        <v>#REF!</v>
      </c>
      <c r="IS62" s="545" t="e">
        <f>+IF(Cálculo_Diseño!#REF!&gt;0.75,F62-IR62,0)</f>
        <v>#REF!</v>
      </c>
      <c r="IT62" s="540"/>
      <c r="IU62" s="535" t="e">
        <f t="shared" si="293"/>
        <v>#REF!</v>
      </c>
      <c r="IV62" s="535"/>
      <c r="IW62" s="535" t="e">
        <f>+IF(S62="S",(((CA62+(VLOOKUP(G62,TABLA!$B$51:$C$64,2)/1000)+0.15+0.3+0.5)*F62)/100),0)</f>
        <v>#REF!</v>
      </c>
      <c r="IX62" s="541" t="e">
        <f>IF(S62="S",IF(H62="CONCRETO",LOOKUP(G62/1000,TABLA!$B$9:$B$43,TABLA!$F$9:$F$43),IF(H62="PE",LOOKUP(G62,TABLA!$B$51:$B$65,TABLA!$G$51:$G$65),LOOKUP(G62,TABLA!$B$73:$B$88,TABLA!$G$73:$G$88))),0)</f>
        <v>#REF!</v>
      </c>
      <c r="IY62" s="535" t="e">
        <f t="shared" si="294"/>
        <v>#REF!</v>
      </c>
      <c r="IZ62" s="535" t="e">
        <f t="shared" si="295"/>
        <v>#REF!</v>
      </c>
      <c r="JA62" s="535" t="e">
        <f>+((CA62*(VLOOKUP(G62,TABLA!$B$51:$C$65,2)/1000)+0.15+0.3)*IZ62)-IY62</f>
        <v>#REF!</v>
      </c>
      <c r="JB62" s="535" t="e">
        <f t="shared" si="296"/>
        <v>#REF!</v>
      </c>
      <c r="JC62" s="535" t="e">
        <f t="shared" si="297"/>
        <v>#REF!</v>
      </c>
      <c r="JD62" s="535" t="e">
        <f t="shared" si="298"/>
        <v>#REF!</v>
      </c>
      <c r="JE62" s="535" t="e">
        <f t="shared" si="299"/>
        <v>#REF!</v>
      </c>
      <c r="JF62" s="535" t="e">
        <f t="shared" si="300"/>
        <v>#REF!</v>
      </c>
      <c r="JG62" s="535" t="e">
        <f t="shared" si="301"/>
        <v>#REF!</v>
      </c>
      <c r="JH62" s="535" t="e">
        <f t="shared" si="302"/>
        <v>#REF!</v>
      </c>
      <c r="JI62" s="535" t="e">
        <f t="shared" si="303"/>
        <v>#REF!</v>
      </c>
      <c r="JJ62" s="535" t="e">
        <f t="shared" si="127"/>
        <v>#REF!</v>
      </c>
      <c r="JK62" s="535" t="e">
        <f t="shared" si="328"/>
        <v>#REF!</v>
      </c>
      <c r="JL62" s="535" t="e">
        <f t="shared" si="197"/>
        <v>#REF!</v>
      </c>
      <c r="JM62" s="535" t="e">
        <f t="shared" si="129"/>
        <v>#REF!</v>
      </c>
      <c r="JN62" s="540" t="e">
        <f t="shared" si="304"/>
        <v>#REF!</v>
      </c>
      <c r="JO62" s="607"/>
      <c r="JP62" s="546"/>
      <c r="JQ62" s="592">
        <v>146</v>
      </c>
      <c r="JR62" s="600" t="s">
        <v>613</v>
      </c>
      <c r="JS62" s="524" t="s">
        <v>275</v>
      </c>
      <c r="JT62" s="547"/>
      <c r="JU62" s="594">
        <v>146</v>
      </c>
      <c r="JV62" s="600" t="s">
        <v>613</v>
      </c>
      <c r="JW62" s="605">
        <v>1.7482109999998556</v>
      </c>
      <c r="JY62" s="301" t="s">
        <v>568</v>
      </c>
      <c r="JZ62" s="16">
        <v>1.3</v>
      </c>
      <c r="KA62" s="549" t="str">
        <f t="shared" si="223"/>
        <v>Entre 1,2 y 2</v>
      </c>
      <c r="KB62" s="549">
        <v>1</v>
      </c>
      <c r="KC62" s="549"/>
      <c r="KD62" s="549"/>
      <c r="KE62" s="549"/>
      <c r="KF62" s="549"/>
      <c r="KG62" s="549"/>
      <c r="KH62" s="549"/>
      <c r="KI62" s="549"/>
      <c r="KJ62" s="549"/>
      <c r="KK62" s="549"/>
      <c r="KL62" s="549"/>
      <c r="KM62" s="549"/>
      <c r="KN62" s="549"/>
      <c r="KO62" s="549"/>
      <c r="KP62" s="549"/>
      <c r="KQ62" s="549"/>
      <c r="KR62" s="549"/>
      <c r="KS62" s="549"/>
      <c r="KT62" s="549"/>
      <c r="KU62" s="549"/>
      <c r="KV62" s="549"/>
      <c r="KW62" s="549"/>
      <c r="KX62" s="549"/>
      <c r="KY62" s="549"/>
      <c r="KZ62" s="549"/>
      <c r="LA62" s="549"/>
      <c r="LB62" s="549"/>
      <c r="LC62" s="549"/>
      <c r="LD62" s="549"/>
      <c r="LE62" s="549"/>
      <c r="LF62" s="549"/>
      <c r="LG62" s="549"/>
      <c r="LH62" s="549"/>
      <c r="LI62" s="549"/>
      <c r="LJ62" s="549"/>
      <c r="LK62" s="549"/>
      <c r="LL62" s="549"/>
      <c r="LM62" s="549"/>
      <c r="LN62" s="549"/>
      <c r="LO62" s="549"/>
      <c r="LP62" s="549"/>
      <c r="LQ62" s="549"/>
      <c r="LR62" s="549"/>
      <c r="LS62" s="549"/>
      <c r="LT62" s="549"/>
      <c r="LU62" s="549"/>
      <c r="LV62" s="549"/>
      <c r="LW62" s="549"/>
      <c r="LX62" s="549"/>
      <c r="LY62" s="549"/>
      <c r="LZ62" s="549"/>
      <c r="MA62" s="549"/>
      <c r="MB62" s="549"/>
      <c r="MC62" s="549"/>
      <c r="MD62" s="549"/>
      <c r="ME62" s="549"/>
      <c r="MF62" s="549"/>
      <c r="MG62" s="549"/>
      <c r="MH62" s="549"/>
      <c r="MI62" s="549"/>
      <c r="MJ62" s="549"/>
      <c r="MK62" s="549"/>
      <c r="ML62" s="549"/>
      <c r="MM62" s="549"/>
      <c r="MN62" s="549"/>
      <c r="MO62" s="549"/>
      <c r="MP62" s="549"/>
      <c r="MQ62" s="549"/>
      <c r="MR62" s="549"/>
      <c r="MS62" s="549"/>
      <c r="MT62" s="549"/>
      <c r="MU62" s="549"/>
      <c r="MV62" s="549"/>
      <c r="MW62" s="549"/>
      <c r="MX62" s="549"/>
      <c r="MY62" s="549"/>
      <c r="MZ62" s="549"/>
      <c r="NA62" s="549"/>
      <c r="NB62" s="549"/>
      <c r="NC62" s="549"/>
      <c r="ND62" s="549"/>
      <c r="NE62" s="549"/>
      <c r="NF62" s="549"/>
      <c r="NG62" s="549"/>
      <c r="NH62" s="549"/>
      <c r="NI62" s="549"/>
      <c r="NJ62" s="549"/>
      <c r="NK62" s="549"/>
      <c r="NL62" s="549"/>
      <c r="NM62" s="549"/>
      <c r="NN62" s="549"/>
      <c r="NO62" s="549"/>
      <c r="NP62" s="549"/>
      <c r="NQ62" s="549"/>
      <c r="NR62" s="549"/>
      <c r="NS62" s="549"/>
      <c r="NT62" s="549"/>
      <c r="NU62" s="549"/>
      <c r="NV62" s="549"/>
      <c r="NW62" s="549"/>
      <c r="NX62" s="549"/>
      <c r="NY62" s="549"/>
      <c r="NZ62" s="549"/>
      <c r="OA62" s="549"/>
      <c r="OB62" s="549"/>
      <c r="OC62" s="549"/>
      <c r="OD62" s="549"/>
      <c r="OE62" s="549"/>
      <c r="OF62" s="549"/>
      <c r="OG62" s="549"/>
      <c r="OH62" s="549"/>
      <c r="OI62" s="549"/>
      <c r="OJ62" s="549"/>
      <c r="OK62" s="549"/>
      <c r="OL62" s="549"/>
      <c r="OM62" s="549"/>
      <c r="ON62" s="549"/>
      <c r="OO62" s="549"/>
      <c r="OP62" s="549"/>
      <c r="OQ62" s="549"/>
      <c r="OR62" s="549"/>
      <c r="OS62" s="549"/>
      <c r="OT62" s="549"/>
      <c r="OU62" s="549"/>
      <c r="OV62" s="549"/>
      <c r="OW62" s="549"/>
      <c r="OX62" s="549"/>
      <c r="OY62" s="549"/>
      <c r="OZ62" s="549"/>
      <c r="PA62" s="549"/>
      <c r="PB62" s="549"/>
      <c r="PC62" s="549"/>
      <c r="PD62" s="549"/>
      <c r="PE62" s="549"/>
      <c r="PF62" s="549"/>
      <c r="PG62" s="549"/>
      <c r="PH62" s="549"/>
      <c r="PI62" s="549"/>
      <c r="PJ62" s="549"/>
      <c r="PK62" s="549"/>
      <c r="PL62" s="549"/>
      <c r="PM62" s="549"/>
      <c r="PN62" s="549"/>
      <c r="PO62" s="549"/>
      <c r="PP62" s="549"/>
      <c r="PQ62" s="549"/>
      <c r="PR62" s="549"/>
      <c r="PS62" s="549"/>
      <c r="PT62" s="549"/>
      <c r="PU62" s="549"/>
      <c r="PV62" s="549"/>
      <c r="PW62" s="549"/>
      <c r="PX62" s="549"/>
      <c r="PY62" s="549"/>
      <c r="PZ62" s="549"/>
      <c r="QA62" s="549"/>
      <c r="QB62" s="549"/>
      <c r="QC62" s="549"/>
      <c r="QD62" s="549"/>
      <c r="QE62" s="549"/>
      <c r="QF62" s="549"/>
      <c r="QG62" s="549"/>
      <c r="QH62" s="549"/>
      <c r="QI62" s="549"/>
      <c r="QJ62" s="549"/>
      <c r="QK62" s="549"/>
      <c r="QL62" s="549"/>
      <c r="QM62" s="549"/>
      <c r="QN62" s="549"/>
      <c r="QO62" s="549"/>
      <c r="QP62" s="549"/>
      <c r="QQ62" s="549"/>
      <c r="QR62" s="549"/>
      <c r="QS62" s="549"/>
      <c r="QT62" s="549"/>
      <c r="QU62" s="549"/>
      <c r="QV62" s="549"/>
      <c r="QW62" s="549"/>
      <c r="QX62" s="549"/>
      <c r="QY62" s="549"/>
      <c r="QZ62" s="549"/>
      <c r="RA62" s="549"/>
      <c r="RB62" s="549"/>
      <c r="RC62" s="549"/>
      <c r="RD62" s="549"/>
      <c r="RE62" s="549"/>
      <c r="RF62" s="549"/>
      <c r="RG62" s="549"/>
      <c r="RH62" s="549"/>
      <c r="RI62" s="549"/>
      <c r="RJ62" s="549"/>
      <c r="RK62" s="549"/>
      <c r="RL62" s="549"/>
      <c r="RM62" s="549"/>
      <c r="RN62" s="549"/>
    </row>
    <row r="63" spans="1:482" s="548" customFormat="1" ht="12.75">
      <c r="A63" s="518" t="e">
        <f>+Cálculo_Diseño!#REF!</f>
        <v>#REF!</v>
      </c>
      <c r="B63" s="518" t="e">
        <f>+Cálculo_Diseño!#REF!</f>
        <v>#REF!</v>
      </c>
      <c r="C63" s="518" t="e">
        <f>+Cálculo_Diseño!#REF!</f>
        <v>#REF!</v>
      </c>
      <c r="D63" s="518" t="e">
        <f>+Cálculo_Diseño!#REF!</f>
        <v>#REF!</v>
      </c>
      <c r="E63" s="519" t="e">
        <f>IF(S63="S",Cálculo_Diseño!#REF!," ")</f>
        <v>#REF!</v>
      </c>
      <c r="F63" s="519" t="e">
        <f>IF(S63="S",Cálculo_Diseño!#REF!," ")</f>
        <v>#REF!</v>
      </c>
      <c r="G63" s="520" t="e">
        <f>+Cálculo_Diseño!#REF!</f>
        <v>#REF!</v>
      </c>
      <c r="H63" s="519" t="e">
        <f>+IF(AND(Cálculo_Diseño!#REF!&lt;&gt;4,Cálculo_Diseño!#REF!&lt;&gt;6),"PE",IF(Cálculo_Diseño!#REF!=4,"PVC","CONCRETO"))</f>
        <v>#REF!</v>
      </c>
      <c r="I63" s="519" t="e">
        <f>+Cálculo_Diseño!#REF!</f>
        <v>#REF!</v>
      </c>
      <c r="J63" s="519" t="e">
        <f>+Cálculo_Diseño!#REF!</f>
        <v>#REF!</v>
      </c>
      <c r="K63" s="519" t="e">
        <f>+Cálculo_Diseño!#REF!</f>
        <v>#REF!</v>
      </c>
      <c r="L63" s="519" t="e">
        <f>+Cálculo_Diseño!#REF!</f>
        <v>#REF!</v>
      </c>
      <c r="M63" s="519" t="e">
        <f>+Cálculo_Diseño!#REF!</f>
        <v>#REF!</v>
      </c>
      <c r="N63" s="519" t="e">
        <f>+Cálculo_Diseño!#REF!</f>
        <v>#REF!</v>
      </c>
      <c r="O63" s="519" t="e">
        <f>+Cálculo_Diseño!#REF!</f>
        <v>#REF!</v>
      </c>
      <c r="P63" s="519" t="e">
        <f>+Cálculo_Diseño!#REF!</f>
        <v>#REF!</v>
      </c>
      <c r="Q63" s="523" t="e">
        <f>+Cálculo_Diseño!#REF!</f>
        <v>#REF!</v>
      </c>
      <c r="R63" s="523" t="e">
        <f>+Cálculo_Diseño!#REF!</f>
        <v>#REF!</v>
      </c>
      <c r="S63" s="524" t="e">
        <f>+IF(A63&gt;0,IF(Cálculo_Diseño!#REF!="RCH","N","S"),"")</f>
        <v>#REF!</v>
      </c>
      <c r="T63" s="524" t="e">
        <f t="shared" si="131"/>
        <v>#REF!</v>
      </c>
      <c r="U63" s="523" t="e">
        <f t="shared" si="278"/>
        <v>#REF!</v>
      </c>
      <c r="V63" s="525">
        <f t="shared" si="10"/>
        <v>3</v>
      </c>
      <c r="W63" s="526" t="e">
        <f t="shared" si="305"/>
        <v>#REF!</v>
      </c>
      <c r="X63" s="526" t="e">
        <f t="shared" si="279"/>
        <v>#REF!</v>
      </c>
      <c r="Y63" s="526" t="e">
        <f>+Cálculo_Diseño!#REF!</f>
        <v>#REF!</v>
      </c>
      <c r="Z63" s="526" t="e">
        <f>+Cálculo_Diseño!#REF!</f>
        <v>#REF!</v>
      </c>
      <c r="AA63" s="527" t="e">
        <f>+Cálculo_Diseño!#REF!</f>
        <v>#REF!</v>
      </c>
      <c r="AB63" s="526" t="e">
        <f t="shared" si="280"/>
        <v>#REF!</v>
      </c>
      <c r="AC63" s="526" t="e">
        <f t="shared" si="281"/>
        <v>#REF!</v>
      </c>
      <c r="AD63" s="526" t="e">
        <f t="shared" si="282"/>
        <v>#REF!</v>
      </c>
      <c r="AE63" s="526" t="e">
        <f t="shared" si="283"/>
        <v>#REF!</v>
      </c>
      <c r="AF63" s="526" t="e">
        <f t="shared" si="306"/>
        <v>#REF!</v>
      </c>
      <c r="AG63" s="526" t="e">
        <f t="shared" si="307"/>
        <v>#REF!</v>
      </c>
      <c r="AH63" s="526" t="e">
        <f t="shared" si="308"/>
        <v>#REF!</v>
      </c>
      <c r="AI63" s="526" t="e">
        <f t="shared" si="309"/>
        <v>#REF!</v>
      </c>
      <c r="AJ63" s="526" t="e">
        <f t="shared" si="310"/>
        <v>#REF!</v>
      </c>
      <c r="AK63" s="526" t="e">
        <f t="shared" si="311"/>
        <v>#REF!</v>
      </c>
      <c r="AL63" s="526" t="e">
        <f t="shared" si="312"/>
        <v>#REF!</v>
      </c>
      <c r="AM63" s="526" t="e">
        <f t="shared" si="313"/>
        <v>#REF!</v>
      </c>
      <c r="AN63" s="526" t="e">
        <f t="shared" si="314"/>
        <v>#REF!</v>
      </c>
      <c r="AO63" s="528">
        <f t="shared" si="24"/>
        <v>50</v>
      </c>
      <c r="AP63" s="526" t="e">
        <f t="shared" si="146"/>
        <v>#REF!</v>
      </c>
      <c r="AQ63" s="526" t="e">
        <f t="shared" si="147"/>
        <v>#REF!</v>
      </c>
      <c r="AR63" s="526" t="e">
        <f t="shared" si="148"/>
        <v>#REF!</v>
      </c>
      <c r="AS63" s="526" t="e">
        <f t="shared" si="149"/>
        <v>#REF!</v>
      </c>
      <c r="AT63" s="526" t="e">
        <f t="shared" si="150"/>
        <v>#REF!</v>
      </c>
      <c r="AU63" s="526" t="e">
        <f t="shared" si="151"/>
        <v>#REF!</v>
      </c>
      <c r="AV63" s="526" t="e">
        <f t="shared" si="25"/>
        <v>#REF!</v>
      </c>
      <c r="AW63" s="526" t="e">
        <f t="shared" si="26"/>
        <v>#REF!</v>
      </c>
      <c r="AX63" s="526" t="e">
        <f t="shared" si="315"/>
        <v>#REF!</v>
      </c>
      <c r="AY63" s="526" t="e">
        <f t="shared" si="316"/>
        <v>#REF!</v>
      </c>
      <c r="AZ63" s="526" t="e">
        <f t="shared" si="329"/>
        <v>#REF!</v>
      </c>
      <c r="BA63" s="526" t="e">
        <f t="shared" si="317"/>
        <v>#REF!</v>
      </c>
      <c r="BB63" s="526" t="e">
        <f t="shared" si="318"/>
        <v>#REF!</v>
      </c>
      <c r="BC63" s="526" t="e">
        <f t="shared" si="319"/>
        <v>#REF!</v>
      </c>
      <c r="BD63" s="526"/>
      <c r="BE63" s="526"/>
      <c r="BF63" s="529" t="e">
        <f t="shared" si="320"/>
        <v>#REF!</v>
      </c>
      <c r="BG63" s="525" t="e">
        <f t="shared" si="321"/>
        <v>#REF!</v>
      </c>
      <c r="BH63" s="525"/>
      <c r="BI63" s="528">
        <f t="shared" si="34"/>
        <v>20</v>
      </c>
      <c r="BJ63" s="526" t="e">
        <f t="shared" si="284"/>
        <v>#REF!</v>
      </c>
      <c r="BK63" s="526"/>
      <c r="BL63" s="526" t="e">
        <f t="shared" si="285"/>
        <v>#REF!</v>
      </c>
      <c r="BM63" s="526" t="e">
        <f t="shared" si="286"/>
        <v>#REF!</v>
      </c>
      <c r="BN63" s="526" t="e">
        <f t="shared" si="287"/>
        <v>#REF!</v>
      </c>
      <c r="BO63" s="526" t="e">
        <f>IF(S63="S",IF(H63="CONCRETO",LOOKUP(G63/1000,TABLA!$B$9:$B$43,TABLA!$F$9:$F$43),IF(H63="PE",LOOKUP(G63,TABLA!$C$51:$C$65,TABLA!$G$51:$G$65),IF(H188="PVC",LOOKUP(G63,TABLA!$C$73:$C$88,TABLA!$G$73:$G$88)))),0)</f>
        <v>#REF!</v>
      </c>
      <c r="BP63" s="526" t="e">
        <f t="shared" si="288"/>
        <v>#REF!</v>
      </c>
      <c r="BQ63" s="526" t="e">
        <f t="shared" si="227"/>
        <v>#REF!</v>
      </c>
      <c r="BR63" s="526" t="e">
        <f t="shared" si="322"/>
        <v>#REF!</v>
      </c>
      <c r="BS63" s="526" t="e">
        <f t="shared" si="323"/>
        <v>#REF!</v>
      </c>
      <c r="BT63" s="526" t="e">
        <f t="shared" si="289"/>
        <v>#REF!</v>
      </c>
      <c r="BU63" s="530" t="e">
        <f t="shared" si="324"/>
        <v>#REF!</v>
      </c>
      <c r="BV63" s="530" t="e">
        <f t="shared" si="325"/>
        <v>#REF!</v>
      </c>
      <c r="BW63" s="530" t="e">
        <f t="shared" si="326"/>
        <v>#REF!</v>
      </c>
      <c r="BX63" s="526" t="e">
        <f t="shared" si="43"/>
        <v>#REF!</v>
      </c>
      <c r="BY63" s="526" t="e">
        <f t="shared" si="290"/>
        <v>#REF!</v>
      </c>
      <c r="BZ63" s="531" t="e">
        <f t="shared" si="45"/>
        <v>#REF!</v>
      </c>
      <c r="CA63" s="531" t="e">
        <f>IF(S63="S",(VLOOKUP(G63,TABLA!$A$73:$AB$88,6)/1000)+0.6,0)</f>
        <v>#REF!</v>
      </c>
      <c r="CB63" s="531" t="e">
        <f>VLOOKUP(G63,TABLA!$X$73:$AB$88,4)</f>
        <v>#REF!</v>
      </c>
      <c r="CC63" s="531" t="e">
        <f>VLOOKUP(G63,TABLA!$X$73:$AB$88,5)</f>
        <v>#REF!</v>
      </c>
      <c r="CD63" s="531" t="e">
        <f>IF(S63="S",IF(H63="CONCRETO",LOOKUP(G63/1000,TABLA!$B$9:$B$43,TABLA!$B$9:$B$43),IF(H63="PE",LOOKUP(G63,TABLA!$B$51:$B$65,TABLA!$C$51:$C$65)/1000,LOOKUP(G63,TABLA!$B$73:$B$88,TABLA!$C$73:$C$88)/1000)),0)</f>
        <v>#REF!</v>
      </c>
      <c r="CE63" s="526" t="e">
        <f t="shared" si="46"/>
        <v>#REF!</v>
      </c>
      <c r="CF63" s="526" t="e">
        <f t="shared" si="47"/>
        <v>#REF!</v>
      </c>
      <c r="CG63" s="526" t="e">
        <f t="shared" si="48"/>
        <v>#REF!</v>
      </c>
      <c r="CH63" s="526" t="e">
        <f t="shared" si="49"/>
        <v>#REF!</v>
      </c>
      <c r="CI63" s="526" t="e">
        <f t="shared" si="50"/>
        <v>#REF!</v>
      </c>
      <c r="CJ63" s="526" t="e">
        <f t="shared" si="51"/>
        <v>#REF!</v>
      </c>
      <c r="CK63" s="526" t="e">
        <f t="shared" si="52"/>
        <v>#REF!</v>
      </c>
      <c r="CL63" s="526" t="e">
        <f t="shared" si="166"/>
        <v>#REF!</v>
      </c>
      <c r="CM63" s="526" t="e">
        <f t="shared" si="53"/>
        <v>#REF!</v>
      </c>
      <c r="CN63" s="526" t="e">
        <f t="shared" si="54"/>
        <v>#REF!</v>
      </c>
      <c r="CO63" s="526" t="e">
        <f t="shared" si="55"/>
        <v>#REF!</v>
      </c>
      <c r="CP63" s="526" t="e">
        <f t="shared" si="56"/>
        <v>#REF!</v>
      </c>
      <c r="CQ63" s="526" t="e">
        <f t="shared" si="57"/>
        <v>#REF!</v>
      </c>
      <c r="CR63" s="526" t="e">
        <f t="shared" si="58"/>
        <v>#REF!</v>
      </c>
      <c r="CS63" s="530" t="e">
        <f t="shared" si="59"/>
        <v>#REF!</v>
      </c>
      <c r="CT63" s="526" t="e">
        <f t="shared" si="60"/>
        <v>#REF!</v>
      </c>
      <c r="CU63" s="526" t="e">
        <f t="shared" si="61"/>
        <v>#REF!</v>
      </c>
      <c r="CV63" s="526" t="e">
        <f t="shared" si="62"/>
        <v>#REF!</v>
      </c>
      <c r="CW63" s="532" t="e">
        <f t="shared" si="167"/>
        <v>#REF!</v>
      </c>
      <c r="CX63" s="532" t="e">
        <f t="shared" si="63"/>
        <v>#REF!</v>
      </c>
      <c r="CY63" s="532" t="e">
        <f t="shared" si="64"/>
        <v>#REF!</v>
      </c>
      <c r="CZ63" s="532"/>
      <c r="DA63" s="533"/>
      <c r="DB63" s="534"/>
      <c r="DC63" s="535" t="e">
        <f>IF(S63="S",IF(H63="CONCRETO",LOOKUP(G63/1000,TABLA!$B$9:$B$43,TABLA!$F$9:$F$43)*(F63-(0.2+0.2)),IF(H63="PE",LOOKUP(G63,TABLA!$C$51:$C$65,TABLA!$G$51:$G$65)*(F63-(0.2+0.2)),LOOKUP(G63,TABLA!$C$73:$C$88,TABLA!$G$73:$G$88)*(F63-(0.2+0.2)))),0)</f>
        <v>#REF!</v>
      </c>
      <c r="DD63" s="536" t="e">
        <f t="shared" si="65"/>
        <v>#REF!</v>
      </c>
      <c r="DE63" s="537" t="e">
        <f t="shared" si="327"/>
        <v>#REF!</v>
      </c>
      <c r="DF63" s="535" t="e">
        <f t="shared" si="67"/>
        <v>#REF!</v>
      </c>
      <c r="DG63" s="538" t="e">
        <f t="shared" si="68"/>
        <v>#REF!</v>
      </c>
      <c r="DH63" s="535" t="e">
        <f t="shared" si="69"/>
        <v>#REF!</v>
      </c>
      <c r="DI63" s="535" t="e">
        <f t="shared" si="70"/>
        <v>#REF!</v>
      </c>
      <c r="DJ63" s="535"/>
      <c r="DK63" s="535" t="e">
        <f t="shared" si="71"/>
        <v>#REF!</v>
      </c>
      <c r="DL63" s="539"/>
      <c r="DM63" s="537" t="e">
        <f t="shared" si="72"/>
        <v>#REF!</v>
      </c>
      <c r="DN63" s="540" t="e">
        <f t="shared" si="73"/>
        <v>#REF!</v>
      </c>
      <c r="DO63" s="535" t="e">
        <f t="shared" si="74"/>
        <v>#REF!</v>
      </c>
      <c r="DP63" s="535" t="e">
        <f t="shared" si="75"/>
        <v>#REF!</v>
      </c>
      <c r="DQ63" s="535" t="e">
        <f t="shared" si="168"/>
        <v>#REF!</v>
      </c>
      <c r="DR63" s="541" t="e">
        <f t="shared" si="169"/>
        <v>#REF!</v>
      </c>
      <c r="DS63" s="540" t="e">
        <f t="shared" si="78"/>
        <v>#REF!</v>
      </c>
      <c r="DT63" s="535" t="e">
        <f t="shared" si="79"/>
        <v>#REF!</v>
      </c>
      <c r="DU63" s="535" t="e">
        <f t="shared" si="80"/>
        <v>#REF!</v>
      </c>
      <c r="DV63" s="535" t="e">
        <f t="shared" si="81"/>
        <v>#REF!</v>
      </c>
      <c r="DW63" s="535" t="e">
        <f t="shared" si="82"/>
        <v>#REF!</v>
      </c>
      <c r="DX63" s="535" t="e">
        <f t="shared" si="83"/>
        <v>#REF!</v>
      </c>
      <c r="DY63" s="542"/>
      <c r="DZ63" s="543"/>
      <c r="EA63" s="537" t="e">
        <f t="shared" si="84"/>
        <v>#REF!</v>
      </c>
      <c r="EB63" s="543"/>
      <c r="EC63" s="543"/>
      <c r="ED63" s="543"/>
      <c r="EE63" s="535" t="e">
        <f t="shared" si="85"/>
        <v>#REF!</v>
      </c>
      <c r="EF63" s="535">
        <f t="shared" si="86"/>
        <v>0</v>
      </c>
      <c r="EG63" s="540">
        <f t="shared" si="87"/>
        <v>0</v>
      </c>
      <c r="EH63" s="540"/>
      <c r="EI63" s="543"/>
      <c r="EJ63" s="543"/>
      <c r="EK63" s="543"/>
      <c r="EL63" s="542" t="e">
        <f t="shared" si="88"/>
        <v>#REF!</v>
      </c>
      <c r="EM63" s="535" t="e">
        <f t="shared" si="89"/>
        <v>#REF!</v>
      </c>
      <c r="EN63" s="535" t="e">
        <f t="shared" si="90"/>
        <v>#REF!</v>
      </c>
      <c r="EO63" s="535" t="e">
        <f t="shared" si="91"/>
        <v>#REF!</v>
      </c>
      <c r="EP63" s="535" t="e">
        <f t="shared" si="92"/>
        <v>#REF!</v>
      </c>
      <c r="EQ63" s="535" t="e">
        <f t="shared" si="93"/>
        <v>#REF!</v>
      </c>
      <c r="ER63" s="535" t="e">
        <f t="shared" si="94"/>
        <v>#REF!</v>
      </c>
      <c r="ES63" s="536"/>
      <c r="ET63" s="535" t="e">
        <f t="shared" si="95"/>
        <v>#REF!</v>
      </c>
      <c r="EU63" s="543"/>
      <c r="EV63" s="540" t="e">
        <f t="shared" si="96"/>
        <v>#REF!</v>
      </c>
      <c r="EW63" s="540" t="e">
        <f t="shared" si="97"/>
        <v>#REF!</v>
      </c>
      <c r="EX63" s="535" t="e">
        <f t="shared" si="98"/>
        <v>#REF!</v>
      </c>
      <c r="EY63" s="535" t="e">
        <f>IF($S63="S",IF(Cálculo_Diseño!#REF!=EY$10,$F63,0),"")</f>
        <v>#REF!</v>
      </c>
      <c r="EZ63" s="535" t="e">
        <f>IF($S63="S",IF(Cálculo_Diseño!#REF!=EZ$10,$F63,0),"")</f>
        <v>#REF!</v>
      </c>
      <c r="FA63" s="535" t="e">
        <f>IF($S63="S",IF(Cálculo_Diseño!#REF!=FA$10,$F63,0),"")</f>
        <v>#REF!</v>
      </c>
      <c r="FB63" s="535" t="e">
        <f>IF($S63="S",IF(Cálculo_Diseño!#REF!=FB$10,$F63,0),"")</f>
        <v>#REF!</v>
      </c>
      <c r="FC63" s="535" t="e">
        <f>IF($S63="S",IF(Cálculo_Diseño!#REF!=FC$10,$F63,0),"")</f>
        <v>#REF!</v>
      </c>
      <c r="FD63" s="535" t="e">
        <f>IF($S63="S",IF(Cálculo_Diseño!#REF!=FD$10,$F63,0),"")</f>
        <v>#REF!</v>
      </c>
      <c r="FE63" s="535" t="e">
        <f>IF($S63="S",IF(Cálculo_Diseño!#REF!=FE$10,$F63,0),"")</f>
        <v>#REF!</v>
      </c>
      <c r="FF63" s="535" t="e">
        <f>IF($S63="S",IF(Cálculo_Diseño!#REF!=FF$10,$F63,0),"")</f>
        <v>#REF!</v>
      </c>
      <c r="FG63" s="535" t="e">
        <f>IF($S63="S",IF(Cálculo_Diseño!#REF!=FG$10,$F63,0),"")</f>
        <v>#REF!</v>
      </c>
      <c r="FH63" s="535" t="e">
        <f>IF($S63="S",IF(Cálculo_Diseño!#REF!=FH$10,$F63,0),"")</f>
        <v>#REF!</v>
      </c>
      <c r="FI63" s="535" t="e">
        <f>IF($S63="S",IF(Cálculo_Diseño!#REF!=FI$10,$F63,0),"")</f>
        <v>#REF!</v>
      </c>
      <c r="FJ63" s="535" t="e">
        <f>IF($S63="S",IF(Cálculo_Diseño!#REF!=FJ$10,$F63,0),"")</f>
        <v>#REF!</v>
      </c>
      <c r="FK63" s="535" t="e">
        <f>IF($S63="S",IF(Cálculo_Diseño!#REF!=FK$10,$F63,0),"")</f>
        <v>#REF!</v>
      </c>
      <c r="FL63" s="535" t="e">
        <f>IF($S63="S",IF(Cálculo_Diseño!#REF!=FL$10,$F63,0),"")</f>
        <v>#REF!</v>
      </c>
      <c r="FM63" s="535" t="e">
        <f>IF($S63="S",IF(Cálculo_Diseño!#REF!=FM$10,$F63,0),"")</f>
        <v>#REF!</v>
      </c>
      <c r="FN63" s="535" t="e">
        <f t="shared" si="170"/>
        <v>#REF!</v>
      </c>
      <c r="FO63" s="535" t="e">
        <f>IF($S63="S",IF(Cálculo_Diseño!#REF!=FO$10,$E63,0),"")</f>
        <v>#REF!</v>
      </c>
      <c r="FP63" s="535" t="e">
        <f>IF($S63="S",IF(Cálculo_Diseño!#REF!=FP$10,$E63,0),"")</f>
        <v>#REF!</v>
      </c>
      <c r="FQ63" s="535" t="e">
        <f>IF($S63="S",IF(Cálculo_Diseño!#REF!=FQ$10,$E63,0),"")</f>
        <v>#REF!</v>
      </c>
      <c r="FR63" s="535" t="e">
        <f>IF($S63="S",IF(Cálculo_Diseño!#REF!=FR$10,$E63,0),"")</f>
        <v>#REF!</v>
      </c>
      <c r="FS63" s="535" t="e">
        <f>IF($S63="S",IF(Cálculo_Diseño!#REF!=FS$10,$E63,0),"")</f>
        <v>#REF!</v>
      </c>
      <c r="FT63" s="535" t="e">
        <f>IF($S63="S",IF(Cálculo_Diseño!#REF!=FT$10,$E63,0),"")</f>
        <v>#REF!</v>
      </c>
      <c r="FU63" s="535" t="e">
        <f>IF($S63="S",IF(Cálculo_Diseño!#REF!=FU$10,$E63,0),"")</f>
        <v>#REF!</v>
      </c>
      <c r="FV63" s="535" t="e">
        <f>IF($S63="S",IF(Cálculo_Diseño!#REF!=FV$10,$E63,0),"")</f>
        <v>#REF!</v>
      </c>
      <c r="FW63" s="535" t="e">
        <f>IF($S63="S",IF(Cálculo_Diseño!#REF!=FW$10,$E63,0),"")</f>
        <v>#REF!</v>
      </c>
      <c r="FX63" s="535" t="e">
        <f>IF($S63="S",IF(Cálculo_Diseño!#REF!=FX$10,$E63,0),"")</f>
        <v>#REF!</v>
      </c>
      <c r="FY63" s="535" t="e">
        <f>IF($S63="S",IF(Cálculo_Diseño!#REF!=FY$10,$E63,0),"")</f>
        <v>#REF!</v>
      </c>
      <c r="FZ63" s="535" t="e">
        <f t="shared" si="276"/>
        <v>#REF!</v>
      </c>
      <c r="GA63" s="535" t="e">
        <f>IF($S63="S",IF(Cálculo_Diseño!#REF!=GA$10,$E63,0),"")</f>
        <v>#REF!</v>
      </c>
      <c r="GB63" s="535" t="e">
        <f>IF($S63="S",IF(Cálculo_Diseño!#REF!=GB$10,$E63,0),"")</f>
        <v>#REF!</v>
      </c>
      <c r="GC63" s="535" t="e">
        <f>IF($S63="S",IF(Cálculo_Diseño!#REF!=GC$10,$E63,0),"")</f>
        <v>#REF!</v>
      </c>
      <c r="GD63" s="535" t="e">
        <f>IF($S63="S",IF(Cálculo_Diseño!#REF!=GD$10,$E63,0),"")</f>
        <v>#REF!</v>
      </c>
      <c r="GE63" s="535" t="e">
        <f>IF($S63="S",IF(Cálculo_Diseño!#REF!=GE$10,$E63,0),"")</f>
        <v>#REF!</v>
      </c>
      <c r="GF63" s="535" t="e">
        <f>IF($S63="S",IF(Cálculo_Diseño!#REF!=GF$10,$E63,0),"")</f>
        <v>#REF!</v>
      </c>
      <c r="GG63" s="535" t="e">
        <f>IF($S63="S",IF(Cálculo_Diseño!#REF!=GG$10,$E63,0),"")</f>
        <v>#REF!</v>
      </c>
      <c r="GH63" s="535" t="e">
        <f>IF($S63="S",IF(Cálculo_Diseño!#REF!=GH$10,$E63,0),"")</f>
        <v>#REF!</v>
      </c>
      <c r="GI63" s="535" t="e">
        <f>IF($S63="S",IF(Cálculo_Diseño!#REF!=GI$10,$E63,0),"")</f>
        <v>#REF!</v>
      </c>
      <c r="GJ63" s="535" t="e">
        <f>IF($S63="S",IF(Cálculo_Diseño!#REF!=GJ$10,$E63,0),"")</f>
        <v>#REF!</v>
      </c>
      <c r="GK63" s="535" t="e">
        <f>IF($S63="S",IF(Cálculo_Diseño!#REF!=GK$10,$E63,0),"")</f>
        <v>#REF!</v>
      </c>
      <c r="GL63" s="535" t="e">
        <f>IF($S63="S",IF(Cálculo_Diseño!#REF!=GL$10,$E63,0),"")</f>
        <v>#REF!</v>
      </c>
      <c r="GM63" s="535" t="e">
        <f>IF($S63="S",IF(Cálculo_Diseño!#REF!=GM$10,$E63,0),"")</f>
        <v>#REF!</v>
      </c>
      <c r="GN63" s="535" t="e">
        <f t="shared" si="277"/>
        <v>#REF!</v>
      </c>
      <c r="GO63" s="535" t="e">
        <f>IF($S63="S",IF(Cálculo_Diseño!#REF!=GO$10,$DE63,0),0)</f>
        <v>#REF!</v>
      </c>
      <c r="GP63" s="535" t="e">
        <f>IF($S63="S",IF(Cálculo_Diseño!#REF!=GP$10,$DE63,0),0)</f>
        <v>#REF!</v>
      </c>
      <c r="GQ63" s="535" t="e">
        <f>IF($S63="S",IF(Cálculo_Diseño!#REF!=GQ$10,$DE63,0),0)</f>
        <v>#REF!</v>
      </c>
      <c r="GR63" s="535" t="e">
        <f>IF($S63="S",IF(Cálculo_Diseño!#REF!=GR$10,$DE63,0),0)</f>
        <v>#REF!</v>
      </c>
      <c r="GS63" s="535" t="e">
        <f>IF($S63="S",IF(Cálculo_Diseño!#REF!=GS$10,$DE63,0),0)</f>
        <v>#REF!</v>
      </c>
      <c r="GT63" s="535" t="e">
        <f>IF($S63="S",IF(Cálculo_Diseño!#REF!=GT$10,$DE63,0),0)</f>
        <v>#REF!</v>
      </c>
      <c r="GU63" s="535" t="e">
        <f>IF($S63="S",IF(Cálculo_Diseño!#REF!=GU$10,$DE63,0),0)</f>
        <v>#REF!</v>
      </c>
      <c r="GV63" s="535" t="e">
        <f>IF($S63="S",IF(Cálculo_Diseño!#REF!=GV$10,$DE63,0),0)</f>
        <v>#REF!</v>
      </c>
      <c r="GW63" s="535" t="e">
        <f>IF($S63="S",IF(Cálculo_Diseño!#REF!=GW$10,$DE63,0),0)</f>
        <v>#REF!</v>
      </c>
      <c r="GX63" s="535" t="e">
        <f>IF($S63="S",IF(Cálculo_Diseño!#REF!=GX$10,$DE63,0),0)</f>
        <v>#REF!</v>
      </c>
      <c r="GY63" s="535" t="e">
        <f>IF($S63="S",IF(Cálculo_Diseño!#REF!=GY$10,$DE63,0),0)</f>
        <v>#REF!</v>
      </c>
      <c r="GZ63" s="535" t="e">
        <f>IF($S63="S",IF(Cálculo_Diseño!#REF!=GZ$10,$DE63,0),0)</f>
        <v>#REF!</v>
      </c>
      <c r="HA63" s="535" t="e">
        <f>IF($S63="S",IF(Cálculo_Diseño!#REF!=HA$10,$DE63,0),0)</f>
        <v>#REF!</v>
      </c>
      <c r="HB63" s="535" t="e">
        <f>IF($S63="S",IF(Cálculo_Diseño!#REF!=HB$10,$DE63,0),0)</f>
        <v>#REF!</v>
      </c>
      <c r="HC63" s="535" t="e">
        <f>IF($S63="S",IF(Cálculo_Diseño!#REF!=HC$10,$DE63,0),0)</f>
        <v>#REF!</v>
      </c>
      <c r="HD63" s="535" t="e">
        <f t="shared" si="173"/>
        <v>#REF!</v>
      </c>
      <c r="HE63" s="540"/>
      <c r="HF63" s="540"/>
      <c r="HG63" s="540"/>
      <c r="HH63" s="540"/>
      <c r="HI63" s="540"/>
      <c r="HJ63" s="540"/>
      <c r="HK63" s="540"/>
      <c r="HL63" s="540"/>
      <c r="HM63" s="543"/>
      <c r="HN63" s="544"/>
      <c r="HO63" s="535">
        <f t="shared" si="199"/>
        <v>0</v>
      </c>
      <c r="HP63" s="535">
        <f t="shared" si="200"/>
        <v>0</v>
      </c>
      <c r="HQ63" s="535">
        <f t="shared" si="176"/>
        <v>0</v>
      </c>
      <c r="HR63" s="535">
        <f t="shared" si="177"/>
        <v>0</v>
      </c>
      <c r="HS63" s="535">
        <f t="shared" si="178"/>
        <v>0</v>
      </c>
      <c r="HT63" s="535">
        <f t="shared" si="179"/>
        <v>0</v>
      </c>
      <c r="HU63" s="535">
        <f t="shared" si="180"/>
        <v>0</v>
      </c>
      <c r="HV63" s="543"/>
      <c r="HW63" s="543"/>
      <c r="HX63" s="535">
        <f t="shared" si="181"/>
        <v>0</v>
      </c>
      <c r="HY63" s="535">
        <f t="shared" si="182"/>
        <v>0</v>
      </c>
      <c r="HZ63" s="535">
        <f t="shared" si="183"/>
        <v>0</v>
      </c>
      <c r="IA63" s="535">
        <f t="shared" si="184"/>
        <v>0</v>
      </c>
      <c r="IB63" s="535">
        <f t="shared" si="185"/>
        <v>0</v>
      </c>
      <c r="IC63" s="535">
        <f t="shared" si="186"/>
        <v>0</v>
      </c>
      <c r="ID63" s="535">
        <f t="shared" si="187"/>
        <v>0</v>
      </c>
      <c r="IE63" s="535">
        <v>0</v>
      </c>
      <c r="IF63" s="535">
        <v>0</v>
      </c>
      <c r="IG63" s="535">
        <v>0</v>
      </c>
      <c r="IH63" s="535">
        <v>0</v>
      </c>
      <c r="II63" s="535">
        <v>0</v>
      </c>
      <c r="IJ63" s="535">
        <v>0</v>
      </c>
      <c r="IK63" s="535">
        <v>0</v>
      </c>
      <c r="IL63" s="535">
        <v>0</v>
      </c>
      <c r="IM63" s="535">
        <v>0</v>
      </c>
      <c r="IN63" s="535">
        <v>0</v>
      </c>
      <c r="IO63" s="535">
        <v>0</v>
      </c>
      <c r="IP63" s="535">
        <f t="shared" si="291"/>
        <v>0</v>
      </c>
      <c r="IQ63" s="535">
        <f t="shared" si="330"/>
        <v>0</v>
      </c>
      <c r="IR63" s="535" t="e">
        <f>IF(Cálculo_Diseño!#REF!&gt;0.75,(Cálculo_Diseño!#REF!-0.3)*(SIN((ATAN(($O63-$P63)/$F63)*180/PI()+90)*PI()/180)/SIN(45*PI()/180)),0)</f>
        <v>#REF!</v>
      </c>
      <c r="IS63" s="545" t="e">
        <f>+IF(Cálculo_Diseño!#REF!&gt;0.75,F63-IR63,0)</f>
        <v>#REF!</v>
      </c>
      <c r="IT63" s="540"/>
      <c r="IU63" s="535" t="e">
        <f t="shared" si="293"/>
        <v>#REF!</v>
      </c>
      <c r="IV63" s="535"/>
      <c r="IW63" s="535" t="e">
        <f>+IF(S63="S",(((CA63+(VLOOKUP(G63,TABLA!$B$51:$C$64,2)/1000)+0.15+0.3+0.5)*F63)/100),0)</f>
        <v>#REF!</v>
      </c>
      <c r="IX63" s="541" t="e">
        <f>IF(S63="S",IF(H63="CONCRETO",LOOKUP(G63/1000,TABLA!$B$9:$B$43,TABLA!$F$9:$F$43),IF(H63="PE",LOOKUP(G63,TABLA!$B$51:$B$65,TABLA!$G$51:$G$65),LOOKUP(G63,TABLA!$B$73:$B$88,TABLA!$G$73:$G$88))),0)</f>
        <v>#REF!</v>
      </c>
      <c r="IY63" s="535" t="e">
        <f t="shared" si="294"/>
        <v>#REF!</v>
      </c>
      <c r="IZ63" s="535" t="e">
        <f t="shared" si="295"/>
        <v>#REF!</v>
      </c>
      <c r="JA63" s="535" t="e">
        <f>+((CA63*(VLOOKUP(G63,TABLA!$B$51:$C$65,2)/1000)+0.15+0.3)*IZ63)-IY63</f>
        <v>#REF!</v>
      </c>
      <c r="JB63" s="535" t="e">
        <f t="shared" si="296"/>
        <v>#REF!</v>
      </c>
      <c r="JC63" s="535" t="e">
        <f t="shared" si="297"/>
        <v>#REF!</v>
      </c>
      <c r="JD63" s="535" t="e">
        <f t="shared" si="298"/>
        <v>#REF!</v>
      </c>
      <c r="JE63" s="535" t="e">
        <f t="shared" si="299"/>
        <v>#REF!</v>
      </c>
      <c r="JF63" s="535" t="e">
        <f t="shared" si="300"/>
        <v>#REF!</v>
      </c>
      <c r="JG63" s="535" t="e">
        <f t="shared" si="301"/>
        <v>#REF!</v>
      </c>
      <c r="JH63" s="535" t="e">
        <f t="shared" si="302"/>
        <v>#REF!</v>
      </c>
      <c r="JI63" s="535" t="e">
        <f t="shared" si="303"/>
        <v>#REF!</v>
      </c>
      <c r="JJ63" s="535" t="e">
        <f t="shared" si="127"/>
        <v>#REF!</v>
      </c>
      <c r="JK63" s="535" t="e">
        <f t="shared" si="328"/>
        <v>#REF!</v>
      </c>
      <c r="JL63" s="535" t="e">
        <f t="shared" si="197"/>
        <v>#REF!</v>
      </c>
      <c r="JM63" s="535" t="e">
        <f t="shared" si="129"/>
        <v>#REF!</v>
      </c>
      <c r="JN63" s="540" t="e">
        <f t="shared" si="304"/>
        <v>#REF!</v>
      </c>
      <c r="JO63" s="607"/>
      <c r="JP63" s="546"/>
      <c r="JQ63" s="592">
        <v>147</v>
      </c>
      <c r="JR63" s="600" t="s">
        <v>564</v>
      </c>
      <c r="JS63" s="524" t="s">
        <v>275</v>
      </c>
      <c r="JT63" s="547"/>
      <c r="JU63" s="594">
        <v>147</v>
      </c>
      <c r="JV63" s="600" t="s">
        <v>564</v>
      </c>
      <c r="JW63" s="605">
        <v>1.6916779999999108</v>
      </c>
      <c r="JY63" s="301" t="s">
        <v>569</v>
      </c>
      <c r="JZ63" s="16">
        <v>1.0783999999998741</v>
      </c>
      <c r="KA63" s="549" t="str">
        <f t="shared" si="223"/>
        <v>Menor o igual que 1,2</v>
      </c>
      <c r="KB63" s="549">
        <v>1</v>
      </c>
      <c r="KC63" s="549"/>
      <c r="KD63" s="549"/>
      <c r="KE63" s="549"/>
      <c r="KF63" s="549"/>
      <c r="KG63" s="549"/>
      <c r="KH63" s="549"/>
      <c r="KI63" s="549"/>
      <c r="KJ63" s="549"/>
      <c r="KK63" s="549"/>
      <c r="KL63" s="549"/>
      <c r="KM63" s="549"/>
      <c r="KN63" s="549"/>
      <c r="KO63" s="549"/>
      <c r="KP63" s="549"/>
      <c r="KQ63" s="549"/>
      <c r="KR63" s="549"/>
      <c r="KS63" s="549"/>
      <c r="KT63" s="549"/>
      <c r="KU63" s="549"/>
      <c r="KV63" s="549"/>
      <c r="KW63" s="549"/>
      <c r="KX63" s="549"/>
      <c r="KY63" s="549"/>
      <c r="KZ63" s="549"/>
      <c r="LA63" s="549"/>
      <c r="LB63" s="549"/>
      <c r="LC63" s="549"/>
      <c r="LD63" s="549"/>
      <c r="LE63" s="549"/>
      <c r="LF63" s="549"/>
      <c r="LG63" s="549"/>
      <c r="LH63" s="549"/>
      <c r="LI63" s="549"/>
      <c r="LJ63" s="549"/>
      <c r="LK63" s="549"/>
      <c r="LL63" s="549"/>
      <c r="LM63" s="549"/>
      <c r="LN63" s="549"/>
      <c r="LO63" s="549"/>
      <c r="LP63" s="549"/>
      <c r="LQ63" s="549"/>
      <c r="LR63" s="549"/>
      <c r="LS63" s="549"/>
      <c r="LT63" s="549"/>
      <c r="LU63" s="549"/>
      <c r="LV63" s="549"/>
      <c r="LW63" s="549"/>
      <c r="LX63" s="549"/>
      <c r="LY63" s="549"/>
      <c r="LZ63" s="549"/>
      <c r="MA63" s="549"/>
      <c r="MB63" s="549"/>
      <c r="MC63" s="549"/>
      <c r="MD63" s="549"/>
      <c r="ME63" s="549"/>
      <c r="MF63" s="549"/>
      <c r="MG63" s="549"/>
      <c r="MH63" s="549"/>
      <c r="MI63" s="549"/>
      <c r="MJ63" s="549"/>
      <c r="MK63" s="549"/>
      <c r="ML63" s="549"/>
      <c r="MM63" s="549"/>
      <c r="MN63" s="549"/>
      <c r="MO63" s="549"/>
      <c r="MP63" s="549"/>
      <c r="MQ63" s="549"/>
      <c r="MR63" s="549"/>
      <c r="MS63" s="549"/>
      <c r="MT63" s="549"/>
      <c r="MU63" s="549"/>
      <c r="MV63" s="549"/>
      <c r="MW63" s="549"/>
      <c r="MX63" s="549"/>
      <c r="MY63" s="549"/>
      <c r="MZ63" s="549"/>
      <c r="NA63" s="549"/>
      <c r="NB63" s="549"/>
      <c r="NC63" s="549"/>
      <c r="ND63" s="549"/>
      <c r="NE63" s="549"/>
      <c r="NF63" s="549"/>
      <c r="NG63" s="549"/>
      <c r="NH63" s="549"/>
      <c r="NI63" s="549"/>
      <c r="NJ63" s="549"/>
      <c r="NK63" s="549"/>
      <c r="NL63" s="549"/>
      <c r="NM63" s="549"/>
      <c r="NN63" s="549"/>
      <c r="NO63" s="549"/>
      <c r="NP63" s="549"/>
      <c r="NQ63" s="549"/>
      <c r="NR63" s="549"/>
      <c r="NS63" s="549"/>
      <c r="NT63" s="549"/>
      <c r="NU63" s="549"/>
      <c r="NV63" s="549"/>
      <c r="NW63" s="549"/>
      <c r="NX63" s="549"/>
      <c r="NY63" s="549"/>
      <c r="NZ63" s="549"/>
      <c r="OA63" s="549"/>
      <c r="OB63" s="549"/>
      <c r="OC63" s="549"/>
      <c r="OD63" s="549"/>
      <c r="OE63" s="549"/>
      <c r="OF63" s="549"/>
      <c r="OG63" s="549"/>
      <c r="OH63" s="549"/>
      <c r="OI63" s="549"/>
      <c r="OJ63" s="549"/>
      <c r="OK63" s="549"/>
      <c r="OL63" s="549"/>
      <c r="OM63" s="549"/>
      <c r="ON63" s="549"/>
      <c r="OO63" s="549"/>
      <c r="OP63" s="549"/>
      <c r="OQ63" s="549"/>
      <c r="OR63" s="549"/>
      <c r="OS63" s="549"/>
      <c r="OT63" s="549"/>
      <c r="OU63" s="549"/>
      <c r="OV63" s="549"/>
      <c r="OW63" s="549"/>
      <c r="OX63" s="549"/>
      <c r="OY63" s="549"/>
      <c r="OZ63" s="549"/>
      <c r="PA63" s="549"/>
      <c r="PB63" s="549"/>
      <c r="PC63" s="549"/>
      <c r="PD63" s="549"/>
      <c r="PE63" s="549"/>
      <c r="PF63" s="549"/>
      <c r="PG63" s="549"/>
      <c r="PH63" s="549"/>
      <c r="PI63" s="549"/>
      <c r="PJ63" s="549"/>
      <c r="PK63" s="549"/>
      <c r="PL63" s="549"/>
      <c r="PM63" s="549"/>
      <c r="PN63" s="549"/>
      <c r="PO63" s="549"/>
      <c r="PP63" s="549"/>
      <c r="PQ63" s="549"/>
      <c r="PR63" s="549"/>
      <c r="PS63" s="549"/>
      <c r="PT63" s="549"/>
      <c r="PU63" s="549"/>
      <c r="PV63" s="549"/>
      <c r="PW63" s="549"/>
      <c r="PX63" s="549"/>
      <c r="PY63" s="549"/>
      <c r="PZ63" s="549"/>
      <c r="QA63" s="549"/>
      <c r="QB63" s="549"/>
      <c r="QC63" s="549"/>
      <c r="QD63" s="549"/>
      <c r="QE63" s="549"/>
      <c r="QF63" s="549"/>
      <c r="QG63" s="549"/>
      <c r="QH63" s="549"/>
      <c r="QI63" s="549"/>
      <c r="QJ63" s="549"/>
      <c r="QK63" s="549"/>
      <c r="QL63" s="549"/>
      <c r="QM63" s="549"/>
      <c r="QN63" s="549"/>
      <c r="QO63" s="549"/>
      <c r="QP63" s="549"/>
      <c r="QQ63" s="549"/>
      <c r="QR63" s="549"/>
      <c r="QS63" s="549"/>
      <c r="QT63" s="549"/>
      <c r="QU63" s="549"/>
      <c r="QV63" s="549"/>
      <c r="QW63" s="549"/>
      <c r="QX63" s="549"/>
      <c r="QY63" s="549"/>
      <c r="QZ63" s="549"/>
      <c r="RA63" s="549"/>
      <c r="RB63" s="549"/>
      <c r="RC63" s="549"/>
      <c r="RD63" s="549"/>
      <c r="RE63" s="549"/>
      <c r="RF63" s="549"/>
      <c r="RG63" s="549"/>
      <c r="RH63" s="549"/>
      <c r="RI63" s="549"/>
      <c r="RJ63" s="549"/>
      <c r="RK63" s="549"/>
      <c r="RL63" s="549"/>
      <c r="RM63" s="549"/>
      <c r="RN63" s="549"/>
    </row>
    <row r="64" spans="1:482" s="548" customFormat="1" ht="12.75">
      <c r="A64" s="518" t="e">
        <f>+Cálculo_Diseño!#REF!</f>
        <v>#REF!</v>
      </c>
      <c r="B64" s="518" t="e">
        <f>+Cálculo_Diseño!#REF!</f>
        <v>#REF!</v>
      </c>
      <c r="C64" s="518" t="e">
        <f>+Cálculo_Diseño!#REF!</f>
        <v>#REF!</v>
      </c>
      <c r="D64" s="518" t="e">
        <f>+Cálculo_Diseño!#REF!</f>
        <v>#REF!</v>
      </c>
      <c r="E64" s="519" t="e">
        <f>IF(S64="S",Cálculo_Diseño!#REF!," ")</f>
        <v>#REF!</v>
      </c>
      <c r="F64" s="519" t="e">
        <f>IF(S64="S",Cálculo_Diseño!#REF!," ")</f>
        <v>#REF!</v>
      </c>
      <c r="G64" s="520" t="e">
        <f>+Cálculo_Diseño!#REF!</f>
        <v>#REF!</v>
      </c>
      <c r="H64" s="519" t="e">
        <f>+IF(AND(Cálculo_Diseño!#REF!&lt;&gt;4,Cálculo_Diseño!#REF!&lt;&gt;6),"PE",IF(Cálculo_Diseño!#REF!=4,"PVC","CONCRETO"))</f>
        <v>#REF!</v>
      </c>
      <c r="I64" s="519" t="e">
        <f>+Cálculo_Diseño!#REF!</f>
        <v>#REF!</v>
      </c>
      <c r="J64" s="519" t="e">
        <f>+Cálculo_Diseño!#REF!</f>
        <v>#REF!</v>
      </c>
      <c r="K64" s="519" t="e">
        <f>+Cálculo_Diseño!#REF!</f>
        <v>#REF!</v>
      </c>
      <c r="L64" s="519" t="e">
        <f>+Cálculo_Diseño!#REF!</f>
        <v>#REF!</v>
      </c>
      <c r="M64" s="519" t="e">
        <f>+Cálculo_Diseño!#REF!</f>
        <v>#REF!</v>
      </c>
      <c r="N64" s="519" t="e">
        <f>+Cálculo_Diseño!#REF!</f>
        <v>#REF!</v>
      </c>
      <c r="O64" s="519" t="e">
        <f>+Cálculo_Diseño!#REF!</f>
        <v>#REF!</v>
      </c>
      <c r="P64" s="519" t="e">
        <f>+Cálculo_Diseño!#REF!</f>
        <v>#REF!</v>
      </c>
      <c r="Q64" s="523" t="e">
        <f>+Cálculo_Diseño!#REF!</f>
        <v>#REF!</v>
      </c>
      <c r="R64" s="523" t="e">
        <f>+Cálculo_Diseño!#REF!</f>
        <v>#REF!</v>
      </c>
      <c r="S64" s="524" t="e">
        <f>+IF(A64&gt;0,IF(Cálculo_Diseño!#REF!="RCH","N","S"),"")</f>
        <v>#REF!</v>
      </c>
      <c r="T64" s="524" t="e">
        <f t="shared" si="131"/>
        <v>#REF!</v>
      </c>
      <c r="U64" s="523" t="e">
        <f t="shared" si="278"/>
        <v>#REF!</v>
      </c>
      <c r="V64" s="525">
        <f t="shared" si="10"/>
        <v>3</v>
      </c>
      <c r="W64" s="526" t="e">
        <f t="shared" si="305"/>
        <v>#REF!</v>
      </c>
      <c r="X64" s="526" t="e">
        <f t="shared" si="279"/>
        <v>#REF!</v>
      </c>
      <c r="Y64" s="526" t="e">
        <f>+Cálculo_Diseño!#REF!</f>
        <v>#REF!</v>
      </c>
      <c r="Z64" s="526" t="e">
        <f>+Cálculo_Diseño!#REF!</f>
        <v>#REF!</v>
      </c>
      <c r="AA64" s="527" t="e">
        <f>+Cálculo_Diseño!#REF!</f>
        <v>#REF!</v>
      </c>
      <c r="AB64" s="526" t="e">
        <f t="shared" si="280"/>
        <v>#REF!</v>
      </c>
      <c r="AC64" s="526" t="e">
        <f t="shared" si="281"/>
        <v>#REF!</v>
      </c>
      <c r="AD64" s="526" t="e">
        <f t="shared" si="282"/>
        <v>#REF!</v>
      </c>
      <c r="AE64" s="526" t="e">
        <f t="shared" si="283"/>
        <v>#REF!</v>
      </c>
      <c r="AF64" s="526" t="e">
        <f t="shared" si="306"/>
        <v>#REF!</v>
      </c>
      <c r="AG64" s="526" t="e">
        <f t="shared" si="307"/>
        <v>#REF!</v>
      </c>
      <c r="AH64" s="526" t="e">
        <f t="shared" si="308"/>
        <v>#REF!</v>
      </c>
      <c r="AI64" s="526" t="e">
        <f t="shared" si="309"/>
        <v>#REF!</v>
      </c>
      <c r="AJ64" s="526" t="e">
        <f t="shared" si="310"/>
        <v>#REF!</v>
      </c>
      <c r="AK64" s="526" t="e">
        <f t="shared" si="311"/>
        <v>#REF!</v>
      </c>
      <c r="AL64" s="526" t="e">
        <f t="shared" si="312"/>
        <v>#REF!</v>
      </c>
      <c r="AM64" s="526" t="e">
        <f t="shared" si="313"/>
        <v>#REF!</v>
      </c>
      <c r="AN64" s="526" t="e">
        <f t="shared" si="314"/>
        <v>#REF!</v>
      </c>
      <c r="AO64" s="528">
        <f t="shared" si="24"/>
        <v>50</v>
      </c>
      <c r="AP64" s="526" t="e">
        <f t="shared" si="146"/>
        <v>#REF!</v>
      </c>
      <c r="AQ64" s="526" t="e">
        <f t="shared" si="147"/>
        <v>#REF!</v>
      </c>
      <c r="AR64" s="526" t="e">
        <f t="shared" si="148"/>
        <v>#REF!</v>
      </c>
      <c r="AS64" s="526" t="e">
        <f t="shared" si="149"/>
        <v>#REF!</v>
      </c>
      <c r="AT64" s="526" t="e">
        <f t="shared" si="150"/>
        <v>#REF!</v>
      </c>
      <c r="AU64" s="526" t="e">
        <f t="shared" si="151"/>
        <v>#REF!</v>
      </c>
      <c r="AV64" s="526" t="e">
        <f t="shared" si="25"/>
        <v>#REF!</v>
      </c>
      <c r="AW64" s="526" t="e">
        <f t="shared" si="26"/>
        <v>#REF!</v>
      </c>
      <c r="AX64" s="526" t="e">
        <f t="shared" si="315"/>
        <v>#REF!</v>
      </c>
      <c r="AY64" s="526" t="e">
        <f t="shared" si="316"/>
        <v>#REF!</v>
      </c>
      <c r="AZ64" s="526" t="e">
        <f t="shared" si="329"/>
        <v>#REF!</v>
      </c>
      <c r="BA64" s="526" t="e">
        <f t="shared" si="317"/>
        <v>#REF!</v>
      </c>
      <c r="BB64" s="526" t="e">
        <f t="shared" si="318"/>
        <v>#REF!</v>
      </c>
      <c r="BC64" s="526" t="e">
        <f t="shared" si="319"/>
        <v>#REF!</v>
      </c>
      <c r="BD64" s="526"/>
      <c r="BE64" s="526"/>
      <c r="BF64" s="529" t="e">
        <f t="shared" si="320"/>
        <v>#REF!</v>
      </c>
      <c r="BG64" s="525" t="e">
        <f t="shared" si="321"/>
        <v>#REF!</v>
      </c>
      <c r="BH64" s="525"/>
      <c r="BI64" s="528">
        <f t="shared" si="34"/>
        <v>20</v>
      </c>
      <c r="BJ64" s="526" t="e">
        <f t="shared" si="284"/>
        <v>#REF!</v>
      </c>
      <c r="BK64" s="526"/>
      <c r="BL64" s="526" t="e">
        <f t="shared" si="285"/>
        <v>#REF!</v>
      </c>
      <c r="BM64" s="526" t="e">
        <f t="shared" si="286"/>
        <v>#REF!</v>
      </c>
      <c r="BN64" s="526" t="e">
        <f t="shared" si="287"/>
        <v>#REF!</v>
      </c>
      <c r="BO64" s="526" t="e">
        <f>IF(S64="S",IF(H64="CONCRETO",LOOKUP(G64/1000,TABLA!$B$9:$B$43,TABLA!$F$9:$F$43),IF(H64="PE",LOOKUP(G64,TABLA!$C$51:$C$65,TABLA!$G$51:$G$65),IF(H189="PVC",LOOKUP(G64,TABLA!$C$73:$C$88,TABLA!$G$73:$G$88)))),0)</f>
        <v>#REF!</v>
      </c>
      <c r="BP64" s="526" t="e">
        <f t="shared" si="288"/>
        <v>#REF!</v>
      </c>
      <c r="BQ64" s="526" t="e">
        <f t="shared" si="227"/>
        <v>#REF!</v>
      </c>
      <c r="BR64" s="526" t="e">
        <f t="shared" si="322"/>
        <v>#REF!</v>
      </c>
      <c r="BS64" s="526" t="e">
        <f t="shared" si="323"/>
        <v>#REF!</v>
      </c>
      <c r="BT64" s="526" t="e">
        <f t="shared" si="289"/>
        <v>#REF!</v>
      </c>
      <c r="BU64" s="530" t="e">
        <f t="shared" si="324"/>
        <v>#REF!</v>
      </c>
      <c r="BV64" s="530" t="e">
        <f t="shared" si="325"/>
        <v>#REF!</v>
      </c>
      <c r="BW64" s="530" t="e">
        <f t="shared" si="326"/>
        <v>#REF!</v>
      </c>
      <c r="BX64" s="526" t="e">
        <f t="shared" si="43"/>
        <v>#REF!</v>
      </c>
      <c r="BY64" s="526" t="e">
        <f t="shared" si="290"/>
        <v>#REF!</v>
      </c>
      <c r="BZ64" s="531" t="e">
        <f t="shared" si="45"/>
        <v>#REF!</v>
      </c>
      <c r="CA64" s="531" t="e">
        <f>IF(S64="S",(VLOOKUP(G64,TABLA!$A$73:$AB$88,6)/1000)+0.6,0)</f>
        <v>#REF!</v>
      </c>
      <c r="CB64" s="531" t="e">
        <f>VLOOKUP(G64,TABLA!$X$73:$AB$88,4)</f>
        <v>#REF!</v>
      </c>
      <c r="CC64" s="531" t="e">
        <f>VLOOKUP(G64,TABLA!$X$73:$AB$88,5)</f>
        <v>#REF!</v>
      </c>
      <c r="CD64" s="531" t="e">
        <f>IF(S64="S",IF(H64="CONCRETO",LOOKUP(G64/1000,TABLA!$B$9:$B$43,TABLA!$B$9:$B$43),IF(H64="PE",LOOKUP(G64,TABLA!$B$51:$B$65,TABLA!$C$51:$C$65)/1000,LOOKUP(G64,TABLA!$B$73:$B$88,TABLA!$C$73:$C$88)/1000)),0)</f>
        <v>#REF!</v>
      </c>
      <c r="CE64" s="526" t="e">
        <f t="shared" si="46"/>
        <v>#REF!</v>
      </c>
      <c r="CF64" s="526" t="e">
        <f t="shared" si="47"/>
        <v>#REF!</v>
      </c>
      <c r="CG64" s="526" t="e">
        <f t="shared" si="48"/>
        <v>#REF!</v>
      </c>
      <c r="CH64" s="526" t="e">
        <f t="shared" si="49"/>
        <v>#REF!</v>
      </c>
      <c r="CI64" s="526" t="e">
        <f t="shared" si="50"/>
        <v>#REF!</v>
      </c>
      <c r="CJ64" s="526" t="e">
        <f t="shared" si="51"/>
        <v>#REF!</v>
      </c>
      <c r="CK64" s="526" t="e">
        <f t="shared" si="52"/>
        <v>#REF!</v>
      </c>
      <c r="CL64" s="526" t="e">
        <f t="shared" si="166"/>
        <v>#REF!</v>
      </c>
      <c r="CM64" s="526" t="e">
        <f t="shared" si="53"/>
        <v>#REF!</v>
      </c>
      <c r="CN64" s="526" t="e">
        <f t="shared" si="54"/>
        <v>#REF!</v>
      </c>
      <c r="CO64" s="526" t="e">
        <f t="shared" si="55"/>
        <v>#REF!</v>
      </c>
      <c r="CP64" s="526" t="e">
        <f t="shared" si="56"/>
        <v>#REF!</v>
      </c>
      <c r="CQ64" s="526" t="e">
        <f t="shared" si="57"/>
        <v>#REF!</v>
      </c>
      <c r="CR64" s="526" t="e">
        <f t="shared" si="58"/>
        <v>#REF!</v>
      </c>
      <c r="CS64" s="530" t="e">
        <f t="shared" si="59"/>
        <v>#REF!</v>
      </c>
      <c r="CT64" s="526" t="e">
        <f t="shared" si="60"/>
        <v>#REF!</v>
      </c>
      <c r="CU64" s="526" t="e">
        <f t="shared" si="61"/>
        <v>#REF!</v>
      </c>
      <c r="CV64" s="526" t="e">
        <f t="shared" si="62"/>
        <v>#REF!</v>
      </c>
      <c r="CW64" s="532" t="e">
        <f t="shared" si="167"/>
        <v>#REF!</v>
      </c>
      <c r="CX64" s="532" t="e">
        <f t="shared" si="63"/>
        <v>#REF!</v>
      </c>
      <c r="CY64" s="532" t="e">
        <f t="shared" si="64"/>
        <v>#REF!</v>
      </c>
      <c r="CZ64" s="532"/>
      <c r="DA64" s="533"/>
      <c r="DB64" s="534"/>
      <c r="DC64" s="535" t="e">
        <f>IF(S64="S",IF(H64="CONCRETO",LOOKUP(G64/1000,TABLA!$B$9:$B$43,TABLA!$F$9:$F$43)*(F64-(0.2+0.2)),IF(H64="PE",LOOKUP(G64,TABLA!$C$51:$C$65,TABLA!$G$51:$G$65)*(F64-(0.2+0.2)),LOOKUP(G64,TABLA!$C$73:$C$88,TABLA!$G$73:$G$88)*(F64-(0.2+0.2)))),0)</f>
        <v>#REF!</v>
      </c>
      <c r="DD64" s="536" t="e">
        <f t="shared" si="65"/>
        <v>#REF!</v>
      </c>
      <c r="DE64" s="537" t="e">
        <f t="shared" si="327"/>
        <v>#REF!</v>
      </c>
      <c r="DF64" s="535" t="e">
        <f t="shared" si="67"/>
        <v>#REF!</v>
      </c>
      <c r="DG64" s="538" t="e">
        <f t="shared" si="68"/>
        <v>#REF!</v>
      </c>
      <c r="DH64" s="535" t="e">
        <f t="shared" si="69"/>
        <v>#REF!</v>
      </c>
      <c r="DI64" s="535" t="e">
        <f t="shared" si="70"/>
        <v>#REF!</v>
      </c>
      <c r="DJ64" s="535"/>
      <c r="DK64" s="535" t="e">
        <f t="shared" si="71"/>
        <v>#REF!</v>
      </c>
      <c r="DL64" s="539"/>
      <c r="DM64" s="537" t="e">
        <f t="shared" si="72"/>
        <v>#REF!</v>
      </c>
      <c r="DN64" s="540" t="e">
        <f t="shared" si="73"/>
        <v>#REF!</v>
      </c>
      <c r="DO64" s="535" t="e">
        <f t="shared" si="74"/>
        <v>#REF!</v>
      </c>
      <c r="DP64" s="535" t="e">
        <f t="shared" si="75"/>
        <v>#REF!</v>
      </c>
      <c r="DQ64" s="535" t="e">
        <f t="shared" si="168"/>
        <v>#REF!</v>
      </c>
      <c r="DR64" s="541" t="e">
        <f t="shared" si="169"/>
        <v>#REF!</v>
      </c>
      <c r="DS64" s="540" t="e">
        <f t="shared" si="78"/>
        <v>#REF!</v>
      </c>
      <c r="DT64" s="535" t="e">
        <f t="shared" si="79"/>
        <v>#REF!</v>
      </c>
      <c r="DU64" s="535" t="e">
        <f t="shared" si="80"/>
        <v>#REF!</v>
      </c>
      <c r="DV64" s="535" t="e">
        <f t="shared" si="81"/>
        <v>#REF!</v>
      </c>
      <c r="DW64" s="535" t="e">
        <f t="shared" si="82"/>
        <v>#REF!</v>
      </c>
      <c r="DX64" s="535" t="e">
        <f t="shared" si="83"/>
        <v>#REF!</v>
      </c>
      <c r="DY64" s="542"/>
      <c r="DZ64" s="543"/>
      <c r="EA64" s="537" t="e">
        <f t="shared" si="84"/>
        <v>#REF!</v>
      </c>
      <c r="EB64" s="543"/>
      <c r="EC64" s="543"/>
      <c r="ED64" s="543"/>
      <c r="EE64" s="535" t="e">
        <f t="shared" si="85"/>
        <v>#REF!</v>
      </c>
      <c r="EF64" s="535">
        <f t="shared" si="86"/>
        <v>0</v>
      </c>
      <c r="EG64" s="540">
        <f t="shared" si="87"/>
        <v>0</v>
      </c>
      <c r="EH64" s="540"/>
      <c r="EI64" s="543"/>
      <c r="EJ64" s="543"/>
      <c r="EK64" s="543"/>
      <c r="EL64" s="542" t="e">
        <f t="shared" si="88"/>
        <v>#REF!</v>
      </c>
      <c r="EM64" s="535" t="e">
        <f t="shared" si="89"/>
        <v>#REF!</v>
      </c>
      <c r="EN64" s="535" t="e">
        <f t="shared" si="90"/>
        <v>#REF!</v>
      </c>
      <c r="EO64" s="535" t="e">
        <f t="shared" si="91"/>
        <v>#REF!</v>
      </c>
      <c r="EP64" s="535" t="e">
        <f t="shared" si="92"/>
        <v>#REF!</v>
      </c>
      <c r="EQ64" s="535" t="e">
        <f t="shared" si="93"/>
        <v>#REF!</v>
      </c>
      <c r="ER64" s="535" t="e">
        <f t="shared" si="94"/>
        <v>#REF!</v>
      </c>
      <c r="ES64" s="536"/>
      <c r="ET64" s="535" t="e">
        <f t="shared" si="95"/>
        <v>#REF!</v>
      </c>
      <c r="EU64" s="543"/>
      <c r="EV64" s="540" t="e">
        <f t="shared" si="96"/>
        <v>#REF!</v>
      </c>
      <c r="EW64" s="540" t="e">
        <f t="shared" si="97"/>
        <v>#REF!</v>
      </c>
      <c r="EX64" s="535" t="e">
        <f t="shared" si="98"/>
        <v>#REF!</v>
      </c>
      <c r="EY64" s="535" t="e">
        <f>IF($S64="S",IF(Cálculo_Diseño!#REF!=EY$10,$F64,0),"")</f>
        <v>#REF!</v>
      </c>
      <c r="EZ64" s="535" t="e">
        <f>IF($S64="S",IF(Cálculo_Diseño!#REF!=EZ$10,$F64,0),"")</f>
        <v>#REF!</v>
      </c>
      <c r="FA64" s="535" t="e">
        <f>IF($S64="S",IF(Cálculo_Diseño!#REF!=FA$10,$F64,0),"")</f>
        <v>#REF!</v>
      </c>
      <c r="FB64" s="535" t="e">
        <f>IF($S64="S",IF(Cálculo_Diseño!#REF!=FB$10,$F64,0),"")</f>
        <v>#REF!</v>
      </c>
      <c r="FC64" s="535" t="e">
        <f>IF($S64="S",IF(Cálculo_Diseño!#REF!=FC$10,$F64,0),"")</f>
        <v>#REF!</v>
      </c>
      <c r="FD64" s="535" t="e">
        <f>IF($S64="S",IF(Cálculo_Diseño!#REF!=FD$10,$F64,0),"")</f>
        <v>#REF!</v>
      </c>
      <c r="FE64" s="535" t="e">
        <f>IF($S64="S",IF(Cálculo_Diseño!#REF!=FE$10,$F64,0),"")</f>
        <v>#REF!</v>
      </c>
      <c r="FF64" s="535" t="e">
        <f>IF($S64="S",IF(Cálculo_Diseño!#REF!=FF$10,$F64,0),"")</f>
        <v>#REF!</v>
      </c>
      <c r="FG64" s="535" t="e">
        <f>IF($S64="S",IF(Cálculo_Diseño!#REF!=FG$10,$F64,0),"")</f>
        <v>#REF!</v>
      </c>
      <c r="FH64" s="535" t="e">
        <f>IF($S64="S",IF(Cálculo_Diseño!#REF!=FH$10,$F64,0),"")</f>
        <v>#REF!</v>
      </c>
      <c r="FI64" s="535" t="e">
        <f>IF($S64="S",IF(Cálculo_Diseño!#REF!=FI$10,$F64,0),"")</f>
        <v>#REF!</v>
      </c>
      <c r="FJ64" s="535" t="e">
        <f>IF($S64="S",IF(Cálculo_Diseño!#REF!=FJ$10,$F64,0),"")</f>
        <v>#REF!</v>
      </c>
      <c r="FK64" s="535" t="e">
        <f>IF($S64="S",IF(Cálculo_Diseño!#REF!=FK$10,$F64,0),"")</f>
        <v>#REF!</v>
      </c>
      <c r="FL64" s="535" t="e">
        <f>IF($S64="S",IF(Cálculo_Diseño!#REF!=FL$10,$F64,0),"")</f>
        <v>#REF!</v>
      </c>
      <c r="FM64" s="535" t="e">
        <f>IF($S64="S",IF(Cálculo_Diseño!#REF!=FM$10,$F64,0),"")</f>
        <v>#REF!</v>
      </c>
      <c r="FN64" s="535" t="e">
        <f t="shared" si="170"/>
        <v>#REF!</v>
      </c>
      <c r="FO64" s="535" t="e">
        <f>IF($S64="S",IF(Cálculo_Diseño!#REF!=FO$10,$E64,0),"")</f>
        <v>#REF!</v>
      </c>
      <c r="FP64" s="535" t="e">
        <f>IF($S64="S",IF(Cálculo_Diseño!#REF!=FP$10,$E64,0),"")</f>
        <v>#REF!</v>
      </c>
      <c r="FQ64" s="535" t="e">
        <f>IF($S64="S",IF(Cálculo_Diseño!#REF!=FQ$10,$E64,0),"")</f>
        <v>#REF!</v>
      </c>
      <c r="FR64" s="535" t="e">
        <f>IF($S64="S",IF(Cálculo_Diseño!#REF!=FR$10,$E64,0),"")</f>
        <v>#REF!</v>
      </c>
      <c r="FS64" s="535" t="e">
        <f>IF($S64="S",IF(Cálculo_Diseño!#REF!=FS$10,$E64,0),"")</f>
        <v>#REF!</v>
      </c>
      <c r="FT64" s="535" t="e">
        <f>IF($S64="S",IF(Cálculo_Diseño!#REF!=FT$10,$E64,0),"")</f>
        <v>#REF!</v>
      </c>
      <c r="FU64" s="535" t="e">
        <f>IF($S64="S",IF(Cálculo_Diseño!#REF!=FU$10,$E64,0),"")</f>
        <v>#REF!</v>
      </c>
      <c r="FV64" s="535" t="e">
        <f>IF($S64="S",IF(Cálculo_Diseño!#REF!=FV$10,$E64,0),"")</f>
        <v>#REF!</v>
      </c>
      <c r="FW64" s="535" t="e">
        <f>IF($S64="S",IF(Cálculo_Diseño!#REF!=FW$10,$E64,0),"")</f>
        <v>#REF!</v>
      </c>
      <c r="FX64" s="535" t="e">
        <f>IF($S64="S",IF(Cálculo_Diseño!#REF!=FX$10,$E64,0),"")</f>
        <v>#REF!</v>
      </c>
      <c r="FY64" s="535" t="e">
        <f>IF($S64="S",IF(Cálculo_Diseño!#REF!=FY$10,$E64,0),"")</f>
        <v>#REF!</v>
      </c>
      <c r="FZ64" s="535" t="e">
        <f t="shared" si="276"/>
        <v>#REF!</v>
      </c>
      <c r="GA64" s="535" t="e">
        <f>IF($S64="S",IF(Cálculo_Diseño!#REF!=GA$10,$E64,0),"")</f>
        <v>#REF!</v>
      </c>
      <c r="GB64" s="535" t="e">
        <f>IF($S64="S",IF(Cálculo_Diseño!#REF!=GB$10,$E64,0),"")</f>
        <v>#REF!</v>
      </c>
      <c r="GC64" s="535" t="e">
        <f>IF($S64="S",IF(Cálculo_Diseño!#REF!=GC$10,$E64,0),"")</f>
        <v>#REF!</v>
      </c>
      <c r="GD64" s="535" t="e">
        <f>IF($S64="S",IF(Cálculo_Diseño!#REF!=GD$10,$E64,0),"")</f>
        <v>#REF!</v>
      </c>
      <c r="GE64" s="535" t="e">
        <f>IF($S64="S",IF(Cálculo_Diseño!#REF!=GE$10,$E64,0),"")</f>
        <v>#REF!</v>
      </c>
      <c r="GF64" s="535" t="e">
        <f>IF($S64="S",IF(Cálculo_Diseño!#REF!=GF$10,$E64,0),"")</f>
        <v>#REF!</v>
      </c>
      <c r="GG64" s="535" t="e">
        <f>IF($S64="S",IF(Cálculo_Diseño!#REF!=GG$10,$E64,0),"")</f>
        <v>#REF!</v>
      </c>
      <c r="GH64" s="535" t="e">
        <f>IF($S64="S",IF(Cálculo_Diseño!#REF!=GH$10,$E64,0),"")</f>
        <v>#REF!</v>
      </c>
      <c r="GI64" s="535" t="e">
        <f>IF($S64="S",IF(Cálculo_Diseño!#REF!=GI$10,$E64,0),"")</f>
        <v>#REF!</v>
      </c>
      <c r="GJ64" s="535" t="e">
        <f>IF($S64="S",IF(Cálculo_Diseño!#REF!=GJ$10,$E64,0),"")</f>
        <v>#REF!</v>
      </c>
      <c r="GK64" s="535" t="e">
        <f>IF($S64="S",IF(Cálculo_Diseño!#REF!=GK$10,$E64,0),"")</f>
        <v>#REF!</v>
      </c>
      <c r="GL64" s="535" t="e">
        <f>IF($S64="S",IF(Cálculo_Diseño!#REF!=GL$10,$E64,0),"")</f>
        <v>#REF!</v>
      </c>
      <c r="GM64" s="535" t="e">
        <f>IF($S64="S",IF(Cálculo_Diseño!#REF!=GM$10,$E64,0),"")</f>
        <v>#REF!</v>
      </c>
      <c r="GN64" s="535" t="e">
        <f t="shared" si="277"/>
        <v>#REF!</v>
      </c>
      <c r="GO64" s="535" t="e">
        <f>IF($S64="S",IF(Cálculo_Diseño!#REF!=GO$10,$DE64,0),0)</f>
        <v>#REF!</v>
      </c>
      <c r="GP64" s="535" t="e">
        <f>IF($S64="S",IF(Cálculo_Diseño!#REF!=GP$10,$DE64,0),0)</f>
        <v>#REF!</v>
      </c>
      <c r="GQ64" s="535" t="e">
        <f>IF($S64="S",IF(Cálculo_Diseño!#REF!=GQ$10,$DE64,0),0)</f>
        <v>#REF!</v>
      </c>
      <c r="GR64" s="535" t="e">
        <f>IF($S64="S",IF(Cálculo_Diseño!#REF!=GR$10,$DE64,0),0)</f>
        <v>#REF!</v>
      </c>
      <c r="GS64" s="535" t="e">
        <f>IF($S64="S",IF(Cálculo_Diseño!#REF!=GS$10,$DE64,0),0)</f>
        <v>#REF!</v>
      </c>
      <c r="GT64" s="535" t="e">
        <f>IF($S64="S",IF(Cálculo_Diseño!#REF!=GT$10,$DE64,0),0)</f>
        <v>#REF!</v>
      </c>
      <c r="GU64" s="535" t="e">
        <f>IF($S64="S",IF(Cálculo_Diseño!#REF!=GU$10,$DE64,0),0)</f>
        <v>#REF!</v>
      </c>
      <c r="GV64" s="535" t="e">
        <f>IF($S64="S",IF(Cálculo_Diseño!#REF!=GV$10,$DE64,0),0)</f>
        <v>#REF!</v>
      </c>
      <c r="GW64" s="535" t="e">
        <f>IF($S64="S",IF(Cálculo_Diseño!#REF!=GW$10,$DE64,0),0)</f>
        <v>#REF!</v>
      </c>
      <c r="GX64" s="535" t="e">
        <f>IF($S64="S",IF(Cálculo_Diseño!#REF!=GX$10,$DE64,0),0)</f>
        <v>#REF!</v>
      </c>
      <c r="GY64" s="535" t="e">
        <f>IF($S64="S",IF(Cálculo_Diseño!#REF!=GY$10,$DE64,0),0)</f>
        <v>#REF!</v>
      </c>
      <c r="GZ64" s="535" t="e">
        <f>IF($S64="S",IF(Cálculo_Diseño!#REF!=GZ$10,$DE64,0),0)</f>
        <v>#REF!</v>
      </c>
      <c r="HA64" s="535" t="e">
        <f>IF($S64="S",IF(Cálculo_Diseño!#REF!=HA$10,$DE64,0),0)</f>
        <v>#REF!</v>
      </c>
      <c r="HB64" s="535" t="e">
        <f>IF($S64="S",IF(Cálculo_Diseño!#REF!=HB$10,$DE64,0),0)</f>
        <v>#REF!</v>
      </c>
      <c r="HC64" s="535" t="e">
        <f>IF($S64="S",IF(Cálculo_Diseño!#REF!=HC$10,$DE64,0),0)</f>
        <v>#REF!</v>
      </c>
      <c r="HD64" s="535" t="e">
        <f t="shared" si="173"/>
        <v>#REF!</v>
      </c>
      <c r="HE64" s="540"/>
      <c r="HF64" s="540"/>
      <c r="HG64" s="540"/>
      <c r="HH64" s="540"/>
      <c r="HI64" s="540"/>
      <c r="HJ64" s="540"/>
      <c r="HK64" s="540"/>
      <c r="HL64" s="540"/>
      <c r="HM64" s="543"/>
      <c r="HN64" s="544"/>
      <c r="HO64" s="535">
        <f t="shared" si="199"/>
        <v>0</v>
      </c>
      <c r="HP64" s="535">
        <f t="shared" si="200"/>
        <v>0</v>
      </c>
      <c r="HQ64" s="535">
        <f t="shared" si="176"/>
        <v>0</v>
      </c>
      <c r="HR64" s="535">
        <f t="shared" si="177"/>
        <v>0</v>
      </c>
      <c r="HS64" s="535">
        <f t="shared" si="178"/>
        <v>0</v>
      </c>
      <c r="HT64" s="535">
        <f t="shared" si="179"/>
        <v>0</v>
      </c>
      <c r="HU64" s="535">
        <f t="shared" si="180"/>
        <v>0</v>
      </c>
      <c r="HV64" s="543"/>
      <c r="HW64" s="543"/>
      <c r="HX64" s="535">
        <f t="shared" si="181"/>
        <v>0</v>
      </c>
      <c r="HY64" s="535">
        <f t="shared" si="182"/>
        <v>0</v>
      </c>
      <c r="HZ64" s="535">
        <f t="shared" si="183"/>
        <v>0</v>
      </c>
      <c r="IA64" s="535">
        <f t="shared" si="184"/>
        <v>0</v>
      </c>
      <c r="IB64" s="535">
        <f t="shared" si="185"/>
        <v>0</v>
      </c>
      <c r="IC64" s="535">
        <f t="shared" si="186"/>
        <v>0</v>
      </c>
      <c r="ID64" s="535">
        <f t="shared" si="187"/>
        <v>0</v>
      </c>
      <c r="IE64" s="535">
        <v>0</v>
      </c>
      <c r="IF64" s="535">
        <v>0</v>
      </c>
      <c r="IG64" s="535">
        <v>0</v>
      </c>
      <c r="IH64" s="535">
        <v>0</v>
      </c>
      <c r="II64" s="535">
        <v>0</v>
      </c>
      <c r="IJ64" s="535">
        <v>0</v>
      </c>
      <c r="IK64" s="535">
        <v>0</v>
      </c>
      <c r="IL64" s="535">
        <v>0</v>
      </c>
      <c r="IM64" s="535">
        <v>0</v>
      </c>
      <c r="IN64" s="535">
        <v>0</v>
      </c>
      <c r="IO64" s="535">
        <v>0</v>
      </c>
      <c r="IP64" s="535">
        <f t="shared" si="291"/>
        <v>0</v>
      </c>
      <c r="IQ64" s="535">
        <f t="shared" si="330"/>
        <v>0</v>
      </c>
      <c r="IR64" s="535" t="e">
        <f>IF(Cálculo_Diseño!#REF!&gt;0.75,(Cálculo_Diseño!#REF!-0.3)*(SIN((ATAN(($O64-$P64)/$F64)*180/PI()+90)*PI()/180)/SIN(45*PI()/180)),0)</f>
        <v>#REF!</v>
      </c>
      <c r="IS64" s="545" t="e">
        <f>+IF(Cálculo_Diseño!#REF!&gt;0.75,F64-IR64,0)</f>
        <v>#REF!</v>
      </c>
      <c r="IT64" s="540"/>
      <c r="IU64" s="535" t="e">
        <f t="shared" si="293"/>
        <v>#REF!</v>
      </c>
      <c r="IV64" s="535"/>
      <c r="IW64" s="535" t="e">
        <f>+IF(S64="S",(((CA64+(VLOOKUP(G64,TABLA!$B$51:$C$64,2)/1000)+0.15+0.3+0.5)*F64)/100),0)</f>
        <v>#REF!</v>
      </c>
      <c r="IX64" s="541" t="e">
        <f>IF(S64="S",IF(H64="CONCRETO",LOOKUP(G64/1000,TABLA!$B$9:$B$43,TABLA!$F$9:$F$43),IF(H64="PE",LOOKUP(G64,TABLA!$B$51:$B$65,TABLA!$G$51:$G$65),LOOKUP(G64,TABLA!$B$73:$B$88,TABLA!$G$73:$G$88))),0)</f>
        <v>#REF!</v>
      </c>
      <c r="IY64" s="535" t="e">
        <f t="shared" si="294"/>
        <v>#REF!</v>
      </c>
      <c r="IZ64" s="535" t="e">
        <f t="shared" si="295"/>
        <v>#REF!</v>
      </c>
      <c r="JA64" s="535" t="e">
        <f>+((CA64*(VLOOKUP(G64,TABLA!$B$51:$C$65,2)/1000)+0.15+0.3)*IZ64)-IY64</f>
        <v>#REF!</v>
      </c>
      <c r="JB64" s="535" t="e">
        <f t="shared" si="296"/>
        <v>#REF!</v>
      </c>
      <c r="JC64" s="535" t="e">
        <f t="shared" si="297"/>
        <v>#REF!</v>
      </c>
      <c r="JD64" s="535" t="e">
        <f t="shared" si="298"/>
        <v>#REF!</v>
      </c>
      <c r="JE64" s="535" t="e">
        <f t="shared" si="299"/>
        <v>#REF!</v>
      </c>
      <c r="JF64" s="535" t="e">
        <f t="shared" si="300"/>
        <v>#REF!</v>
      </c>
      <c r="JG64" s="535" t="e">
        <f t="shared" si="301"/>
        <v>#REF!</v>
      </c>
      <c r="JH64" s="535" t="e">
        <f t="shared" si="302"/>
        <v>#REF!</v>
      </c>
      <c r="JI64" s="535" t="e">
        <f t="shared" si="303"/>
        <v>#REF!</v>
      </c>
      <c r="JJ64" s="535" t="e">
        <f t="shared" si="127"/>
        <v>#REF!</v>
      </c>
      <c r="JK64" s="535" t="e">
        <f t="shared" si="328"/>
        <v>#REF!</v>
      </c>
      <c r="JL64" s="535" t="e">
        <f t="shared" si="197"/>
        <v>#REF!</v>
      </c>
      <c r="JM64" s="535" t="e">
        <f t="shared" si="129"/>
        <v>#REF!</v>
      </c>
      <c r="JN64" s="540" t="e">
        <f t="shared" si="304"/>
        <v>#REF!</v>
      </c>
      <c r="JO64" s="607"/>
      <c r="JP64" s="546"/>
      <c r="JQ64" s="592">
        <v>148</v>
      </c>
      <c r="JR64" s="600" t="s">
        <v>568</v>
      </c>
      <c r="JS64" s="524" t="s">
        <v>275</v>
      </c>
      <c r="JT64" s="547"/>
      <c r="JU64" s="594">
        <v>148</v>
      </c>
      <c r="JV64" s="589" t="s">
        <v>568</v>
      </c>
      <c r="JW64" s="605">
        <v>1</v>
      </c>
      <c r="JY64" s="301" t="s">
        <v>570</v>
      </c>
      <c r="JZ64" s="16">
        <v>0.59628799999984494</v>
      </c>
      <c r="KA64" s="549" t="str">
        <f t="shared" si="223"/>
        <v>Menor o igual que 1,2</v>
      </c>
      <c r="KB64" s="549">
        <v>1</v>
      </c>
      <c r="KC64" s="549"/>
      <c r="KD64" s="549"/>
      <c r="KE64" s="549"/>
      <c r="KF64" s="549"/>
      <c r="KG64" s="549"/>
      <c r="KH64" s="549"/>
      <c r="KI64" s="549"/>
      <c r="KJ64" s="549"/>
      <c r="KK64" s="549"/>
      <c r="KL64" s="549"/>
      <c r="KM64" s="549"/>
      <c r="KN64" s="549"/>
      <c r="KO64" s="549"/>
      <c r="KP64" s="549"/>
      <c r="KQ64" s="549"/>
      <c r="KR64" s="549"/>
      <c r="KS64" s="549"/>
      <c r="KT64" s="549"/>
      <c r="KU64" s="549"/>
      <c r="KV64" s="549"/>
      <c r="KW64" s="549"/>
      <c r="KX64" s="549"/>
      <c r="KY64" s="549"/>
      <c r="KZ64" s="549"/>
      <c r="LA64" s="549"/>
      <c r="LB64" s="549"/>
      <c r="LC64" s="549"/>
      <c r="LD64" s="549"/>
      <c r="LE64" s="549"/>
      <c r="LF64" s="549"/>
      <c r="LG64" s="549"/>
      <c r="LH64" s="549"/>
      <c r="LI64" s="549"/>
      <c r="LJ64" s="549"/>
      <c r="LK64" s="549"/>
      <c r="LL64" s="549"/>
      <c r="LM64" s="549"/>
      <c r="LN64" s="549"/>
      <c r="LO64" s="549"/>
      <c r="LP64" s="549"/>
      <c r="LQ64" s="549"/>
      <c r="LR64" s="549"/>
      <c r="LS64" s="549"/>
      <c r="LT64" s="549"/>
      <c r="LU64" s="549"/>
      <c r="LV64" s="549"/>
      <c r="LW64" s="549"/>
      <c r="LX64" s="549"/>
      <c r="LY64" s="549"/>
      <c r="LZ64" s="549"/>
      <c r="MA64" s="549"/>
      <c r="MB64" s="549"/>
      <c r="MC64" s="549"/>
      <c r="MD64" s="549"/>
      <c r="ME64" s="549"/>
      <c r="MF64" s="549"/>
      <c r="MG64" s="549"/>
      <c r="MH64" s="549"/>
      <c r="MI64" s="549"/>
      <c r="MJ64" s="549"/>
      <c r="MK64" s="549"/>
      <c r="ML64" s="549"/>
      <c r="MM64" s="549"/>
      <c r="MN64" s="549"/>
      <c r="MO64" s="549"/>
      <c r="MP64" s="549"/>
      <c r="MQ64" s="549"/>
      <c r="MR64" s="549"/>
      <c r="MS64" s="549"/>
      <c r="MT64" s="549"/>
      <c r="MU64" s="549"/>
      <c r="MV64" s="549"/>
      <c r="MW64" s="549"/>
      <c r="MX64" s="549"/>
      <c r="MY64" s="549"/>
      <c r="MZ64" s="549"/>
      <c r="NA64" s="549"/>
      <c r="NB64" s="549"/>
      <c r="NC64" s="549"/>
      <c r="ND64" s="549"/>
      <c r="NE64" s="549"/>
      <c r="NF64" s="549"/>
      <c r="NG64" s="549"/>
      <c r="NH64" s="549"/>
      <c r="NI64" s="549"/>
      <c r="NJ64" s="549"/>
      <c r="NK64" s="549"/>
      <c r="NL64" s="549"/>
      <c r="NM64" s="549"/>
      <c r="NN64" s="549"/>
      <c r="NO64" s="549"/>
      <c r="NP64" s="549"/>
      <c r="NQ64" s="549"/>
      <c r="NR64" s="549"/>
      <c r="NS64" s="549"/>
      <c r="NT64" s="549"/>
      <c r="NU64" s="549"/>
      <c r="NV64" s="549"/>
      <c r="NW64" s="549"/>
      <c r="NX64" s="549"/>
      <c r="NY64" s="549"/>
      <c r="NZ64" s="549"/>
      <c r="OA64" s="549"/>
      <c r="OB64" s="549"/>
      <c r="OC64" s="549"/>
      <c r="OD64" s="549"/>
      <c r="OE64" s="549"/>
      <c r="OF64" s="549"/>
      <c r="OG64" s="549"/>
      <c r="OH64" s="549"/>
      <c r="OI64" s="549"/>
      <c r="OJ64" s="549"/>
      <c r="OK64" s="549"/>
      <c r="OL64" s="549"/>
      <c r="OM64" s="549"/>
      <c r="ON64" s="549"/>
      <c r="OO64" s="549"/>
      <c r="OP64" s="549"/>
      <c r="OQ64" s="549"/>
      <c r="OR64" s="549"/>
      <c r="OS64" s="549"/>
      <c r="OT64" s="549"/>
      <c r="OU64" s="549"/>
      <c r="OV64" s="549"/>
      <c r="OW64" s="549"/>
      <c r="OX64" s="549"/>
      <c r="OY64" s="549"/>
      <c r="OZ64" s="549"/>
      <c r="PA64" s="549"/>
      <c r="PB64" s="549"/>
      <c r="PC64" s="549"/>
      <c r="PD64" s="549"/>
      <c r="PE64" s="549"/>
      <c r="PF64" s="549"/>
      <c r="PG64" s="549"/>
      <c r="PH64" s="549"/>
      <c r="PI64" s="549"/>
      <c r="PJ64" s="549"/>
      <c r="PK64" s="549"/>
      <c r="PL64" s="549"/>
      <c r="PM64" s="549"/>
      <c r="PN64" s="549"/>
      <c r="PO64" s="549"/>
      <c r="PP64" s="549"/>
      <c r="PQ64" s="549"/>
      <c r="PR64" s="549"/>
      <c r="PS64" s="549"/>
      <c r="PT64" s="549"/>
      <c r="PU64" s="549"/>
      <c r="PV64" s="549"/>
      <c r="PW64" s="549"/>
      <c r="PX64" s="549"/>
      <c r="PY64" s="549"/>
      <c r="PZ64" s="549"/>
      <c r="QA64" s="549"/>
      <c r="QB64" s="549"/>
      <c r="QC64" s="549"/>
      <c r="QD64" s="549"/>
      <c r="QE64" s="549"/>
      <c r="QF64" s="549"/>
      <c r="QG64" s="549"/>
      <c r="QH64" s="549"/>
      <c r="QI64" s="549"/>
      <c r="QJ64" s="549"/>
      <c r="QK64" s="549"/>
      <c r="QL64" s="549"/>
      <c r="QM64" s="549"/>
      <c r="QN64" s="549"/>
      <c r="QO64" s="549"/>
      <c r="QP64" s="549"/>
      <c r="QQ64" s="549"/>
      <c r="QR64" s="549"/>
      <c r="QS64" s="549"/>
      <c r="QT64" s="549"/>
      <c r="QU64" s="549"/>
      <c r="QV64" s="549"/>
      <c r="QW64" s="549"/>
      <c r="QX64" s="549"/>
      <c r="QY64" s="549"/>
      <c r="QZ64" s="549"/>
      <c r="RA64" s="549"/>
      <c r="RB64" s="549"/>
      <c r="RC64" s="549"/>
      <c r="RD64" s="549"/>
      <c r="RE64" s="549"/>
      <c r="RF64" s="549"/>
      <c r="RG64" s="549"/>
      <c r="RH64" s="549"/>
      <c r="RI64" s="549"/>
      <c r="RJ64" s="549"/>
      <c r="RK64" s="549"/>
      <c r="RL64" s="549"/>
      <c r="RM64" s="549"/>
      <c r="RN64" s="549"/>
    </row>
    <row r="65" spans="1:482" s="548" customFormat="1" ht="12.75">
      <c r="A65" s="518" t="e">
        <f>+Cálculo_Diseño!#REF!</f>
        <v>#REF!</v>
      </c>
      <c r="B65" s="518" t="e">
        <f>+Cálculo_Diseño!#REF!</f>
        <v>#REF!</v>
      </c>
      <c r="C65" s="518" t="e">
        <f>+Cálculo_Diseño!#REF!</f>
        <v>#REF!</v>
      </c>
      <c r="D65" s="518" t="e">
        <f>+Cálculo_Diseño!#REF!</f>
        <v>#REF!</v>
      </c>
      <c r="E65" s="519" t="e">
        <f>IF(S65="S",Cálculo_Diseño!#REF!," ")</f>
        <v>#REF!</v>
      </c>
      <c r="F65" s="519" t="e">
        <f>IF(S65="S",Cálculo_Diseño!#REF!," ")</f>
        <v>#REF!</v>
      </c>
      <c r="G65" s="520" t="e">
        <f>+Cálculo_Diseño!#REF!</f>
        <v>#REF!</v>
      </c>
      <c r="H65" s="519" t="e">
        <f>+IF(AND(Cálculo_Diseño!#REF!&lt;&gt;4,Cálculo_Diseño!#REF!&lt;&gt;6),"PE",IF(Cálculo_Diseño!#REF!=4,"PVC","CONCRETO"))</f>
        <v>#REF!</v>
      </c>
      <c r="I65" s="519" t="e">
        <f>+Cálculo_Diseño!#REF!</f>
        <v>#REF!</v>
      </c>
      <c r="J65" s="519" t="e">
        <f>+Cálculo_Diseño!#REF!</f>
        <v>#REF!</v>
      </c>
      <c r="K65" s="519" t="e">
        <f>+Cálculo_Diseño!#REF!</f>
        <v>#REF!</v>
      </c>
      <c r="L65" s="519" t="e">
        <f>+Cálculo_Diseño!#REF!</f>
        <v>#REF!</v>
      </c>
      <c r="M65" s="519" t="e">
        <f>+Cálculo_Diseño!#REF!</f>
        <v>#REF!</v>
      </c>
      <c r="N65" s="519" t="e">
        <f>+Cálculo_Diseño!#REF!</f>
        <v>#REF!</v>
      </c>
      <c r="O65" s="519" t="e">
        <f>+Cálculo_Diseño!#REF!</f>
        <v>#REF!</v>
      </c>
      <c r="P65" s="519" t="e">
        <f>+Cálculo_Diseño!#REF!</f>
        <v>#REF!</v>
      </c>
      <c r="Q65" s="523" t="e">
        <f>+Cálculo_Diseño!#REF!</f>
        <v>#REF!</v>
      </c>
      <c r="R65" s="523" t="e">
        <f>+Cálculo_Diseño!#REF!</f>
        <v>#REF!</v>
      </c>
      <c r="S65" s="524" t="e">
        <f>+IF(A65&gt;0,IF(Cálculo_Diseño!#REF!="RCH","N","S"),"")</f>
        <v>#REF!</v>
      </c>
      <c r="T65" s="524" t="e">
        <f t="shared" si="131"/>
        <v>#REF!</v>
      </c>
      <c r="U65" s="523" t="e">
        <f t="shared" si="278"/>
        <v>#REF!</v>
      </c>
      <c r="V65" s="525">
        <f t="shared" si="10"/>
        <v>3</v>
      </c>
      <c r="W65" s="526" t="e">
        <f t="shared" si="305"/>
        <v>#REF!</v>
      </c>
      <c r="X65" s="526" t="e">
        <f t="shared" si="279"/>
        <v>#REF!</v>
      </c>
      <c r="Y65" s="526" t="e">
        <f>+Cálculo_Diseño!#REF!</f>
        <v>#REF!</v>
      </c>
      <c r="Z65" s="526" t="e">
        <f>+Cálculo_Diseño!#REF!</f>
        <v>#REF!</v>
      </c>
      <c r="AA65" s="527" t="e">
        <f>+Cálculo_Diseño!#REF!</f>
        <v>#REF!</v>
      </c>
      <c r="AB65" s="526" t="e">
        <f t="shared" si="280"/>
        <v>#REF!</v>
      </c>
      <c r="AC65" s="526" t="e">
        <f t="shared" si="281"/>
        <v>#REF!</v>
      </c>
      <c r="AD65" s="526" t="e">
        <f t="shared" si="282"/>
        <v>#REF!</v>
      </c>
      <c r="AE65" s="526" t="e">
        <f t="shared" si="283"/>
        <v>#REF!</v>
      </c>
      <c r="AF65" s="526" t="e">
        <f t="shared" si="306"/>
        <v>#REF!</v>
      </c>
      <c r="AG65" s="526" t="e">
        <f t="shared" si="307"/>
        <v>#REF!</v>
      </c>
      <c r="AH65" s="526" t="e">
        <f t="shared" si="308"/>
        <v>#REF!</v>
      </c>
      <c r="AI65" s="526" t="e">
        <f t="shared" si="309"/>
        <v>#REF!</v>
      </c>
      <c r="AJ65" s="526" t="e">
        <f t="shared" si="310"/>
        <v>#REF!</v>
      </c>
      <c r="AK65" s="526" t="e">
        <f t="shared" si="311"/>
        <v>#REF!</v>
      </c>
      <c r="AL65" s="526" t="e">
        <f t="shared" si="312"/>
        <v>#REF!</v>
      </c>
      <c r="AM65" s="526" t="e">
        <f t="shared" si="313"/>
        <v>#REF!</v>
      </c>
      <c r="AN65" s="526" t="e">
        <f t="shared" si="314"/>
        <v>#REF!</v>
      </c>
      <c r="AO65" s="528">
        <f t="shared" si="24"/>
        <v>50</v>
      </c>
      <c r="AP65" s="526" t="e">
        <f t="shared" si="146"/>
        <v>#REF!</v>
      </c>
      <c r="AQ65" s="526" t="e">
        <f t="shared" si="147"/>
        <v>#REF!</v>
      </c>
      <c r="AR65" s="526" t="e">
        <f t="shared" si="148"/>
        <v>#REF!</v>
      </c>
      <c r="AS65" s="526" t="e">
        <f t="shared" si="149"/>
        <v>#REF!</v>
      </c>
      <c r="AT65" s="526" t="e">
        <f t="shared" si="150"/>
        <v>#REF!</v>
      </c>
      <c r="AU65" s="526" t="e">
        <f t="shared" si="151"/>
        <v>#REF!</v>
      </c>
      <c r="AV65" s="526" t="e">
        <f t="shared" si="25"/>
        <v>#REF!</v>
      </c>
      <c r="AW65" s="526" t="e">
        <f t="shared" si="26"/>
        <v>#REF!</v>
      </c>
      <c r="AX65" s="526" t="e">
        <f t="shared" si="315"/>
        <v>#REF!</v>
      </c>
      <c r="AY65" s="526" t="e">
        <f t="shared" si="316"/>
        <v>#REF!</v>
      </c>
      <c r="AZ65" s="526" t="e">
        <f t="shared" si="329"/>
        <v>#REF!</v>
      </c>
      <c r="BA65" s="526" t="e">
        <f t="shared" si="317"/>
        <v>#REF!</v>
      </c>
      <c r="BB65" s="526" t="e">
        <f t="shared" si="318"/>
        <v>#REF!</v>
      </c>
      <c r="BC65" s="526" t="e">
        <f t="shared" si="319"/>
        <v>#REF!</v>
      </c>
      <c r="BD65" s="526"/>
      <c r="BE65" s="526"/>
      <c r="BF65" s="529" t="e">
        <f t="shared" si="320"/>
        <v>#REF!</v>
      </c>
      <c r="BG65" s="525" t="e">
        <f t="shared" si="321"/>
        <v>#REF!</v>
      </c>
      <c r="BH65" s="525"/>
      <c r="BI65" s="528">
        <f t="shared" si="34"/>
        <v>20</v>
      </c>
      <c r="BJ65" s="526" t="e">
        <f t="shared" si="284"/>
        <v>#REF!</v>
      </c>
      <c r="BK65" s="526"/>
      <c r="BL65" s="526" t="e">
        <f t="shared" si="285"/>
        <v>#REF!</v>
      </c>
      <c r="BM65" s="526" t="e">
        <f t="shared" si="286"/>
        <v>#REF!</v>
      </c>
      <c r="BN65" s="526" t="e">
        <f t="shared" si="287"/>
        <v>#REF!</v>
      </c>
      <c r="BO65" s="526" t="e">
        <f>IF(S65="S",IF(H65="CONCRETO",LOOKUP(G65/1000,TABLA!$B$9:$B$43,TABLA!$F$9:$F$43),IF(H65="PE",LOOKUP(G65,TABLA!$C$51:$C$65,TABLA!$G$51:$G$65),IF(H190="PVC",LOOKUP(G65,TABLA!$C$73:$C$88,TABLA!$G$73:$G$88)))),0)</f>
        <v>#REF!</v>
      </c>
      <c r="BP65" s="526" t="e">
        <f t="shared" si="288"/>
        <v>#REF!</v>
      </c>
      <c r="BQ65" s="526" t="e">
        <f t="shared" si="227"/>
        <v>#REF!</v>
      </c>
      <c r="BR65" s="526" t="e">
        <f t="shared" si="322"/>
        <v>#REF!</v>
      </c>
      <c r="BS65" s="526" t="e">
        <f t="shared" si="323"/>
        <v>#REF!</v>
      </c>
      <c r="BT65" s="526" t="e">
        <f t="shared" si="289"/>
        <v>#REF!</v>
      </c>
      <c r="BU65" s="530" t="e">
        <f t="shared" si="324"/>
        <v>#REF!</v>
      </c>
      <c r="BV65" s="530" t="e">
        <f t="shared" si="325"/>
        <v>#REF!</v>
      </c>
      <c r="BW65" s="530" t="e">
        <f t="shared" si="326"/>
        <v>#REF!</v>
      </c>
      <c r="BX65" s="526" t="e">
        <f t="shared" si="43"/>
        <v>#REF!</v>
      </c>
      <c r="BY65" s="526" t="e">
        <f t="shared" si="290"/>
        <v>#REF!</v>
      </c>
      <c r="BZ65" s="531" t="e">
        <f t="shared" si="45"/>
        <v>#REF!</v>
      </c>
      <c r="CA65" s="531" t="e">
        <f>IF(S65="S",(VLOOKUP(G65,TABLA!$A$73:$AB$88,6)/1000)+0.6,0)</f>
        <v>#REF!</v>
      </c>
      <c r="CB65" s="531" t="e">
        <f>VLOOKUP(G65,TABLA!$X$73:$AB$88,4)</f>
        <v>#REF!</v>
      </c>
      <c r="CC65" s="531" t="e">
        <f>VLOOKUP(G65,TABLA!$X$73:$AB$88,5)</f>
        <v>#REF!</v>
      </c>
      <c r="CD65" s="531" t="e">
        <f>IF(S65="S",IF(H65="CONCRETO",LOOKUP(G65/1000,TABLA!$B$9:$B$43,TABLA!$B$9:$B$43),IF(H65="PE",LOOKUP(G65,TABLA!$B$51:$B$65,TABLA!$C$51:$C$65)/1000,LOOKUP(G65,TABLA!$B$73:$B$88,TABLA!$C$73:$C$88)/1000)),0)</f>
        <v>#REF!</v>
      </c>
      <c r="CE65" s="526" t="e">
        <f t="shared" si="46"/>
        <v>#REF!</v>
      </c>
      <c r="CF65" s="526" t="e">
        <f t="shared" si="47"/>
        <v>#REF!</v>
      </c>
      <c r="CG65" s="526" t="e">
        <f t="shared" si="48"/>
        <v>#REF!</v>
      </c>
      <c r="CH65" s="526" t="e">
        <f t="shared" si="49"/>
        <v>#REF!</v>
      </c>
      <c r="CI65" s="526" t="e">
        <f t="shared" si="50"/>
        <v>#REF!</v>
      </c>
      <c r="CJ65" s="526" t="e">
        <f t="shared" si="51"/>
        <v>#REF!</v>
      </c>
      <c r="CK65" s="526" t="e">
        <f t="shared" si="52"/>
        <v>#REF!</v>
      </c>
      <c r="CL65" s="526" t="e">
        <f t="shared" si="166"/>
        <v>#REF!</v>
      </c>
      <c r="CM65" s="526" t="e">
        <f t="shared" si="53"/>
        <v>#REF!</v>
      </c>
      <c r="CN65" s="526" t="e">
        <f t="shared" si="54"/>
        <v>#REF!</v>
      </c>
      <c r="CO65" s="526" t="e">
        <f t="shared" si="55"/>
        <v>#REF!</v>
      </c>
      <c r="CP65" s="526" t="e">
        <f t="shared" si="56"/>
        <v>#REF!</v>
      </c>
      <c r="CQ65" s="526" t="e">
        <f t="shared" si="57"/>
        <v>#REF!</v>
      </c>
      <c r="CR65" s="526" t="e">
        <f t="shared" si="58"/>
        <v>#REF!</v>
      </c>
      <c r="CS65" s="530" t="e">
        <f t="shared" si="59"/>
        <v>#REF!</v>
      </c>
      <c r="CT65" s="526" t="e">
        <f t="shared" si="60"/>
        <v>#REF!</v>
      </c>
      <c r="CU65" s="526" t="e">
        <f t="shared" si="61"/>
        <v>#REF!</v>
      </c>
      <c r="CV65" s="526" t="e">
        <f t="shared" si="62"/>
        <v>#REF!</v>
      </c>
      <c r="CW65" s="532" t="e">
        <f t="shared" si="167"/>
        <v>#REF!</v>
      </c>
      <c r="CX65" s="532" t="e">
        <f t="shared" si="63"/>
        <v>#REF!</v>
      </c>
      <c r="CY65" s="532" t="e">
        <f t="shared" si="64"/>
        <v>#REF!</v>
      </c>
      <c r="CZ65" s="532"/>
      <c r="DA65" s="533"/>
      <c r="DB65" s="534"/>
      <c r="DC65" s="535" t="e">
        <f>IF(S65="S",IF(H65="CONCRETO",LOOKUP(G65/1000,TABLA!$B$9:$B$43,TABLA!$F$9:$F$43)*(F65-(0.2+0.2)),IF(H65="PE",LOOKUP(G65,TABLA!$C$51:$C$65,TABLA!$G$51:$G$65)*(F65-(0.2+0.2)),LOOKUP(G65,TABLA!$C$73:$C$88,TABLA!$G$73:$G$88)*(F65-(0.2+0.2)))),0)</f>
        <v>#REF!</v>
      </c>
      <c r="DD65" s="536" t="e">
        <f t="shared" si="65"/>
        <v>#REF!</v>
      </c>
      <c r="DE65" s="537" t="e">
        <f t="shared" si="327"/>
        <v>#REF!</v>
      </c>
      <c r="DF65" s="535" t="e">
        <f t="shared" si="67"/>
        <v>#REF!</v>
      </c>
      <c r="DG65" s="538" t="e">
        <f t="shared" si="68"/>
        <v>#REF!</v>
      </c>
      <c r="DH65" s="535" t="e">
        <f t="shared" si="69"/>
        <v>#REF!</v>
      </c>
      <c r="DI65" s="535" t="e">
        <f t="shared" si="70"/>
        <v>#REF!</v>
      </c>
      <c r="DJ65" s="535"/>
      <c r="DK65" s="535" t="e">
        <f t="shared" si="71"/>
        <v>#REF!</v>
      </c>
      <c r="DL65" s="539"/>
      <c r="DM65" s="537" t="e">
        <f t="shared" si="72"/>
        <v>#REF!</v>
      </c>
      <c r="DN65" s="540" t="e">
        <f t="shared" si="73"/>
        <v>#REF!</v>
      </c>
      <c r="DO65" s="535" t="e">
        <f t="shared" si="74"/>
        <v>#REF!</v>
      </c>
      <c r="DP65" s="535" t="e">
        <f t="shared" si="75"/>
        <v>#REF!</v>
      </c>
      <c r="DQ65" s="535" t="e">
        <f t="shared" si="168"/>
        <v>#REF!</v>
      </c>
      <c r="DR65" s="541" t="e">
        <f t="shared" si="169"/>
        <v>#REF!</v>
      </c>
      <c r="DS65" s="540" t="e">
        <f t="shared" si="78"/>
        <v>#REF!</v>
      </c>
      <c r="DT65" s="535" t="e">
        <f t="shared" si="79"/>
        <v>#REF!</v>
      </c>
      <c r="DU65" s="535" t="e">
        <f t="shared" si="80"/>
        <v>#REF!</v>
      </c>
      <c r="DV65" s="535" t="e">
        <f t="shared" si="81"/>
        <v>#REF!</v>
      </c>
      <c r="DW65" s="535" t="e">
        <f t="shared" si="82"/>
        <v>#REF!</v>
      </c>
      <c r="DX65" s="535" t="e">
        <f t="shared" si="83"/>
        <v>#REF!</v>
      </c>
      <c r="DY65" s="542"/>
      <c r="DZ65" s="543"/>
      <c r="EA65" s="537" t="e">
        <f t="shared" si="84"/>
        <v>#REF!</v>
      </c>
      <c r="EB65" s="543"/>
      <c r="EC65" s="543"/>
      <c r="ED65" s="543"/>
      <c r="EE65" s="535" t="e">
        <f t="shared" si="85"/>
        <v>#REF!</v>
      </c>
      <c r="EF65" s="535">
        <f t="shared" si="86"/>
        <v>0</v>
      </c>
      <c r="EG65" s="540">
        <f t="shared" si="87"/>
        <v>0</v>
      </c>
      <c r="EH65" s="540"/>
      <c r="EI65" s="543"/>
      <c r="EJ65" s="543"/>
      <c r="EK65" s="543"/>
      <c r="EL65" s="542" t="e">
        <f t="shared" si="88"/>
        <v>#REF!</v>
      </c>
      <c r="EM65" s="535" t="e">
        <f t="shared" si="89"/>
        <v>#REF!</v>
      </c>
      <c r="EN65" s="535" t="e">
        <f t="shared" si="90"/>
        <v>#REF!</v>
      </c>
      <c r="EO65" s="535" t="e">
        <f t="shared" si="91"/>
        <v>#REF!</v>
      </c>
      <c r="EP65" s="535" t="e">
        <f t="shared" si="92"/>
        <v>#REF!</v>
      </c>
      <c r="EQ65" s="535" t="e">
        <f t="shared" si="93"/>
        <v>#REF!</v>
      </c>
      <c r="ER65" s="535" t="e">
        <f t="shared" si="94"/>
        <v>#REF!</v>
      </c>
      <c r="ES65" s="536"/>
      <c r="ET65" s="535" t="e">
        <f t="shared" si="95"/>
        <v>#REF!</v>
      </c>
      <c r="EU65" s="543"/>
      <c r="EV65" s="540" t="e">
        <f t="shared" si="96"/>
        <v>#REF!</v>
      </c>
      <c r="EW65" s="540" t="e">
        <f t="shared" si="97"/>
        <v>#REF!</v>
      </c>
      <c r="EX65" s="535" t="e">
        <f t="shared" si="98"/>
        <v>#REF!</v>
      </c>
      <c r="EY65" s="535" t="e">
        <f>IF($S65="S",IF(Cálculo_Diseño!#REF!=EY$10,$F65,0),"")</f>
        <v>#REF!</v>
      </c>
      <c r="EZ65" s="535" t="e">
        <f>IF($S65="S",IF(Cálculo_Diseño!#REF!=EZ$10,$F65,0),"")</f>
        <v>#REF!</v>
      </c>
      <c r="FA65" s="535" t="e">
        <f>IF($S65="S",IF(Cálculo_Diseño!#REF!=FA$10,$F65,0),"")</f>
        <v>#REF!</v>
      </c>
      <c r="FB65" s="535" t="e">
        <f>IF($S65="S",IF(Cálculo_Diseño!#REF!=FB$10,$F65,0),"")</f>
        <v>#REF!</v>
      </c>
      <c r="FC65" s="535" t="e">
        <f>IF($S65="S",IF(Cálculo_Diseño!#REF!=FC$10,$F65,0),"")</f>
        <v>#REF!</v>
      </c>
      <c r="FD65" s="535" t="e">
        <f>IF($S65="S",IF(Cálculo_Diseño!#REF!=FD$10,$F65,0),"")</f>
        <v>#REF!</v>
      </c>
      <c r="FE65" s="535" t="e">
        <f>IF($S65="S",IF(Cálculo_Diseño!#REF!=FE$10,$F65,0),"")</f>
        <v>#REF!</v>
      </c>
      <c r="FF65" s="535" t="e">
        <f>IF($S65="S",IF(Cálculo_Diseño!#REF!=FF$10,$F65,0),"")</f>
        <v>#REF!</v>
      </c>
      <c r="FG65" s="535" t="e">
        <f>IF($S65="S",IF(Cálculo_Diseño!#REF!=FG$10,$F65,0),"")</f>
        <v>#REF!</v>
      </c>
      <c r="FH65" s="535" t="e">
        <f>IF($S65="S",IF(Cálculo_Diseño!#REF!=FH$10,$F65,0),"")</f>
        <v>#REF!</v>
      </c>
      <c r="FI65" s="535" t="e">
        <f>IF($S65="S",IF(Cálculo_Diseño!#REF!=FI$10,$F65,0),"")</f>
        <v>#REF!</v>
      </c>
      <c r="FJ65" s="535" t="e">
        <f>IF($S65="S",IF(Cálculo_Diseño!#REF!=FJ$10,$F65,0),"")</f>
        <v>#REF!</v>
      </c>
      <c r="FK65" s="535" t="e">
        <f>IF($S65="S",IF(Cálculo_Diseño!#REF!=FK$10,$F65,0),"")</f>
        <v>#REF!</v>
      </c>
      <c r="FL65" s="535" t="e">
        <f>IF($S65="S",IF(Cálculo_Diseño!#REF!=FL$10,$F65,0),"")</f>
        <v>#REF!</v>
      </c>
      <c r="FM65" s="535" t="e">
        <f>IF($S65="S",IF(Cálculo_Diseño!#REF!=FM$10,$F65,0),"")</f>
        <v>#REF!</v>
      </c>
      <c r="FN65" s="535" t="e">
        <f t="shared" si="170"/>
        <v>#REF!</v>
      </c>
      <c r="FO65" s="535" t="e">
        <f>IF($S65="S",IF(Cálculo_Diseño!#REF!=FO$10,$E65,0),"")</f>
        <v>#REF!</v>
      </c>
      <c r="FP65" s="535" t="e">
        <f>IF($S65="S",IF(Cálculo_Diseño!#REF!=FP$10,$E65,0),"")</f>
        <v>#REF!</v>
      </c>
      <c r="FQ65" s="535" t="e">
        <f>IF($S65="S",IF(Cálculo_Diseño!#REF!=FQ$10,$E65,0),"")</f>
        <v>#REF!</v>
      </c>
      <c r="FR65" s="535" t="e">
        <f>IF($S65="S",IF(Cálculo_Diseño!#REF!=FR$10,$E65,0),"")</f>
        <v>#REF!</v>
      </c>
      <c r="FS65" s="535" t="e">
        <f>IF($S65="S",IF(Cálculo_Diseño!#REF!=FS$10,$E65,0),"")</f>
        <v>#REF!</v>
      </c>
      <c r="FT65" s="535" t="e">
        <f>IF($S65="S",IF(Cálculo_Diseño!#REF!=FT$10,$E65,0),"")</f>
        <v>#REF!</v>
      </c>
      <c r="FU65" s="535" t="e">
        <f>IF($S65="S",IF(Cálculo_Diseño!#REF!=FU$10,$E65,0),"")</f>
        <v>#REF!</v>
      </c>
      <c r="FV65" s="535" t="e">
        <f>IF($S65="S",IF(Cálculo_Diseño!#REF!=FV$10,$E65,0),"")</f>
        <v>#REF!</v>
      </c>
      <c r="FW65" s="535" t="e">
        <f>IF($S65="S",IF(Cálculo_Diseño!#REF!=FW$10,$E65,0),"")</f>
        <v>#REF!</v>
      </c>
      <c r="FX65" s="535" t="e">
        <f>IF($S65="S",IF(Cálculo_Diseño!#REF!=FX$10,$E65,0),"")</f>
        <v>#REF!</v>
      </c>
      <c r="FY65" s="535" t="e">
        <f>IF($S65="S",IF(Cálculo_Diseño!#REF!=FY$10,$E65,0),"")</f>
        <v>#REF!</v>
      </c>
      <c r="FZ65" s="535" t="e">
        <f t="shared" si="276"/>
        <v>#REF!</v>
      </c>
      <c r="GA65" s="535" t="e">
        <f>IF($S65="S",IF(Cálculo_Diseño!#REF!=GA$10,$E65,0),"")</f>
        <v>#REF!</v>
      </c>
      <c r="GB65" s="535" t="e">
        <f>IF($S65="S",IF(Cálculo_Diseño!#REF!=GB$10,$E65,0),"")</f>
        <v>#REF!</v>
      </c>
      <c r="GC65" s="535" t="e">
        <f>IF($S65="S",IF(Cálculo_Diseño!#REF!=GC$10,$E65,0),"")</f>
        <v>#REF!</v>
      </c>
      <c r="GD65" s="535" t="e">
        <f>IF($S65="S",IF(Cálculo_Diseño!#REF!=GD$10,$E65,0),"")</f>
        <v>#REF!</v>
      </c>
      <c r="GE65" s="535" t="e">
        <f>IF($S65="S",IF(Cálculo_Diseño!#REF!=GE$10,$E65,0),"")</f>
        <v>#REF!</v>
      </c>
      <c r="GF65" s="535" t="e">
        <f>IF($S65="S",IF(Cálculo_Diseño!#REF!=GF$10,$E65,0),"")</f>
        <v>#REF!</v>
      </c>
      <c r="GG65" s="535" t="e">
        <f>IF($S65="S",IF(Cálculo_Diseño!#REF!=GG$10,$E65,0),"")</f>
        <v>#REF!</v>
      </c>
      <c r="GH65" s="535" t="e">
        <f>IF($S65="S",IF(Cálculo_Diseño!#REF!=GH$10,$E65,0),"")</f>
        <v>#REF!</v>
      </c>
      <c r="GI65" s="535" t="e">
        <f>IF($S65="S",IF(Cálculo_Diseño!#REF!=GI$10,$E65,0),"")</f>
        <v>#REF!</v>
      </c>
      <c r="GJ65" s="535" t="e">
        <f>IF($S65="S",IF(Cálculo_Diseño!#REF!=GJ$10,$E65,0),"")</f>
        <v>#REF!</v>
      </c>
      <c r="GK65" s="535" t="e">
        <f>IF($S65="S",IF(Cálculo_Diseño!#REF!=GK$10,$E65,0),"")</f>
        <v>#REF!</v>
      </c>
      <c r="GL65" s="535" t="e">
        <f>IF($S65="S",IF(Cálculo_Diseño!#REF!=GL$10,$E65,0),"")</f>
        <v>#REF!</v>
      </c>
      <c r="GM65" s="535" t="e">
        <f>IF($S65="S",IF(Cálculo_Diseño!#REF!=GM$10,$E65,0),"")</f>
        <v>#REF!</v>
      </c>
      <c r="GN65" s="535" t="e">
        <f t="shared" si="277"/>
        <v>#REF!</v>
      </c>
      <c r="GO65" s="535" t="e">
        <f>IF($S65="S",IF(Cálculo_Diseño!#REF!=GO$10,$DE65,0),0)</f>
        <v>#REF!</v>
      </c>
      <c r="GP65" s="535" t="e">
        <f>IF($S65="S",IF(Cálculo_Diseño!#REF!=GP$10,$DE65,0),0)</f>
        <v>#REF!</v>
      </c>
      <c r="GQ65" s="535" t="e">
        <f>IF($S65="S",IF(Cálculo_Diseño!#REF!=GQ$10,$DE65,0),0)</f>
        <v>#REF!</v>
      </c>
      <c r="GR65" s="535" t="e">
        <f>IF($S65="S",IF(Cálculo_Diseño!#REF!=GR$10,$DE65,0),0)</f>
        <v>#REF!</v>
      </c>
      <c r="GS65" s="535" t="e">
        <f>IF($S65="S",IF(Cálculo_Diseño!#REF!=GS$10,$DE65,0),0)</f>
        <v>#REF!</v>
      </c>
      <c r="GT65" s="535" t="e">
        <f>IF($S65="S",IF(Cálculo_Diseño!#REF!=GT$10,$DE65,0),0)</f>
        <v>#REF!</v>
      </c>
      <c r="GU65" s="535" t="e">
        <f>IF($S65="S",IF(Cálculo_Diseño!#REF!=GU$10,$DE65,0),0)</f>
        <v>#REF!</v>
      </c>
      <c r="GV65" s="535" t="e">
        <f>IF($S65="S",IF(Cálculo_Diseño!#REF!=GV$10,$DE65,0),0)</f>
        <v>#REF!</v>
      </c>
      <c r="GW65" s="535" t="e">
        <f>IF($S65="S",IF(Cálculo_Diseño!#REF!=GW$10,$DE65,0),0)</f>
        <v>#REF!</v>
      </c>
      <c r="GX65" s="535" t="e">
        <f>IF($S65="S",IF(Cálculo_Diseño!#REF!=GX$10,$DE65,0),0)</f>
        <v>#REF!</v>
      </c>
      <c r="GY65" s="535" t="e">
        <f>IF($S65="S",IF(Cálculo_Diseño!#REF!=GY$10,$DE65,0),0)</f>
        <v>#REF!</v>
      </c>
      <c r="GZ65" s="535" t="e">
        <f>IF($S65="S",IF(Cálculo_Diseño!#REF!=GZ$10,$DE65,0),0)</f>
        <v>#REF!</v>
      </c>
      <c r="HA65" s="535" t="e">
        <f>IF($S65="S",IF(Cálculo_Diseño!#REF!=HA$10,$DE65,0),0)</f>
        <v>#REF!</v>
      </c>
      <c r="HB65" s="535" t="e">
        <f>IF($S65="S",IF(Cálculo_Diseño!#REF!=HB$10,$DE65,0),0)</f>
        <v>#REF!</v>
      </c>
      <c r="HC65" s="535" t="e">
        <f>IF($S65="S",IF(Cálculo_Diseño!#REF!=HC$10,$DE65,0),0)</f>
        <v>#REF!</v>
      </c>
      <c r="HD65" s="535" t="e">
        <f t="shared" si="173"/>
        <v>#REF!</v>
      </c>
      <c r="HE65" s="540"/>
      <c r="HF65" s="540"/>
      <c r="HG65" s="540"/>
      <c r="HH65" s="540"/>
      <c r="HI65" s="540"/>
      <c r="HJ65" s="540"/>
      <c r="HK65" s="540"/>
      <c r="HL65" s="540"/>
      <c r="HM65" s="543"/>
      <c r="HN65" s="544"/>
      <c r="HO65" s="535">
        <f t="shared" si="199"/>
        <v>0</v>
      </c>
      <c r="HP65" s="535">
        <f t="shared" si="200"/>
        <v>0</v>
      </c>
      <c r="HQ65" s="535">
        <f t="shared" si="176"/>
        <v>0</v>
      </c>
      <c r="HR65" s="535">
        <f t="shared" si="177"/>
        <v>0</v>
      </c>
      <c r="HS65" s="535">
        <f t="shared" si="178"/>
        <v>0</v>
      </c>
      <c r="HT65" s="535">
        <f t="shared" si="179"/>
        <v>0</v>
      </c>
      <c r="HU65" s="535">
        <f t="shared" si="180"/>
        <v>0</v>
      </c>
      <c r="HV65" s="543"/>
      <c r="HW65" s="543"/>
      <c r="HX65" s="535">
        <f t="shared" si="181"/>
        <v>0</v>
      </c>
      <c r="HY65" s="535">
        <f t="shared" si="182"/>
        <v>0</v>
      </c>
      <c r="HZ65" s="535">
        <f t="shared" si="183"/>
        <v>0</v>
      </c>
      <c r="IA65" s="535">
        <f t="shared" si="184"/>
        <v>0</v>
      </c>
      <c r="IB65" s="535">
        <f t="shared" si="185"/>
        <v>0</v>
      </c>
      <c r="IC65" s="535">
        <f t="shared" si="186"/>
        <v>0</v>
      </c>
      <c r="ID65" s="535">
        <f t="shared" si="187"/>
        <v>0</v>
      </c>
      <c r="IE65" s="535">
        <v>0</v>
      </c>
      <c r="IF65" s="535">
        <v>0</v>
      </c>
      <c r="IG65" s="535">
        <v>0</v>
      </c>
      <c r="IH65" s="535">
        <v>0</v>
      </c>
      <c r="II65" s="535">
        <v>0</v>
      </c>
      <c r="IJ65" s="535">
        <v>0</v>
      </c>
      <c r="IK65" s="535">
        <v>0</v>
      </c>
      <c r="IL65" s="535">
        <v>0</v>
      </c>
      <c r="IM65" s="535">
        <v>0</v>
      </c>
      <c r="IN65" s="535">
        <v>0</v>
      </c>
      <c r="IO65" s="535">
        <v>0</v>
      </c>
      <c r="IP65" s="535">
        <f t="shared" si="291"/>
        <v>0</v>
      </c>
      <c r="IQ65" s="535">
        <f t="shared" si="330"/>
        <v>0</v>
      </c>
      <c r="IR65" s="535" t="e">
        <f>IF(Cálculo_Diseño!#REF!&gt;0.75,(Cálculo_Diseño!#REF!-0.3)*(SIN((ATAN(($O65-$P65)/$F65)*180/PI()+90)*PI()/180)/SIN(45*PI()/180)),0)</f>
        <v>#REF!</v>
      </c>
      <c r="IS65" s="545" t="e">
        <f>+IF(Cálculo_Diseño!#REF!&gt;0.75,F65-IR65,0)</f>
        <v>#REF!</v>
      </c>
      <c r="IT65" s="540"/>
      <c r="IU65" s="535" t="e">
        <f t="shared" si="293"/>
        <v>#REF!</v>
      </c>
      <c r="IV65" s="535"/>
      <c r="IW65" s="535" t="e">
        <f>+IF(S65="S",(((CA65+(VLOOKUP(G65,TABLA!$B$51:$C$64,2)/1000)+0.15+0.3+0.5)*F65)/100),0)</f>
        <v>#REF!</v>
      </c>
      <c r="IX65" s="541" t="e">
        <f>IF(S65="S",IF(H65="CONCRETO",LOOKUP(G65/1000,TABLA!$B$9:$B$43,TABLA!$F$9:$F$43),IF(H65="PE",LOOKUP(G65,TABLA!$B$51:$B$65,TABLA!$G$51:$G$65),LOOKUP(G65,TABLA!$B$73:$B$88,TABLA!$G$73:$G$88))),0)</f>
        <v>#REF!</v>
      </c>
      <c r="IY65" s="535" t="e">
        <f t="shared" si="294"/>
        <v>#REF!</v>
      </c>
      <c r="IZ65" s="535" t="e">
        <f t="shared" si="295"/>
        <v>#REF!</v>
      </c>
      <c r="JA65" s="535" t="e">
        <f>+((CA65*(VLOOKUP(G65,TABLA!$B$51:$C$65,2)/1000)+0.15+0.3)*IZ65)-IY65</f>
        <v>#REF!</v>
      </c>
      <c r="JB65" s="535" t="e">
        <f t="shared" si="296"/>
        <v>#REF!</v>
      </c>
      <c r="JC65" s="535" t="e">
        <f t="shared" si="297"/>
        <v>#REF!</v>
      </c>
      <c r="JD65" s="535" t="e">
        <f t="shared" si="298"/>
        <v>#REF!</v>
      </c>
      <c r="JE65" s="535" t="e">
        <f t="shared" si="299"/>
        <v>#REF!</v>
      </c>
      <c r="JF65" s="535" t="e">
        <f t="shared" si="300"/>
        <v>#REF!</v>
      </c>
      <c r="JG65" s="535" t="e">
        <f t="shared" si="301"/>
        <v>#REF!</v>
      </c>
      <c r="JH65" s="535" t="e">
        <f t="shared" si="302"/>
        <v>#REF!</v>
      </c>
      <c r="JI65" s="535" t="e">
        <f t="shared" si="303"/>
        <v>#REF!</v>
      </c>
      <c r="JJ65" s="535" t="e">
        <f t="shared" si="127"/>
        <v>#REF!</v>
      </c>
      <c r="JK65" s="535" t="e">
        <f t="shared" si="328"/>
        <v>#REF!</v>
      </c>
      <c r="JL65" s="535" t="e">
        <f t="shared" si="197"/>
        <v>#REF!</v>
      </c>
      <c r="JM65" s="535" t="e">
        <f t="shared" si="129"/>
        <v>#REF!</v>
      </c>
      <c r="JN65" s="540" t="e">
        <f t="shared" si="304"/>
        <v>#REF!</v>
      </c>
      <c r="JO65" s="607"/>
      <c r="JP65" s="546"/>
      <c r="JQ65" s="592">
        <v>149</v>
      </c>
      <c r="JR65" s="600" t="s">
        <v>569</v>
      </c>
      <c r="JS65" s="524" t="s">
        <v>275</v>
      </c>
      <c r="JT65" s="547"/>
      <c r="JU65" s="594">
        <v>149</v>
      </c>
      <c r="JV65" s="600" t="s">
        <v>569</v>
      </c>
      <c r="JW65" s="605">
        <v>1.0783999999998741</v>
      </c>
      <c r="JY65" s="301" t="s">
        <v>571</v>
      </c>
      <c r="JZ65" s="16">
        <v>0.74216499999988628</v>
      </c>
      <c r="KA65" s="549" t="str">
        <f t="shared" si="223"/>
        <v>Menor o igual que 1,2</v>
      </c>
      <c r="KB65" s="549">
        <v>1</v>
      </c>
      <c r="KC65" s="549"/>
      <c r="KD65" s="549"/>
      <c r="KE65" s="549"/>
      <c r="KF65" s="549"/>
      <c r="KG65" s="549"/>
      <c r="KH65" s="549"/>
      <c r="KI65" s="549"/>
      <c r="KJ65" s="549"/>
      <c r="KK65" s="549"/>
      <c r="KL65" s="549"/>
      <c r="KM65" s="549"/>
      <c r="KN65" s="549"/>
      <c r="KO65" s="549"/>
      <c r="KP65" s="549"/>
      <c r="KQ65" s="549"/>
      <c r="KR65" s="549"/>
      <c r="KS65" s="549"/>
      <c r="KT65" s="549"/>
      <c r="KU65" s="549"/>
      <c r="KV65" s="549"/>
      <c r="KW65" s="549"/>
      <c r="KX65" s="549"/>
      <c r="KY65" s="549"/>
      <c r="KZ65" s="549"/>
      <c r="LA65" s="549"/>
      <c r="LB65" s="549"/>
      <c r="LC65" s="549"/>
      <c r="LD65" s="549"/>
      <c r="LE65" s="549"/>
      <c r="LF65" s="549"/>
      <c r="LG65" s="549"/>
      <c r="LH65" s="549"/>
      <c r="LI65" s="549"/>
      <c r="LJ65" s="549"/>
      <c r="LK65" s="549"/>
      <c r="LL65" s="549"/>
      <c r="LM65" s="549"/>
      <c r="LN65" s="549"/>
      <c r="LO65" s="549"/>
      <c r="LP65" s="549"/>
      <c r="LQ65" s="549"/>
      <c r="LR65" s="549"/>
      <c r="LS65" s="549"/>
      <c r="LT65" s="549"/>
      <c r="LU65" s="549"/>
      <c r="LV65" s="549"/>
      <c r="LW65" s="549"/>
      <c r="LX65" s="549"/>
      <c r="LY65" s="549"/>
      <c r="LZ65" s="549"/>
      <c r="MA65" s="549"/>
      <c r="MB65" s="549"/>
      <c r="MC65" s="549"/>
      <c r="MD65" s="549"/>
      <c r="ME65" s="549"/>
      <c r="MF65" s="549"/>
      <c r="MG65" s="549"/>
      <c r="MH65" s="549"/>
      <c r="MI65" s="549"/>
      <c r="MJ65" s="549"/>
      <c r="MK65" s="549"/>
      <c r="ML65" s="549"/>
      <c r="MM65" s="549"/>
      <c r="MN65" s="549"/>
      <c r="MO65" s="549"/>
      <c r="MP65" s="549"/>
      <c r="MQ65" s="549"/>
      <c r="MR65" s="549"/>
      <c r="MS65" s="549"/>
      <c r="MT65" s="549"/>
      <c r="MU65" s="549"/>
      <c r="MV65" s="549"/>
      <c r="MW65" s="549"/>
      <c r="MX65" s="549"/>
      <c r="MY65" s="549"/>
      <c r="MZ65" s="549"/>
      <c r="NA65" s="549"/>
      <c r="NB65" s="549"/>
      <c r="NC65" s="549"/>
      <c r="ND65" s="549"/>
      <c r="NE65" s="549"/>
      <c r="NF65" s="549"/>
      <c r="NG65" s="549"/>
      <c r="NH65" s="549"/>
      <c r="NI65" s="549"/>
      <c r="NJ65" s="549"/>
      <c r="NK65" s="549"/>
      <c r="NL65" s="549"/>
      <c r="NM65" s="549"/>
      <c r="NN65" s="549"/>
      <c r="NO65" s="549"/>
      <c r="NP65" s="549"/>
      <c r="NQ65" s="549"/>
      <c r="NR65" s="549"/>
      <c r="NS65" s="549"/>
      <c r="NT65" s="549"/>
      <c r="NU65" s="549"/>
      <c r="NV65" s="549"/>
      <c r="NW65" s="549"/>
      <c r="NX65" s="549"/>
      <c r="NY65" s="549"/>
      <c r="NZ65" s="549"/>
      <c r="OA65" s="549"/>
      <c r="OB65" s="549"/>
      <c r="OC65" s="549"/>
      <c r="OD65" s="549"/>
      <c r="OE65" s="549"/>
      <c r="OF65" s="549"/>
      <c r="OG65" s="549"/>
      <c r="OH65" s="549"/>
      <c r="OI65" s="549"/>
      <c r="OJ65" s="549"/>
      <c r="OK65" s="549"/>
      <c r="OL65" s="549"/>
      <c r="OM65" s="549"/>
      <c r="ON65" s="549"/>
      <c r="OO65" s="549"/>
      <c r="OP65" s="549"/>
      <c r="OQ65" s="549"/>
      <c r="OR65" s="549"/>
      <c r="OS65" s="549"/>
      <c r="OT65" s="549"/>
      <c r="OU65" s="549"/>
      <c r="OV65" s="549"/>
      <c r="OW65" s="549"/>
      <c r="OX65" s="549"/>
      <c r="OY65" s="549"/>
      <c r="OZ65" s="549"/>
      <c r="PA65" s="549"/>
      <c r="PB65" s="549"/>
      <c r="PC65" s="549"/>
      <c r="PD65" s="549"/>
      <c r="PE65" s="549"/>
      <c r="PF65" s="549"/>
      <c r="PG65" s="549"/>
      <c r="PH65" s="549"/>
      <c r="PI65" s="549"/>
      <c r="PJ65" s="549"/>
      <c r="PK65" s="549"/>
      <c r="PL65" s="549"/>
      <c r="PM65" s="549"/>
      <c r="PN65" s="549"/>
      <c r="PO65" s="549"/>
      <c r="PP65" s="549"/>
      <c r="PQ65" s="549"/>
      <c r="PR65" s="549"/>
      <c r="PS65" s="549"/>
      <c r="PT65" s="549"/>
      <c r="PU65" s="549"/>
      <c r="PV65" s="549"/>
      <c r="PW65" s="549"/>
      <c r="PX65" s="549"/>
      <c r="PY65" s="549"/>
      <c r="PZ65" s="549"/>
      <c r="QA65" s="549"/>
      <c r="QB65" s="549"/>
      <c r="QC65" s="549"/>
      <c r="QD65" s="549"/>
      <c r="QE65" s="549"/>
      <c r="QF65" s="549"/>
      <c r="QG65" s="549"/>
      <c r="QH65" s="549"/>
      <c r="QI65" s="549"/>
      <c r="QJ65" s="549"/>
      <c r="QK65" s="549"/>
      <c r="QL65" s="549"/>
      <c r="QM65" s="549"/>
      <c r="QN65" s="549"/>
      <c r="QO65" s="549"/>
      <c r="QP65" s="549"/>
      <c r="QQ65" s="549"/>
      <c r="QR65" s="549"/>
      <c r="QS65" s="549"/>
      <c r="QT65" s="549"/>
      <c r="QU65" s="549"/>
      <c r="QV65" s="549"/>
      <c r="QW65" s="549"/>
      <c r="QX65" s="549"/>
      <c r="QY65" s="549"/>
      <c r="QZ65" s="549"/>
      <c r="RA65" s="549"/>
      <c r="RB65" s="549"/>
      <c r="RC65" s="549"/>
      <c r="RD65" s="549"/>
      <c r="RE65" s="549"/>
      <c r="RF65" s="549"/>
      <c r="RG65" s="549"/>
      <c r="RH65" s="549"/>
      <c r="RI65" s="549"/>
      <c r="RJ65" s="549"/>
      <c r="RK65" s="549"/>
      <c r="RL65" s="549"/>
      <c r="RM65" s="549"/>
      <c r="RN65" s="549"/>
    </row>
    <row r="66" spans="1:482" s="548" customFormat="1" ht="12.75">
      <c r="A66" s="518" t="e">
        <f>+Cálculo_Diseño!#REF!</f>
        <v>#REF!</v>
      </c>
      <c r="B66" s="518" t="e">
        <f>+Cálculo_Diseño!#REF!</f>
        <v>#REF!</v>
      </c>
      <c r="C66" s="518" t="e">
        <f>+Cálculo_Diseño!#REF!</f>
        <v>#REF!</v>
      </c>
      <c r="D66" s="518" t="e">
        <f>+Cálculo_Diseño!#REF!</f>
        <v>#REF!</v>
      </c>
      <c r="E66" s="519" t="e">
        <f>IF(S66="S",Cálculo_Diseño!#REF!," ")</f>
        <v>#REF!</v>
      </c>
      <c r="F66" s="519" t="e">
        <f>IF(S66="S",Cálculo_Diseño!#REF!," ")</f>
        <v>#REF!</v>
      </c>
      <c r="G66" s="520" t="e">
        <f>+Cálculo_Diseño!#REF!</f>
        <v>#REF!</v>
      </c>
      <c r="H66" s="519" t="e">
        <f>+IF(AND(Cálculo_Diseño!#REF!&lt;&gt;4,Cálculo_Diseño!#REF!&lt;&gt;6),"PE",IF(Cálculo_Diseño!#REF!=4,"PVC","CONCRETO"))</f>
        <v>#REF!</v>
      </c>
      <c r="I66" s="519" t="e">
        <f>+Cálculo_Diseño!#REF!</f>
        <v>#REF!</v>
      </c>
      <c r="J66" s="519" t="e">
        <f>+Cálculo_Diseño!#REF!</f>
        <v>#REF!</v>
      </c>
      <c r="K66" s="519" t="e">
        <f>+Cálculo_Diseño!#REF!</f>
        <v>#REF!</v>
      </c>
      <c r="L66" s="519" t="e">
        <f>+Cálculo_Diseño!#REF!</f>
        <v>#REF!</v>
      </c>
      <c r="M66" s="519" t="e">
        <f>+Cálculo_Diseño!#REF!</f>
        <v>#REF!</v>
      </c>
      <c r="N66" s="519" t="e">
        <f>+Cálculo_Diseño!#REF!</f>
        <v>#REF!</v>
      </c>
      <c r="O66" s="519" t="e">
        <f>+Cálculo_Diseño!#REF!</f>
        <v>#REF!</v>
      </c>
      <c r="P66" s="519" t="e">
        <f>+Cálculo_Diseño!#REF!</f>
        <v>#REF!</v>
      </c>
      <c r="Q66" s="523" t="e">
        <f>+Cálculo_Diseño!#REF!</f>
        <v>#REF!</v>
      </c>
      <c r="R66" s="523" t="e">
        <f>+Cálculo_Diseño!#REF!</f>
        <v>#REF!</v>
      </c>
      <c r="S66" s="524" t="e">
        <f>+IF(A66&gt;0,IF(Cálculo_Diseño!#REF!="RCH","N","S"),"")</f>
        <v>#REF!</v>
      </c>
      <c r="T66" s="524" t="e">
        <f t="shared" si="131"/>
        <v>#REF!</v>
      </c>
      <c r="U66" s="523" t="e">
        <f t="shared" si="278"/>
        <v>#REF!</v>
      </c>
      <c r="V66" s="525">
        <f t="shared" si="10"/>
        <v>3</v>
      </c>
      <c r="W66" s="526" t="e">
        <f t="shared" si="305"/>
        <v>#REF!</v>
      </c>
      <c r="X66" s="526" t="e">
        <f t="shared" si="279"/>
        <v>#REF!</v>
      </c>
      <c r="Y66" s="526" t="e">
        <f>+Cálculo_Diseño!#REF!</f>
        <v>#REF!</v>
      </c>
      <c r="Z66" s="526" t="e">
        <f>+Cálculo_Diseño!#REF!</f>
        <v>#REF!</v>
      </c>
      <c r="AA66" s="527" t="e">
        <f>+Cálculo_Diseño!#REF!</f>
        <v>#REF!</v>
      </c>
      <c r="AB66" s="526" t="e">
        <f t="shared" si="280"/>
        <v>#REF!</v>
      </c>
      <c r="AC66" s="526" t="e">
        <f t="shared" si="281"/>
        <v>#REF!</v>
      </c>
      <c r="AD66" s="526" t="e">
        <f t="shared" si="282"/>
        <v>#REF!</v>
      </c>
      <c r="AE66" s="526" t="e">
        <f t="shared" si="283"/>
        <v>#REF!</v>
      </c>
      <c r="AF66" s="526" t="e">
        <f t="shared" si="306"/>
        <v>#REF!</v>
      </c>
      <c r="AG66" s="526" t="e">
        <f t="shared" si="307"/>
        <v>#REF!</v>
      </c>
      <c r="AH66" s="526" t="e">
        <f t="shared" si="308"/>
        <v>#REF!</v>
      </c>
      <c r="AI66" s="526" t="e">
        <f t="shared" si="309"/>
        <v>#REF!</v>
      </c>
      <c r="AJ66" s="526" t="e">
        <f t="shared" si="310"/>
        <v>#REF!</v>
      </c>
      <c r="AK66" s="526" t="e">
        <f t="shared" si="311"/>
        <v>#REF!</v>
      </c>
      <c r="AL66" s="526" t="e">
        <f t="shared" si="312"/>
        <v>#REF!</v>
      </c>
      <c r="AM66" s="526" t="e">
        <f t="shared" si="313"/>
        <v>#REF!</v>
      </c>
      <c r="AN66" s="526" t="e">
        <f t="shared" si="314"/>
        <v>#REF!</v>
      </c>
      <c r="AO66" s="528">
        <f t="shared" si="24"/>
        <v>50</v>
      </c>
      <c r="AP66" s="526" t="e">
        <f t="shared" si="146"/>
        <v>#REF!</v>
      </c>
      <c r="AQ66" s="526" t="e">
        <f t="shared" si="147"/>
        <v>#REF!</v>
      </c>
      <c r="AR66" s="526" t="e">
        <f t="shared" si="148"/>
        <v>#REF!</v>
      </c>
      <c r="AS66" s="526" t="e">
        <f t="shared" si="149"/>
        <v>#REF!</v>
      </c>
      <c r="AT66" s="526" t="e">
        <f t="shared" si="150"/>
        <v>#REF!</v>
      </c>
      <c r="AU66" s="526" t="e">
        <f t="shared" si="151"/>
        <v>#REF!</v>
      </c>
      <c r="AV66" s="526" t="e">
        <f t="shared" si="25"/>
        <v>#REF!</v>
      </c>
      <c r="AW66" s="526" t="e">
        <f t="shared" si="26"/>
        <v>#REF!</v>
      </c>
      <c r="AX66" s="526" t="e">
        <f t="shared" si="315"/>
        <v>#REF!</v>
      </c>
      <c r="AY66" s="526" t="e">
        <f t="shared" si="316"/>
        <v>#REF!</v>
      </c>
      <c r="AZ66" s="526" t="e">
        <f t="shared" si="329"/>
        <v>#REF!</v>
      </c>
      <c r="BA66" s="526" t="e">
        <f t="shared" si="317"/>
        <v>#REF!</v>
      </c>
      <c r="BB66" s="526" t="e">
        <f t="shared" si="318"/>
        <v>#REF!</v>
      </c>
      <c r="BC66" s="526" t="e">
        <f t="shared" si="319"/>
        <v>#REF!</v>
      </c>
      <c r="BD66" s="526"/>
      <c r="BE66" s="526"/>
      <c r="BF66" s="529" t="e">
        <f t="shared" si="320"/>
        <v>#REF!</v>
      </c>
      <c r="BG66" s="525" t="e">
        <f t="shared" si="321"/>
        <v>#REF!</v>
      </c>
      <c r="BH66" s="525"/>
      <c r="BI66" s="528">
        <f t="shared" si="34"/>
        <v>20</v>
      </c>
      <c r="BJ66" s="526" t="e">
        <f t="shared" si="284"/>
        <v>#REF!</v>
      </c>
      <c r="BK66" s="526"/>
      <c r="BL66" s="526" t="e">
        <f t="shared" si="285"/>
        <v>#REF!</v>
      </c>
      <c r="BM66" s="526" t="e">
        <f t="shared" si="286"/>
        <v>#REF!</v>
      </c>
      <c r="BN66" s="526" t="e">
        <f t="shared" si="287"/>
        <v>#REF!</v>
      </c>
      <c r="BO66" s="526" t="e">
        <f>IF(S66="S",IF(H66="CONCRETO",LOOKUP(G66/1000,TABLA!$B$9:$B$43,TABLA!$F$9:$F$43),IF(H66="PE",LOOKUP(G66,TABLA!$C$51:$C$65,TABLA!$G$51:$G$65),IF(H191="PVC",LOOKUP(G66,TABLA!$C$73:$C$88,TABLA!$G$73:$G$88)))),0)</f>
        <v>#REF!</v>
      </c>
      <c r="BP66" s="526" t="e">
        <f t="shared" si="288"/>
        <v>#REF!</v>
      </c>
      <c r="BQ66" s="526" t="e">
        <f t="shared" si="227"/>
        <v>#REF!</v>
      </c>
      <c r="BR66" s="526" t="e">
        <f t="shared" si="322"/>
        <v>#REF!</v>
      </c>
      <c r="BS66" s="526" t="e">
        <f t="shared" si="323"/>
        <v>#REF!</v>
      </c>
      <c r="BT66" s="526" t="e">
        <f t="shared" si="289"/>
        <v>#REF!</v>
      </c>
      <c r="BU66" s="530" t="e">
        <f t="shared" si="324"/>
        <v>#REF!</v>
      </c>
      <c r="BV66" s="530" t="e">
        <f t="shared" si="325"/>
        <v>#REF!</v>
      </c>
      <c r="BW66" s="530" t="e">
        <f t="shared" si="326"/>
        <v>#REF!</v>
      </c>
      <c r="BX66" s="526" t="e">
        <f t="shared" si="43"/>
        <v>#REF!</v>
      </c>
      <c r="BY66" s="526" t="e">
        <f t="shared" si="290"/>
        <v>#REF!</v>
      </c>
      <c r="BZ66" s="531" t="e">
        <f t="shared" si="45"/>
        <v>#REF!</v>
      </c>
      <c r="CA66" s="531" t="e">
        <f>IF(S66="S",(VLOOKUP(G66,TABLA!$A$73:$AB$88,6)/1000)+0.6,0)</f>
        <v>#REF!</v>
      </c>
      <c r="CB66" s="531" t="e">
        <f>VLOOKUP(G66,TABLA!$X$73:$AB$88,4)</f>
        <v>#REF!</v>
      </c>
      <c r="CC66" s="531" t="e">
        <f>VLOOKUP(G66,TABLA!$X$73:$AB$88,5)</f>
        <v>#REF!</v>
      </c>
      <c r="CD66" s="531" t="e">
        <f>IF(S66="S",IF(H66="CONCRETO",LOOKUP(G66/1000,TABLA!$B$9:$B$43,TABLA!$B$9:$B$43),IF(H66="PE",LOOKUP(G66,TABLA!$B$51:$B$65,TABLA!$C$51:$C$65)/1000,LOOKUP(G66,TABLA!$B$73:$B$88,TABLA!$C$73:$C$88)/1000)),0)</f>
        <v>#REF!</v>
      </c>
      <c r="CE66" s="526" t="e">
        <f t="shared" si="46"/>
        <v>#REF!</v>
      </c>
      <c r="CF66" s="526" t="e">
        <f t="shared" si="47"/>
        <v>#REF!</v>
      </c>
      <c r="CG66" s="526" t="e">
        <f t="shared" si="48"/>
        <v>#REF!</v>
      </c>
      <c r="CH66" s="526" t="e">
        <f t="shared" si="49"/>
        <v>#REF!</v>
      </c>
      <c r="CI66" s="526" t="e">
        <f t="shared" si="50"/>
        <v>#REF!</v>
      </c>
      <c r="CJ66" s="526" t="e">
        <f t="shared" si="51"/>
        <v>#REF!</v>
      </c>
      <c r="CK66" s="526" t="e">
        <f t="shared" si="52"/>
        <v>#REF!</v>
      </c>
      <c r="CL66" s="526" t="e">
        <f t="shared" si="166"/>
        <v>#REF!</v>
      </c>
      <c r="CM66" s="526" t="e">
        <f t="shared" si="53"/>
        <v>#REF!</v>
      </c>
      <c r="CN66" s="526" t="e">
        <f t="shared" si="54"/>
        <v>#REF!</v>
      </c>
      <c r="CO66" s="526" t="e">
        <f t="shared" si="55"/>
        <v>#REF!</v>
      </c>
      <c r="CP66" s="526" t="e">
        <f t="shared" si="56"/>
        <v>#REF!</v>
      </c>
      <c r="CQ66" s="526" t="e">
        <f t="shared" si="57"/>
        <v>#REF!</v>
      </c>
      <c r="CR66" s="526" t="e">
        <f t="shared" si="58"/>
        <v>#REF!</v>
      </c>
      <c r="CS66" s="530" t="e">
        <f t="shared" si="59"/>
        <v>#REF!</v>
      </c>
      <c r="CT66" s="526" t="e">
        <f t="shared" si="60"/>
        <v>#REF!</v>
      </c>
      <c r="CU66" s="526" t="e">
        <f t="shared" si="61"/>
        <v>#REF!</v>
      </c>
      <c r="CV66" s="526" t="e">
        <f t="shared" si="62"/>
        <v>#REF!</v>
      </c>
      <c r="CW66" s="532" t="e">
        <f t="shared" si="167"/>
        <v>#REF!</v>
      </c>
      <c r="CX66" s="532" t="e">
        <f t="shared" si="63"/>
        <v>#REF!</v>
      </c>
      <c r="CY66" s="532" t="e">
        <f t="shared" si="64"/>
        <v>#REF!</v>
      </c>
      <c r="CZ66" s="532"/>
      <c r="DA66" s="533"/>
      <c r="DB66" s="534"/>
      <c r="DC66" s="535" t="e">
        <f>IF(S66="S",IF(H66="CONCRETO",LOOKUP(G66/1000,TABLA!$B$9:$B$43,TABLA!$F$9:$F$43)*(F66-(0.2+0.2)),IF(H66="PE",LOOKUP(G66,TABLA!$C$51:$C$65,TABLA!$G$51:$G$65)*(F66-(0.2+0.2)),LOOKUP(G66,TABLA!$C$73:$C$88,TABLA!$G$73:$G$88)*(F66-(0.2+0.2)))),0)</f>
        <v>#REF!</v>
      </c>
      <c r="DD66" s="536" t="e">
        <f t="shared" si="65"/>
        <v>#REF!</v>
      </c>
      <c r="DE66" s="537" t="e">
        <f t="shared" si="327"/>
        <v>#REF!</v>
      </c>
      <c r="DF66" s="535" t="e">
        <f t="shared" si="67"/>
        <v>#REF!</v>
      </c>
      <c r="DG66" s="538" t="e">
        <f t="shared" si="68"/>
        <v>#REF!</v>
      </c>
      <c r="DH66" s="535" t="e">
        <f t="shared" si="69"/>
        <v>#REF!</v>
      </c>
      <c r="DI66" s="535" t="e">
        <f t="shared" si="70"/>
        <v>#REF!</v>
      </c>
      <c r="DJ66" s="535"/>
      <c r="DK66" s="535" t="e">
        <f t="shared" si="71"/>
        <v>#REF!</v>
      </c>
      <c r="DL66" s="539"/>
      <c r="DM66" s="537" t="e">
        <f t="shared" si="72"/>
        <v>#REF!</v>
      </c>
      <c r="DN66" s="540" t="e">
        <f t="shared" si="73"/>
        <v>#REF!</v>
      </c>
      <c r="DO66" s="535" t="e">
        <f t="shared" si="74"/>
        <v>#REF!</v>
      </c>
      <c r="DP66" s="535" t="e">
        <f t="shared" si="75"/>
        <v>#REF!</v>
      </c>
      <c r="DQ66" s="535" t="e">
        <f t="shared" si="168"/>
        <v>#REF!</v>
      </c>
      <c r="DR66" s="541" t="e">
        <f t="shared" si="169"/>
        <v>#REF!</v>
      </c>
      <c r="DS66" s="540" t="e">
        <f t="shared" si="78"/>
        <v>#REF!</v>
      </c>
      <c r="DT66" s="535" t="e">
        <f t="shared" si="79"/>
        <v>#REF!</v>
      </c>
      <c r="DU66" s="535" t="e">
        <f t="shared" si="80"/>
        <v>#REF!</v>
      </c>
      <c r="DV66" s="535" t="e">
        <f t="shared" si="81"/>
        <v>#REF!</v>
      </c>
      <c r="DW66" s="535" t="e">
        <f t="shared" si="82"/>
        <v>#REF!</v>
      </c>
      <c r="DX66" s="535" t="e">
        <f t="shared" si="83"/>
        <v>#REF!</v>
      </c>
      <c r="DY66" s="542"/>
      <c r="DZ66" s="543"/>
      <c r="EA66" s="537" t="e">
        <f t="shared" si="84"/>
        <v>#REF!</v>
      </c>
      <c r="EB66" s="543"/>
      <c r="EC66" s="543"/>
      <c r="ED66" s="543"/>
      <c r="EE66" s="535" t="e">
        <f t="shared" si="85"/>
        <v>#REF!</v>
      </c>
      <c r="EF66" s="535">
        <f t="shared" si="86"/>
        <v>0</v>
      </c>
      <c r="EG66" s="540">
        <f t="shared" si="87"/>
        <v>0</v>
      </c>
      <c r="EH66" s="540"/>
      <c r="EI66" s="543"/>
      <c r="EJ66" s="543"/>
      <c r="EK66" s="543"/>
      <c r="EL66" s="542" t="e">
        <f t="shared" si="88"/>
        <v>#REF!</v>
      </c>
      <c r="EM66" s="535" t="e">
        <f t="shared" si="89"/>
        <v>#REF!</v>
      </c>
      <c r="EN66" s="535" t="e">
        <f t="shared" si="90"/>
        <v>#REF!</v>
      </c>
      <c r="EO66" s="535" t="e">
        <f t="shared" si="91"/>
        <v>#REF!</v>
      </c>
      <c r="EP66" s="535" t="e">
        <f t="shared" si="92"/>
        <v>#REF!</v>
      </c>
      <c r="EQ66" s="535" t="e">
        <f t="shared" si="93"/>
        <v>#REF!</v>
      </c>
      <c r="ER66" s="535" t="e">
        <f t="shared" si="94"/>
        <v>#REF!</v>
      </c>
      <c r="ES66" s="536"/>
      <c r="ET66" s="535" t="e">
        <f t="shared" si="95"/>
        <v>#REF!</v>
      </c>
      <c r="EU66" s="543"/>
      <c r="EV66" s="540" t="e">
        <f t="shared" si="96"/>
        <v>#REF!</v>
      </c>
      <c r="EW66" s="540" t="e">
        <f t="shared" si="97"/>
        <v>#REF!</v>
      </c>
      <c r="EX66" s="535" t="e">
        <f t="shared" si="98"/>
        <v>#REF!</v>
      </c>
      <c r="EY66" s="535" t="e">
        <f>IF($S66="S",IF(Cálculo_Diseño!#REF!=EY$10,$F66,0),"")</f>
        <v>#REF!</v>
      </c>
      <c r="EZ66" s="535" t="e">
        <f>IF($S66="S",IF(Cálculo_Diseño!#REF!=EZ$10,$F66,0),"")</f>
        <v>#REF!</v>
      </c>
      <c r="FA66" s="535" t="e">
        <f>IF($S66="S",IF(Cálculo_Diseño!#REF!=FA$10,$F66,0),"")</f>
        <v>#REF!</v>
      </c>
      <c r="FB66" s="535" t="e">
        <f>IF($S66="S",IF(Cálculo_Diseño!#REF!=FB$10,$F66,0),"")</f>
        <v>#REF!</v>
      </c>
      <c r="FC66" s="535" t="e">
        <f>IF($S66="S",IF(Cálculo_Diseño!#REF!=FC$10,$F66,0),"")</f>
        <v>#REF!</v>
      </c>
      <c r="FD66" s="535" t="e">
        <f>IF($S66="S",IF(Cálculo_Diseño!#REF!=FD$10,$F66,0),"")</f>
        <v>#REF!</v>
      </c>
      <c r="FE66" s="535" t="e">
        <f>IF($S66="S",IF(Cálculo_Diseño!#REF!=FE$10,$F66,0),"")</f>
        <v>#REF!</v>
      </c>
      <c r="FF66" s="535" t="e">
        <f>IF($S66="S",IF(Cálculo_Diseño!#REF!=FF$10,$F66,0),"")</f>
        <v>#REF!</v>
      </c>
      <c r="FG66" s="535" t="e">
        <f>IF($S66="S",IF(Cálculo_Diseño!#REF!=FG$10,$F66,0),"")</f>
        <v>#REF!</v>
      </c>
      <c r="FH66" s="535" t="e">
        <f>IF($S66="S",IF(Cálculo_Diseño!#REF!=FH$10,$F66,0),"")</f>
        <v>#REF!</v>
      </c>
      <c r="FI66" s="535" t="e">
        <f>IF($S66="S",IF(Cálculo_Diseño!#REF!=FI$10,$F66,0),"")</f>
        <v>#REF!</v>
      </c>
      <c r="FJ66" s="535" t="e">
        <f>IF($S66="S",IF(Cálculo_Diseño!#REF!=FJ$10,$F66,0),"")</f>
        <v>#REF!</v>
      </c>
      <c r="FK66" s="535" t="e">
        <f>IF($S66="S",IF(Cálculo_Diseño!#REF!=FK$10,$F66,0),"")</f>
        <v>#REF!</v>
      </c>
      <c r="FL66" s="535" t="e">
        <f>IF($S66="S",IF(Cálculo_Diseño!#REF!=FL$10,$F66,0),"")</f>
        <v>#REF!</v>
      </c>
      <c r="FM66" s="535" t="e">
        <f>IF($S66="S",IF(Cálculo_Diseño!#REF!=FM$10,$F66,0),"")</f>
        <v>#REF!</v>
      </c>
      <c r="FN66" s="535" t="e">
        <f t="shared" si="170"/>
        <v>#REF!</v>
      </c>
      <c r="FO66" s="535" t="e">
        <f>IF($S66="S",IF(Cálculo_Diseño!#REF!=FO$10,$E66,0),"")</f>
        <v>#REF!</v>
      </c>
      <c r="FP66" s="535" t="e">
        <f>IF($S66="S",IF(Cálculo_Diseño!#REF!=FP$10,$E66,0),"")</f>
        <v>#REF!</v>
      </c>
      <c r="FQ66" s="535" t="e">
        <f>IF($S66="S",IF(Cálculo_Diseño!#REF!=FQ$10,$E66,0),"")</f>
        <v>#REF!</v>
      </c>
      <c r="FR66" s="535" t="e">
        <f>IF($S66="S",IF(Cálculo_Diseño!#REF!=FR$10,$E66,0),"")</f>
        <v>#REF!</v>
      </c>
      <c r="FS66" s="535" t="e">
        <f>IF($S66="S",IF(Cálculo_Diseño!#REF!=FS$10,$E66,0),"")</f>
        <v>#REF!</v>
      </c>
      <c r="FT66" s="535" t="e">
        <f>IF($S66="S",IF(Cálculo_Diseño!#REF!=FT$10,$E66,0),"")</f>
        <v>#REF!</v>
      </c>
      <c r="FU66" s="535" t="e">
        <f>IF($S66="S",IF(Cálculo_Diseño!#REF!=FU$10,$E66,0),"")</f>
        <v>#REF!</v>
      </c>
      <c r="FV66" s="535" t="e">
        <f>IF($S66="S",IF(Cálculo_Diseño!#REF!=FV$10,$E66,0),"")</f>
        <v>#REF!</v>
      </c>
      <c r="FW66" s="535" t="e">
        <f>IF($S66="S",IF(Cálculo_Diseño!#REF!=FW$10,$E66,0),"")</f>
        <v>#REF!</v>
      </c>
      <c r="FX66" s="535" t="e">
        <f>IF($S66="S",IF(Cálculo_Diseño!#REF!=FX$10,$E66,0),"")</f>
        <v>#REF!</v>
      </c>
      <c r="FY66" s="535" t="e">
        <f>IF($S66="S",IF(Cálculo_Diseño!#REF!=FY$10,$E66,0),"")</f>
        <v>#REF!</v>
      </c>
      <c r="FZ66" s="535" t="e">
        <f t="shared" si="276"/>
        <v>#REF!</v>
      </c>
      <c r="GA66" s="535" t="e">
        <f>IF($S66="S",IF(Cálculo_Diseño!#REF!=GA$10,$E66,0),"")</f>
        <v>#REF!</v>
      </c>
      <c r="GB66" s="535" t="e">
        <f>IF($S66="S",IF(Cálculo_Diseño!#REF!=GB$10,$E66,0),"")</f>
        <v>#REF!</v>
      </c>
      <c r="GC66" s="535" t="e">
        <f>IF($S66="S",IF(Cálculo_Diseño!#REF!=GC$10,$E66,0),"")</f>
        <v>#REF!</v>
      </c>
      <c r="GD66" s="535" t="e">
        <f>IF($S66="S",IF(Cálculo_Diseño!#REF!=GD$10,$E66,0),"")</f>
        <v>#REF!</v>
      </c>
      <c r="GE66" s="535" t="e">
        <f>IF($S66="S",IF(Cálculo_Diseño!#REF!=GE$10,$E66,0),"")</f>
        <v>#REF!</v>
      </c>
      <c r="GF66" s="535" t="e">
        <f>IF($S66="S",IF(Cálculo_Diseño!#REF!=GF$10,$E66,0),"")</f>
        <v>#REF!</v>
      </c>
      <c r="GG66" s="535" t="e">
        <f>IF($S66="S",IF(Cálculo_Diseño!#REF!=GG$10,$E66,0),"")</f>
        <v>#REF!</v>
      </c>
      <c r="GH66" s="535" t="e">
        <f>IF($S66="S",IF(Cálculo_Diseño!#REF!=GH$10,$E66,0),"")</f>
        <v>#REF!</v>
      </c>
      <c r="GI66" s="535" t="e">
        <f>IF($S66="S",IF(Cálculo_Diseño!#REF!=GI$10,$E66,0),"")</f>
        <v>#REF!</v>
      </c>
      <c r="GJ66" s="535" t="e">
        <f>IF($S66="S",IF(Cálculo_Diseño!#REF!=GJ$10,$E66,0),"")</f>
        <v>#REF!</v>
      </c>
      <c r="GK66" s="535" t="e">
        <f>IF($S66="S",IF(Cálculo_Diseño!#REF!=GK$10,$E66,0),"")</f>
        <v>#REF!</v>
      </c>
      <c r="GL66" s="535" t="e">
        <f>IF($S66="S",IF(Cálculo_Diseño!#REF!=GL$10,$E66,0),"")</f>
        <v>#REF!</v>
      </c>
      <c r="GM66" s="535" t="e">
        <f>IF($S66="S",IF(Cálculo_Diseño!#REF!=GM$10,$E66,0),"")</f>
        <v>#REF!</v>
      </c>
      <c r="GN66" s="535" t="e">
        <f t="shared" si="277"/>
        <v>#REF!</v>
      </c>
      <c r="GO66" s="535" t="e">
        <f>IF($S66="S",IF(Cálculo_Diseño!#REF!=GO$10,$DE66,0),0)</f>
        <v>#REF!</v>
      </c>
      <c r="GP66" s="535" t="e">
        <f>IF($S66="S",IF(Cálculo_Diseño!#REF!=GP$10,$DE66,0),0)</f>
        <v>#REF!</v>
      </c>
      <c r="GQ66" s="535" t="e">
        <f>IF($S66="S",IF(Cálculo_Diseño!#REF!=GQ$10,$DE66,0),0)</f>
        <v>#REF!</v>
      </c>
      <c r="GR66" s="535" t="e">
        <f>IF($S66="S",IF(Cálculo_Diseño!#REF!=GR$10,$DE66,0),0)</f>
        <v>#REF!</v>
      </c>
      <c r="GS66" s="535" t="e">
        <f>IF($S66="S",IF(Cálculo_Diseño!#REF!=GS$10,$DE66,0),0)</f>
        <v>#REF!</v>
      </c>
      <c r="GT66" s="535" t="e">
        <f>IF($S66="S",IF(Cálculo_Diseño!#REF!=GT$10,$DE66,0),0)</f>
        <v>#REF!</v>
      </c>
      <c r="GU66" s="535" t="e">
        <f>IF($S66="S",IF(Cálculo_Diseño!#REF!=GU$10,$DE66,0),0)</f>
        <v>#REF!</v>
      </c>
      <c r="GV66" s="535" t="e">
        <f>IF($S66="S",IF(Cálculo_Diseño!#REF!=GV$10,$DE66,0),0)</f>
        <v>#REF!</v>
      </c>
      <c r="GW66" s="535" t="e">
        <f>IF($S66="S",IF(Cálculo_Diseño!#REF!=GW$10,$DE66,0),0)</f>
        <v>#REF!</v>
      </c>
      <c r="GX66" s="535" t="e">
        <f>IF($S66="S",IF(Cálculo_Diseño!#REF!=GX$10,$DE66,0),0)</f>
        <v>#REF!</v>
      </c>
      <c r="GY66" s="535" t="e">
        <f>IF($S66="S",IF(Cálculo_Diseño!#REF!=GY$10,$DE66,0),0)</f>
        <v>#REF!</v>
      </c>
      <c r="GZ66" s="535" t="e">
        <f>IF($S66="S",IF(Cálculo_Diseño!#REF!=GZ$10,$DE66,0),0)</f>
        <v>#REF!</v>
      </c>
      <c r="HA66" s="535" t="e">
        <f>IF($S66="S",IF(Cálculo_Diseño!#REF!=HA$10,$DE66,0),0)</f>
        <v>#REF!</v>
      </c>
      <c r="HB66" s="535" t="e">
        <f>IF($S66="S",IF(Cálculo_Diseño!#REF!=HB$10,$DE66,0),0)</f>
        <v>#REF!</v>
      </c>
      <c r="HC66" s="535" t="e">
        <f>IF($S66="S",IF(Cálculo_Diseño!#REF!=HC$10,$DE66,0),0)</f>
        <v>#REF!</v>
      </c>
      <c r="HD66" s="535" t="e">
        <f t="shared" si="173"/>
        <v>#REF!</v>
      </c>
      <c r="HE66" s="540"/>
      <c r="HF66" s="540"/>
      <c r="HG66" s="540"/>
      <c r="HH66" s="540"/>
      <c r="HI66" s="540"/>
      <c r="HJ66" s="540"/>
      <c r="HK66" s="540"/>
      <c r="HL66" s="540"/>
      <c r="HM66" s="543"/>
      <c r="HN66" s="544"/>
      <c r="HO66" s="535">
        <f t="shared" si="199"/>
        <v>0</v>
      </c>
      <c r="HP66" s="535">
        <f t="shared" si="200"/>
        <v>0</v>
      </c>
      <c r="HQ66" s="535">
        <f t="shared" si="176"/>
        <v>0</v>
      </c>
      <c r="HR66" s="535">
        <f t="shared" si="177"/>
        <v>0</v>
      </c>
      <c r="HS66" s="535">
        <f t="shared" si="178"/>
        <v>0</v>
      </c>
      <c r="HT66" s="535">
        <f t="shared" si="179"/>
        <v>0</v>
      </c>
      <c r="HU66" s="535">
        <f t="shared" si="180"/>
        <v>0</v>
      </c>
      <c r="HV66" s="543"/>
      <c r="HW66" s="543"/>
      <c r="HX66" s="535">
        <f t="shared" si="181"/>
        <v>0</v>
      </c>
      <c r="HY66" s="535">
        <f t="shared" si="182"/>
        <v>0</v>
      </c>
      <c r="HZ66" s="535">
        <f t="shared" si="183"/>
        <v>0</v>
      </c>
      <c r="IA66" s="535">
        <f t="shared" si="184"/>
        <v>0</v>
      </c>
      <c r="IB66" s="535">
        <f t="shared" si="185"/>
        <v>0</v>
      </c>
      <c r="IC66" s="535">
        <f t="shared" si="186"/>
        <v>0</v>
      </c>
      <c r="ID66" s="535">
        <f t="shared" si="187"/>
        <v>0</v>
      </c>
      <c r="IE66" s="535">
        <v>0</v>
      </c>
      <c r="IF66" s="535">
        <v>0</v>
      </c>
      <c r="IG66" s="535">
        <v>0</v>
      </c>
      <c r="IH66" s="535">
        <v>0</v>
      </c>
      <c r="II66" s="535">
        <v>0</v>
      </c>
      <c r="IJ66" s="535">
        <v>0</v>
      </c>
      <c r="IK66" s="535">
        <v>0</v>
      </c>
      <c r="IL66" s="535">
        <v>0</v>
      </c>
      <c r="IM66" s="535">
        <v>0</v>
      </c>
      <c r="IN66" s="535">
        <v>0</v>
      </c>
      <c r="IO66" s="535">
        <v>0</v>
      </c>
      <c r="IP66" s="535">
        <f t="shared" si="291"/>
        <v>0</v>
      </c>
      <c r="IQ66" s="535">
        <f t="shared" si="330"/>
        <v>0</v>
      </c>
      <c r="IR66" s="535" t="e">
        <f>IF(Cálculo_Diseño!#REF!&gt;0.75,(Cálculo_Diseño!#REF!-0.3)*(SIN((ATAN(($O66-$P66)/$F66)*180/PI()+90)*PI()/180)/SIN(45*PI()/180)),0)</f>
        <v>#REF!</v>
      </c>
      <c r="IS66" s="545" t="e">
        <f>+IF(Cálculo_Diseño!#REF!&gt;0.75,F66-IR66,0)</f>
        <v>#REF!</v>
      </c>
      <c r="IT66" s="540"/>
      <c r="IU66" s="535" t="e">
        <f t="shared" si="293"/>
        <v>#REF!</v>
      </c>
      <c r="IV66" s="535"/>
      <c r="IW66" s="535" t="e">
        <f>+IF(S66="S",(((CA66+(VLOOKUP(G66,TABLA!$B$51:$C$64,2)/1000)+0.15+0.3+0.5)*F66)/100),0)</f>
        <v>#REF!</v>
      </c>
      <c r="IX66" s="541" t="e">
        <f>IF(S66="S",IF(H66="CONCRETO",LOOKUP(G66/1000,TABLA!$B$9:$B$43,TABLA!$F$9:$F$43),IF(H66="PE",LOOKUP(G66,TABLA!$B$51:$B$65,TABLA!$G$51:$G$65),LOOKUP(G66,TABLA!$B$73:$B$88,TABLA!$G$73:$G$88))),0)</f>
        <v>#REF!</v>
      </c>
      <c r="IY66" s="535" t="e">
        <f t="shared" si="294"/>
        <v>#REF!</v>
      </c>
      <c r="IZ66" s="535" t="e">
        <f t="shared" si="295"/>
        <v>#REF!</v>
      </c>
      <c r="JA66" s="535" t="e">
        <f>+((CA66*(VLOOKUP(G66,TABLA!$B$51:$C$65,2)/1000)+0.15+0.3)*IZ66)-IY66</f>
        <v>#REF!</v>
      </c>
      <c r="JB66" s="535" t="e">
        <f t="shared" si="296"/>
        <v>#REF!</v>
      </c>
      <c r="JC66" s="535" t="e">
        <f t="shared" si="297"/>
        <v>#REF!</v>
      </c>
      <c r="JD66" s="535" t="e">
        <f t="shared" si="298"/>
        <v>#REF!</v>
      </c>
      <c r="JE66" s="535" t="e">
        <f t="shared" si="299"/>
        <v>#REF!</v>
      </c>
      <c r="JF66" s="535" t="e">
        <f t="shared" si="300"/>
        <v>#REF!</v>
      </c>
      <c r="JG66" s="535" t="e">
        <f t="shared" si="301"/>
        <v>#REF!</v>
      </c>
      <c r="JH66" s="535" t="e">
        <f t="shared" si="302"/>
        <v>#REF!</v>
      </c>
      <c r="JI66" s="535" t="e">
        <f t="shared" si="303"/>
        <v>#REF!</v>
      </c>
      <c r="JJ66" s="535" t="e">
        <f t="shared" si="127"/>
        <v>#REF!</v>
      </c>
      <c r="JK66" s="535" t="e">
        <f t="shared" si="328"/>
        <v>#REF!</v>
      </c>
      <c r="JL66" s="535" t="e">
        <f t="shared" si="197"/>
        <v>#REF!</v>
      </c>
      <c r="JM66" s="535" t="e">
        <f t="shared" si="129"/>
        <v>#REF!</v>
      </c>
      <c r="JN66" s="540" t="e">
        <f t="shared" si="304"/>
        <v>#REF!</v>
      </c>
      <c r="JO66" s="607"/>
      <c r="JP66" s="546"/>
      <c r="JQ66" s="592">
        <v>150</v>
      </c>
      <c r="JR66" s="593" t="s">
        <v>568</v>
      </c>
      <c r="JS66" s="524" t="s">
        <v>275</v>
      </c>
      <c r="JT66" s="547"/>
      <c r="JU66" s="594">
        <v>150</v>
      </c>
      <c r="JV66" s="588" t="s">
        <v>568</v>
      </c>
      <c r="JW66" s="604">
        <v>1.3</v>
      </c>
      <c r="JY66" s="301" t="s">
        <v>572</v>
      </c>
      <c r="JZ66" s="16">
        <v>3.0024459999998498</v>
      </c>
      <c r="KA66" s="549" t="str">
        <f t="shared" si="223"/>
        <v>Entre 3 y 4</v>
      </c>
      <c r="KB66" s="549">
        <v>1</v>
      </c>
      <c r="KC66" s="549"/>
      <c r="KD66" s="549"/>
      <c r="KE66" s="549"/>
      <c r="KF66" s="549"/>
      <c r="KG66" s="549"/>
      <c r="KH66" s="549"/>
      <c r="KI66" s="549"/>
      <c r="KJ66" s="549"/>
      <c r="KK66" s="549"/>
      <c r="KL66" s="549"/>
      <c r="KM66" s="549"/>
      <c r="KN66" s="549"/>
      <c r="KO66" s="549"/>
      <c r="KP66" s="549"/>
      <c r="KQ66" s="549"/>
      <c r="KR66" s="549"/>
      <c r="KS66" s="549"/>
      <c r="KT66" s="549"/>
      <c r="KU66" s="549"/>
      <c r="KV66" s="549"/>
      <c r="KW66" s="549"/>
      <c r="KX66" s="549"/>
      <c r="KY66" s="549"/>
      <c r="KZ66" s="549"/>
      <c r="LA66" s="549"/>
      <c r="LB66" s="549"/>
      <c r="LC66" s="549"/>
      <c r="LD66" s="549"/>
      <c r="LE66" s="549"/>
      <c r="LF66" s="549"/>
      <c r="LG66" s="549"/>
      <c r="LH66" s="549"/>
      <c r="LI66" s="549"/>
      <c r="LJ66" s="549"/>
      <c r="LK66" s="549"/>
      <c r="LL66" s="549"/>
      <c r="LM66" s="549"/>
      <c r="LN66" s="549"/>
      <c r="LO66" s="549"/>
      <c r="LP66" s="549"/>
      <c r="LQ66" s="549"/>
      <c r="LR66" s="549"/>
      <c r="LS66" s="549"/>
      <c r="LT66" s="549"/>
      <c r="LU66" s="549"/>
      <c r="LV66" s="549"/>
      <c r="LW66" s="549"/>
      <c r="LX66" s="549"/>
      <c r="LY66" s="549"/>
      <c r="LZ66" s="549"/>
      <c r="MA66" s="549"/>
      <c r="MB66" s="549"/>
      <c r="MC66" s="549"/>
      <c r="MD66" s="549"/>
      <c r="ME66" s="549"/>
      <c r="MF66" s="549"/>
      <c r="MG66" s="549"/>
      <c r="MH66" s="549"/>
      <c r="MI66" s="549"/>
      <c r="MJ66" s="549"/>
      <c r="MK66" s="549"/>
      <c r="ML66" s="549"/>
      <c r="MM66" s="549"/>
      <c r="MN66" s="549"/>
      <c r="MO66" s="549"/>
      <c r="MP66" s="549"/>
      <c r="MQ66" s="549"/>
      <c r="MR66" s="549"/>
      <c r="MS66" s="549"/>
      <c r="MT66" s="549"/>
      <c r="MU66" s="549"/>
      <c r="MV66" s="549"/>
      <c r="MW66" s="549"/>
      <c r="MX66" s="549"/>
      <c r="MY66" s="549"/>
      <c r="MZ66" s="549"/>
      <c r="NA66" s="549"/>
      <c r="NB66" s="549"/>
      <c r="NC66" s="549"/>
      <c r="ND66" s="549"/>
      <c r="NE66" s="549"/>
      <c r="NF66" s="549"/>
      <c r="NG66" s="549"/>
      <c r="NH66" s="549"/>
      <c r="NI66" s="549"/>
      <c r="NJ66" s="549"/>
      <c r="NK66" s="549"/>
      <c r="NL66" s="549"/>
      <c r="NM66" s="549"/>
      <c r="NN66" s="549"/>
      <c r="NO66" s="549"/>
      <c r="NP66" s="549"/>
      <c r="NQ66" s="549"/>
      <c r="NR66" s="549"/>
      <c r="NS66" s="549"/>
      <c r="NT66" s="549"/>
      <c r="NU66" s="549"/>
      <c r="NV66" s="549"/>
      <c r="NW66" s="549"/>
      <c r="NX66" s="549"/>
      <c r="NY66" s="549"/>
      <c r="NZ66" s="549"/>
      <c r="OA66" s="549"/>
      <c r="OB66" s="549"/>
      <c r="OC66" s="549"/>
      <c r="OD66" s="549"/>
      <c r="OE66" s="549"/>
      <c r="OF66" s="549"/>
      <c r="OG66" s="549"/>
      <c r="OH66" s="549"/>
      <c r="OI66" s="549"/>
      <c r="OJ66" s="549"/>
      <c r="OK66" s="549"/>
      <c r="OL66" s="549"/>
      <c r="OM66" s="549"/>
      <c r="ON66" s="549"/>
      <c r="OO66" s="549"/>
      <c r="OP66" s="549"/>
      <c r="OQ66" s="549"/>
      <c r="OR66" s="549"/>
      <c r="OS66" s="549"/>
      <c r="OT66" s="549"/>
      <c r="OU66" s="549"/>
      <c r="OV66" s="549"/>
      <c r="OW66" s="549"/>
      <c r="OX66" s="549"/>
      <c r="OY66" s="549"/>
      <c r="OZ66" s="549"/>
      <c r="PA66" s="549"/>
      <c r="PB66" s="549"/>
      <c r="PC66" s="549"/>
      <c r="PD66" s="549"/>
      <c r="PE66" s="549"/>
      <c r="PF66" s="549"/>
      <c r="PG66" s="549"/>
      <c r="PH66" s="549"/>
      <c r="PI66" s="549"/>
      <c r="PJ66" s="549"/>
      <c r="PK66" s="549"/>
      <c r="PL66" s="549"/>
      <c r="PM66" s="549"/>
      <c r="PN66" s="549"/>
      <c r="PO66" s="549"/>
      <c r="PP66" s="549"/>
      <c r="PQ66" s="549"/>
      <c r="PR66" s="549"/>
      <c r="PS66" s="549"/>
      <c r="PT66" s="549"/>
      <c r="PU66" s="549"/>
      <c r="PV66" s="549"/>
      <c r="PW66" s="549"/>
      <c r="PX66" s="549"/>
      <c r="PY66" s="549"/>
      <c r="PZ66" s="549"/>
      <c r="QA66" s="549"/>
      <c r="QB66" s="549"/>
      <c r="QC66" s="549"/>
      <c r="QD66" s="549"/>
      <c r="QE66" s="549"/>
      <c r="QF66" s="549"/>
      <c r="QG66" s="549"/>
      <c r="QH66" s="549"/>
      <c r="QI66" s="549"/>
      <c r="QJ66" s="549"/>
      <c r="QK66" s="549"/>
      <c r="QL66" s="549"/>
      <c r="QM66" s="549"/>
      <c r="QN66" s="549"/>
      <c r="QO66" s="549"/>
      <c r="QP66" s="549"/>
      <c r="QQ66" s="549"/>
      <c r="QR66" s="549"/>
      <c r="QS66" s="549"/>
      <c r="QT66" s="549"/>
      <c r="QU66" s="549"/>
      <c r="QV66" s="549"/>
      <c r="QW66" s="549"/>
      <c r="QX66" s="549"/>
      <c r="QY66" s="549"/>
      <c r="QZ66" s="549"/>
      <c r="RA66" s="549"/>
      <c r="RB66" s="549"/>
      <c r="RC66" s="549"/>
      <c r="RD66" s="549"/>
      <c r="RE66" s="549"/>
      <c r="RF66" s="549"/>
      <c r="RG66" s="549"/>
      <c r="RH66" s="549"/>
      <c r="RI66" s="549"/>
      <c r="RJ66" s="549"/>
      <c r="RK66" s="549"/>
      <c r="RL66" s="549"/>
      <c r="RM66" s="549"/>
      <c r="RN66" s="549"/>
    </row>
    <row r="67" spans="1:482" s="548" customFormat="1" ht="12.75">
      <c r="A67" s="518" t="e">
        <f>+Cálculo_Diseño!#REF!</f>
        <v>#REF!</v>
      </c>
      <c r="B67" s="518" t="e">
        <f>+Cálculo_Diseño!#REF!</f>
        <v>#REF!</v>
      </c>
      <c r="C67" s="518" t="e">
        <f>+Cálculo_Diseño!#REF!</f>
        <v>#REF!</v>
      </c>
      <c r="D67" s="518" t="e">
        <f>+Cálculo_Diseño!#REF!</f>
        <v>#REF!</v>
      </c>
      <c r="E67" s="519" t="e">
        <f>IF(S67="S",Cálculo_Diseño!#REF!," ")</f>
        <v>#REF!</v>
      </c>
      <c r="F67" s="519" t="e">
        <f>IF(S67="S",Cálculo_Diseño!#REF!," ")</f>
        <v>#REF!</v>
      </c>
      <c r="G67" s="520" t="e">
        <f>+Cálculo_Diseño!#REF!</f>
        <v>#REF!</v>
      </c>
      <c r="H67" s="519" t="e">
        <f>+IF(AND(Cálculo_Diseño!#REF!&lt;&gt;4,Cálculo_Diseño!#REF!&lt;&gt;6),"PE",IF(Cálculo_Diseño!#REF!=4,"PVC","CONCRETO"))</f>
        <v>#REF!</v>
      </c>
      <c r="I67" s="519" t="e">
        <f>+Cálculo_Diseño!#REF!</f>
        <v>#REF!</v>
      </c>
      <c r="J67" s="519" t="e">
        <f>+Cálculo_Diseño!#REF!</f>
        <v>#REF!</v>
      </c>
      <c r="K67" s="519" t="e">
        <f>+Cálculo_Diseño!#REF!</f>
        <v>#REF!</v>
      </c>
      <c r="L67" s="519" t="e">
        <f>+Cálculo_Diseño!#REF!</f>
        <v>#REF!</v>
      </c>
      <c r="M67" s="519" t="e">
        <f>+Cálculo_Diseño!#REF!</f>
        <v>#REF!</v>
      </c>
      <c r="N67" s="519" t="e">
        <f>+Cálculo_Diseño!#REF!</f>
        <v>#REF!</v>
      </c>
      <c r="O67" s="519" t="e">
        <f>+Cálculo_Diseño!#REF!</f>
        <v>#REF!</v>
      </c>
      <c r="P67" s="519" t="e">
        <f>+Cálculo_Diseño!#REF!</f>
        <v>#REF!</v>
      </c>
      <c r="Q67" s="523" t="e">
        <f>+Cálculo_Diseño!#REF!</f>
        <v>#REF!</v>
      </c>
      <c r="R67" s="523" t="e">
        <f>+Cálculo_Diseño!#REF!</f>
        <v>#REF!</v>
      </c>
      <c r="S67" s="524" t="e">
        <f>+IF(A67&gt;0,IF(Cálculo_Diseño!#REF!="RCH","N","S"),"")</f>
        <v>#REF!</v>
      </c>
      <c r="T67" s="524" t="e">
        <f t="shared" si="131"/>
        <v>#REF!</v>
      </c>
      <c r="U67" s="523" t="e">
        <f t="shared" si="278"/>
        <v>#REF!</v>
      </c>
      <c r="V67" s="525">
        <f t="shared" si="10"/>
        <v>3</v>
      </c>
      <c r="W67" s="526" t="e">
        <f t="shared" si="305"/>
        <v>#REF!</v>
      </c>
      <c r="X67" s="526" t="e">
        <f t="shared" si="279"/>
        <v>#REF!</v>
      </c>
      <c r="Y67" s="526" t="e">
        <f>+Cálculo_Diseño!#REF!</f>
        <v>#REF!</v>
      </c>
      <c r="Z67" s="526" t="e">
        <f>+Cálculo_Diseño!#REF!</f>
        <v>#REF!</v>
      </c>
      <c r="AA67" s="527" t="e">
        <f>+Cálculo_Diseño!#REF!</f>
        <v>#REF!</v>
      </c>
      <c r="AB67" s="526" t="e">
        <f t="shared" si="280"/>
        <v>#REF!</v>
      </c>
      <c r="AC67" s="526" t="e">
        <f t="shared" si="281"/>
        <v>#REF!</v>
      </c>
      <c r="AD67" s="526" t="e">
        <f t="shared" si="282"/>
        <v>#REF!</v>
      </c>
      <c r="AE67" s="526" t="e">
        <f t="shared" si="283"/>
        <v>#REF!</v>
      </c>
      <c r="AF67" s="526" t="e">
        <f t="shared" si="306"/>
        <v>#REF!</v>
      </c>
      <c r="AG67" s="526" t="e">
        <f t="shared" si="307"/>
        <v>#REF!</v>
      </c>
      <c r="AH67" s="526" t="e">
        <f t="shared" si="308"/>
        <v>#REF!</v>
      </c>
      <c r="AI67" s="526" t="e">
        <f t="shared" si="309"/>
        <v>#REF!</v>
      </c>
      <c r="AJ67" s="526" t="e">
        <f t="shared" si="310"/>
        <v>#REF!</v>
      </c>
      <c r="AK67" s="526" t="e">
        <f t="shared" si="311"/>
        <v>#REF!</v>
      </c>
      <c r="AL67" s="526" t="e">
        <f t="shared" si="312"/>
        <v>#REF!</v>
      </c>
      <c r="AM67" s="526" t="e">
        <f t="shared" si="313"/>
        <v>#REF!</v>
      </c>
      <c r="AN67" s="526" t="e">
        <f t="shared" si="314"/>
        <v>#REF!</v>
      </c>
      <c r="AO67" s="528">
        <f t="shared" si="24"/>
        <v>50</v>
      </c>
      <c r="AP67" s="526" t="e">
        <f t="shared" si="146"/>
        <v>#REF!</v>
      </c>
      <c r="AQ67" s="526" t="e">
        <f t="shared" si="147"/>
        <v>#REF!</v>
      </c>
      <c r="AR67" s="526" t="e">
        <f t="shared" si="148"/>
        <v>#REF!</v>
      </c>
      <c r="AS67" s="526" t="e">
        <f t="shared" si="149"/>
        <v>#REF!</v>
      </c>
      <c r="AT67" s="526" t="e">
        <f t="shared" si="150"/>
        <v>#REF!</v>
      </c>
      <c r="AU67" s="526" t="e">
        <f t="shared" si="151"/>
        <v>#REF!</v>
      </c>
      <c r="AV67" s="526" t="e">
        <f t="shared" si="25"/>
        <v>#REF!</v>
      </c>
      <c r="AW67" s="526" t="e">
        <f t="shared" si="26"/>
        <v>#REF!</v>
      </c>
      <c r="AX67" s="526" t="e">
        <f t="shared" si="315"/>
        <v>#REF!</v>
      </c>
      <c r="AY67" s="526" t="e">
        <f t="shared" si="316"/>
        <v>#REF!</v>
      </c>
      <c r="AZ67" s="526" t="e">
        <f t="shared" si="329"/>
        <v>#REF!</v>
      </c>
      <c r="BA67" s="526" t="e">
        <f t="shared" si="317"/>
        <v>#REF!</v>
      </c>
      <c r="BB67" s="526" t="e">
        <f t="shared" si="318"/>
        <v>#REF!</v>
      </c>
      <c r="BC67" s="526" t="e">
        <f t="shared" si="319"/>
        <v>#REF!</v>
      </c>
      <c r="BD67" s="526"/>
      <c r="BE67" s="526"/>
      <c r="BF67" s="529" t="e">
        <f t="shared" si="320"/>
        <v>#REF!</v>
      </c>
      <c r="BG67" s="525" t="e">
        <f t="shared" si="321"/>
        <v>#REF!</v>
      </c>
      <c r="BH67" s="525"/>
      <c r="BI67" s="528">
        <f t="shared" si="34"/>
        <v>20</v>
      </c>
      <c r="BJ67" s="526" t="e">
        <f t="shared" si="284"/>
        <v>#REF!</v>
      </c>
      <c r="BK67" s="526"/>
      <c r="BL67" s="526" t="e">
        <f t="shared" si="285"/>
        <v>#REF!</v>
      </c>
      <c r="BM67" s="526" t="e">
        <f t="shared" si="286"/>
        <v>#REF!</v>
      </c>
      <c r="BN67" s="526" t="e">
        <f t="shared" si="287"/>
        <v>#REF!</v>
      </c>
      <c r="BO67" s="526" t="e">
        <f>IF(S67="S",IF(H67="CONCRETO",LOOKUP(G67/1000,TABLA!$B$9:$B$43,TABLA!$F$9:$F$43),IF(H67="PE",LOOKUP(G67,TABLA!$C$51:$C$65,TABLA!$G$51:$G$65),IF(H192="PVC",LOOKUP(G67,TABLA!$C$73:$C$88,TABLA!$G$73:$G$88)))),0)</f>
        <v>#REF!</v>
      </c>
      <c r="BP67" s="526" t="e">
        <f t="shared" si="288"/>
        <v>#REF!</v>
      </c>
      <c r="BQ67" s="526" t="e">
        <f t="shared" si="227"/>
        <v>#REF!</v>
      </c>
      <c r="BR67" s="526" t="e">
        <f t="shared" si="322"/>
        <v>#REF!</v>
      </c>
      <c r="BS67" s="526" t="e">
        <f t="shared" si="323"/>
        <v>#REF!</v>
      </c>
      <c r="BT67" s="526" t="e">
        <f t="shared" si="289"/>
        <v>#REF!</v>
      </c>
      <c r="BU67" s="530" t="e">
        <f t="shared" si="324"/>
        <v>#REF!</v>
      </c>
      <c r="BV67" s="530" t="e">
        <f t="shared" si="325"/>
        <v>#REF!</v>
      </c>
      <c r="BW67" s="530" t="e">
        <f t="shared" si="326"/>
        <v>#REF!</v>
      </c>
      <c r="BX67" s="526" t="e">
        <f t="shared" si="43"/>
        <v>#REF!</v>
      </c>
      <c r="BY67" s="526" t="e">
        <f t="shared" si="290"/>
        <v>#REF!</v>
      </c>
      <c r="BZ67" s="531" t="e">
        <f t="shared" si="45"/>
        <v>#REF!</v>
      </c>
      <c r="CA67" s="531" t="e">
        <f>IF(S67="S",(VLOOKUP(G67,TABLA!$A$73:$AB$88,6)/1000)+0.6,0)</f>
        <v>#REF!</v>
      </c>
      <c r="CB67" s="531" t="e">
        <f>VLOOKUP(G67,TABLA!$X$73:$AB$88,4)</f>
        <v>#REF!</v>
      </c>
      <c r="CC67" s="531" t="e">
        <f>VLOOKUP(G67,TABLA!$X$73:$AB$88,5)</f>
        <v>#REF!</v>
      </c>
      <c r="CD67" s="531" t="e">
        <f>IF(S67="S",IF(H67="CONCRETO",LOOKUP(G67/1000,TABLA!$B$9:$B$43,TABLA!$B$9:$B$43),IF(H67="PE",LOOKUP(G67,TABLA!$B$51:$B$65,TABLA!$C$51:$C$65)/1000,LOOKUP(G67,TABLA!$B$73:$B$88,TABLA!$C$73:$C$88)/1000)),0)</f>
        <v>#REF!</v>
      </c>
      <c r="CE67" s="526" t="e">
        <f t="shared" si="46"/>
        <v>#REF!</v>
      </c>
      <c r="CF67" s="526" t="e">
        <f t="shared" si="47"/>
        <v>#REF!</v>
      </c>
      <c r="CG67" s="526" t="e">
        <f t="shared" si="48"/>
        <v>#REF!</v>
      </c>
      <c r="CH67" s="526" t="e">
        <f t="shared" si="49"/>
        <v>#REF!</v>
      </c>
      <c r="CI67" s="526" t="e">
        <f t="shared" si="50"/>
        <v>#REF!</v>
      </c>
      <c r="CJ67" s="526" t="e">
        <f t="shared" si="51"/>
        <v>#REF!</v>
      </c>
      <c r="CK67" s="526" t="e">
        <f t="shared" si="52"/>
        <v>#REF!</v>
      </c>
      <c r="CL67" s="526" t="e">
        <f t="shared" si="166"/>
        <v>#REF!</v>
      </c>
      <c r="CM67" s="526" t="e">
        <f t="shared" si="53"/>
        <v>#REF!</v>
      </c>
      <c r="CN67" s="526" t="e">
        <f t="shared" si="54"/>
        <v>#REF!</v>
      </c>
      <c r="CO67" s="526" t="e">
        <f t="shared" si="55"/>
        <v>#REF!</v>
      </c>
      <c r="CP67" s="526" t="e">
        <f t="shared" si="56"/>
        <v>#REF!</v>
      </c>
      <c r="CQ67" s="526" t="e">
        <f t="shared" si="57"/>
        <v>#REF!</v>
      </c>
      <c r="CR67" s="526" t="e">
        <f t="shared" si="58"/>
        <v>#REF!</v>
      </c>
      <c r="CS67" s="530" t="e">
        <f t="shared" si="59"/>
        <v>#REF!</v>
      </c>
      <c r="CT67" s="526" t="e">
        <f t="shared" si="60"/>
        <v>#REF!</v>
      </c>
      <c r="CU67" s="526" t="e">
        <f t="shared" si="61"/>
        <v>#REF!</v>
      </c>
      <c r="CV67" s="526" t="e">
        <f t="shared" si="62"/>
        <v>#REF!</v>
      </c>
      <c r="CW67" s="532" t="e">
        <f t="shared" si="167"/>
        <v>#REF!</v>
      </c>
      <c r="CX67" s="532" t="e">
        <f t="shared" si="63"/>
        <v>#REF!</v>
      </c>
      <c r="CY67" s="532" t="e">
        <f t="shared" si="64"/>
        <v>#REF!</v>
      </c>
      <c r="CZ67" s="532"/>
      <c r="DA67" s="533"/>
      <c r="DB67" s="534"/>
      <c r="DC67" s="535" t="e">
        <f>IF(S67="S",IF(H67="CONCRETO",LOOKUP(G67/1000,TABLA!$B$9:$B$43,TABLA!$F$9:$F$43)*(F67-(0.2+0.2)),IF(H67="PE",LOOKUP(G67,TABLA!$C$51:$C$65,TABLA!$G$51:$G$65)*(F67-(0.2+0.2)),LOOKUP(G67,TABLA!$C$73:$C$88,TABLA!$G$73:$G$88)*(F67-(0.2+0.2)))),0)</f>
        <v>#REF!</v>
      </c>
      <c r="DD67" s="536" t="e">
        <f t="shared" si="65"/>
        <v>#REF!</v>
      </c>
      <c r="DE67" s="537" t="e">
        <f t="shared" si="327"/>
        <v>#REF!</v>
      </c>
      <c r="DF67" s="535" t="e">
        <f t="shared" si="67"/>
        <v>#REF!</v>
      </c>
      <c r="DG67" s="538" t="e">
        <f t="shared" si="68"/>
        <v>#REF!</v>
      </c>
      <c r="DH67" s="535" t="e">
        <f t="shared" si="69"/>
        <v>#REF!</v>
      </c>
      <c r="DI67" s="535" t="e">
        <f t="shared" si="70"/>
        <v>#REF!</v>
      </c>
      <c r="DJ67" s="535"/>
      <c r="DK67" s="535" t="e">
        <f t="shared" si="71"/>
        <v>#REF!</v>
      </c>
      <c r="DL67" s="539"/>
      <c r="DM67" s="537" t="e">
        <f t="shared" si="72"/>
        <v>#REF!</v>
      </c>
      <c r="DN67" s="540" t="e">
        <f t="shared" si="73"/>
        <v>#REF!</v>
      </c>
      <c r="DO67" s="535" t="e">
        <f t="shared" si="74"/>
        <v>#REF!</v>
      </c>
      <c r="DP67" s="535" t="e">
        <f t="shared" si="75"/>
        <v>#REF!</v>
      </c>
      <c r="DQ67" s="535" t="e">
        <f t="shared" si="168"/>
        <v>#REF!</v>
      </c>
      <c r="DR67" s="541" t="e">
        <f t="shared" si="169"/>
        <v>#REF!</v>
      </c>
      <c r="DS67" s="540" t="e">
        <f t="shared" si="78"/>
        <v>#REF!</v>
      </c>
      <c r="DT67" s="535" t="e">
        <f t="shared" si="79"/>
        <v>#REF!</v>
      </c>
      <c r="DU67" s="535" t="e">
        <f t="shared" si="80"/>
        <v>#REF!</v>
      </c>
      <c r="DV67" s="535" t="e">
        <f t="shared" si="81"/>
        <v>#REF!</v>
      </c>
      <c r="DW67" s="535" t="e">
        <f t="shared" si="82"/>
        <v>#REF!</v>
      </c>
      <c r="DX67" s="535" t="e">
        <f t="shared" si="83"/>
        <v>#REF!</v>
      </c>
      <c r="DY67" s="542"/>
      <c r="DZ67" s="543"/>
      <c r="EA67" s="537" t="e">
        <f t="shared" si="84"/>
        <v>#REF!</v>
      </c>
      <c r="EB67" s="543"/>
      <c r="EC67" s="543"/>
      <c r="ED67" s="543"/>
      <c r="EE67" s="535" t="e">
        <f t="shared" si="85"/>
        <v>#REF!</v>
      </c>
      <c r="EF67" s="535">
        <f t="shared" si="86"/>
        <v>0</v>
      </c>
      <c r="EG67" s="540">
        <f t="shared" si="87"/>
        <v>0</v>
      </c>
      <c r="EH67" s="540"/>
      <c r="EI67" s="543"/>
      <c r="EJ67" s="543"/>
      <c r="EK67" s="543"/>
      <c r="EL67" s="542" t="e">
        <f t="shared" si="88"/>
        <v>#REF!</v>
      </c>
      <c r="EM67" s="535" t="e">
        <f t="shared" si="89"/>
        <v>#REF!</v>
      </c>
      <c r="EN67" s="535" t="e">
        <f t="shared" si="90"/>
        <v>#REF!</v>
      </c>
      <c r="EO67" s="535" t="e">
        <f t="shared" si="91"/>
        <v>#REF!</v>
      </c>
      <c r="EP67" s="535" t="e">
        <f t="shared" si="92"/>
        <v>#REF!</v>
      </c>
      <c r="EQ67" s="535" t="e">
        <f t="shared" si="93"/>
        <v>#REF!</v>
      </c>
      <c r="ER67" s="535" t="e">
        <f t="shared" si="94"/>
        <v>#REF!</v>
      </c>
      <c r="ES67" s="536"/>
      <c r="ET67" s="535" t="e">
        <f t="shared" si="95"/>
        <v>#REF!</v>
      </c>
      <c r="EU67" s="543"/>
      <c r="EV67" s="540" t="e">
        <f t="shared" si="96"/>
        <v>#REF!</v>
      </c>
      <c r="EW67" s="540" t="e">
        <f t="shared" si="97"/>
        <v>#REF!</v>
      </c>
      <c r="EX67" s="535" t="e">
        <f t="shared" si="98"/>
        <v>#REF!</v>
      </c>
      <c r="EY67" s="535" t="e">
        <f>IF($S67="S",IF(Cálculo_Diseño!#REF!=EY$10,$F67,0),"")</f>
        <v>#REF!</v>
      </c>
      <c r="EZ67" s="535" t="e">
        <f>IF($S67="S",IF(Cálculo_Diseño!#REF!=EZ$10,$F67,0),"")</f>
        <v>#REF!</v>
      </c>
      <c r="FA67" s="535" t="e">
        <f>IF($S67="S",IF(Cálculo_Diseño!#REF!=FA$10,$F67,0),"")</f>
        <v>#REF!</v>
      </c>
      <c r="FB67" s="535" t="e">
        <f>IF($S67="S",IF(Cálculo_Diseño!#REF!=FB$10,$F67,0),"")</f>
        <v>#REF!</v>
      </c>
      <c r="FC67" s="535" t="e">
        <f>IF($S67="S",IF(Cálculo_Diseño!#REF!=FC$10,$F67,0),"")</f>
        <v>#REF!</v>
      </c>
      <c r="FD67" s="535" t="e">
        <f>IF($S67="S",IF(Cálculo_Diseño!#REF!=FD$10,$F67,0),"")</f>
        <v>#REF!</v>
      </c>
      <c r="FE67" s="535" t="e">
        <f>IF($S67="S",IF(Cálculo_Diseño!#REF!=FE$10,$F67,0),"")</f>
        <v>#REF!</v>
      </c>
      <c r="FF67" s="535" t="e">
        <f>IF($S67="S",IF(Cálculo_Diseño!#REF!=FF$10,$F67,0),"")</f>
        <v>#REF!</v>
      </c>
      <c r="FG67" s="535" t="e">
        <f>IF($S67="S",IF(Cálculo_Diseño!#REF!=FG$10,$F67,0),"")</f>
        <v>#REF!</v>
      </c>
      <c r="FH67" s="535" t="e">
        <f>IF($S67="S",IF(Cálculo_Diseño!#REF!=FH$10,$F67,0),"")</f>
        <v>#REF!</v>
      </c>
      <c r="FI67" s="535" t="e">
        <f>IF($S67="S",IF(Cálculo_Diseño!#REF!=FI$10,$F67,0),"")</f>
        <v>#REF!</v>
      </c>
      <c r="FJ67" s="535" t="e">
        <f>IF($S67="S",IF(Cálculo_Diseño!#REF!=FJ$10,$F67,0),"")</f>
        <v>#REF!</v>
      </c>
      <c r="FK67" s="535" t="e">
        <f>IF($S67="S",IF(Cálculo_Diseño!#REF!=FK$10,$F67,0),"")</f>
        <v>#REF!</v>
      </c>
      <c r="FL67" s="535" t="e">
        <f>IF($S67="S",IF(Cálculo_Diseño!#REF!=FL$10,$F67,0),"")</f>
        <v>#REF!</v>
      </c>
      <c r="FM67" s="535" t="e">
        <f>IF($S67="S",IF(Cálculo_Diseño!#REF!=FM$10,$F67,0),"")</f>
        <v>#REF!</v>
      </c>
      <c r="FN67" s="535" t="e">
        <f t="shared" si="170"/>
        <v>#REF!</v>
      </c>
      <c r="FO67" s="535" t="e">
        <f>IF($S67="S",IF(Cálculo_Diseño!#REF!=FO$10,$E67,0),"")</f>
        <v>#REF!</v>
      </c>
      <c r="FP67" s="535" t="e">
        <f>IF($S67="S",IF(Cálculo_Diseño!#REF!=FP$10,$E67,0),"")</f>
        <v>#REF!</v>
      </c>
      <c r="FQ67" s="535" t="e">
        <f>IF($S67="S",IF(Cálculo_Diseño!#REF!=FQ$10,$E67,0),"")</f>
        <v>#REF!</v>
      </c>
      <c r="FR67" s="535" t="e">
        <f>IF($S67="S",IF(Cálculo_Diseño!#REF!=FR$10,$E67,0),"")</f>
        <v>#REF!</v>
      </c>
      <c r="FS67" s="535" t="e">
        <f>IF($S67="S",IF(Cálculo_Diseño!#REF!=FS$10,$E67,0),"")</f>
        <v>#REF!</v>
      </c>
      <c r="FT67" s="535" t="e">
        <f>IF($S67="S",IF(Cálculo_Diseño!#REF!=FT$10,$E67,0),"")</f>
        <v>#REF!</v>
      </c>
      <c r="FU67" s="535" t="e">
        <f>IF($S67="S",IF(Cálculo_Diseño!#REF!=FU$10,$E67,0),"")</f>
        <v>#REF!</v>
      </c>
      <c r="FV67" s="535" t="e">
        <f>IF($S67="S",IF(Cálculo_Diseño!#REF!=FV$10,$E67,0),"")</f>
        <v>#REF!</v>
      </c>
      <c r="FW67" s="535" t="e">
        <f>IF($S67="S",IF(Cálculo_Diseño!#REF!=FW$10,$E67,0),"")</f>
        <v>#REF!</v>
      </c>
      <c r="FX67" s="535" t="e">
        <f>IF($S67="S",IF(Cálculo_Diseño!#REF!=FX$10,$E67,0),"")</f>
        <v>#REF!</v>
      </c>
      <c r="FY67" s="535" t="e">
        <f>IF($S67="S",IF(Cálculo_Diseño!#REF!=FY$10,$E67,0),"")</f>
        <v>#REF!</v>
      </c>
      <c r="FZ67" s="535" t="e">
        <f t="shared" ref="FZ67:FZ130" si="331">+SUM(FO67:FY67)</f>
        <v>#REF!</v>
      </c>
      <c r="GA67" s="535" t="e">
        <f>IF($S67="S",IF(Cálculo_Diseño!#REF!=GA$10,$E67,0),"")</f>
        <v>#REF!</v>
      </c>
      <c r="GB67" s="535" t="e">
        <f>IF($S67="S",IF(Cálculo_Diseño!#REF!=GB$10,$E67,0),"")</f>
        <v>#REF!</v>
      </c>
      <c r="GC67" s="535" t="e">
        <f>IF($S67="S",IF(Cálculo_Diseño!#REF!=GC$10,$E67,0),"")</f>
        <v>#REF!</v>
      </c>
      <c r="GD67" s="535" t="e">
        <f>IF($S67="S",IF(Cálculo_Diseño!#REF!=GD$10,$E67,0),"")</f>
        <v>#REF!</v>
      </c>
      <c r="GE67" s="535" t="e">
        <f>IF($S67="S",IF(Cálculo_Diseño!#REF!=GE$10,$E67,0),"")</f>
        <v>#REF!</v>
      </c>
      <c r="GF67" s="535" t="e">
        <f>IF($S67="S",IF(Cálculo_Diseño!#REF!=GF$10,$E67,0),"")</f>
        <v>#REF!</v>
      </c>
      <c r="GG67" s="535" t="e">
        <f>IF($S67="S",IF(Cálculo_Diseño!#REF!=GG$10,$E67,0),"")</f>
        <v>#REF!</v>
      </c>
      <c r="GH67" s="535" t="e">
        <f>IF($S67="S",IF(Cálculo_Diseño!#REF!=GH$10,$E67,0),"")</f>
        <v>#REF!</v>
      </c>
      <c r="GI67" s="535" t="e">
        <f>IF($S67="S",IF(Cálculo_Diseño!#REF!=GI$10,$E67,0),"")</f>
        <v>#REF!</v>
      </c>
      <c r="GJ67" s="535" t="e">
        <f>IF($S67="S",IF(Cálculo_Diseño!#REF!=GJ$10,$E67,0),"")</f>
        <v>#REF!</v>
      </c>
      <c r="GK67" s="535" t="e">
        <f>IF($S67="S",IF(Cálculo_Diseño!#REF!=GK$10,$E67,0),"")</f>
        <v>#REF!</v>
      </c>
      <c r="GL67" s="535" t="e">
        <f>IF($S67="S",IF(Cálculo_Diseño!#REF!=GL$10,$E67,0),"")</f>
        <v>#REF!</v>
      </c>
      <c r="GM67" s="535" t="e">
        <f>IF($S67="S",IF(Cálculo_Diseño!#REF!=GM$10,$E67,0),"")</f>
        <v>#REF!</v>
      </c>
      <c r="GN67" s="535" t="e">
        <f t="shared" ref="GN67:GN130" si="332">SUM(GA67:GM67)</f>
        <v>#REF!</v>
      </c>
      <c r="GO67" s="535" t="e">
        <f>IF($S67="S",IF(Cálculo_Diseño!#REF!=GO$10,$DE67,0),0)</f>
        <v>#REF!</v>
      </c>
      <c r="GP67" s="535" t="e">
        <f>IF($S67="S",IF(Cálculo_Diseño!#REF!=GP$10,$DE67,0),0)</f>
        <v>#REF!</v>
      </c>
      <c r="GQ67" s="535" t="e">
        <f>IF($S67="S",IF(Cálculo_Diseño!#REF!=GQ$10,$DE67,0),0)</f>
        <v>#REF!</v>
      </c>
      <c r="GR67" s="535" t="e">
        <f>IF($S67="S",IF(Cálculo_Diseño!#REF!=GR$10,$DE67,0),0)</f>
        <v>#REF!</v>
      </c>
      <c r="GS67" s="535" t="e">
        <f>IF($S67="S",IF(Cálculo_Diseño!#REF!=GS$10,$DE67,0),0)</f>
        <v>#REF!</v>
      </c>
      <c r="GT67" s="535" t="e">
        <f>IF($S67="S",IF(Cálculo_Diseño!#REF!=GT$10,$DE67,0),0)</f>
        <v>#REF!</v>
      </c>
      <c r="GU67" s="535" t="e">
        <f>IF($S67="S",IF(Cálculo_Diseño!#REF!=GU$10,$DE67,0),0)</f>
        <v>#REF!</v>
      </c>
      <c r="GV67" s="535" t="e">
        <f>IF($S67="S",IF(Cálculo_Diseño!#REF!=GV$10,$DE67,0),0)</f>
        <v>#REF!</v>
      </c>
      <c r="GW67" s="535" t="e">
        <f>IF($S67="S",IF(Cálculo_Diseño!#REF!=GW$10,$DE67,0),0)</f>
        <v>#REF!</v>
      </c>
      <c r="GX67" s="535" t="e">
        <f>IF($S67="S",IF(Cálculo_Diseño!#REF!=GX$10,$DE67,0),0)</f>
        <v>#REF!</v>
      </c>
      <c r="GY67" s="535" t="e">
        <f>IF($S67="S",IF(Cálculo_Diseño!#REF!=GY$10,$DE67,0),0)</f>
        <v>#REF!</v>
      </c>
      <c r="GZ67" s="535" t="e">
        <f>IF($S67="S",IF(Cálculo_Diseño!#REF!=GZ$10,$DE67,0),0)</f>
        <v>#REF!</v>
      </c>
      <c r="HA67" s="535" t="e">
        <f>IF($S67="S",IF(Cálculo_Diseño!#REF!=HA$10,$DE67,0),0)</f>
        <v>#REF!</v>
      </c>
      <c r="HB67" s="535" t="e">
        <f>IF($S67="S",IF(Cálculo_Diseño!#REF!=HB$10,$DE67,0),0)</f>
        <v>#REF!</v>
      </c>
      <c r="HC67" s="535" t="e">
        <f>IF($S67="S",IF(Cálculo_Diseño!#REF!=HC$10,$DE67,0),0)</f>
        <v>#REF!</v>
      </c>
      <c r="HD67" s="535" t="e">
        <f t="shared" si="173"/>
        <v>#REF!</v>
      </c>
      <c r="HE67" s="540"/>
      <c r="HF67" s="540"/>
      <c r="HG67" s="540"/>
      <c r="HH67" s="540"/>
      <c r="HI67" s="540"/>
      <c r="HJ67" s="540"/>
      <c r="HK67" s="540"/>
      <c r="HL67" s="540"/>
      <c r="HM67" s="543"/>
      <c r="HN67" s="544"/>
      <c r="HO67" s="535">
        <f t="shared" si="199"/>
        <v>0</v>
      </c>
      <c r="HP67" s="535">
        <f t="shared" si="200"/>
        <v>0</v>
      </c>
      <c r="HQ67" s="535">
        <f t="shared" si="176"/>
        <v>0</v>
      </c>
      <c r="HR67" s="535">
        <f t="shared" si="177"/>
        <v>0</v>
      </c>
      <c r="HS67" s="535">
        <f t="shared" si="178"/>
        <v>0</v>
      </c>
      <c r="HT67" s="535">
        <f t="shared" si="179"/>
        <v>0</v>
      </c>
      <c r="HU67" s="535">
        <f t="shared" si="180"/>
        <v>0</v>
      </c>
      <c r="HV67" s="543"/>
      <c r="HW67" s="543"/>
      <c r="HX67" s="535">
        <f t="shared" si="181"/>
        <v>0</v>
      </c>
      <c r="HY67" s="535">
        <f t="shared" si="182"/>
        <v>0</v>
      </c>
      <c r="HZ67" s="535">
        <f t="shared" si="183"/>
        <v>0</v>
      </c>
      <c r="IA67" s="535">
        <f t="shared" si="184"/>
        <v>0</v>
      </c>
      <c r="IB67" s="535">
        <f t="shared" si="185"/>
        <v>0</v>
      </c>
      <c r="IC67" s="535">
        <f t="shared" si="186"/>
        <v>0</v>
      </c>
      <c r="ID67" s="535">
        <f t="shared" si="187"/>
        <v>0</v>
      </c>
      <c r="IE67" s="535">
        <v>0</v>
      </c>
      <c r="IF67" s="535">
        <v>0</v>
      </c>
      <c r="IG67" s="535">
        <v>0</v>
      </c>
      <c r="IH67" s="535">
        <v>0</v>
      </c>
      <c r="II67" s="535">
        <v>0</v>
      </c>
      <c r="IJ67" s="535">
        <v>0</v>
      </c>
      <c r="IK67" s="535">
        <v>0</v>
      </c>
      <c r="IL67" s="535">
        <v>0</v>
      </c>
      <c r="IM67" s="535">
        <v>0</v>
      </c>
      <c r="IN67" s="535">
        <v>0</v>
      </c>
      <c r="IO67" s="535">
        <v>0</v>
      </c>
      <c r="IP67" s="535">
        <f t="shared" si="291"/>
        <v>0</v>
      </c>
      <c r="IQ67" s="535">
        <f t="shared" si="330"/>
        <v>0</v>
      </c>
      <c r="IR67" s="535" t="e">
        <f>IF(Cálculo_Diseño!#REF!&gt;0.75,(Cálculo_Diseño!#REF!-0.3)*(SIN((ATAN(($O67-$P67)/$F67)*180/PI()+90)*PI()/180)/SIN(45*PI()/180)),0)</f>
        <v>#REF!</v>
      </c>
      <c r="IS67" s="545" t="e">
        <f>+IF(Cálculo_Diseño!#REF!&gt;0.75,F67-IR67,0)</f>
        <v>#REF!</v>
      </c>
      <c r="IT67" s="540"/>
      <c r="IU67" s="535" t="e">
        <f t="shared" si="293"/>
        <v>#REF!</v>
      </c>
      <c r="IV67" s="535"/>
      <c r="IW67" s="535" t="e">
        <f>+IF(S67="S",(((CA67+(VLOOKUP(G67,TABLA!$B$51:$C$64,2)/1000)+0.15+0.3+0.5)*F67)/100),0)</f>
        <v>#REF!</v>
      </c>
      <c r="IX67" s="541" t="e">
        <f>IF(S67="S",IF(H67="CONCRETO",LOOKUP(G67/1000,TABLA!$B$9:$B$43,TABLA!$F$9:$F$43),IF(H67="PE",LOOKUP(G67,TABLA!$B$51:$B$65,TABLA!$G$51:$G$65),LOOKUP(G67,TABLA!$B$73:$B$88,TABLA!$G$73:$G$88))),0)</f>
        <v>#REF!</v>
      </c>
      <c r="IY67" s="535" t="e">
        <f t="shared" si="294"/>
        <v>#REF!</v>
      </c>
      <c r="IZ67" s="535" t="e">
        <f t="shared" si="295"/>
        <v>#REF!</v>
      </c>
      <c r="JA67" s="535" t="e">
        <f>+((CA67*(VLOOKUP(G67,TABLA!$B$51:$C$65,2)/1000)+0.15+0.3)*IZ67)-IY67</f>
        <v>#REF!</v>
      </c>
      <c r="JB67" s="535" t="e">
        <f t="shared" si="296"/>
        <v>#REF!</v>
      </c>
      <c r="JC67" s="535" t="e">
        <f t="shared" si="297"/>
        <v>#REF!</v>
      </c>
      <c r="JD67" s="535" t="e">
        <f t="shared" si="298"/>
        <v>#REF!</v>
      </c>
      <c r="JE67" s="535" t="e">
        <f t="shared" si="299"/>
        <v>#REF!</v>
      </c>
      <c r="JF67" s="535" t="e">
        <f t="shared" si="300"/>
        <v>#REF!</v>
      </c>
      <c r="JG67" s="535" t="e">
        <f t="shared" si="301"/>
        <v>#REF!</v>
      </c>
      <c r="JH67" s="535" t="e">
        <f t="shared" si="302"/>
        <v>#REF!</v>
      </c>
      <c r="JI67" s="535" t="e">
        <f t="shared" si="303"/>
        <v>#REF!</v>
      </c>
      <c r="JJ67" s="535" t="e">
        <f t="shared" si="127"/>
        <v>#REF!</v>
      </c>
      <c r="JK67" s="535" t="e">
        <f t="shared" si="328"/>
        <v>#REF!</v>
      </c>
      <c r="JL67" s="535" t="e">
        <f t="shared" si="197"/>
        <v>#REF!</v>
      </c>
      <c r="JM67" s="535" t="e">
        <f t="shared" si="129"/>
        <v>#REF!</v>
      </c>
      <c r="JN67" s="540" t="e">
        <f t="shared" si="304"/>
        <v>#REF!</v>
      </c>
      <c r="JO67" s="607"/>
      <c r="JP67" s="546"/>
      <c r="JQ67" s="592">
        <v>151</v>
      </c>
      <c r="JR67" s="593" t="s">
        <v>570</v>
      </c>
      <c r="JS67" s="524" t="s">
        <v>275</v>
      </c>
      <c r="JT67" s="547"/>
      <c r="JU67" s="594">
        <v>151</v>
      </c>
      <c r="JV67" s="593" t="s">
        <v>570</v>
      </c>
      <c r="JW67" s="604">
        <v>0.59628799999984494</v>
      </c>
      <c r="JY67" s="301" t="s">
        <v>582</v>
      </c>
      <c r="JZ67" s="16">
        <v>1.2</v>
      </c>
      <c r="KA67" s="549" t="str">
        <f t="shared" si="223"/>
        <v>Menor o igual que 1,2</v>
      </c>
      <c r="KB67" s="549">
        <v>1</v>
      </c>
      <c r="KC67" s="549"/>
      <c r="KD67" s="549"/>
      <c r="KE67" s="549"/>
      <c r="KF67" s="549"/>
      <c r="KG67" s="549"/>
      <c r="KH67" s="549"/>
      <c r="KI67" s="549"/>
      <c r="KJ67" s="549"/>
      <c r="KK67" s="549"/>
      <c r="KL67" s="549"/>
      <c r="KM67" s="549"/>
      <c r="KN67" s="549"/>
      <c r="KO67" s="549"/>
      <c r="KP67" s="549"/>
      <c r="KQ67" s="549"/>
      <c r="KR67" s="549"/>
      <c r="KS67" s="549"/>
      <c r="KT67" s="549"/>
      <c r="KU67" s="549"/>
      <c r="KV67" s="549"/>
      <c r="KW67" s="549"/>
      <c r="KX67" s="549"/>
      <c r="KY67" s="549"/>
      <c r="KZ67" s="549"/>
      <c r="LA67" s="549"/>
      <c r="LB67" s="549"/>
      <c r="LC67" s="549"/>
      <c r="LD67" s="549"/>
      <c r="LE67" s="549"/>
      <c r="LF67" s="549"/>
      <c r="LG67" s="549"/>
      <c r="LH67" s="549"/>
      <c r="LI67" s="549"/>
      <c r="LJ67" s="549"/>
      <c r="LK67" s="549"/>
      <c r="LL67" s="549"/>
      <c r="LM67" s="549"/>
      <c r="LN67" s="549"/>
      <c r="LO67" s="549"/>
      <c r="LP67" s="549"/>
      <c r="LQ67" s="549"/>
      <c r="LR67" s="549"/>
      <c r="LS67" s="549"/>
      <c r="LT67" s="549"/>
      <c r="LU67" s="549"/>
      <c r="LV67" s="549"/>
      <c r="LW67" s="549"/>
      <c r="LX67" s="549"/>
      <c r="LY67" s="549"/>
      <c r="LZ67" s="549"/>
      <c r="MA67" s="549"/>
      <c r="MB67" s="549"/>
      <c r="MC67" s="549"/>
      <c r="MD67" s="549"/>
      <c r="ME67" s="549"/>
      <c r="MF67" s="549"/>
      <c r="MG67" s="549"/>
      <c r="MH67" s="549"/>
      <c r="MI67" s="549"/>
      <c r="MJ67" s="549"/>
      <c r="MK67" s="549"/>
      <c r="ML67" s="549"/>
      <c r="MM67" s="549"/>
      <c r="MN67" s="549"/>
      <c r="MO67" s="549"/>
      <c r="MP67" s="549"/>
      <c r="MQ67" s="549"/>
      <c r="MR67" s="549"/>
      <c r="MS67" s="549"/>
      <c r="MT67" s="549"/>
      <c r="MU67" s="549"/>
      <c r="MV67" s="549"/>
      <c r="MW67" s="549"/>
      <c r="MX67" s="549"/>
      <c r="MY67" s="549"/>
      <c r="MZ67" s="549"/>
      <c r="NA67" s="549"/>
      <c r="NB67" s="549"/>
      <c r="NC67" s="549"/>
      <c r="ND67" s="549"/>
      <c r="NE67" s="549"/>
      <c r="NF67" s="549"/>
      <c r="NG67" s="549"/>
      <c r="NH67" s="549"/>
      <c r="NI67" s="549"/>
      <c r="NJ67" s="549"/>
      <c r="NK67" s="549"/>
      <c r="NL67" s="549"/>
      <c r="NM67" s="549"/>
      <c r="NN67" s="549"/>
      <c r="NO67" s="549"/>
      <c r="NP67" s="549"/>
      <c r="NQ67" s="549"/>
      <c r="NR67" s="549"/>
      <c r="NS67" s="549"/>
      <c r="NT67" s="549"/>
      <c r="NU67" s="549"/>
      <c r="NV67" s="549"/>
      <c r="NW67" s="549"/>
      <c r="NX67" s="549"/>
      <c r="NY67" s="549"/>
      <c r="NZ67" s="549"/>
      <c r="OA67" s="549"/>
      <c r="OB67" s="549"/>
      <c r="OC67" s="549"/>
      <c r="OD67" s="549"/>
      <c r="OE67" s="549"/>
      <c r="OF67" s="549"/>
      <c r="OG67" s="549"/>
      <c r="OH67" s="549"/>
      <c r="OI67" s="549"/>
      <c r="OJ67" s="549"/>
      <c r="OK67" s="549"/>
      <c r="OL67" s="549"/>
      <c r="OM67" s="549"/>
      <c r="ON67" s="549"/>
      <c r="OO67" s="549"/>
      <c r="OP67" s="549"/>
      <c r="OQ67" s="549"/>
      <c r="OR67" s="549"/>
      <c r="OS67" s="549"/>
      <c r="OT67" s="549"/>
      <c r="OU67" s="549"/>
      <c r="OV67" s="549"/>
      <c r="OW67" s="549"/>
      <c r="OX67" s="549"/>
      <c r="OY67" s="549"/>
      <c r="OZ67" s="549"/>
      <c r="PA67" s="549"/>
      <c r="PB67" s="549"/>
      <c r="PC67" s="549"/>
      <c r="PD67" s="549"/>
      <c r="PE67" s="549"/>
      <c r="PF67" s="549"/>
      <c r="PG67" s="549"/>
      <c r="PH67" s="549"/>
      <c r="PI67" s="549"/>
      <c r="PJ67" s="549"/>
      <c r="PK67" s="549"/>
      <c r="PL67" s="549"/>
      <c r="PM67" s="549"/>
      <c r="PN67" s="549"/>
      <c r="PO67" s="549"/>
      <c r="PP67" s="549"/>
      <c r="PQ67" s="549"/>
      <c r="PR67" s="549"/>
      <c r="PS67" s="549"/>
      <c r="PT67" s="549"/>
      <c r="PU67" s="549"/>
      <c r="PV67" s="549"/>
      <c r="PW67" s="549"/>
      <c r="PX67" s="549"/>
      <c r="PY67" s="549"/>
      <c r="PZ67" s="549"/>
      <c r="QA67" s="549"/>
      <c r="QB67" s="549"/>
      <c r="QC67" s="549"/>
      <c r="QD67" s="549"/>
      <c r="QE67" s="549"/>
      <c r="QF67" s="549"/>
      <c r="QG67" s="549"/>
      <c r="QH67" s="549"/>
      <c r="QI67" s="549"/>
      <c r="QJ67" s="549"/>
      <c r="QK67" s="549"/>
      <c r="QL67" s="549"/>
      <c r="QM67" s="549"/>
      <c r="QN67" s="549"/>
      <c r="QO67" s="549"/>
      <c r="QP67" s="549"/>
      <c r="QQ67" s="549"/>
      <c r="QR67" s="549"/>
      <c r="QS67" s="549"/>
      <c r="QT67" s="549"/>
      <c r="QU67" s="549"/>
      <c r="QV67" s="549"/>
      <c r="QW67" s="549"/>
      <c r="QX67" s="549"/>
      <c r="QY67" s="549"/>
      <c r="QZ67" s="549"/>
      <c r="RA67" s="549"/>
      <c r="RB67" s="549"/>
      <c r="RC67" s="549"/>
      <c r="RD67" s="549"/>
      <c r="RE67" s="549"/>
      <c r="RF67" s="549"/>
      <c r="RG67" s="549"/>
      <c r="RH67" s="549"/>
      <c r="RI67" s="549"/>
      <c r="RJ67" s="549"/>
      <c r="RK67" s="549"/>
      <c r="RL67" s="549"/>
      <c r="RM67" s="549"/>
      <c r="RN67" s="549"/>
    </row>
    <row r="68" spans="1:482" s="548" customFormat="1" ht="12.75">
      <c r="A68" s="518" t="e">
        <f>+Cálculo_Diseño!#REF!</f>
        <v>#REF!</v>
      </c>
      <c r="B68" s="518" t="e">
        <f>+Cálculo_Diseño!#REF!</f>
        <v>#REF!</v>
      </c>
      <c r="C68" s="518" t="e">
        <f>+Cálculo_Diseño!#REF!</f>
        <v>#REF!</v>
      </c>
      <c r="D68" s="518" t="e">
        <f>+Cálculo_Diseño!#REF!</f>
        <v>#REF!</v>
      </c>
      <c r="E68" s="519" t="e">
        <f>IF(S68="S",Cálculo_Diseño!#REF!," ")</f>
        <v>#REF!</v>
      </c>
      <c r="F68" s="519" t="e">
        <f>IF(S68="S",Cálculo_Diseño!#REF!," ")</f>
        <v>#REF!</v>
      </c>
      <c r="G68" s="520" t="e">
        <f>+Cálculo_Diseño!#REF!</f>
        <v>#REF!</v>
      </c>
      <c r="H68" s="519" t="e">
        <f>+IF(AND(Cálculo_Diseño!#REF!&lt;&gt;4,Cálculo_Diseño!#REF!&lt;&gt;6),"PE",IF(Cálculo_Diseño!#REF!=4,"PVC","CONCRETO"))</f>
        <v>#REF!</v>
      </c>
      <c r="I68" s="519" t="e">
        <f>+Cálculo_Diseño!#REF!</f>
        <v>#REF!</v>
      </c>
      <c r="J68" s="519" t="e">
        <f>+Cálculo_Diseño!#REF!</f>
        <v>#REF!</v>
      </c>
      <c r="K68" s="519" t="e">
        <f>+Cálculo_Diseño!#REF!</f>
        <v>#REF!</v>
      </c>
      <c r="L68" s="519" t="e">
        <f>+Cálculo_Diseño!#REF!</f>
        <v>#REF!</v>
      </c>
      <c r="M68" s="519" t="e">
        <f>+Cálculo_Diseño!#REF!</f>
        <v>#REF!</v>
      </c>
      <c r="N68" s="519" t="e">
        <f>+Cálculo_Diseño!#REF!</f>
        <v>#REF!</v>
      </c>
      <c r="O68" s="519" t="e">
        <f>+Cálculo_Diseño!#REF!</f>
        <v>#REF!</v>
      </c>
      <c r="P68" s="519" t="e">
        <f>+Cálculo_Diseño!#REF!</f>
        <v>#REF!</v>
      </c>
      <c r="Q68" s="523" t="e">
        <f>+Cálculo_Diseño!#REF!</f>
        <v>#REF!</v>
      </c>
      <c r="R68" s="523" t="e">
        <f>+Cálculo_Diseño!#REF!</f>
        <v>#REF!</v>
      </c>
      <c r="S68" s="524" t="e">
        <f>+IF(A68&gt;0,IF(Cálculo_Diseño!#REF!="RCH","N","S"),"")</f>
        <v>#REF!</v>
      </c>
      <c r="T68" s="524" t="e">
        <f t="shared" si="131"/>
        <v>#REF!</v>
      </c>
      <c r="U68" s="523" t="e">
        <f t="shared" si="278"/>
        <v>#REF!</v>
      </c>
      <c r="V68" s="525">
        <f t="shared" si="10"/>
        <v>3</v>
      </c>
      <c r="W68" s="526" t="e">
        <f t="shared" si="305"/>
        <v>#REF!</v>
      </c>
      <c r="X68" s="526" t="e">
        <f t="shared" si="279"/>
        <v>#REF!</v>
      </c>
      <c r="Y68" s="526" t="e">
        <f>+Cálculo_Diseño!#REF!</f>
        <v>#REF!</v>
      </c>
      <c r="Z68" s="526" t="e">
        <f>+Cálculo_Diseño!#REF!</f>
        <v>#REF!</v>
      </c>
      <c r="AA68" s="527" t="e">
        <f>+Cálculo_Diseño!#REF!</f>
        <v>#REF!</v>
      </c>
      <c r="AB68" s="526" t="e">
        <f t="shared" si="280"/>
        <v>#REF!</v>
      </c>
      <c r="AC68" s="526" t="e">
        <f t="shared" si="281"/>
        <v>#REF!</v>
      </c>
      <c r="AD68" s="526" t="e">
        <f t="shared" si="282"/>
        <v>#REF!</v>
      </c>
      <c r="AE68" s="526" t="e">
        <f t="shared" si="283"/>
        <v>#REF!</v>
      </c>
      <c r="AF68" s="526" t="e">
        <f t="shared" si="306"/>
        <v>#REF!</v>
      </c>
      <c r="AG68" s="526" t="e">
        <f t="shared" si="307"/>
        <v>#REF!</v>
      </c>
      <c r="AH68" s="526" t="e">
        <f t="shared" si="308"/>
        <v>#REF!</v>
      </c>
      <c r="AI68" s="526" t="e">
        <f t="shared" si="309"/>
        <v>#REF!</v>
      </c>
      <c r="AJ68" s="526" t="e">
        <f t="shared" si="310"/>
        <v>#REF!</v>
      </c>
      <c r="AK68" s="526" t="e">
        <f t="shared" si="311"/>
        <v>#REF!</v>
      </c>
      <c r="AL68" s="526" t="e">
        <f t="shared" si="312"/>
        <v>#REF!</v>
      </c>
      <c r="AM68" s="526" t="e">
        <f t="shared" si="313"/>
        <v>#REF!</v>
      </c>
      <c r="AN68" s="526" t="e">
        <f t="shared" si="314"/>
        <v>#REF!</v>
      </c>
      <c r="AO68" s="528">
        <f t="shared" si="24"/>
        <v>50</v>
      </c>
      <c r="AP68" s="526" t="e">
        <f t="shared" si="146"/>
        <v>#REF!</v>
      </c>
      <c r="AQ68" s="526" t="e">
        <f t="shared" si="147"/>
        <v>#REF!</v>
      </c>
      <c r="AR68" s="526" t="e">
        <f t="shared" si="148"/>
        <v>#REF!</v>
      </c>
      <c r="AS68" s="526" t="e">
        <f t="shared" si="149"/>
        <v>#REF!</v>
      </c>
      <c r="AT68" s="526" t="e">
        <f t="shared" si="150"/>
        <v>#REF!</v>
      </c>
      <c r="AU68" s="526" t="e">
        <f t="shared" si="151"/>
        <v>#REF!</v>
      </c>
      <c r="AV68" s="526" t="e">
        <f t="shared" si="25"/>
        <v>#REF!</v>
      </c>
      <c r="AW68" s="526" t="e">
        <f t="shared" si="26"/>
        <v>#REF!</v>
      </c>
      <c r="AX68" s="526" t="e">
        <f t="shared" si="315"/>
        <v>#REF!</v>
      </c>
      <c r="AY68" s="526" t="e">
        <f t="shared" si="316"/>
        <v>#REF!</v>
      </c>
      <c r="AZ68" s="526" t="e">
        <f t="shared" si="329"/>
        <v>#REF!</v>
      </c>
      <c r="BA68" s="526" t="e">
        <f t="shared" si="317"/>
        <v>#REF!</v>
      </c>
      <c r="BB68" s="526" t="e">
        <f t="shared" si="318"/>
        <v>#REF!</v>
      </c>
      <c r="BC68" s="526" t="e">
        <f t="shared" si="319"/>
        <v>#REF!</v>
      </c>
      <c r="BD68" s="526"/>
      <c r="BE68" s="526"/>
      <c r="BF68" s="529" t="e">
        <f t="shared" si="320"/>
        <v>#REF!</v>
      </c>
      <c r="BG68" s="525" t="e">
        <f t="shared" si="321"/>
        <v>#REF!</v>
      </c>
      <c r="BH68" s="525"/>
      <c r="BI68" s="528">
        <f t="shared" si="34"/>
        <v>20</v>
      </c>
      <c r="BJ68" s="526" t="e">
        <f t="shared" si="284"/>
        <v>#REF!</v>
      </c>
      <c r="BK68" s="526"/>
      <c r="BL68" s="526" t="e">
        <f t="shared" si="285"/>
        <v>#REF!</v>
      </c>
      <c r="BM68" s="526" t="e">
        <f t="shared" si="286"/>
        <v>#REF!</v>
      </c>
      <c r="BN68" s="526" t="e">
        <f t="shared" si="287"/>
        <v>#REF!</v>
      </c>
      <c r="BO68" s="526" t="e">
        <f>IF(S68="S",IF(H68="CONCRETO",LOOKUP(G68/1000,TABLA!$B$9:$B$43,TABLA!$F$9:$F$43),IF(H68="PE",LOOKUP(G68,TABLA!$C$51:$C$65,TABLA!$G$51:$G$65),IF(H193="PVC",LOOKUP(G68,TABLA!$C$73:$C$88,TABLA!$G$73:$G$88)))),0)</f>
        <v>#REF!</v>
      </c>
      <c r="BP68" s="526" t="e">
        <f t="shared" si="288"/>
        <v>#REF!</v>
      </c>
      <c r="BQ68" s="526" t="e">
        <f t="shared" si="227"/>
        <v>#REF!</v>
      </c>
      <c r="BR68" s="526" t="e">
        <f t="shared" si="322"/>
        <v>#REF!</v>
      </c>
      <c r="BS68" s="526" t="e">
        <f t="shared" si="323"/>
        <v>#REF!</v>
      </c>
      <c r="BT68" s="526" t="e">
        <f t="shared" si="289"/>
        <v>#REF!</v>
      </c>
      <c r="BU68" s="530" t="e">
        <f t="shared" si="324"/>
        <v>#REF!</v>
      </c>
      <c r="BV68" s="530" t="e">
        <f t="shared" si="325"/>
        <v>#REF!</v>
      </c>
      <c r="BW68" s="530" t="e">
        <f t="shared" si="326"/>
        <v>#REF!</v>
      </c>
      <c r="BX68" s="526" t="e">
        <f t="shared" si="43"/>
        <v>#REF!</v>
      </c>
      <c r="BY68" s="526" t="e">
        <f t="shared" si="290"/>
        <v>#REF!</v>
      </c>
      <c r="BZ68" s="531" t="e">
        <f t="shared" si="45"/>
        <v>#REF!</v>
      </c>
      <c r="CA68" s="531" t="e">
        <f>IF(S68="S",(VLOOKUP(G68,TABLA!$A$73:$AB$88,6)/1000)+0.6,0)</f>
        <v>#REF!</v>
      </c>
      <c r="CB68" s="531" t="e">
        <f>VLOOKUP(G68,TABLA!$X$73:$AB$88,4)</f>
        <v>#REF!</v>
      </c>
      <c r="CC68" s="531" t="e">
        <f>VLOOKUP(G68,TABLA!$X$73:$AB$88,5)</f>
        <v>#REF!</v>
      </c>
      <c r="CD68" s="531" t="e">
        <f>IF(S68="S",IF(H68="CONCRETO",LOOKUP(G68/1000,TABLA!$B$9:$B$43,TABLA!$B$9:$B$43),IF(H68="PE",LOOKUP(G68,TABLA!$B$51:$B$65,TABLA!$C$51:$C$65)/1000,LOOKUP(G68,TABLA!$B$73:$B$88,TABLA!$C$73:$C$88)/1000)),0)</f>
        <v>#REF!</v>
      </c>
      <c r="CE68" s="526" t="e">
        <f t="shared" si="46"/>
        <v>#REF!</v>
      </c>
      <c r="CF68" s="526" t="e">
        <f t="shared" si="47"/>
        <v>#REF!</v>
      </c>
      <c r="CG68" s="526" t="e">
        <f t="shared" si="48"/>
        <v>#REF!</v>
      </c>
      <c r="CH68" s="526" t="e">
        <f t="shared" si="49"/>
        <v>#REF!</v>
      </c>
      <c r="CI68" s="526" t="e">
        <f t="shared" si="50"/>
        <v>#REF!</v>
      </c>
      <c r="CJ68" s="526" t="e">
        <f t="shared" si="51"/>
        <v>#REF!</v>
      </c>
      <c r="CK68" s="526" t="e">
        <f t="shared" si="52"/>
        <v>#REF!</v>
      </c>
      <c r="CL68" s="526" t="e">
        <f t="shared" si="166"/>
        <v>#REF!</v>
      </c>
      <c r="CM68" s="526" t="e">
        <f t="shared" si="53"/>
        <v>#REF!</v>
      </c>
      <c r="CN68" s="526" t="e">
        <f t="shared" si="54"/>
        <v>#REF!</v>
      </c>
      <c r="CO68" s="526" t="e">
        <f t="shared" si="55"/>
        <v>#REF!</v>
      </c>
      <c r="CP68" s="526" t="e">
        <f t="shared" si="56"/>
        <v>#REF!</v>
      </c>
      <c r="CQ68" s="526" t="e">
        <f t="shared" si="57"/>
        <v>#REF!</v>
      </c>
      <c r="CR68" s="526" t="e">
        <f t="shared" si="58"/>
        <v>#REF!</v>
      </c>
      <c r="CS68" s="530" t="e">
        <f t="shared" si="59"/>
        <v>#REF!</v>
      </c>
      <c r="CT68" s="526" t="e">
        <f t="shared" si="60"/>
        <v>#REF!</v>
      </c>
      <c r="CU68" s="526" t="e">
        <f t="shared" si="61"/>
        <v>#REF!</v>
      </c>
      <c r="CV68" s="526" t="e">
        <f t="shared" si="62"/>
        <v>#REF!</v>
      </c>
      <c r="CW68" s="532" t="e">
        <f t="shared" si="167"/>
        <v>#REF!</v>
      </c>
      <c r="CX68" s="532" t="e">
        <f t="shared" si="63"/>
        <v>#REF!</v>
      </c>
      <c r="CY68" s="532" t="e">
        <f t="shared" si="64"/>
        <v>#REF!</v>
      </c>
      <c r="CZ68" s="532"/>
      <c r="DA68" s="533"/>
      <c r="DB68" s="534"/>
      <c r="DC68" s="535" t="e">
        <f>IF(S68="S",IF(H68="CONCRETO",LOOKUP(G68/1000,TABLA!$B$9:$B$43,TABLA!$F$9:$F$43)*(F68-(0.2+0.2)),IF(H68="PE",LOOKUP(G68,TABLA!$C$51:$C$65,TABLA!$G$51:$G$65)*(F68-(0.2+0.2)),LOOKUP(G68,TABLA!$C$73:$C$88,TABLA!$G$73:$G$88)*(F68-(0.2+0.2)))),0)</f>
        <v>#REF!</v>
      </c>
      <c r="DD68" s="536" t="e">
        <f t="shared" si="65"/>
        <v>#REF!</v>
      </c>
      <c r="DE68" s="537" t="e">
        <f t="shared" si="327"/>
        <v>#REF!</v>
      </c>
      <c r="DF68" s="535" t="e">
        <f t="shared" si="67"/>
        <v>#REF!</v>
      </c>
      <c r="DG68" s="538" t="e">
        <f t="shared" si="68"/>
        <v>#REF!</v>
      </c>
      <c r="DH68" s="535" t="e">
        <f t="shared" si="69"/>
        <v>#REF!</v>
      </c>
      <c r="DI68" s="535" t="e">
        <f t="shared" si="70"/>
        <v>#REF!</v>
      </c>
      <c r="DJ68" s="535"/>
      <c r="DK68" s="535" t="e">
        <f t="shared" si="71"/>
        <v>#REF!</v>
      </c>
      <c r="DL68" s="539"/>
      <c r="DM68" s="537" t="e">
        <f t="shared" si="72"/>
        <v>#REF!</v>
      </c>
      <c r="DN68" s="540" t="e">
        <f t="shared" si="73"/>
        <v>#REF!</v>
      </c>
      <c r="DO68" s="535" t="e">
        <f t="shared" si="74"/>
        <v>#REF!</v>
      </c>
      <c r="DP68" s="535" t="e">
        <f t="shared" si="75"/>
        <v>#REF!</v>
      </c>
      <c r="DQ68" s="535" t="e">
        <f t="shared" si="168"/>
        <v>#REF!</v>
      </c>
      <c r="DR68" s="541" t="e">
        <f t="shared" si="169"/>
        <v>#REF!</v>
      </c>
      <c r="DS68" s="540" t="e">
        <f t="shared" si="78"/>
        <v>#REF!</v>
      </c>
      <c r="DT68" s="535" t="e">
        <f t="shared" si="79"/>
        <v>#REF!</v>
      </c>
      <c r="DU68" s="535" t="e">
        <f t="shared" si="80"/>
        <v>#REF!</v>
      </c>
      <c r="DV68" s="535" t="e">
        <f t="shared" si="81"/>
        <v>#REF!</v>
      </c>
      <c r="DW68" s="535" t="e">
        <f t="shared" si="82"/>
        <v>#REF!</v>
      </c>
      <c r="DX68" s="535" t="e">
        <f t="shared" si="83"/>
        <v>#REF!</v>
      </c>
      <c r="DY68" s="542"/>
      <c r="DZ68" s="543"/>
      <c r="EA68" s="537" t="e">
        <f t="shared" si="84"/>
        <v>#REF!</v>
      </c>
      <c r="EB68" s="543"/>
      <c r="EC68" s="543"/>
      <c r="ED68" s="543"/>
      <c r="EE68" s="535" t="e">
        <f t="shared" si="85"/>
        <v>#REF!</v>
      </c>
      <c r="EF68" s="535">
        <f t="shared" si="86"/>
        <v>0</v>
      </c>
      <c r="EG68" s="540">
        <f t="shared" si="87"/>
        <v>0</v>
      </c>
      <c r="EH68" s="540"/>
      <c r="EI68" s="543"/>
      <c r="EJ68" s="543"/>
      <c r="EK68" s="543"/>
      <c r="EL68" s="542" t="e">
        <f t="shared" si="88"/>
        <v>#REF!</v>
      </c>
      <c r="EM68" s="535" t="e">
        <f t="shared" si="89"/>
        <v>#REF!</v>
      </c>
      <c r="EN68" s="535" t="e">
        <f t="shared" si="90"/>
        <v>#REF!</v>
      </c>
      <c r="EO68" s="535" t="e">
        <f t="shared" si="91"/>
        <v>#REF!</v>
      </c>
      <c r="EP68" s="535" t="e">
        <f t="shared" si="92"/>
        <v>#REF!</v>
      </c>
      <c r="EQ68" s="535" t="e">
        <f t="shared" si="93"/>
        <v>#REF!</v>
      </c>
      <c r="ER68" s="535" t="e">
        <f t="shared" si="94"/>
        <v>#REF!</v>
      </c>
      <c r="ES68" s="536"/>
      <c r="ET68" s="535" t="e">
        <f t="shared" si="95"/>
        <v>#REF!</v>
      </c>
      <c r="EU68" s="543"/>
      <c r="EV68" s="540" t="e">
        <f t="shared" si="96"/>
        <v>#REF!</v>
      </c>
      <c r="EW68" s="540" t="e">
        <f t="shared" si="97"/>
        <v>#REF!</v>
      </c>
      <c r="EX68" s="535" t="e">
        <f t="shared" si="98"/>
        <v>#REF!</v>
      </c>
      <c r="EY68" s="535" t="e">
        <f>IF($S68="S",IF(Cálculo_Diseño!#REF!=EY$10,$F68,0),"")</f>
        <v>#REF!</v>
      </c>
      <c r="EZ68" s="535" t="e">
        <f>IF($S68="S",IF(Cálculo_Diseño!#REF!=EZ$10,$F68,0),"")</f>
        <v>#REF!</v>
      </c>
      <c r="FA68" s="535" t="e">
        <f>IF($S68="S",IF(Cálculo_Diseño!#REF!=FA$10,$F68,0),"")</f>
        <v>#REF!</v>
      </c>
      <c r="FB68" s="535" t="e">
        <f>IF($S68="S",IF(Cálculo_Diseño!#REF!=FB$10,$F68,0),"")</f>
        <v>#REF!</v>
      </c>
      <c r="FC68" s="535" t="e">
        <f>IF($S68="S",IF(Cálculo_Diseño!#REF!=FC$10,$F68,0),"")</f>
        <v>#REF!</v>
      </c>
      <c r="FD68" s="535" t="e">
        <f>IF($S68="S",IF(Cálculo_Diseño!#REF!=FD$10,$F68,0),"")</f>
        <v>#REF!</v>
      </c>
      <c r="FE68" s="535" t="e">
        <f>IF($S68="S",IF(Cálculo_Diseño!#REF!=FE$10,$F68,0),"")</f>
        <v>#REF!</v>
      </c>
      <c r="FF68" s="535" t="e">
        <f>IF($S68="S",IF(Cálculo_Diseño!#REF!=FF$10,$F68,0),"")</f>
        <v>#REF!</v>
      </c>
      <c r="FG68" s="535" t="e">
        <f>IF($S68="S",IF(Cálculo_Diseño!#REF!=FG$10,$F68,0),"")</f>
        <v>#REF!</v>
      </c>
      <c r="FH68" s="535" t="e">
        <f>IF($S68="S",IF(Cálculo_Diseño!#REF!=FH$10,$F68,0),"")</f>
        <v>#REF!</v>
      </c>
      <c r="FI68" s="535" t="e">
        <f>IF($S68="S",IF(Cálculo_Diseño!#REF!=FI$10,$F68,0),"")</f>
        <v>#REF!</v>
      </c>
      <c r="FJ68" s="535" t="e">
        <f>IF($S68="S",IF(Cálculo_Diseño!#REF!=FJ$10,$F68,0),"")</f>
        <v>#REF!</v>
      </c>
      <c r="FK68" s="535" t="e">
        <f>IF($S68="S",IF(Cálculo_Diseño!#REF!=FK$10,$F68,0),"")</f>
        <v>#REF!</v>
      </c>
      <c r="FL68" s="535" t="e">
        <f>IF($S68="S",IF(Cálculo_Diseño!#REF!=FL$10,$F68,0),"")</f>
        <v>#REF!</v>
      </c>
      <c r="FM68" s="535" t="e">
        <f>IF($S68="S",IF(Cálculo_Diseño!#REF!=FM$10,$F68,0),"")</f>
        <v>#REF!</v>
      </c>
      <c r="FN68" s="535" t="e">
        <f t="shared" si="170"/>
        <v>#REF!</v>
      </c>
      <c r="FO68" s="535" t="e">
        <f>IF($S68="S",IF(Cálculo_Diseño!#REF!=FO$10,$E68,0),"")</f>
        <v>#REF!</v>
      </c>
      <c r="FP68" s="535" t="e">
        <f>IF($S68="S",IF(Cálculo_Diseño!#REF!=FP$10,$E68,0),"")</f>
        <v>#REF!</v>
      </c>
      <c r="FQ68" s="535" t="e">
        <f>IF($S68="S",IF(Cálculo_Diseño!#REF!=FQ$10,$E68,0),"")</f>
        <v>#REF!</v>
      </c>
      <c r="FR68" s="535" t="e">
        <f>IF($S68="S",IF(Cálculo_Diseño!#REF!=FR$10,$E68,0),"")</f>
        <v>#REF!</v>
      </c>
      <c r="FS68" s="535" t="e">
        <f>IF($S68="S",IF(Cálculo_Diseño!#REF!=FS$10,$E68,0),"")</f>
        <v>#REF!</v>
      </c>
      <c r="FT68" s="535" t="e">
        <f>IF($S68="S",IF(Cálculo_Diseño!#REF!=FT$10,$E68,0),"")</f>
        <v>#REF!</v>
      </c>
      <c r="FU68" s="535" t="e">
        <f>IF($S68="S",IF(Cálculo_Diseño!#REF!=FU$10,$E68,0),"")</f>
        <v>#REF!</v>
      </c>
      <c r="FV68" s="535" t="e">
        <f>IF($S68="S",IF(Cálculo_Diseño!#REF!=FV$10,$E68,0),"")</f>
        <v>#REF!</v>
      </c>
      <c r="FW68" s="535" t="e">
        <f>IF($S68="S",IF(Cálculo_Diseño!#REF!=FW$10,$E68,0),"")</f>
        <v>#REF!</v>
      </c>
      <c r="FX68" s="535" t="e">
        <f>IF($S68="S",IF(Cálculo_Diseño!#REF!=FX$10,$E68,0),"")</f>
        <v>#REF!</v>
      </c>
      <c r="FY68" s="535" t="e">
        <f>IF($S68="S",IF(Cálculo_Diseño!#REF!=FY$10,$E68,0),"")</f>
        <v>#REF!</v>
      </c>
      <c r="FZ68" s="535" t="e">
        <f t="shared" si="331"/>
        <v>#REF!</v>
      </c>
      <c r="GA68" s="535" t="e">
        <f>IF($S68="S",IF(Cálculo_Diseño!#REF!=GA$10,$E68,0),"")</f>
        <v>#REF!</v>
      </c>
      <c r="GB68" s="535" t="e">
        <f>IF($S68="S",IF(Cálculo_Diseño!#REF!=GB$10,$E68,0),"")</f>
        <v>#REF!</v>
      </c>
      <c r="GC68" s="535" t="e">
        <f>IF($S68="S",IF(Cálculo_Diseño!#REF!=GC$10,$E68,0),"")</f>
        <v>#REF!</v>
      </c>
      <c r="GD68" s="535" t="e">
        <f>IF($S68="S",IF(Cálculo_Diseño!#REF!=GD$10,$E68,0),"")</f>
        <v>#REF!</v>
      </c>
      <c r="GE68" s="535" t="e">
        <f>IF($S68="S",IF(Cálculo_Diseño!#REF!=GE$10,$E68,0),"")</f>
        <v>#REF!</v>
      </c>
      <c r="GF68" s="535" t="e">
        <f>IF($S68="S",IF(Cálculo_Diseño!#REF!=GF$10,$E68,0),"")</f>
        <v>#REF!</v>
      </c>
      <c r="GG68" s="535" t="e">
        <f>IF($S68="S",IF(Cálculo_Diseño!#REF!=GG$10,$E68,0),"")</f>
        <v>#REF!</v>
      </c>
      <c r="GH68" s="535" t="e">
        <f>IF($S68="S",IF(Cálculo_Diseño!#REF!=GH$10,$E68,0),"")</f>
        <v>#REF!</v>
      </c>
      <c r="GI68" s="535" t="e">
        <f>IF($S68="S",IF(Cálculo_Diseño!#REF!=GI$10,$E68,0),"")</f>
        <v>#REF!</v>
      </c>
      <c r="GJ68" s="535" t="e">
        <f>IF($S68="S",IF(Cálculo_Diseño!#REF!=GJ$10,$E68,0),"")</f>
        <v>#REF!</v>
      </c>
      <c r="GK68" s="535" t="e">
        <f>IF($S68="S",IF(Cálculo_Diseño!#REF!=GK$10,$E68,0),"")</f>
        <v>#REF!</v>
      </c>
      <c r="GL68" s="535" t="e">
        <f>IF($S68="S",IF(Cálculo_Diseño!#REF!=GL$10,$E68,0),"")</f>
        <v>#REF!</v>
      </c>
      <c r="GM68" s="535" t="e">
        <f>IF($S68="S",IF(Cálculo_Diseño!#REF!=GM$10,$E68,0),"")</f>
        <v>#REF!</v>
      </c>
      <c r="GN68" s="535" t="e">
        <f t="shared" si="332"/>
        <v>#REF!</v>
      </c>
      <c r="GO68" s="535" t="e">
        <f>IF($S68="S",IF(Cálculo_Diseño!#REF!=GO$10,$DE68,0),0)</f>
        <v>#REF!</v>
      </c>
      <c r="GP68" s="535" t="e">
        <f>IF($S68="S",IF(Cálculo_Diseño!#REF!=GP$10,$DE68,0),0)</f>
        <v>#REF!</v>
      </c>
      <c r="GQ68" s="535" t="e">
        <f>IF($S68="S",IF(Cálculo_Diseño!#REF!=GQ$10,$DE68,0),0)</f>
        <v>#REF!</v>
      </c>
      <c r="GR68" s="535" t="e">
        <f>IF($S68="S",IF(Cálculo_Diseño!#REF!=GR$10,$DE68,0),0)</f>
        <v>#REF!</v>
      </c>
      <c r="GS68" s="535" t="e">
        <f>IF($S68="S",IF(Cálculo_Diseño!#REF!=GS$10,$DE68,0),0)</f>
        <v>#REF!</v>
      </c>
      <c r="GT68" s="535" t="e">
        <f>IF($S68="S",IF(Cálculo_Diseño!#REF!=GT$10,$DE68,0),0)</f>
        <v>#REF!</v>
      </c>
      <c r="GU68" s="535" t="e">
        <f>IF($S68="S",IF(Cálculo_Diseño!#REF!=GU$10,$DE68,0),0)</f>
        <v>#REF!</v>
      </c>
      <c r="GV68" s="535" t="e">
        <f>IF($S68="S",IF(Cálculo_Diseño!#REF!=GV$10,$DE68,0),0)</f>
        <v>#REF!</v>
      </c>
      <c r="GW68" s="535" t="e">
        <f>IF($S68="S",IF(Cálculo_Diseño!#REF!=GW$10,$DE68,0),0)</f>
        <v>#REF!</v>
      </c>
      <c r="GX68" s="535" t="e">
        <f>IF($S68="S",IF(Cálculo_Diseño!#REF!=GX$10,$DE68,0),0)</f>
        <v>#REF!</v>
      </c>
      <c r="GY68" s="535" t="e">
        <f>IF($S68="S",IF(Cálculo_Diseño!#REF!=GY$10,$DE68,0),0)</f>
        <v>#REF!</v>
      </c>
      <c r="GZ68" s="535" t="e">
        <f>IF($S68="S",IF(Cálculo_Diseño!#REF!=GZ$10,$DE68,0),0)</f>
        <v>#REF!</v>
      </c>
      <c r="HA68" s="535" t="e">
        <f>IF($S68="S",IF(Cálculo_Diseño!#REF!=HA$10,$DE68,0),0)</f>
        <v>#REF!</v>
      </c>
      <c r="HB68" s="535" t="e">
        <f>IF($S68="S",IF(Cálculo_Diseño!#REF!=HB$10,$DE68,0),0)</f>
        <v>#REF!</v>
      </c>
      <c r="HC68" s="535" t="e">
        <f>IF($S68="S",IF(Cálculo_Diseño!#REF!=HC$10,$DE68,0),0)</f>
        <v>#REF!</v>
      </c>
      <c r="HD68" s="535" t="e">
        <f t="shared" si="173"/>
        <v>#REF!</v>
      </c>
      <c r="HE68" s="540"/>
      <c r="HF68" s="540"/>
      <c r="HG68" s="540"/>
      <c r="HH68" s="540"/>
      <c r="HI68" s="540"/>
      <c r="HJ68" s="540"/>
      <c r="HK68" s="540"/>
      <c r="HL68" s="540"/>
      <c r="HM68" s="543"/>
      <c r="HN68" s="544"/>
      <c r="HO68" s="535">
        <f t="shared" si="199"/>
        <v>0</v>
      </c>
      <c r="HP68" s="535">
        <f t="shared" si="200"/>
        <v>0</v>
      </c>
      <c r="HQ68" s="535">
        <f t="shared" si="176"/>
        <v>0</v>
      </c>
      <c r="HR68" s="535">
        <f t="shared" si="177"/>
        <v>0</v>
      </c>
      <c r="HS68" s="535">
        <f t="shared" si="178"/>
        <v>0</v>
      </c>
      <c r="HT68" s="535">
        <f t="shared" si="179"/>
        <v>0</v>
      </c>
      <c r="HU68" s="535">
        <f t="shared" si="180"/>
        <v>0</v>
      </c>
      <c r="HV68" s="543"/>
      <c r="HW68" s="543"/>
      <c r="HX68" s="535">
        <f t="shared" si="181"/>
        <v>0</v>
      </c>
      <c r="HY68" s="535">
        <f t="shared" si="182"/>
        <v>0</v>
      </c>
      <c r="HZ68" s="535">
        <f t="shared" si="183"/>
        <v>0</v>
      </c>
      <c r="IA68" s="535">
        <f t="shared" si="184"/>
        <v>0</v>
      </c>
      <c r="IB68" s="535">
        <f t="shared" si="185"/>
        <v>0</v>
      </c>
      <c r="IC68" s="535">
        <f t="shared" si="186"/>
        <v>0</v>
      </c>
      <c r="ID68" s="535">
        <f t="shared" si="187"/>
        <v>0</v>
      </c>
      <c r="IE68" s="535">
        <v>0</v>
      </c>
      <c r="IF68" s="535">
        <v>0</v>
      </c>
      <c r="IG68" s="535">
        <v>0</v>
      </c>
      <c r="IH68" s="535">
        <v>0</v>
      </c>
      <c r="II68" s="535">
        <v>0</v>
      </c>
      <c r="IJ68" s="535">
        <v>0</v>
      </c>
      <c r="IK68" s="535">
        <v>0</v>
      </c>
      <c r="IL68" s="535">
        <v>0</v>
      </c>
      <c r="IM68" s="535">
        <v>0</v>
      </c>
      <c r="IN68" s="535">
        <v>0</v>
      </c>
      <c r="IO68" s="535">
        <v>0</v>
      </c>
      <c r="IP68" s="535">
        <f t="shared" si="291"/>
        <v>0</v>
      </c>
      <c r="IQ68" s="535">
        <f t="shared" si="330"/>
        <v>0</v>
      </c>
      <c r="IR68" s="535" t="e">
        <f>IF(Cálculo_Diseño!#REF!&gt;0.75,(Cálculo_Diseño!#REF!-0.3)*(SIN((ATAN(($O68-$P68)/$F68)*180/PI()+90)*PI()/180)/SIN(45*PI()/180)),0)</f>
        <v>#REF!</v>
      </c>
      <c r="IS68" s="545" t="e">
        <f>+IF(Cálculo_Diseño!#REF!&gt;0.75,F68-IR68,0)</f>
        <v>#REF!</v>
      </c>
      <c r="IT68" s="540"/>
      <c r="IU68" s="535" t="e">
        <f t="shared" si="293"/>
        <v>#REF!</v>
      </c>
      <c r="IV68" s="535"/>
      <c r="IW68" s="535" t="e">
        <f>+IF(S68="S",(((CA68+(VLOOKUP(G68,TABLA!$B$51:$C$64,2)/1000)+0.15+0.3+0.5)*F68)/100),0)</f>
        <v>#REF!</v>
      </c>
      <c r="IX68" s="541" t="e">
        <f>IF(S68="S",IF(H68="CONCRETO",LOOKUP(G68/1000,TABLA!$B$9:$B$43,TABLA!$F$9:$F$43),IF(H68="PE",LOOKUP(G68,TABLA!$B$51:$B$65,TABLA!$G$51:$G$65),LOOKUP(G68,TABLA!$B$73:$B$88,TABLA!$G$73:$G$88))),0)</f>
        <v>#REF!</v>
      </c>
      <c r="IY68" s="535" t="e">
        <f t="shared" si="294"/>
        <v>#REF!</v>
      </c>
      <c r="IZ68" s="535" t="e">
        <f t="shared" si="295"/>
        <v>#REF!</v>
      </c>
      <c r="JA68" s="535" t="e">
        <f>+((CA68*(VLOOKUP(G68,TABLA!$B$51:$C$65,2)/1000)+0.15+0.3)*IZ68)-IY68</f>
        <v>#REF!</v>
      </c>
      <c r="JB68" s="535" t="e">
        <f t="shared" si="296"/>
        <v>#REF!</v>
      </c>
      <c r="JC68" s="535" t="e">
        <f t="shared" si="297"/>
        <v>#REF!</v>
      </c>
      <c r="JD68" s="535" t="e">
        <f t="shared" si="298"/>
        <v>#REF!</v>
      </c>
      <c r="JE68" s="535" t="e">
        <f t="shared" si="299"/>
        <v>#REF!</v>
      </c>
      <c r="JF68" s="535" t="e">
        <f t="shared" si="300"/>
        <v>#REF!</v>
      </c>
      <c r="JG68" s="535" t="e">
        <f t="shared" si="301"/>
        <v>#REF!</v>
      </c>
      <c r="JH68" s="535" t="e">
        <f t="shared" si="302"/>
        <v>#REF!</v>
      </c>
      <c r="JI68" s="535" t="e">
        <f t="shared" si="303"/>
        <v>#REF!</v>
      </c>
      <c r="JJ68" s="535" t="e">
        <f t="shared" si="127"/>
        <v>#REF!</v>
      </c>
      <c r="JK68" s="535" t="e">
        <f t="shared" si="328"/>
        <v>#REF!</v>
      </c>
      <c r="JL68" s="535" t="e">
        <f t="shared" si="197"/>
        <v>#REF!</v>
      </c>
      <c r="JM68" s="535" t="e">
        <f t="shared" si="129"/>
        <v>#REF!</v>
      </c>
      <c r="JN68" s="540" t="e">
        <f t="shared" si="304"/>
        <v>#REF!</v>
      </c>
      <c r="JO68" s="607"/>
      <c r="JP68" s="546"/>
      <c r="JQ68" s="592">
        <v>152</v>
      </c>
      <c r="JR68" s="600" t="s">
        <v>571</v>
      </c>
      <c r="JS68" s="524" t="s">
        <v>275</v>
      </c>
      <c r="JT68" s="547"/>
      <c r="JU68" s="594">
        <v>152</v>
      </c>
      <c r="JV68" s="600" t="s">
        <v>571</v>
      </c>
      <c r="JW68" s="595">
        <v>0.74216499999988628</v>
      </c>
      <c r="JY68" s="301" t="s">
        <v>586</v>
      </c>
      <c r="JZ68" s="16">
        <v>1.0708600000000388</v>
      </c>
      <c r="KA68" s="549" t="str">
        <f t="shared" si="223"/>
        <v>Menor o igual que 1,2</v>
      </c>
      <c r="KB68" s="549">
        <v>1</v>
      </c>
      <c r="KC68" s="549"/>
      <c r="KD68" s="549"/>
      <c r="KE68" s="549"/>
      <c r="KF68" s="549"/>
      <c r="KG68" s="549"/>
      <c r="KH68" s="549"/>
      <c r="KI68" s="549"/>
      <c r="KJ68" s="549"/>
      <c r="KK68" s="549"/>
      <c r="KL68" s="549"/>
      <c r="KM68" s="549"/>
      <c r="KN68" s="549"/>
      <c r="KO68" s="549"/>
      <c r="KP68" s="549"/>
      <c r="KQ68" s="549"/>
      <c r="KR68" s="549"/>
      <c r="KS68" s="549"/>
      <c r="KT68" s="549"/>
      <c r="KU68" s="549"/>
      <c r="KV68" s="549"/>
      <c r="KW68" s="549"/>
      <c r="KX68" s="549"/>
      <c r="KY68" s="549"/>
      <c r="KZ68" s="549"/>
      <c r="LA68" s="549"/>
      <c r="LB68" s="549"/>
      <c r="LC68" s="549"/>
      <c r="LD68" s="549"/>
      <c r="LE68" s="549"/>
      <c r="LF68" s="549"/>
      <c r="LG68" s="549"/>
      <c r="LH68" s="549"/>
      <c r="LI68" s="549"/>
      <c r="LJ68" s="549"/>
      <c r="LK68" s="549"/>
      <c r="LL68" s="549"/>
      <c r="LM68" s="549"/>
      <c r="LN68" s="549"/>
      <c r="LO68" s="549"/>
      <c r="LP68" s="549"/>
      <c r="LQ68" s="549"/>
      <c r="LR68" s="549"/>
      <c r="LS68" s="549"/>
      <c r="LT68" s="549"/>
      <c r="LU68" s="549"/>
      <c r="LV68" s="549"/>
      <c r="LW68" s="549"/>
      <c r="LX68" s="549"/>
      <c r="LY68" s="549"/>
      <c r="LZ68" s="549"/>
      <c r="MA68" s="549"/>
      <c r="MB68" s="549"/>
      <c r="MC68" s="549"/>
      <c r="MD68" s="549"/>
      <c r="ME68" s="549"/>
      <c r="MF68" s="549"/>
      <c r="MG68" s="549"/>
      <c r="MH68" s="549"/>
      <c r="MI68" s="549"/>
      <c r="MJ68" s="549"/>
      <c r="MK68" s="549"/>
      <c r="ML68" s="549"/>
      <c r="MM68" s="549"/>
      <c r="MN68" s="549"/>
      <c r="MO68" s="549"/>
      <c r="MP68" s="549"/>
      <c r="MQ68" s="549"/>
      <c r="MR68" s="549"/>
      <c r="MS68" s="549"/>
      <c r="MT68" s="549"/>
      <c r="MU68" s="549"/>
      <c r="MV68" s="549"/>
      <c r="MW68" s="549"/>
      <c r="MX68" s="549"/>
      <c r="MY68" s="549"/>
      <c r="MZ68" s="549"/>
      <c r="NA68" s="549"/>
      <c r="NB68" s="549"/>
      <c r="NC68" s="549"/>
      <c r="ND68" s="549"/>
      <c r="NE68" s="549"/>
      <c r="NF68" s="549"/>
      <c r="NG68" s="549"/>
      <c r="NH68" s="549"/>
      <c r="NI68" s="549"/>
      <c r="NJ68" s="549"/>
      <c r="NK68" s="549"/>
      <c r="NL68" s="549"/>
      <c r="NM68" s="549"/>
      <c r="NN68" s="549"/>
      <c r="NO68" s="549"/>
      <c r="NP68" s="549"/>
      <c r="NQ68" s="549"/>
      <c r="NR68" s="549"/>
      <c r="NS68" s="549"/>
      <c r="NT68" s="549"/>
      <c r="NU68" s="549"/>
      <c r="NV68" s="549"/>
      <c r="NW68" s="549"/>
      <c r="NX68" s="549"/>
      <c r="NY68" s="549"/>
      <c r="NZ68" s="549"/>
      <c r="OA68" s="549"/>
      <c r="OB68" s="549"/>
      <c r="OC68" s="549"/>
      <c r="OD68" s="549"/>
      <c r="OE68" s="549"/>
      <c r="OF68" s="549"/>
      <c r="OG68" s="549"/>
      <c r="OH68" s="549"/>
      <c r="OI68" s="549"/>
      <c r="OJ68" s="549"/>
      <c r="OK68" s="549"/>
      <c r="OL68" s="549"/>
      <c r="OM68" s="549"/>
      <c r="ON68" s="549"/>
      <c r="OO68" s="549"/>
      <c r="OP68" s="549"/>
      <c r="OQ68" s="549"/>
      <c r="OR68" s="549"/>
      <c r="OS68" s="549"/>
      <c r="OT68" s="549"/>
      <c r="OU68" s="549"/>
      <c r="OV68" s="549"/>
      <c r="OW68" s="549"/>
      <c r="OX68" s="549"/>
      <c r="OY68" s="549"/>
      <c r="OZ68" s="549"/>
      <c r="PA68" s="549"/>
      <c r="PB68" s="549"/>
      <c r="PC68" s="549"/>
      <c r="PD68" s="549"/>
      <c r="PE68" s="549"/>
      <c r="PF68" s="549"/>
      <c r="PG68" s="549"/>
      <c r="PH68" s="549"/>
      <c r="PI68" s="549"/>
      <c r="PJ68" s="549"/>
      <c r="PK68" s="549"/>
      <c r="PL68" s="549"/>
      <c r="PM68" s="549"/>
      <c r="PN68" s="549"/>
      <c r="PO68" s="549"/>
      <c r="PP68" s="549"/>
      <c r="PQ68" s="549"/>
      <c r="PR68" s="549"/>
      <c r="PS68" s="549"/>
      <c r="PT68" s="549"/>
      <c r="PU68" s="549"/>
      <c r="PV68" s="549"/>
      <c r="PW68" s="549"/>
      <c r="PX68" s="549"/>
      <c r="PY68" s="549"/>
      <c r="PZ68" s="549"/>
      <c r="QA68" s="549"/>
      <c r="QB68" s="549"/>
      <c r="QC68" s="549"/>
      <c r="QD68" s="549"/>
      <c r="QE68" s="549"/>
      <c r="QF68" s="549"/>
      <c r="QG68" s="549"/>
      <c r="QH68" s="549"/>
      <c r="QI68" s="549"/>
      <c r="QJ68" s="549"/>
      <c r="QK68" s="549"/>
      <c r="QL68" s="549"/>
      <c r="QM68" s="549"/>
      <c r="QN68" s="549"/>
      <c r="QO68" s="549"/>
      <c r="QP68" s="549"/>
      <c r="QQ68" s="549"/>
      <c r="QR68" s="549"/>
      <c r="QS68" s="549"/>
      <c r="QT68" s="549"/>
      <c r="QU68" s="549"/>
      <c r="QV68" s="549"/>
      <c r="QW68" s="549"/>
      <c r="QX68" s="549"/>
      <c r="QY68" s="549"/>
      <c r="QZ68" s="549"/>
      <c r="RA68" s="549"/>
      <c r="RB68" s="549"/>
      <c r="RC68" s="549"/>
      <c r="RD68" s="549"/>
      <c r="RE68" s="549"/>
      <c r="RF68" s="549"/>
      <c r="RG68" s="549"/>
      <c r="RH68" s="549"/>
      <c r="RI68" s="549"/>
      <c r="RJ68" s="549"/>
      <c r="RK68" s="549"/>
      <c r="RL68" s="549"/>
      <c r="RM68" s="549"/>
      <c r="RN68" s="549"/>
    </row>
    <row r="69" spans="1:482" s="548" customFormat="1" ht="12.75">
      <c r="A69" s="518" t="e">
        <f>+Cálculo_Diseño!#REF!</f>
        <v>#REF!</v>
      </c>
      <c r="B69" s="518" t="e">
        <f>+Cálculo_Diseño!#REF!</f>
        <v>#REF!</v>
      </c>
      <c r="C69" s="518" t="e">
        <f>+Cálculo_Diseño!#REF!</f>
        <v>#REF!</v>
      </c>
      <c r="D69" s="518" t="e">
        <f>+Cálculo_Diseño!#REF!</f>
        <v>#REF!</v>
      </c>
      <c r="E69" s="519" t="e">
        <f>IF(S69="S",Cálculo_Diseño!#REF!," ")</f>
        <v>#REF!</v>
      </c>
      <c r="F69" s="519" t="e">
        <f>IF(S69="S",Cálculo_Diseño!#REF!," ")</f>
        <v>#REF!</v>
      </c>
      <c r="G69" s="520" t="e">
        <f>+Cálculo_Diseño!#REF!</f>
        <v>#REF!</v>
      </c>
      <c r="H69" s="519" t="e">
        <f>+IF(AND(Cálculo_Diseño!#REF!&lt;&gt;4,Cálculo_Diseño!#REF!&lt;&gt;6),"PE",IF(Cálculo_Diseño!#REF!=4,"PVC","CONCRETO"))</f>
        <v>#REF!</v>
      </c>
      <c r="I69" s="519" t="e">
        <f>+Cálculo_Diseño!#REF!</f>
        <v>#REF!</v>
      </c>
      <c r="J69" s="519" t="e">
        <f>+Cálculo_Diseño!#REF!</f>
        <v>#REF!</v>
      </c>
      <c r="K69" s="519" t="e">
        <f>+Cálculo_Diseño!#REF!</f>
        <v>#REF!</v>
      </c>
      <c r="L69" s="519" t="e">
        <f>+Cálculo_Diseño!#REF!</f>
        <v>#REF!</v>
      </c>
      <c r="M69" s="519" t="e">
        <f>+Cálculo_Diseño!#REF!</f>
        <v>#REF!</v>
      </c>
      <c r="N69" s="519" t="e">
        <f>+Cálculo_Diseño!#REF!</f>
        <v>#REF!</v>
      </c>
      <c r="O69" s="519" t="e">
        <f>+Cálculo_Diseño!#REF!</f>
        <v>#REF!</v>
      </c>
      <c r="P69" s="519" t="e">
        <f>+Cálculo_Diseño!#REF!</f>
        <v>#REF!</v>
      </c>
      <c r="Q69" s="523" t="e">
        <f>+Cálculo_Diseño!#REF!</f>
        <v>#REF!</v>
      </c>
      <c r="R69" s="523" t="e">
        <f>+Cálculo_Diseño!#REF!</f>
        <v>#REF!</v>
      </c>
      <c r="S69" s="524" t="e">
        <f>+IF(A69&gt;0,IF(Cálculo_Diseño!#REF!="RCH","N","S"),"")</f>
        <v>#REF!</v>
      </c>
      <c r="T69" s="524" t="e">
        <f t="shared" si="131"/>
        <v>#REF!</v>
      </c>
      <c r="U69" s="523" t="e">
        <f t="shared" si="278"/>
        <v>#REF!</v>
      </c>
      <c r="V69" s="525">
        <f t="shared" si="10"/>
        <v>3</v>
      </c>
      <c r="W69" s="526" t="e">
        <f t="shared" si="305"/>
        <v>#REF!</v>
      </c>
      <c r="X69" s="526" t="e">
        <f t="shared" si="279"/>
        <v>#REF!</v>
      </c>
      <c r="Y69" s="526" t="e">
        <f>+Cálculo_Diseño!#REF!</f>
        <v>#REF!</v>
      </c>
      <c r="Z69" s="526" t="e">
        <f>+Cálculo_Diseño!#REF!</f>
        <v>#REF!</v>
      </c>
      <c r="AA69" s="527" t="e">
        <f>+Cálculo_Diseño!#REF!</f>
        <v>#REF!</v>
      </c>
      <c r="AB69" s="526" t="e">
        <f t="shared" si="280"/>
        <v>#REF!</v>
      </c>
      <c r="AC69" s="526" t="e">
        <f t="shared" si="281"/>
        <v>#REF!</v>
      </c>
      <c r="AD69" s="526" t="e">
        <f t="shared" si="282"/>
        <v>#REF!</v>
      </c>
      <c r="AE69" s="526" t="e">
        <f t="shared" si="283"/>
        <v>#REF!</v>
      </c>
      <c r="AF69" s="526" t="e">
        <f t="shared" si="306"/>
        <v>#REF!</v>
      </c>
      <c r="AG69" s="526" t="e">
        <f t="shared" si="307"/>
        <v>#REF!</v>
      </c>
      <c r="AH69" s="526" t="e">
        <f t="shared" si="308"/>
        <v>#REF!</v>
      </c>
      <c r="AI69" s="526" t="e">
        <f t="shared" si="309"/>
        <v>#REF!</v>
      </c>
      <c r="AJ69" s="526" t="e">
        <f t="shared" si="310"/>
        <v>#REF!</v>
      </c>
      <c r="AK69" s="526" t="e">
        <f t="shared" si="311"/>
        <v>#REF!</v>
      </c>
      <c r="AL69" s="526" t="e">
        <f t="shared" si="312"/>
        <v>#REF!</v>
      </c>
      <c r="AM69" s="526" t="e">
        <f t="shared" si="313"/>
        <v>#REF!</v>
      </c>
      <c r="AN69" s="526" t="e">
        <f t="shared" si="314"/>
        <v>#REF!</v>
      </c>
      <c r="AO69" s="528">
        <f t="shared" si="24"/>
        <v>50</v>
      </c>
      <c r="AP69" s="526" t="e">
        <f t="shared" si="146"/>
        <v>#REF!</v>
      </c>
      <c r="AQ69" s="526" t="e">
        <f t="shared" si="147"/>
        <v>#REF!</v>
      </c>
      <c r="AR69" s="526" t="e">
        <f t="shared" si="148"/>
        <v>#REF!</v>
      </c>
      <c r="AS69" s="526" t="e">
        <f t="shared" si="149"/>
        <v>#REF!</v>
      </c>
      <c r="AT69" s="526" t="e">
        <f t="shared" si="150"/>
        <v>#REF!</v>
      </c>
      <c r="AU69" s="526" t="e">
        <f t="shared" si="151"/>
        <v>#REF!</v>
      </c>
      <c r="AV69" s="526" t="e">
        <f t="shared" si="25"/>
        <v>#REF!</v>
      </c>
      <c r="AW69" s="526" t="e">
        <f t="shared" si="26"/>
        <v>#REF!</v>
      </c>
      <c r="AX69" s="526" t="e">
        <f t="shared" si="315"/>
        <v>#REF!</v>
      </c>
      <c r="AY69" s="526" t="e">
        <f t="shared" si="316"/>
        <v>#REF!</v>
      </c>
      <c r="AZ69" s="526" t="e">
        <f t="shared" si="329"/>
        <v>#REF!</v>
      </c>
      <c r="BA69" s="526" t="e">
        <f t="shared" si="317"/>
        <v>#REF!</v>
      </c>
      <c r="BB69" s="526" t="e">
        <f t="shared" si="318"/>
        <v>#REF!</v>
      </c>
      <c r="BC69" s="526" t="e">
        <f t="shared" si="319"/>
        <v>#REF!</v>
      </c>
      <c r="BD69" s="526"/>
      <c r="BE69" s="526"/>
      <c r="BF69" s="529" t="e">
        <f t="shared" si="320"/>
        <v>#REF!</v>
      </c>
      <c r="BG69" s="525" t="e">
        <f t="shared" si="321"/>
        <v>#REF!</v>
      </c>
      <c r="BH69" s="525"/>
      <c r="BI69" s="528">
        <f t="shared" si="34"/>
        <v>20</v>
      </c>
      <c r="BJ69" s="526" t="e">
        <f t="shared" si="284"/>
        <v>#REF!</v>
      </c>
      <c r="BK69" s="526"/>
      <c r="BL69" s="526" t="e">
        <f t="shared" si="285"/>
        <v>#REF!</v>
      </c>
      <c r="BM69" s="526" t="e">
        <f t="shared" si="286"/>
        <v>#REF!</v>
      </c>
      <c r="BN69" s="526" t="e">
        <f t="shared" si="287"/>
        <v>#REF!</v>
      </c>
      <c r="BO69" s="526" t="e">
        <f>IF(S69="S",IF(H69="CONCRETO",LOOKUP(G69/1000,TABLA!$B$9:$B$43,TABLA!$F$9:$F$43),IF(H69="PE",LOOKUP(G69,TABLA!$C$51:$C$65,TABLA!$G$51:$G$65),IF(H194="PVC",LOOKUP(G69,TABLA!$C$73:$C$88,TABLA!$G$73:$G$88)))),0)</f>
        <v>#REF!</v>
      </c>
      <c r="BP69" s="526" t="e">
        <f t="shared" si="288"/>
        <v>#REF!</v>
      </c>
      <c r="BQ69" s="526" t="e">
        <f t="shared" si="227"/>
        <v>#REF!</v>
      </c>
      <c r="BR69" s="526" t="e">
        <f t="shared" si="322"/>
        <v>#REF!</v>
      </c>
      <c r="BS69" s="526" t="e">
        <f t="shared" si="323"/>
        <v>#REF!</v>
      </c>
      <c r="BT69" s="526" t="e">
        <f t="shared" si="289"/>
        <v>#REF!</v>
      </c>
      <c r="BU69" s="530" t="e">
        <f t="shared" si="324"/>
        <v>#REF!</v>
      </c>
      <c r="BV69" s="530" t="e">
        <f t="shared" si="325"/>
        <v>#REF!</v>
      </c>
      <c r="BW69" s="530" t="e">
        <f t="shared" si="326"/>
        <v>#REF!</v>
      </c>
      <c r="BX69" s="526" t="e">
        <f t="shared" si="43"/>
        <v>#REF!</v>
      </c>
      <c r="BY69" s="526" t="e">
        <f t="shared" si="290"/>
        <v>#REF!</v>
      </c>
      <c r="BZ69" s="531" t="e">
        <f t="shared" si="45"/>
        <v>#REF!</v>
      </c>
      <c r="CA69" s="531" t="e">
        <f>IF(S69="S",(VLOOKUP(G69,TABLA!$A$73:$AB$88,6)/1000)+0.6,0)</f>
        <v>#REF!</v>
      </c>
      <c r="CB69" s="531" t="e">
        <f>VLOOKUP(G69,TABLA!$X$73:$AB$88,4)</f>
        <v>#REF!</v>
      </c>
      <c r="CC69" s="531" t="e">
        <f>VLOOKUP(G69,TABLA!$X$73:$AB$88,5)</f>
        <v>#REF!</v>
      </c>
      <c r="CD69" s="531" t="e">
        <f>IF(S69="S",IF(H69="CONCRETO",LOOKUP(G69/1000,TABLA!$B$9:$B$43,TABLA!$B$9:$B$43),IF(H69="PE",LOOKUP(G69,TABLA!$B$51:$B$65,TABLA!$C$51:$C$65)/1000,LOOKUP(G69,TABLA!$B$73:$B$88,TABLA!$C$73:$C$88)/1000)),0)</f>
        <v>#REF!</v>
      </c>
      <c r="CE69" s="526" t="e">
        <f t="shared" si="46"/>
        <v>#REF!</v>
      </c>
      <c r="CF69" s="526" t="e">
        <f t="shared" si="47"/>
        <v>#REF!</v>
      </c>
      <c r="CG69" s="526" t="e">
        <f t="shared" si="48"/>
        <v>#REF!</v>
      </c>
      <c r="CH69" s="526" t="e">
        <f t="shared" si="49"/>
        <v>#REF!</v>
      </c>
      <c r="CI69" s="526" t="e">
        <f t="shared" si="50"/>
        <v>#REF!</v>
      </c>
      <c r="CJ69" s="526" t="e">
        <f t="shared" si="51"/>
        <v>#REF!</v>
      </c>
      <c r="CK69" s="526" t="e">
        <f t="shared" si="52"/>
        <v>#REF!</v>
      </c>
      <c r="CL69" s="526" t="e">
        <f t="shared" si="166"/>
        <v>#REF!</v>
      </c>
      <c r="CM69" s="526" t="e">
        <f t="shared" si="53"/>
        <v>#REF!</v>
      </c>
      <c r="CN69" s="526" t="e">
        <f t="shared" si="54"/>
        <v>#REF!</v>
      </c>
      <c r="CO69" s="526" t="e">
        <f t="shared" si="55"/>
        <v>#REF!</v>
      </c>
      <c r="CP69" s="526" t="e">
        <f t="shared" si="56"/>
        <v>#REF!</v>
      </c>
      <c r="CQ69" s="526" t="e">
        <f t="shared" si="57"/>
        <v>#REF!</v>
      </c>
      <c r="CR69" s="526" t="e">
        <f t="shared" si="58"/>
        <v>#REF!</v>
      </c>
      <c r="CS69" s="530" t="e">
        <f t="shared" si="59"/>
        <v>#REF!</v>
      </c>
      <c r="CT69" s="526" t="e">
        <f t="shared" si="60"/>
        <v>#REF!</v>
      </c>
      <c r="CU69" s="526" t="e">
        <f t="shared" si="61"/>
        <v>#REF!</v>
      </c>
      <c r="CV69" s="526" t="e">
        <f t="shared" si="62"/>
        <v>#REF!</v>
      </c>
      <c r="CW69" s="532" t="e">
        <f t="shared" si="167"/>
        <v>#REF!</v>
      </c>
      <c r="CX69" s="532" t="e">
        <f t="shared" si="63"/>
        <v>#REF!</v>
      </c>
      <c r="CY69" s="532" t="e">
        <f t="shared" si="64"/>
        <v>#REF!</v>
      </c>
      <c r="CZ69" s="532"/>
      <c r="DA69" s="533"/>
      <c r="DB69" s="534"/>
      <c r="DC69" s="535" t="e">
        <f>IF(S69="S",IF(H69="CONCRETO",LOOKUP(G69/1000,TABLA!$B$9:$B$43,TABLA!$F$9:$F$43)*(F69-(0.2+0.2)),IF(H69="PE",LOOKUP(G69,TABLA!$C$51:$C$65,TABLA!$G$51:$G$65)*(F69-(0.2+0.2)),LOOKUP(G69,TABLA!$C$73:$C$88,TABLA!$G$73:$G$88)*(F69-(0.2+0.2)))),0)</f>
        <v>#REF!</v>
      </c>
      <c r="DD69" s="536" t="e">
        <f t="shared" si="65"/>
        <v>#REF!</v>
      </c>
      <c r="DE69" s="537" t="e">
        <f t="shared" si="327"/>
        <v>#REF!</v>
      </c>
      <c r="DF69" s="535" t="e">
        <f t="shared" si="67"/>
        <v>#REF!</v>
      </c>
      <c r="DG69" s="538" t="e">
        <f t="shared" si="68"/>
        <v>#REF!</v>
      </c>
      <c r="DH69" s="535" t="e">
        <f t="shared" si="69"/>
        <v>#REF!</v>
      </c>
      <c r="DI69" s="535" t="e">
        <f t="shared" si="70"/>
        <v>#REF!</v>
      </c>
      <c r="DJ69" s="535"/>
      <c r="DK69" s="535" t="e">
        <f t="shared" si="71"/>
        <v>#REF!</v>
      </c>
      <c r="DL69" s="539"/>
      <c r="DM69" s="537" t="e">
        <f t="shared" si="72"/>
        <v>#REF!</v>
      </c>
      <c r="DN69" s="540" t="e">
        <f t="shared" si="73"/>
        <v>#REF!</v>
      </c>
      <c r="DO69" s="535" t="e">
        <f t="shared" si="74"/>
        <v>#REF!</v>
      </c>
      <c r="DP69" s="535" t="e">
        <f t="shared" si="75"/>
        <v>#REF!</v>
      </c>
      <c r="DQ69" s="535" t="e">
        <f t="shared" si="168"/>
        <v>#REF!</v>
      </c>
      <c r="DR69" s="541" t="e">
        <f t="shared" si="169"/>
        <v>#REF!</v>
      </c>
      <c r="DS69" s="540" t="e">
        <f t="shared" si="78"/>
        <v>#REF!</v>
      </c>
      <c r="DT69" s="535" t="e">
        <f t="shared" si="79"/>
        <v>#REF!</v>
      </c>
      <c r="DU69" s="535" t="e">
        <f t="shared" si="80"/>
        <v>#REF!</v>
      </c>
      <c r="DV69" s="535" t="e">
        <f t="shared" si="81"/>
        <v>#REF!</v>
      </c>
      <c r="DW69" s="535" t="e">
        <f t="shared" si="82"/>
        <v>#REF!</v>
      </c>
      <c r="DX69" s="535" t="e">
        <f t="shared" si="83"/>
        <v>#REF!</v>
      </c>
      <c r="DY69" s="542"/>
      <c r="DZ69" s="543"/>
      <c r="EA69" s="537" t="e">
        <f t="shared" si="84"/>
        <v>#REF!</v>
      </c>
      <c r="EB69" s="543"/>
      <c r="EC69" s="543"/>
      <c r="ED69" s="543"/>
      <c r="EE69" s="535" t="e">
        <f t="shared" si="85"/>
        <v>#REF!</v>
      </c>
      <c r="EF69" s="535">
        <f t="shared" si="86"/>
        <v>0</v>
      </c>
      <c r="EG69" s="540">
        <f t="shared" si="87"/>
        <v>0</v>
      </c>
      <c r="EH69" s="540"/>
      <c r="EI69" s="543"/>
      <c r="EJ69" s="543"/>
      <c r="EK69" s="543"/>
      <c r="EL69" s="542" t="e">
        <f t="shared" si="88"/>
        <v>#REF!</v>
      </c>
      <c r="EM69" s="535" t="e">
        <f t="shared" si="89"/>
        <v>#REF!</v>
      </c>
      <c r="EN69" s="535" t="e">
        <f t="shared" si="90"/>
        <v>#REF!</v>
      </c>
      <c r="EO69" s="535" t="e">
        <f t="shared" si="91"/>
        <v>#REF!</v>
      </c>
      <c r="EP69" s="535" t="e">
        <f t="shared" si="92"/>
        <v>#REF!</v>
      </c>
      <c r="EQ69" s="535" t="e">
        <f t="shared" si="93"/>
        <v>#REF!</v>
      </c>
      <c r="ER69" s="535" t="e">
        <f t="shared" si="94"/>
        <v>#REF!</v>
      </c>
      <c r="ES69" s="536"/>
      <c r="ET69" s="535" t="e">
        <f t="shared" si="95"/>
        <v>#REF!</v>
      </c>
      <c r="EU69" s="543"/>
      <c r="EV69" s="540" t="e">
        <f t="shared" si="96"/>
        <v>#REF!</v>
      </c>
      <c r="EW69" s="540" t="e">
        <f t="shared" si="97"/>
        <v>#REF!</v>
      </c>
      <c r="EX69" s="535" t="e">
        <f t="shared" si="98"/>
        <v>#REF!</v>
      </c>
      <c r="EY69" s="535" t="e">
        <f>IF($S69="S",IF(Cálculo_Diseño!#REF!=EY$10,$F69,0),"")</f>
        <v>#REF!</v>
      </c>
      <c r="EZ69" s="535" t="e">
        <f>IF($S69="S",IF(Cálculo_Diseño!#REF!=EZ$10,$F69,0),"")</f>
        <v>#REF!</v>
      </c>
      <c r="FA69" s="535" t="e">
        <f>IF($S69="S",IF(Cálculo_Diseño!#REF!=FA$10,$F69,0),"")</f>
        <v>#REF!</v>
      </c>
      <c r="FB69" s="535" t="e">
        <f>IF($S69="S",IF(Cálculo_Diseño!#REF!=FB$10,$F69,0),"")</f>
        <v>#REF!</v>
      </c>
      <c r="FC69" s="535" t="e">
        <f>IF($S69="S",IF(Cálculo_Diseño!#REF!=FC$10,$F69,0),"")</f>
        <v>#REF!</v>
      </c>
      <c r="FD69" s="535" t="e">
        <f>IF($S69="S",IF(Cálculo_Diseño!#REF!=FD$10,$F69,0),"")</f>
        <v>#REF!</v>
      </c>
      <c r="FE69" s="535" t="e">
        <f>IF($S69="S",IF(Cálculo_Diseño!#REF!=FE$10,$F69,0),"")</f>
        <v>#REF!</v>
      </c>
      <c r="FF69" s="535" t="e">
        <f>IF($S69="S",IF(Cálculo_Diseño!#REF!=FF$10,$F69,0),"")</f>
        <v>#REF!</v>
      </c>
      <c r="FG69" s="535" t="e">
        <f>IF($S69="S",IF(Cálculo_Diseño!#REF!=FG$10,$F69,0),"")</f>
        <v>#REF!</v>
      </c>
      <c r="FH69" s="535" t="e">
        <f>IF($S69="S",IF(Cálculo_Diseño!#REF!=FH$10,$F69,0),"")</f>
        <v>#REF!</v>
      </c>
      <c r="FI69" s="535" t="e">
        <f>IF($S69="S",IF(Cálculo_Diseño!#REF!=FI$10,$F69,0),"")</f>
        <v>#REF!</v>
      </c>
      <c r="FJ69" s="535" t="e">
        <f>IF($S69="S",IF(Cálculo_Diseño!#REF!=FJ$10,$F69,0),"")</f>
        <v>#REF!</v>
      </c>
      <c r="FK69" s="535" t="e">
        <f>IF($S69="S",IF(Cálculo_Diseño!#REF!=FK$10,$F69,0),"")</f>
        <v>#REF!</v>
      </c>
      <c r="FL69" s="535" t="e">
        <f>IF($S69="S",IF(Cálculo_Diseño!#REF!=FL$10,$F69,0),"")</f>
        <v>#REF!</v>
      </c>
      <c r="FM69" s="535" t="e">
        <f>IF($S69="S",IF(Cálculo_Diseño!#REF!=FM$10,$F69,0),"")</f>
        <v>#REF!</v>
      </c>
      <c r="FN69" s="535" t="e">
        <f t="shared" si="170"/>
        <v>#REF!</v>
      </c>
      <c r="FO69" s="535" t="e">
        <f>IF($S69="S",IF(Cálculo_Diseño!#REF!=FO$10,$E69,0),"")</f>
        <v>#REF!</v>
      </c>
      <c r="FP69" s="535" t="e">
        <f>IF($S69="S",IF(Cálculo_Diseño!#REF!=FP$10,$E69,0),"")</f>
        <v>#REF!</v>
      </c>
      <c r="FQ69" s="535" t="e">
        <f>IF($S69="S",IF(Cálculo_Diseño!#REF!=FQ$10,$E69,0),"")</f>
        <v>#REF!</v>
      </c>
      <c r="FR69" s="535" t="e">
        <f>IF($S69="S",IF(Cálculo_Diseño!#REF!=FR$10,$E69,0),"")</f>
        <v>#REF!</v>
      </c>
      <c r="FS69" s="535" t="e">
        <f>IF($S69="S",IF(Cálculo_Diseño!#REF!=FS$10,$E69,0),"")</f>
        <v>#REF!</v>
      </c>
      <c r="FT69" s="535" t="e">
        <f>IF($S69="S",IF(Cálculo_Diseño!#REF!=FT$10,$E69,0),"")</f>
        <v>#REF!</v>
      </c>
      <c r="FU69" s="535" t="e">
        <f>IF($S69="S",IF(Cálculo_Diseño!#REF!=FU$10,$E69,0),"")</f>
        <v>#REF!</v>
      </c>
      <c r="FV69" s="535" t="e">
        <f>IF($S69="S",IF(Cálculo_Diseño!#REF!=FV$10,$E69,0),"")</f>
        <v>#REF!</v>
      </c>
      <c r="FW69" s="535" t="e">
        <f>IF($S69="S",IF(Cálculo_Diseño!#REF!=FW$10,$E69,0),"")</f>
        <v>#REF!</v>
      </c>
      <c r="FX69" s="535" t="e">
        <f>IF($S69="S",IF(Cálculo_Diseño!#REF!=FX$10,$E69,0),"")</f>
        <v>#REF!</v>
      </c>
      <c r="FY69" s="535" t="e">
        <f>IF($S69="S",IF(Cálculo_Diseño!#REF!=FY$10,$E69,0),"")</f>
        <v>#REF!</v>
      </c>
      <c r="FZ69" s="535" t="e">
        <f t="shared" si="331"/>
        <v>#REF!</v>
      </c>
      <c r="GA69" s="535" t="e">
        <f>IF($S69="S",IF(Cálculo_Diseño!#REF!=GA$10,$E69,0),"")</f>
        <v>#REF!</v>
      </c>
      <c r="GB69" s="535" t="e">
        <f>IF($S69="S",IF(Cálculo_Diseño!#REF!=GB$10,$E69,0),"")</f>
        <v>#REF!</v>
      </c>
      <c r="GC69" s="535" t="e">
        <f>IF($S69="S",IF(Cálculo_Diseño!#REF!=GC$10,$E69,0),"")</f>
        <v>#REF!</v>
      </c>
      <c r="GD69" s="535" t="e">
        <f>IF($S69="S",IF(Cálculo_Diseño!#REF!=GD$10,$E69,0),"")</f>
        <v>#REF!</v>
      </c>
      <c r="GE69" s="535" t="e">
        <f>IF($S69="S",IF(Cálculo_Diseño!#REF!=GE$10,$E69,0),"")</f>
        <v>#REF!</v>
      </c>
      <c r="GF69" s="535" t="e">
        <f>IF($S69="S",IF(Cálculo_Diseño!#REF!=GF$10,$E69,0),"")</f>
        <v>#REF!</v>
      </c>
      <c r="GG69" s="535" t="e">
        <f>IF($S69="S",IF(Cálculo_Diseño!#REF!=GG$10,$E69,0),"")</f>
        <v>#REF!</v>
      </c>
      <c r="GH69" s="535" t="e">
        <f>IF($S69="S",IF(Cálculo_Diseño!#REF!=GH$10,$E69,0),"")</f>
        <v>#REF!</v>
      </c>
      <c r="GI69" s="535" t="e">
        <f>IF($S69="S",IF(Cálculo_Diseño!#REF!=GI$10,$E69,0),"")</f>
        <v>#REF!</v>
      </c>
      <c r="GJ69" s="535" t="e">
        <f>IF($S69="S",IF(Cálculo_Diseño!#REF!=GJ$10,$E69,0),"")</f>
        <v>#REF!</v>
      </c>
      <c r="GK69" s="535" t="e">
        <f>IF($S69="S",IF(Cálculo_Diseño!#REF!=GK$10,$E69,0),"")</f>
        <v>#REF!</v>
      </c>
      <c r="GL69" s="535" t="e">
        <f>IF($S69="S",IF(Cálculo_Diseño!#REF!=GL$10,$E69,0),"")</f>
        <v>#REF!</v>
      </c>
      <c r="GM69" s="535" t="e">
        <f>IF($S69="S",IF(Cálculo_Diseño!#REF!=GM$10,$E69,0),"")</f>
        <v>#REF!</v>
      </c>
      <c r="GN69" s="535" t="e">
        <f t="shared" si="332"/>
        <v>#REF!</v>
      </c>
      <c r="GO69" s="535" t="e">
        <f>IF($S69="S",IF(Cálculo_Diseño!#REF!=GO$10,$DE69,0),0)</f>
        <v>#REF!</v>
      </c>
      <c r="GP69" s="535" t="e">
        <f>IF($S69="S",IF(Cálculo_Diseño!#REF!=GP$10,$DE69,0),0)</f>
        <v>#REF!</v>
      </c>
      <c r="GQ69" s="535" t="e">
        <f>IF($S69="S",IF(Cálculo_Diseño!#REF!=GQ$10,$DE69,0),0)</f>
        <v>#REF!</v>
      </c>
      <c r="GR69" s="535" t="e">
        <f>IF($S69="S",IF(Cálculo_Diseño!#REF!=GR$10,$DE69,0),0)</f>
        <v>#REF!</v>
      </c>
      <c r="GS69" s="535" t="e">
        <f>IF($S69="S",IF(Cálculo_Diseño!#REF!=GS$10,$DE69,0),0)</f>
        <v>#REF!</v>
      </c>
      <c r="GT69" s="535" t="e">
        <f>IF($S69="S",IF(Cálculo_Diseño!#REF!=GT$10,$DE69,0),0)</f>
        <v>#REF!</v>
      </c>
      <c r="GU69" s="535" t="e">
        <f>IF($S69="S",IF(Cálculo_Diseño!#REF!=GU$10,$DE69,0),0)</f>
        <v>#REF!</v>
      </c>
      <c r="GV69" s="535" t="e">
        <f>IF($S69="S",IF(Cálculo_Diseño!#REF!=GV$10,$DE69,0),0)</f>
        <v>#REF!</v>
      </c>
      <c r="GW69" s="535" t="e">
        <f>IF($S69="S",IF(Cálculo_Diseño!#REF!=GW$10,$DE69,0),0)</f>
        <v>#REF!</v>
      </c>
      <c r="GX69" s="535" t="e">
        <f>IF($S69="S",IF(Cálculo_Diseño!#REF!=GX$10,$DE69,0),0)</f>
        <v>#REF!</v>
      </c>
      <c r="GY69" s="535" t="e">
        <f>IF($S69="S",IF(Cálculo_Diseño!#REF!=GY$10,$DE69,0),0)</f>
        <v>#REF!</v>
      </c>
      <c r="GZ69" s="535" t="e">
        <f>IF($S69="S",IF(Cálculo_Diseño!#REF!=GZ$10,$DE69,0),0)</f>
        <v>#REF!</v>
      </c>
      <c r="HA69" s="535" t="e">
        <f>IF($S69="S",IF(Cálculo_Diseño!#REF!=HA$10,$DE69,0),0)</f>
        <v>#REF!</v>
      </c>
      <c r="HB69" s="535" t="e">
        <f>IF($S69="S",IF(Cálculo_Diseño!#REF!=HB$10,$DE69,0),0)</f>
        <v>#REF!</v>
      </c>
      <c r="HC69" s="535" t="e">
        <f>IF($S69="S",IF(Cálculo_Diseño!#REF!=HC$10,$DE69,0),0)</f>
        <v>#REF!</v>
      </c>
      <c r="HD69" s="535" t="e">
        <f t="shared" si="173"/>
        <v>#REF!</v>
      </c>
      <c r="HE69" s="540"/>
      <c r="HF69" s="540"/>
      <c r="HG69" s="540"/>
      <c r="HH69" s="540"/>
      <c r="HI69" s="540"/>
      <c r="HJ69" s="540"/>
      <c r="HK69" s="540"/>
      <c r="HL69" s="540"/>
      <c r="HM69" s="543"/>
      <c r="HN69" s="544"/>
      <c r="HO69" s="535">
        <f t="shared" si="199"/>
        <v>0</v>
      </c>
      <c r="HP69" s="535">
        <f t="shared" si="200"/>
        <v>0</v>
      </c>
      <c r="HQ69" s="535">
        <f t="shared" si="176"/>
        <v>0</v>
      </c>
      <c r="HR69" s="535">
        <f t="shared" si="177"/>
        <v>0</v>
      </c>
      <c r="HS69" s="535">
        <f t="shared" si="178"/>
        <v>0</v>
      </c>
      <c r="HT69" s="535">
        <f t="shared" si="179"/>
        <v>0</v>
      </c>
      <c r="HU69" s="535">
        <f t="shared" si="180"/>
        <v>0</v>
      </c>
      <c r="HV69" s="543"/>
      <c r="HW69" s="543"/>
      <c r="HX69" s="535">
        <f t="shared" si="181"/>
        <v>0</v>
      </c>
      <c r="HY69" s="535">
        <f t="shared" si="182"/>
        <v>0</v>
      </c>
      <c r="HZ69" s="535">
        <f t="shared" si="183"/>
        <v>0</v>
      </c>
      <c r="IA69" s="535">
        <f t="shared" si="184"/>
        <v>0</v>
      </c>
      <c r="IB69" s="535">
        <f t="shared" si="185"/>
        <v>0</v>
      </c>
      <c r="IC69" s="535">
        <f t="shared" si="186"/>
        <v>0</v>
      </c>
      <c r="ID69" s="535">
        <f t="shared" si="187"/>
        <v>0</v>
      </c>
      <c r="IE69" s="535">
        <v>0</v>
      </c>
      <c r="IF69" s="535">
        <v>0</v>
      </c>
      <c r="IG69" s="535">
        <v>0</v>
      </c>
      <c r="IH69" s="535">
        <v>0</v>
      </c>
      <c r="II69" s="535">
        <v>0</v>
      </c>
      <c r="IJ69" s="535">
        <v>0</v>
      </c>
      <c r="IK69" s="535">
        <v>0</v>
      </c>
      <c r="IL69" s="535">
        <v>0</v>
      </c>
      <c r="IM69" s="535">
        <v>0</v>
      </c>
      <c r="IN69" s="535">
        <v>0</v>
      </c>
      <c r="IO69" s="535">
        <v>0</v>
      </c>
      <c r="IP69" s="535">
        <f t="shared" si="291"/>
        <v>0</v>
      </c>
      <c r="IQ69" s="535">
        <f t="shared" si="330"/>
        <v>0</v>
      </c>
      <c r="IR69" s="535" t="e">
        <f>IF(Cálculo_Diseño!#REF!&gt;0.75,(Cálculo_Diseño!#REF!-0.3)*(SIN((ATAN(($O69-$P69)/$F69)*180/PI()+90)*PI()/180)/SIN(45*PI()/180)),0)</f>
        <v>#REF!</v>
      </c>
      <c r="IS69" s="545" t="e">
        <f>+IF(Cálculo_Diseño!#REF!&gt;0.75,F69-IR69,0)</f>
        <v>#REF!</v>
      </c>
      <c r="IT69" s="540"/>
      <c r="IU69" s="535" t="e">
        <f t="shared" si="293"/>
        <v>#REF!</v>
      </c>
      <c r="IV69" s="535"/>
      <c r="IW69" s="535" t="e">
        <f>+IF(S69="S",(((CA69+(VLOOKUP(G69,TABLA!$B$51:$C$64,2)/1000)+0.15+0.3+0.5)*F69)/100),0)</f>
        <v>#REF!</v>
      </c>
      <c r="IX69" s="541" t="e">
        <f>IF(S69="S",IF(H69="CONCRETO",LOOKUP(G69/1000,TABLA!$B$9:$B$43,TABLA!$F$9:$F$43),IF(H69="PE",LOOKUP(G69,TABLA!$B$51:$B$65,TABLA!$G$51:$G$65),LOOKUP(G69,TABLA!$B$73:$B$88,TABLA!$G$73:$G$88))),0)</f>
        <v>#REF!</v>
      </c>
      <c r="IY69" s="535" t="e">
        <f t="shared" si="294"/>
        <v>#REF!</v>
      </c>
      <c r="IZ69" s="535" t="e">
        <f t="shared" si="295"/>
        <v>#REF!</v>
      </c>
      <c r="JA69" s="535" t="e">
        <f>+((CA69*(VLOOKUP(G69,TABLA!$B$51:$C$65,2)/1000)+0.15+0.3)*IZ69)-IY69</f>
        <v>#REF!</v>
      </c>
      <c r="JB69" s="535" t="e">
        <f t="shared" si="296"/>
        <v>#REF!</v>
      </c>
      <c r="JC69" s="535" t="e">
        <f t="shared" si="297"/>
        <v>#REF!</v>
      </c>
      <c r="JD69" s="535" t="e">
        <f t="shared" si="298"/>
        <v>#REF!</v>
      </c>
      <c r="JE69" s="535" t="e">
        <f t="shared" si="299"/>
        <v>#REF!</v>
      </c>
      <c r="JF69" s="535" t="e">
        <f t="shared" si="300"/>
        <v>#REF!</v>
      </c>
      <c r="JG69" s="535" t="e">
        <f t="shared" si="301"/>
        <v>#REF!</v>
      </c>
      <c r="JH69" s="535" t="e">
        <f t="shared" si="302"/>
        <v>#REF!</v>
      </c>
      <c r="JI69" s="535" t="e">
        <f t="shared" si="303"/>
        <v>#REF!</v>
      </c>
      <c r="JJ69" s="535" t="e">
        <f t="shared" si="127"/>
        <v>#REF!</v>
      </c>
      <c r="JK69" s="535" t="e">
        <f t="shared" si="328"/>
        <v>#REF!</v>
      </c>
      <c r="JL69" s="535" t="e">
        <f t="shared" si="197"/>
        <v>#REF!</v>
      </c>
      <c r="JM69" s="535" t="e">
        <f t="shared" si="129"/>
        <v>#REF!</v>
      </c>
      <c r="JN69" s="540" t="e">
        <f t="shared" si="304"/>
        <v>#REF!</v>
      </c>
      <c r="JO69" s="607"/>
      <c r="JP69" s="546"/>
      <c r="JQ69" s="592">
        <v>153</v>
      </c>
      <c r="JR69" s="600" t="s">
        <v>572</v>
      </c>
      <c r="JS69" s="524" t="s">
        <v>275</v>
      </c>
      <c r="JT69" s="547"/>
      <c r="JU69" s="594">
        <v>153</v>
      </c>
      <c r="JV69" s="600" t="s">
        <v>572</v>
      </c>
      <c r="JW69" s="595">
        <v>3.0024459999998498</v>
      </c>
      <c r="JY69" s="301" t="s">
        <v>587</v>
      </c>
      <c r="JZ69" s="16">
        <v>1</v>
      </c>
      <c r="KA69" s="549" t="str">
        <f t="shared" si="223"/>
        <v>Menor o igual que 1,2</v>
      </c>
      <c r="KB69" s="549">
        <v>1</v>
      </c>
      <c r="KC69" s="549"/>
      <c r="KD69" s="549"/>
      <c r="KE69" s="549"/>
      <c r="KF69" s="549"/>
      <c r="KG69" s="549"/>
      <c r="KH69" s="549"/>
      <c r="KI69" s="549"/>
      <c r="KJ69" s="549"/>
      <c r="KK69" s="549"/>
      <c r="KL69" s="549"/>
      <c r="KM69" s="549"/>
      <c r="KN69" s="549"/>
      <c r="KO69" s="549"/>
      <c r="KP69" s="549"/>
      <c r="KQ69" s="549"/>
      <c r="KR69" s="549"/>
      <c r="KS69" s="549"/>
      <c r="KT69" s="549"/>
      <c r="KU69" s="549"/>
      <c r="KV69" s="549"/>
      <c r="KW69" s="549"/>
      <c r="KX69" s="549"/>
      <c r="KY69" s="549"/>
      <c r="KZ69" s="549"/>
      <c r="LA69" s="549"/>
      <c r="LB69" s="549"/>
      <c r="LC69" s="549"/>
      <c r="LD69" s="549"/>
      <c r="LE69" s="549"/>
      <c r="LF69" s="549"/>
      <c r="LG69" s="549"/>
      <c r="LH69" s="549"/>
      <c r="LI69" s="549"/>
      <c r="LJ69" s="549"/>
      <c r="LK69" s="549"/>
      <c r="LL69" s="549"/>
      <c r="LM69" s="549"/>
      <c r="LN69" s="549"/>
      <c r="LO69" s="549"/>
      <c r="LP69" s="549"/>
      <c r="LQ69" s="549"/>
      <c r="LR69" s="549"/>
      <c r="LS69" s="549"/>
      <c r="LT69" s="549"/>
      <c r="LU69" s="549"/>
      <c r="LV69" s="549"/>
      <c r="LW69" s="549"/>
      <c r="LX69" s="549"/>
      <c r="LY69" s="549"/>
      <c r="LZ69" s="549"/>
      <c r="MA69" s="549"/>
      <c r="MB69" s="549"/>
      <c r="MC69" s="549"/>
      <c r="MD69" s="549"/>
      <c r="ME69" s="549"/>
      <c r="MF69" s="549"/>
      <c r="MG69" s="549"/>
      <c r="MH69" s="549"/>
      <c r="MI69" s="549"/>
      <c r="MJ69" s="549"/>
      <c r="MK69" s="549"/>
      <c r="ML69" s="549"/>
      <c r="MM69" s="549"/>
      <c r="MN69" s="549"/>
      <c r="MO69" s="549"/>
      <c r="MP69" s="549"/>
      <c r="MQ69" s="549"/>
      <c r="MR69" s="549"/>
      <c r="MS69" s="549"/>
      <c r="MT69" s="549"/>
      <c r="MU69" s="549"/>
      <c r="MV69" s="549"/>
      <c r="MW69" s="549"/>
      <c r="MX69" s="549"/>
      <c r="MY69" s="549"/>
      <c r="MZ69" s="549"/>
      <c r="NA69" s="549"/>
      <c r="NB69" s="549"/>
      <c r="NC69" s="549"/>
      <c r="ND69" s="549"/>
      <c r="NE69" s="549"/>
      <c r="NF69" s="549"/>
      <c r="NG69" s="549"/>
      <c r="NH69" s="549"/>
      <c r="NI69" s="549"/>
      <c r="NJ69" s="549"/>
      <c r="NK69" s="549"/>
      <c r="NL69" s="549"/>
      <c r="NM69" s="549"/>
      <c r="NN69" s="549"/>
      <c r="NO69" s="549"/>
      <c r="NP69" s="549"/>
      <c r="NQ69" s="549"/>
      <c r="NR69" s="549"/>
      <c r="NS69" s="549"/>
      <c r="NT69" s="549"/>
      <c r="NU69" s="549"/>
      <c r="NV69" s="549"/>
      <c r="NW69" s="549"/>
      <c r="NX69" s="549"/>
      <c r="NY69" s="549"/>
      <c r="NZ69" s="549"/>
      <c r="OA69" s="549"/>
      <c r="OB69" s="549"/>
      <c r="OC69" s="549"/>
      <c r="OD69" s="549"/>
      <c r="OE69" s="549"/>
      <c r="OF69" s="549"/>
      <c r="OG69" s="549"/>
      <c r="OH69" s="549"/>
      <c r="OI69" s="549"/>
      <c r="OJ69" s="549"/>
      <c r="OK69" s="549"/>
      <c r="OL69" s="549"/>
      <c r="OM69" s="549"/>
      <c r="ON69" s="549"/>
      <c r="OO69" s="549"/>
      <c r="OP69" s="549"/>
      <c r="OQ69" s="549"/>
      <c r="OR69" s="549"/>
      <c r="OS69" s="549"/>
      <c r="OT69" s="549"/>
      <c r="OU69" s="549"/>
      <c r="OV69" s="549"/>
      <c r="OW69" s="549"/>
      <c r="OX69" s="549"/>
      <c r="OY69" s="549"/>
      <c r="OZ69" s="549"/>
      <c r="PA69" s="549"/>
      <c r="PB69" s="549"/>
      <c r="PC69" s="549"/>
      <c r="PD69" s="549"/>
      <c r="PE69" s="549"/>
      <c r="PF69" s="549"/>
      <c r="PG69" s="549"/>
      <c r="PH69" s="549"/>
      <c r="PI69" s="549"/>
      <c r="PJ69" s="549"/>
      <c r="PK69" s="549"/>
      <c r="PL69" s="549"/>
      <c r="PM69" s="549"/>
      <c r="PN69" s="549"/>
      <c r="PO69" s="549"/>
      <c r="PP69" s="549"/>
      <c r="PQ69" s="549"/>
      <c r="PR69" s="549"/>
      <c r="PS69" s="549"/>
      <c r="PT69" s="549"/>
      <c r="PU69" s="549"/>
      <c r="PV69" s="549"/>
      <c r="PW69" s="549"/>
      <c r="PX69" s="549"/>
      <c r="PY69" s="549"/>
      <c r="PZ69" s="549"/>
      <c r="QA69" s="549"/>
      <c r="QB69" s="549"/>
      <c r="QC69" s="549"/>
      <c r="QD69" s="549"/>
      <c r="QE69" s="549"/>
      <c r="QF69" s="549"/>
      <c r="QG69" s="549"/>
      <c r="QH69" s="549"/>
      <c r="QI69" s="549"/>
      <c r="QJ69" s="549"/>
      <c r="QK69" s="549"/>
      <c r="QL69" s="549"/>
      <c r="QM69" s="549"/>
      <c r="QN69" s="549"/>
      <c r="QO69" s="549"/>
      <c r="QP69" s="549"/>
      <c r="QQ69" s="549"/>
      <c r="QR69" s="549"/>
      <c r="QS69" s="549"/>
      <c r="QT69" s="549"/>
      <c r="QU69" s="549"/>
      <c r="QV69" s="549"/>
      <c r="QW69" s="549"/>
      <c r="QX69" s="549"/>
      <c r="QY69" s="549"/>
      <c r="QZ69" s="549"/>
      <c r="RA69" s="549"/>
      <c r="RB69" s="549"/>
      <c r="RC69" s="549"/>
      <c r="RD69" s="549"/>
      <c r="RE69" s="549"/>
      <c r="RF69" s="549"/>
      <c r="RG69" s="549"/>
      <c r="RH69" s="549"/>
      <c r="RI69" s="549"/>
      <c r="RJ69" s="549"/>
      <c r="RK69" s="549"/>
      <c r="RL69" s="549"/>
      <c r="RM69" s="549"/>
      <c r="RN69" s="549"/>
    </row>
    <row r="70" spans="1:482" s="548" customFormat="1" ht="12.75">
      <c r="A70" s="518" t="e">
        <f>+Cálculo_Diseño!#REF!</f>
        <v>#REF!</v>
      </c>
      <c r="B70" s="518" t="e">
        <f>+Cálculo_Diseño!#REF!</f>
        <v>#REF!</v>
      </c>
      <c r="C70" s="518" t="e">
        <f>+Cálculo_Diseño!#REF!</f>
        <v>#REF!</v>
      </c>
      <c r="D70" s="518" t="e">
        <f>+Cálculo_Diseño!#REF!</f>
        <v>#REF!</v>
      </c>
      <c r="E70" s="519" t="e">
        <f>IF(S70="S",Cálculo_Diseño!#REF!," ")</f>
        <v>#REF!</v>
      </c>
      <c r="F70" s="519" t="e">
        <f>IF(S70="S",Cálculo_Diseño!#REF!," ")</f>
        <v>#REF!</v>
      </c>
      <c r="G70" s="520" t="e">
        <f>+Cálculo_Diseño!#REF!</f>
        <v>#REF!</v>
      </c>
      <c r="H70" s="519" t="e">
        <f>+IF(AND(Cálculo_Diseño!#REF!&lt;&gt;4,Cálculo_Diseño!#REF!&lt;&gt;6),"PE",IF(Cálculo_Diseño!#REF!=4,"PVC","CONCRETO"))</f>
        <v>#REF!</v>
      </c>
      <c r="I70" s="519" t="e">
        <f>+Cálculo_Diseño!#REF!</f>
        <v>#REF!</v>
      </c>
      <c r="J70" s="519" t="e">
        <f>+Cálculo_Diseño!#REF!</f>
        <v>#REF!</v>
      </c>
      <c r="K70" s="519" t="e">
        <f>+Cálculo_Diseño!#REF!</f>
        <v>#REF!</v>
      </c>
      <c r="L70" s="519" t="e">
        <f>+Cálculo_Diseño!#REF!</f>
        <v>#REF!</v>
      </c>
      <c r="M70" s="519" t="e">
        <f>+Cálculo_Diseño!#REF!</f>
        <v>#REF!</v>
      </c>
      <c r="N70" s="519" t="e">
        <f>+Cálculo_Diseño!#REF!</f>
        <v>#REF!</v>
      </c>
      <c r="O70" s="519" t="e">
        <f>+Cálculo_Diseño!#REF!</f>
        <v>#REF!</v>
      </c>
      <c r="P70" s="519" t="e">
        <f>+Cálculo_Diseño!#REF!</f>
        <v>#REF!</v>
      </c>
      <c r="Q70" s="523" t="e">
        <f>+Cálculo_Diseño!#REF!</f>
        <v>#REF!</v>
      </c>
      <c r="R70" s="523" t="e">
        <f>+Cálculo_Diseño!#REF!</f>
        <v>#REF!</v>
      </c>
      <c r="S70" s="524" t="e">
        <f>+IF(A70&gt;0,IF(Cálculo_Diseño!#REF!="RCH","N","S"),"")</f>
        <v>#REF!</v>
      </c>
      <c r="T70" s="524" t="e">
        <f t="shared" si="131"/>
        <v>#REF!</v>
      </c>
      <c r="U70" s="523" t="e">
        <f t="shared" si="278"/>
        <v>#REF!</v>
      </c>
      <c r="V70" s="525">
        <f t="shared" si="10"/>
        <v>3</v>
      </c>
      <c r="W70" s="526" t="e">
        <f t="shared" si="305"/>
        <v>#REF!</v>
      </c>
      <c r="X70" s="526" t="e">
        <f t="shared" si="279"/>
        <v>#REF!</v>
      </c>
      <c r="Y70" s="526" t="e">
        <f>+Cálculo_Diseño!#REF!</f>
        <v>#REF!</v>
      </c>
      <c r="Z70" s="526" t="e">
        <f>+Cálculo_Diseño!#REF!</f>
        <v>#REF!</v>
      </c>
      <c r="AA70" s="527" t="e">
        <f>+Cálculo_Diseño!#REF!</f>
        <v>#REF!</v>
      </c>
      <c r="AB70" s="526" t="e">
        <f t="shared" si="280"/>
        <v>#REF!</v>
      </c>
      <c r="AC70" s="526" t="e">
        <f t="shared" si="281"/>
        <v>#REF!</v>
      </c>
      <c r="AD70" s="526" t="e">
        <f t="shared" si="282"/>
        <v>#REF!</v>
      </c>
      <c r="AE70" s="526" t="e">
        <f t="shared" si="283"/>
        <v>#REF!</v>
      </c>
      <c r="AF70" s="526" t="e">
        <f t="shared" si="306"/>
        <v>#REF!</v>
      </c>
      <c r="AG70" s="526" t="e">
        <f t="shared" si="307"/>
        <v>#REF!</v>
      </c>
      <c r="AH70" s="526" t="e">
        <f t="shared" si="308"/>
        <v>#REF!</v>
      </c>
      <c r="AI70" s="526" t="e">
        <f t="shared" si="309"/>
        <v>#REF!</v>
      </c>
      <c r="AJ70" s="526" t="e">
        <f t="shared" si="310"/>
        <v>#REF!</v>
      </c>
      <c r="AK70" s="526" t="e">
        <f t="shared" si="311"/>
        <v>#REF!</v>
      </c>
      <c r="AL70" s="526" t="e">
        <f t="shared" si="312"/>
        <v>#REF!</v>
      </c>
      <c r="AM70" s="526" t="e">
        <f t="shared" si="313"/>
        <v>#REF!</v>
      </c>
      <c r="AN70" s="526" t="e">
        <f t="shared" si="314"/>
        <v>#REF!</v>
      </c>
      <c r="AO70" s="528">
        <f t="shared" si="24"/>
        <v>50</v>
      </c>
      <c r="AP70" s="526" t="e">
        <f t="shared" si="146"/>
        <v>#REF!</v>
      </c>
      <c r="AQ70" s="526" t="e">
        <f t="shared" si="147"/>
        <v>#REF!</v>
      </c>
      <c r="AR70" s="526" t="e">
        <f t="shared" si="148"/>
        <v>#REF!</v>
      </c>
      <c r="AS70" s="526" t="e">
        <f t="shared" si="149"/>
        <v>#REF!</v>
      </c>
      <c r="AT70" s="526" t="e">
        <f t="shared" si="150"/>
        <v>#REF!</v>
      </c>
      <c r="AU70" s="526" t="e">
        <f t="shared" si="151"/>
        <v>#REF!</v>
      </c>
      <c r="AV70" s="526" t="e">
        <f t="shared" si="25"/>
        <v>#REF!</v>
      </c>
      <c r="AW70" s="526" t="e">
        <f t="shared" si="26"/>
        <v>#REF!</v>
      </c>
      <c r="AX70" s="526" t="e">
        <f t="shared" si="315"/>
        <v>#REF!</v>
      </c>
      <c r="AY70" s="526" t="e">
        <f t="shared" si="316"/>
        <v>#REF!</v>
      </c>
      <c r="AZ70" s="526" t="e">
        <f t="shared" si="329"/>
        <v>#REF!</v>
      </c>
      <c r="BA70" s="526" t="e">
        <f t="shared" si="317"/>
        <v>#REF!</v>
      </c>
      <c r="BB70" s="526" t="e">
        <f t="shared" si="318"/>
        <v>#REF!</v>
      </c>
      <c r="BC70" s="526" t="e">
        <f t="shared" si="319"/>
        <v>#REF!</v>
      </c>
      <c r="BD70" s="526"/>
      <c r="BE70" s="526"/>
      <c r="BF70" s="529" t="e">
        <f t="shared" si="320"/>
        <v>#REF!</v>
      </c>
      <c r="BG70" s="525" t="e">
        <f t="shared" si="321"/>
        <v>#REF!</v>
      </c>
      <c r="BH70" s="525"/>
      <c r="BI70" s="528">
        <f t="shared" si="34"/>
        <v>20</v>
      </c>
      <c r="BJ70" s="526" t="e">
        <f t="shared" si="284"/>
        <v>#REF!</v>
      </c>
      <c r="BK70" s="526"/>
      <c r="BL70" s="526" t="e">
        <f t="shared" si="285"/>
        <v>#REF!</v>
      </c>
      <c r="BM70" s="526" t="e">
        <f t="shared" si="286"/>
        <v>#REF!</v>
      </c>
      <c r="BN70" s="526" t="e">
        <f t="shared" si="287"/>
        <v>#REF!</v>
      </c>
      <c r="BO70" s="526" t="e">
        <f>IF(S70="S",IF(H70="CONCRETO",LOOKUP(G70/1000,TABLA!$B$9:$B$43,TABLA!$F$9:$F$43),IF(H70="PE",LOOKUP(G70,TABLA!$C$51:$C$65,TABLA!$G$51:$G$65),IF(H195="PVC",LOOKUP(G70,TABLA!$C$73:$C$88,TABLA!$G$73:$G$88)))),0)</f>
        <v>#REF!</v>
      </c>
      <c r="BP70" s="526" t="e">
        <f t="shared" si="288"/>
        <v>#REF!</v>
      </c>
      <c r="BQ70" s="526" t="e">
        <f t="shared" si="227"/>
        <v>#REF!</v>
      </c>
      <c r="BR70" s="526" t="e">
        <f t="shared" si="322"/>
        <v>#REF!</v>
      </c>
      <c r="BS70" s="526" t="e">
        <f t="shared" si="323"/>
        <v>#REF!</v>
      </c>
      <c r="BT70" s="526" t="e">
        <f t="shared" si="289"/>
        <v>#REF!</v>
      </c>
      <c r="BU70" s="530" t="e">
        <f t="shared" si="324"/>
        <v>#REF!</v>
      </c>
      <c r="BV70" s="530" t="e">
        <f t="shared" si="325"/>
        <v>#REF!</v>
      </c>
      <c r="BW70" s="530" t="e">
        <f t="shared" si="326"/>
        <v>#REF!</v>
      </c>
      <c r="BX70" s="526" t="e">
        <f t="shared" si="43"/>
        <v>#REF!</v>
      </c>
      <c r="BY70" s="526" t="e">
        <f t="shared" si="290"/>
        <v>#REF!</v>
      </c>
      <c r="BZ70" s="531" t="e">
        <f t="shared" si="45"/>
        <v>#REF!</v>
      </c>
      <c r="CA70" s="531" t="e">
        <f>IF(S70="S",(VLOOKUP(G70,TABLA!$A$73:$AB$88,6)/1000)+0.6,0)</f>
        <v>#REF!</v>
      </c>
      <c r="CB70" s="531" t="e">
        <f>VLOOKUP(G70,TABLA!$X$73:$AB$88,4)</f>
        <v>#REF!</v>
      </c>
      <c r="CC70" s="531" t="e">
        <f>VLOOKUP(G70,TABLA!$X$73:$AB$88,5)</f>
        <v>#REF!</v>
      </c>
      <c r="CD70" s="531" t="e">
        <f>IF(S70="S",IF(H70="CONCRETO",LOOKUP(G70/1000,TABLA!$B$9:$B$43,TABLA!$B$9:$B$43),IF(H70="PE",LOOKUP(G70,TABLA!$B$51:$B$65,TABLA!$C$51:$C$65)/1000,LOOKUP(G70,TABLA!$B$73:$B$88,TABLA!$C$73:$C$88)/1000)),0)</f>
        <v>#REF!</v>
      </c>
      <c r="CE70" s="526" t="e">
        <f t="shared" si="46"/>
        <v>#REF!</v>
      </c>
      <c r="CF70" s="526" t="e">
        <f t="shared" si="47"/>
        <v>#REF!</v>
      </c>
      <c r="CG70" s="526" t="e">
        <f t="shared" si="48"/>
        <v>#REF!</v>
      </c>
      <c r="CH70" s="526" t="e">
        <f t="shared" si="49"/>
        <v>#REF!</v>
      </c>
      <c r="CI70" s="526" t="e">
        <f t="shared" si="50"/>
        <v>#REF!</v>
      </c>
      <c r="CJ70" s="526" t="e">
        <f t="shared" si="51"/>
        <v>#REF!</v>
      </c>
      <c r="CK70" s="526" t="e">
        <f t="shared" si="52"/>
        <v>#REF!</v>
      </c>
      <c r="CL70" s="526" t="e">
        <f t="shared" si="166"/>
        <v>#REF!</v>
      </c>
      <c r="CM70" s="526" t="e">
        <f t="shared" si="53"/>
        <v>#REF!</v>
      </c>
      <c r="CN70" s="526" t="e">
        <f t="shared" si="54"/>
        <v>#REF!</v>
      </c>
      <c r="CO70" s="526" t="e">
        <f t="shared" si="55"/>
        <v>#REF!</v>
      </c>
      <c r="CP70" s="526" t="e">
        <f t="shared" si="56"/>
        <v>#REF!</v>
      </c>
      <c r="CQ70" s="526" t="e">
        <f t="shared" si="57"/>
        <v>#REF!</v>
      </c>
      <c r="CR70" s="526" t="e">
        <f t="shared" si="58"/>
        <v>#REF!</v>
      </c>
      <c r="CS70" s="530" t="e">
        <f t="shared" si="59"/>
        <v>#REF!</v>
      </c>
      <c r="CT70" s="526" t="e">
        <f t="shared" si="60"/>
        <v>#REF!</v>
      </c>
      <c r="CU70" s="526" t="e">
        <f t="shared" si="61"/>
        <v>#REF!</v>
      </c>
      <c r="CV70" s="526" t="e">
        <f t="shared" si="62"/>
        <v>#REF!</v>
      </c>
      <c r="CW70" s="532" t="e">
        <f t="shared" si="167"/>
        <v>#REF!</v>
      </c>
      <c r="CX70" s="532" t="e">
        <f t="shared" si="63"/>
        <v>#REF!</v>
      </c>
      <c r="CY70" s="532" t="e">
        <f t="shared" si="64"/>
        <v>#REF!</v>
      </c>
      <c r="CZ70" s="532"/>
      <c r="DA70" s="533"/>
      <c r="DB70" s="534"/>
      <c r="DC70" s="535" t="e">
        <f>IF(S70="S",IF(H70="CONCRETO",LOOKUP(G70/1000,TABLA!$B$9:$B$43,TABLA!$F$9:$F$43)*(F70-(0.2+0.2)),IF(H70="PE",LOOKUP(G70,TABLA!$C$51:$C$65,TABLA!$G$51:$G$65)*(F70-(0.2+0.2)),LOOKUP(G70,TABLA!$C$73:$C$88,TABLA!$G$73:$G$88)*(F70-(0.2+0.2)))),0)</f>
        <v>#REF!</v>
      </c>
      <c r="DD70" s="536" t="e">
        <f t="shared" si="65"/>
        <v>#REF!</v>
      </c>
      <c r="DE70" s="537" t="e">
        <f t="shared" si="327"/>
        <v>#REF!</v>
      </c>
      <c r="DF70" s="535" t="e">
        <f t="shared" si="67"/>
        <v>#REF!</v>
      </c>
      <c r="DG70" s="538" t="e">
        <f t="shared" si="68"/>
        <v>#REF!</v>
      </c>
      <c r="DH70" s="535" t="e">
        <f t="shared" si="69"/>
        <v>#REF!</v>
      </c>
      <c r="DI70" s="535" t="e">
        <f t="shared" si="70"/>
        <v>#REF!</v>
      </c>
      <c r="DJ70" s="535"/>
      <c r="DK70" s="535" t="e">
        <f t="shared" si="71"/>
        <v>#REF!</v>
      </c>
      <c r="DL70" s="539"/>
      <c r="DM70" s="537" t="e">
        <f t="shared" si="72"/>
        <v>#REF!</v>
      </c>
      <c r="DN70" s="540" t="e">
        <f t="shared" si="73"/>
        <v>#REF!</v>
      </c>
      <c r="DO70" s="535" t="e">
        <f t="shared" si="74"/>
        <v>#REF!</v>
      </c>
      <c r="DP70" s="535" t="e">
        <f t="shared" si="75"/>
        <v>#REF!</v>
      </c>
      <c r="DQ70" s="535" t="e">
        <f t="shared" si="168"/>
        <v>#REF!</v>
      </c>
      <c r="DR70" s="541" t="e">
        <f t="shared" si="169"/>
        <v>#REF!</v>
      </c>
      <c r="DS70" s="540" t="e">
        <f t="shared" si="78"/>
        <v>#REF!</v>
      </c>
      <c r="DT70" s="535" t="e">
        <f t="shared" si="79"/>
        <v>#REF!</v>
      </c>
      <c r="DU70" s="535" t="e">
        <f t="shared" si="80"/>
        <v>#REF!</v>
      </c>
      <c r="DV70" s="535" t="e">
        <f t="shared" si="81"/>
        <v>#REF!</v>
      </c>
      <c r="DW70" s="535" t="e">
        <f t="shared" si="82"/>
        <v>#REF!</v>
      </c>
      <c r="DX70" s="535" t="e">
        <f t="shared" si="83"/>
        <v>#REF!</v>
      </c>
      <c r="DY70" s="542"/>
      <c r="DZ70" s="543"/>
      <c r="EA70" s="537" t="e">
        <f t="shared" si="84"/>
        <v>#REF!</v>
      </c>
      <c r="EB70" s="543"/>
      <c r="EC70" s="543"/>
      <c r="ED70" s="543"/>
      <c r="EE70" s="535" t="e">
        <f t="shared" si="85"/>
        <v>#REF!</v>
      </c>
      <c r="EF70" s="535">
        <f t="shared" si="86"/>
        <v>0</v>
      </c>
      <c r="EG70" s="540">
        <f t="shared" si="87"/>
        <v>0</v>
      </c>
      <c r="EH70" s="540"/>
      <c r="EI70" s="543"/>
      <c r="EJ70" s="543"/>
      <c r="EK70" s="543"/>
      <c r="EL70" s="542" t="e">
        <f t="shared" si="88"/>
        <v>#REF!</v>
      </c>
      <c r="EM70" s="535" t="e">
        <f t="shared" si="89"/>
        <v>#REF!</v>
      </c>
      <c r="EN70" s="535" t="e">
        <f t="shared" si="90"/>
        <v>#REF!</v>
      </c>
      <c r="EO70" s="535" t="e">
        <f t="shared" si="91"/>
        <v>#REF!</v>
      </c>
      <c r="EP70" s="535" t="e">
        <f t="shared" si="92"/>
        <v>#REF!</v>
      </c>
      <c r="EQ70" s="535" t="e">
        <f t="shared" si="93"/>
        <v>#REF!</v>
      </c>
      <c r="ER70" s="535" t="e">
        <f t="shared" si="94"/>
        <v>#REF!</v>
      </c>
      <c r="ES70" s="536"/>
      <c r="ET70" s="535" t="e">
        <f t="shared" si="95"/>
        <v>#REF!</v>
      </c>
      <c r="EU70" s="543"/>
      <c r="EV70" s="540" t="e">
        <f t="shared" si="96"/>
        <v>#REF!</v>
      </c>
      <c r="EW70" s="540" t="e">
        <f t="shared" si="97"/>
        <v>#REF!</v>
      </c>
      <c r="EX70" s="535" t="e">
        <f t="shared" si="98"/>
        <v>#REF!</v>
      </c>
      <c r="EY70" s="535" t="e">
        <f>IF($S70="S",IF(Cálculo_Diseño!#REF!=EY$10,$F70,0),"")</f>
        <v>#REF!</v>
      </c>
      <c r="EZ70" s="535" t="e">
        <f>IF($S70="S",IF(Cálculo_Diseño!#REF!=EZ$10,$F70,0),"")</f>
        <v>#REF!</v>
      </c>
      <c r="FA70" s="535" t="e">
        <f>IF($S70="S",IF(Cálculo_Diseño!#REF!=FA$10,$F70,0),"")</f>
        <v>#REF!</v>
      </c>
      <c r="FB70" s="535" t="e">
        <f>IF($S70="S",IF(Cálculo_Diseño!#REF!=FB$10,$F70,0),"")</f>
        <v>#REF!</v>
      </c>
      <c r="FC70" s="535" t="e">
        <f>IF($S70="S",IF(Cálculo_Diseño!#REF!=FC$10,$F70,0),"")</f>
        <v>#REF!</v>
      </c>
      <c r="FD70" s="535" t="e">
        <f>IF($S70="S",IF(Cálculo_Diseño!#REF!=FD$10,$F70,0),"")</f>
        <v>#REF!</v>
      </c>
      <c r="FE70" s="535" t="e">
        <f>IF($S70="S",IF(Cálculo_Diseño!#REF!=FE$10,$F70,0),"")</f>
        <v>#REF!</v>
      </c>
      <c r="FF70" s="535" t="e">
        <f>IF($S70="S",IF(Cálculo_Diseño!#REF!=FF$10,$F70,0),"")</f>
        <v>#REF!</v>
      </c>
      <c r="FG70" s="535" t="e">
        <f>IF($S70="S",IF(Cálculo_Diseño!#REF!=FG$10,$F70,0),"")</f>
        <v>#REF!</v>
      </c>
      <c r="FH70" s="535" t="e">
        <f>IF($S70="S",IF(Cálculo_Diseño!#REF!=FH$10,$F70,0),"")</f>
        <v>#REF!</v>
      </c>
      <c r="FI70" s="535" t="e">
        <f>IF($S70="S",IF(Cálculo_Diseño!#REF!=FI$10,$F70,0),"")</f>
        <v>#REF!</v>
      </c>
      <c r="FJ70" s="535" t="e">
        <f>IF($S70="S",IF(Cálculo_Diseño!#REF!=FJ$10,$F70,0),"")</f>
        <v>#REF!</v>
      </c>
      <c r="FK70" s="535" t="e">
        <f>IF($S70="S",IF(Cálculo_Diseño!#REF!=FK$10,$F70,0),"")</f>
        <v>#REF!</v>
      </c>
      <c r="FL70" s="535" t="e">
        <f>IF($S70="S",IF(Cálculo_Diseño!#REF!=FL$10,$F70,0),"")</f>
        <v>#REF!</v>
      </c>
      <c r="FM70" s="535" t="e">
        <f>IF($S70="S",IF(Cálculo_Diseño!#REF!=FM$10,$F70,0),"")</f>
        <v>#REF!</v>
      </c>
      <c r="FN70" s="535" t="e">
        <f t="shared" si="170"/>
        <v>#REF!</v>
      </c>
      <c r="FO70" s="535" t="e">
        <f>IF($S70="S",IF(Cálculo_Diseño!#REF!=FO$10,$E70,0),"")</f>
        <v>#REF!</v>
      </c>
      <c r="FP70" s="535" t="e">
        <f>IF($S70="S",IF(Cálculo_Diseño!#REF!=FP$10,$E70,0),"")</f>
        <v>#REF!</v>
      </c>
      <c r="FQ70" s="535" t="e">
        <f>IF($S70="S",IF(Cálculo_Diseño!#REF!=FQ$10,$E70,0),"")</f>
        <v>#REF!</v>
      </c>
      <c r="FR70" s="535" t="e">
        <f>IF($S70="S",IF(Cálculo_Diseño!#REF!=FR$10,$E70,0),"")</f>
        <v>#REF!</v>
      </c>
      <c r="FS70" s="535" t="e">
        <f>IF($S70="S",IF(Cálculo_Diseño!#REF!=FS$10,$E70,0),"")</f>
        <v>#REF!</v>
      </c>
      <c r="FT70" s="535" t="e">
        <f>IF($S70="S",IF(Cálculo_Diseño!#REF!=FT$10,$E70,0),"")</f>
        <v>#REF!</v>
      </c>
      <c r="FU70" s="535" t="e">
        <f>IF($S70="S",IF(Cálculo_Diseño!#REF!=FU$10,$E70,0),"")</f>
        <v>#REF!</v>
      </c>
      <c r="FV70" s="535" t="e">
        <f>IF($S70="S",IF(Cálculo_Diseño!#REF!=FV$10,$E70,0),"")</f>
        <v>#REF!</v>
      </c>
      <c r="FW70" s="535" t="e">
        <f>IF($S70="S",IF(Cálculo_Diseño!#REF!=FW$10,$E70,0),"")</f>
        <v>#REF!</v>
      </c>
      <c r="FX70" s="535" t="e">
        <f>IF($S70="S",IF(Cálculo_Diseño!#REF!=FX$10,$E70,0),"")</f>
        <v>#REF!</v>
      </c>
      <c r="FY70" s="535" t="e">
        <f>IF($S70="S",IF(Cálculo_Diseño!#REF!=FY$10,$E70,0),"")</f>
        <v>#REF!</v>
      </c>
      <c r="FZ70" s="535" t="e">
        <f t="shared" si="331"/>
        <v>#REF!</v>
      </c>
      <c r="GA70" s="535" t="e">
        <f>IF($S70="S",IF(Cálculo_Diseño!#REF!=GA$10,$E70,0),"")</f>
        <v>#REF!</v>
      </c>
      <c r="GB70" s="535" t="e">
        <f>IF($S70="S",IF(Cálculo_Diseño!#REF!=GB$10,$E70,0),"")</f>
        <v>#REF!</v>
      </c>
      <c r="GC70" s="535" t="e">
        <f>IF($S70="S",IF(Cálculo_Diseño!#REF!=GC$10,$E70,0),"")</f>
        <v>#REF!</v>
      </c>
      <c r="GD70" s="535" t="e">
        <f>IF($S70="S",IF(Cálculo_Diseño!#REF!=GD$10,$E70,0),"")</f>
        <v>#REF!</v>
      </c>
      <c r="GE70" s="535" t="e">
        <f>IF($S70="S",IF(Cálculo_Diseño!#REF!=GE$10,$E70,0),"")</f>
        <v>#REF!</v>
      </c>
      <c r="GF70" s="535" t="e">
        <f>IF($S70="S",IF(Cálculo_Diseño!#REF!=GF$10,$E70,0),"")</f>
        <v>#REF!</v>
      </c>
      <c r="GG70" s="535" t="e">
        <f>IF($S70="S",IF(Cálculo_Diseño!#REF!=GG$10,$E70,0),"")</f>
        <v>#REF!</v>
      </c>
      <c r="GH70" s="535" t="e">
        <f>IF($S70="S",IF(Cálculo_Diseño!#REF!=GH$10,$E70,0),"")</f>
        <v>#REF!</v>
      </c>
      <c r="GI70" s="535" t="e">
        <f>IF($S70="S",IF(Cálculo_Diseño!#REF!=GI$10,$E70,0),"")</f>
        <v>#REF!</v>
      </c>
      <c r="GJ70" s="535" t="e">
        <f>IF($S70="S",IF(Cálculo_Diseño!#REF!=GJ$10,$E70,0),"")</f>
        <v>#REF!</v>
      </c>
      <c r="GK70" s="535" t="e">
        <f>IF($S70="S",IF(Cálculo_Diseño!#REF!=GK$10,$E70,0),"")</f>
        <v>#REF!</v>
      </c>
      <c r="GL70" s="535" t="e">
        <f>IF($S70="S",IF(Cálculo_Diseño!#REF!=GL$10,$E70,0),"")</f>
        <v>#REF!</v>
      </c>
      <c r="GM70" s="535" t="e">
        <f>IF($S70="S",IF(Cálculo_Diseño!#REF!=GM$10,$E70,0),"")</f>
        <v>#REF!</v>
      </c>
      <c r="GN70" s="535" t="e">
        <f t="shared" si="332"/>
        <v>#REF!</v>
      </c>
      <c r="GO70" s="535" t="e">
        <f>IF($S70="S",IF(Cálculo_Diseño!#REF!=GO$10,$DE70,0),0)</f>
        <v>#REF!</v>
      </c>
      <c r="GP70" s="535" t="e">
        <f>IF($S70="S",IF(Cálculo_Diseño!#REF!=GP$10,$DE70,0),0)</f>
        <v>#REF!</v>
      </c>
      <c r="GQ70" s="535" t="e">
        <f>IF($S70="S",IF(Cálculo_Diseño!#REF!=GQ$10,$DE70,0),0)</f>
        <v>#REF!</v>
      </c>
      <c r="GR70" s="535" t="e">
        <f>IF($S70="S",IF(Cálculo_Diseño!#REF!=GR$10,$DE70,0),0)</f>
        <v>#REF!</v>
      </c>
      <c r="GS70" s="535" t="e">
        <f>IF($S70="S",IF(Cálculo_Diseño!#REF!=GS$10,$DE70,0),0)</f>
        <v>#REF!</v>
      </c>
      <c r="GT70" s="535" t="e">
        <f>IF($S70="S",IF(Cálculo_Diseño!#REF!=GT$10,$DE70,0),0)</f>
        <v>#REF!</v>
      </c>
      <c r="GU70" s="535" t="e">
        <f>IF($S70="S",IF(Cálculo_Diseño!#REF!=GU$10,$DE70,0),0)</f>
        <v>#REF!</v>
      </c>
      <c r="GV70" s="535" t="e">
        <f>IF($S70="S",IF(Cálculo_Diseño!#REF!=GV$10,$DE70,0),0)</f>
        <v>#REF!</v>
      </c>
      <c r="GW70" s="535" t="e">
        <f>IF($S70="S",IF(Cálculo_Diseño!#REF!=GW$10,$DE70,0),0)</f>
        <v>#REF!</v>
      </c>
      <c r="GX70" s="535" t="e">
        <f>IF($S70="S",IF(Cálculo_Diseño!#REF!=GX$10,$DE70,0),0)</f>
        <v>#REF!</v>
      </c>
      <c r="GY70" s="535" t="e">
        <f>IF($S70="S",IF(Cálculo_Diseño!#REF!=GY$10,$DE70,0),0)</f>
        <v>#REF!</v>
      </c>
      <c r="GZ70" s="535" t="e">
        <f>IF($S70="S",IF(Cálculo_Diseño!#REF!=GZ$10,$DE70,0),0)</f>
        <v>#REF!</v>
      </c>
      <c r="HA70" s="535" t="e">
        <f>IF($S70="S",IF(Cálculo_Diseño!#REF!=HA$10,$DE70,0),0)</f>
        <v>#REF!</v>
      </c>
      <c r="HB70" s="535" t="e">
        <f>IF($S70="S",IF(Cálculo_Diseño!#REF!=HB$10,$DE70,0),0)</f>
        <v>#REF!</v>
      </c>
      <c r="HC70" s="535" t="e">
        <f>IF($S70="S",IF(Cálculo_Diseño!#REF!=HC$10,$DE70,0),0)</f>
        <v>#REF!</v>
      </c>
      <c r="HD70" s="535" t="e">
        <f t="shared" si="173"/>
        <v>#REF!</v>
      </c>
      <c r="HE70" s="540"/>
      <c r="HF70" s="540"/>
      <c r="HG70" s="540"/>
      <c r="HH70" s="540"/>
      <c r="HI70" s="540"/>
      <c r="HJ70" s="540"/>
      <c r="HK70" s="540"/>
      <c r="HL70" s="540"/>
      <c r="HM70" s="543"/>
      <c r="HN70" s="544"/>
      <c r="HO70" s="535">
        <f t="shared" si="199"/>
        <v>0</v>
      </c>
      <c r="HP70" s="535">
        <f t="shared" si="200"/>
        <v>0</v>
      </c>
      <c r="HQ70" s="535">
        <f t="shared" si="176"/>
        <v>0</v>
      </c>
      <c r="HR70" s="535">
        <f t="shared" si="177"/>
        <v>0</v>
      </c>
      <c r="HS70" s="535">
        <f t="shared" si="178"/>
        <v>0</v>
      </c>
      <c r="HT70" s="535">
        <f t="shared" si="179"/>
        <v>0</v>
      </c>
      <c r="HU70" s="535">
        <f t="shared" si="180"/>
        <v>0</v>
      </c>
      <c r="HV70" s="543"/>
      <c r="HW70" s="543"/>
      <c r="HX70" s="535">
        <f t="shared" si="181"/>
        <v>0</v>
      </c>
      <c r="HY70" s="535">
        <f t="shared" si="182"/>
        <v>0</v>
      </c>
      <c r="HZ70" s="535">
        <f t="shared" si="183"/>
        <v>0</v>
      </c>
      <c r="IA70" s="535">
        <f t="shared" si="184"/>
        <v>0</v>
      </c>
      <c r="IB70" s="535">
        <f t="shared" si="185"/>
        <v>0</v>
      </c>
      <c r="IC70" s="535">
        <f t="shared" si="186"/>
        <v>0</v>
      </c>
      <c r="ID70" s="535">
        <f t="shared" si="187"/>
        <v>0</v>
      </c>
      <c r="IE70" s="535">
        <v>0</v>
      </c>
      <c r="IF70" s="535">
        <v>0</v>
      </c>
      <c r="IG70" s="535">
        <v>0</v>
      </c>
      <c r="IH70" s="535">
        <v>0</v>
      </c>
      <c r="II70" s="535">
        <v>0</v>
      </c>
      <c r="IJ70" s="535">
        <v>0</v>
      </c>
      <c r="IK70" s="535">
        <v>0</v>
      </c>
      <c r="IL70" s="535">
        <v>0</v>
      </c>
      <c r="IM70" s="535">
        <v>0</v>
      </c>
      <c r="IN70" s="535">
        <v>0</v>
      </c>
      <c r="IO70" s="535">
        <v>0</v>
      </c>
      <c r="IP70" s="535">
        <f t="shared" si="291"/>
        <v>0</v>
      </c>
      <c r="IQ70" s="535">
        <f t="shared" si="330"/>
        <v>0</v>
      </c>
      <c r="IR70" s="535" t="e">
        <f>IF(Cálculo_Diseño!#REF!&gt;0.75,(Cálculo_Diseño!#REF!-0.3)*(SIN((ATAN(($O70-$P70)/$F70)*180/PI()+90)*PI()/180)/SIN(45*PI()/180)),0)</f>
        <v>#REF!</v>
      </c>
      <c r="IS70" s="545" t="e">
        <f>+IF(Cálculo_Diseño!#REF!&gt;0.75,F70-IR70,0)</f>
        <v>#REF!</v>
      </c>
      <c r="IT70" s="540"/>
      <c r="IU70" s="535" t="e">
        <f t="shared" si="293"/>
        <v>#REF!</v>
      </c>
      <c r="IV70" s="535"/>
      <c r="IW70" s="535" t="e">
        <f>+IF(S70="S",(((CA70+(VLOOKUP(G70,TABLA!$B$51:$C$64,2)/1000)+0.15+0.3+0.5)*F70)/100),0)</f>
        <v>#REF!</v>
      </c>
      <c r="IX70" s="541" t="e">
        <f>IF(S70="S",IF(H70="CONCRETO",LOOKUP(G70/1000,TABLA!$B$9:$B$43,TABLA!$F$9:$F$43),IF(H70="PE",LOOKUP(G70,TABLA!$B$51:$B$65,TABLA!$G$51:$G$65),LOOKUP(G70,TABLA!$B$73:$B$88,TABLA!$G$73:$G$88))),0)</f>
        <v>#REF!</v>
      </c>
      <c r="IY70" s="535" t="e">
        <f t="shared" si="294"/>
        <v>#REF!</v>
      </c>
      <c r="IZ70" s="535" t="e">
        <f t="shared" si="295"/>
        <v>#REF!</v>
      </c>
      <c r="JA70" s="535" t="e">
        <f>+((CA70*(VLOOKUP(G70,TABLA!$B$51:$C$65,2)/1000)+0.15+0.3)*IZ70)-IY70</f>
        <v>#REF!</v>
      </c>
      <c r="JB70" s="535" t="e">
        <f t="shared" si="296"/>
        <v>#REF!</v>
      </c>
      <c r="JC70" s="535" t="e">
        <f t="shared" si="297"/>
        <v>#REF!</v>
      </c>
      <c r="JD70" s="535" t="e">
        <f t="shared" si="298"/>
        <v>#REF!</v>
      </c>
      <c r="JE70" s="535" t="e">
        <f t="shared" si="299"/>
        <v>#REF!</v>
      </c>
      <c r="JF70" s="535" t="e">
        <f t="shared" si="300"/>
        <v>#REF!</v>
      </c>
      <c r="JG70" s="535" t="e">
        <f t="shared" si="301"/>
        <v>#REF!</v>
      </c>
      <c r="JH70" s="535" t="e">
        <f t="shared" si="302"/>
        <v>#REF!</v>
      </c>
      <c r="JI70" s="535" t="e">
        <f t="shared" si="303"/>
        <v>#REF!</v>
      </c>
      <c r="JJ70" s="535" t="e">
        <f t="shared" si="127"/>
        <v>#REF!</v>
      </c>
      <c r="JK70" s="535" t="e">
        <f t="shared" si="328"/>
        <v>#REF!</v>
      </c>
      <c r="JL70" s="535" t="e">
        <f t="shared" si="197"/>
        <v>#REF!</v>
      </c>
      <c r="JM70" s="535" t="e">
        <f t="shared" si="129"/>
        <v>#REF!</v>
      </c>
      <c r="JN70" s="540" t="e">
        <f t="shared" si="304"/>
        <v>#REF!</v>
      </c>
      <c r="JO70" s="607"/>
      <c r="JP70" s="546"/>
      <c r="JQ70" s="592">
        <v>154</v>
      </c>
      <c r="JR70" s="600" t="s">
        <v>582</v>
      </c>
      <c r="JS70" s="524" t="s">
        <v>275</v>
      </c>
      <c r="JT70" s="547"/>
      <c r="JU70" s="594">
        <v>154</v>
      </c>
      <c r="JV70" s="600" t="s">
        <v>582</v>
      </c>
      <c r="JW70" s="595">
        <v>1.2</v>
      </c>
      <c r="JY70" s="301" t="s">
        <v>588</v>
      </c>
      <c r="JZ70" s="16">
        <v>1.95</v>
      </c>
      <c r="KA70" s="549" t="str">
        <f t="shared" si="223"/>
        <v>Entre 1,2 y 2</v>
      </c>
      <c r="KB70" s="549">
        <v>1</v>
      </c>
      <c r="KC70" s="549"/>
      <c r="KD70" s="549"/>
      <c r="KE70" s="549"/>
      <c r="KF70" s="549"/>
      <c r="KG70" s="549"/>
      <c r="KH70" s="549"/>
      <c r="KI70" s="549"/>
      <c r="KJ70" s="549"/>
      <c r="KK70" s="549"/>
      <c r="KL70" s="549"/>
      <c r="KM70" s="549"/>
      <c r="KN70" s="549"/>
      <c r="KO70" s="549"/>
      <c r="KP70" s="549"/>
      <c r="KQ70" s="549"/>
      <c r="KR70" s="549"/>
      <c r="KS70" s="549"/>
      <c r="KT70" s="549"/>
      <c r="KU70" s="549"/>
      <c r="KV70" s="549"/>
      <c r="KW70" s="549"/>
      <c r="KX70" s="549"/>
      <c r="KY70" s="549"/>
      <c r="KZ70" s="549"/>
      <c r="LA70" s="549"/>
      <c r="LB70" s="549"/>
      <c r="LC70" s="549"/>
      <c r="LD70" s="549"/>
      <c r="LE70" s="549"/>
      <c r="LF70" s="549"/>
      <c r="LG70" s="549"/>
      <c r="LH70" s="549"/>
      <c r="LI70" s="549"/>
      <c r="LJ70" s="549"/>
      <c r="LK70" s="549"/>
      <c r="LL70" s="549"/>
      <c r="LM70" s="549"/>
      <c r="LN70" s="549"/>
      <c r="LO70" s="549"/>
      <c r="LP70" s="549"/>
      <c r="LQ70" s="549"/>
      <c r="LR70" s="549"/>
      <c r="LS70" s="549"/>
      <c r="LT70" s="549"/>
      <c r="LU70" s="549"/>
      <c r="LV70" s="549"/>
      <c r="LW70" s="549"/>
      <c r="LX70" s="549"/>
      <c r="LY70" s="549"/>
      <c r="LZ70" s="549"/>
      <c r="MA70" s="549"/>
      <c r="MB70" s="549"/>
      <c r="MC70" s="549"/>
      <c r="MD70" s="549"/>
      <c r="ME70" s="549"/>
      <c r="MF70" s="549"/>
      <c r="MG70" s="549"/>
      <c r="MH70" s="549"/>
      <c r="MI70" s="549"/>
      <c r="MJ70" s="549"/>
      <c r="MK70" s="549"/>
      <c r="ML70" s="549"/>
      <c r="MM70" s="549"/>
      <c r="MN70" s="549"/>
      <c r="MO70" s="549"/>
      <c r="MP70" s="549"/>
      <c r="MQ70" s="549"/>
      <c r="MR70" s="549"/>
      <c r="MS70" s="549"/>
      <c r="MT70" s="549"/>
      <c r="MU70" s="549"/>
      <c r="MV70" s="549"/>
      <c r="MW70" s="549"/>
      <c r="MX70" s="549"/>
      <c r="MY70" s="549"/>
      <c r="MZ70" s="549"/>
      <c r="NA70" s="549"/>
      <c r="NB70" s="549"/>
      <c r="NC70" s="549"/>
      <c r="ND70" s="549"/>
      <c r="NE70" s="549"/>
      <c r="NF70" s="549"/>
      <c r="NG70" s="549"/>
      <c r="NH70" s="549"/>
      <c r="NI70" s="549"/>
      <c r="NJ70" s="549"/>
      <c r="NK70" s="549"/>
      <c r="NL70" s="549"/>
      <c r="NM70" s="549"/>
      <c r="NN70" s="549"/>
      <c r="NO70" s="549"/>
      <c r="NP70" s="549"/>
      <c r="NQ70" s="549"/>
      <c r="NR70" s="549"/>
      <c r="NS70" s="549"/>
      <c r="NT70" s="549"/>
      <c r="NU70" s="549"/>
      <c r="NV70" s="549"/>
      <c r="NW70" s="549"/>
      <c r="NX70" s="549"/>
      <c r="NY70" s="549"/>
      <c r="NZ70" s="549"/>
      <c r="OA70" s="549"/>
      <c r="OB70" s="549"/>
      <c r="OC70" s="549"/>
      <c r="OD70" s="549"/>
      <c r="OE70" s="549"/>
      <c r="OF70" s="549"/>
      <c r="OG70" s="549"/>
      <c r="OH70" s="549"/>
      <c r="OI70" s="549"/>
      <c r="OJ70" s="549"/>
      <c r="OK70" s="549"/>
      <c r="OL70" s="549"/>
      <c r="OM70" s="549"/>
      <c r="ON70" s="549"/>
      <c r="OO70" s="549"/>
      <c r="OP70" s="549"/>
      <c r="OQ70" s="549"/>
      <c r="OR70" s="549"/>
      <c r="OS70" s="549"/>
      <c r="OT70" s="549"/>
      <c r="OU70" s="549"/>
      <c r="OV70" s="549"/>
      <c r="OW70" s="549"/>
      <c r="OX70" s="549"/>
      <c r="OY70" s="549"/>
      <c r="OZ70" s="549"/>
      <c r="PA70" s="549"/>
      <c r="PB70" s="549"/>
      <c r="PC70" s="549"/>
      <c r="PD70" s="549"/>
      <c r="PE70" s="549"/>
      <c r="PF70" s="549"/>
      <c r="PG70" s="549"/>
      <c r="PH70" s="549"/>
      <c r="PI70" s="549"/>
      <c r="PJ70" s="549"/>
      <c r="PK70" s="549"/>
      <c r="PL70" s="549"/>
      <c r="PM70" s="549"/>
      <c r="PN70" s="549"/>
      <c r="PO70" s="549"/>
      <c r="PP70" s="549"/>
      <c r="PQ70" s="549"/>
      <c r="PR70" s="549"/>
      <c r="PS70" s="549"/>
      <c r="PT70" s="549"/>
      <c r="PU70" s="549"/>
      <c r="PV70" s="549"/>
      <c r="PW70" s="549"/>
      <c r="PX70" s="549"/>
      <c r="PY70" s="549"/>
      <c r="PZ70" s="549"/>
      <c r="QA70" s="549"/>
      <c r="QB70" s="549"/>
      <c r="QC70" s="549"/>
      <c r="QD70" s="549"/>
      <c r="QE70" s="549"/>
      <c r="QF70" s="549"/>
      <c r="QG70" s="549"/>
      <c r="QH70" s="549"/>
      <c r="QI70" s="549"/>
      <c r="QJ70" s="549"/>
      <c r="QK70" s="549"/>
      <c r="QL70" s="549"/>
      <c r="QM70" s="549"/>
      <c r="QN70" s="549"/>
      <c r="QO70" s="549"/>
      <c r="QP70" s="549"/>
      <c r="QQ70" s="549"/>
      <c r="QR70" s="549"/>
      <c r="QS70" s="549"/>
      <c r="QT70" s="549"/>
      <c r="QU70" s="549"/>
      <c r="QV70" s="549"/>
      <c r="QW70" s="549"/>
      <c r="QX70" s="549"/>
      <c r="QY70" s="549"/>
      <c r="QZ70" s="549"/>
      <c r="RA70" s="549"/>
      <c r="RB70" s="549"/>
      <c r="RC70" s="549"/>
      <c r="RD70" s="549"/>
      <c r="RE70" s="549"/>
      <c r="RF70" s="549"/>
      <c r="RG70" s="549"/>
      <c r="RH70" s="549"/>
      <c r="RI70" s="549"/>
      <c r="RJ70" s="549"/>
      <c r="RK70" s="549"/>
      <c r="RL70" s="549"/>
      <c r="RM70" s="549"/>
      <c r="RN70" s="549"/>
    </row>
    <row r="71" spans="1:482" s="548" customFormat="1" ht="12.75">
      <c r="A71" s="518"/>
      <c r="B71" s="518"/>
      <c r="C71" s="518"/>
      <c r="D71" s="518"/>
      <c r="E71" s="519"/>
      <c r="F71" s="519"/>
      <c r="G71" s="520"/>
      <c r="H71" s="519"/>
      <c r="I71" s="519"/>
      <c r="J71" s="519"/>
      <c r="K71" s="519"/>
      <c r="L71" s="519"/>
      <c r="M71" s="519"/>
      <c r="N71" s="521"/>
      <c r="O71" s="522"/>
      <c r="P71" s="522"/>
      <c r="Q71" s="523"/>
      <c r="R71" s="523"/>
      <c r="S71" s="524"/>
      <c r="T71" s="524" t="str">
        <f t="shared" si="131"/>
        <v/>
      </c>
      <c r="U71" s="523"/>
      <c r="V71" s="525"/>
      <c r="W71" s="526"/>
      <c r="X71" s="526"/>
      <c r="Y71" s="526"/>
      <c r="Z71" s="526"/>
      <c r="AA71" s="527"/>
      <c r="AB71" s="526"/>
      <c r="AC71" s="526"/>
      <c r="AD71" s="526"/>
      <c r="AE71" s="526"/>
      <c r="AF71" s="526"/>
      <c r="AG71" s="526"/>
      <c r="AH71" s="526"/>
      <c r="AI71" s="526"/>
      <c r="AJ71" s="526"/>
      <c r="AK71" s="526"/>
      <c r="AL71" s="526"/>
      <c r="AM71" s="526"/>
      <c r="AN71" s="526"/>
      <c r="AO71" s="528"/>
      <c r="AP71" s="526" t="str">
        <f t="shared" si="146"/>
        <v/>
      </c>
      <c r="AQ71" s="526" t="str">
        <f t="shared" si="147"/>
        <v/>
      </c>
      <c r="AR71" s="526" t="str">
        <f t="shared" si="148"/>
        <v/>
      </c>
      <c r="AS71" s="526" t="str">
        <f t="shared" si="149"/>
        <v/>
      </c>
      <c r="AT71" s="526" t="str">
        <f t="shared" si="150"/>
        <v/>
      </c>
      <c r="AU71" s="526" t="str">
        <f t="shared" si="151"/>
        <v/>
      </c>
      <c r="AV71" s="526" t="str">
        <f t="shared" si="25"/>
        <v xml:space="preserve"> </v>
      </c>
      <c r="AW71" s="526"/>
      <c r="AX71" s="526"/>
      <c r="AY71" s="526"/>
      <c r="AZ71" s="526"/>
      <c r="BA71" s="526"/>
      <c r="BB71" s="526"/>
      <c r="BC71" s="526"/>
      <c r="BD71" s="526"/>
      <c r="BE71" s="526"/>
      <c r="BF71" s="529"/>
      <c r="BG71" s="525"/>
      <c r="BH71" s="525"/>
      <c r="BI71" s="528"/>
      <c r="BJ71" s="526"/>
      <c r="BK71" s="526"/>
      <c r="BL71" s="526"/>
      <c r="BM71" s="526"/>
      <c r="BN71" s="526"/>
      <c r="BO71" s="526"/>
      <c r="BP71" s="526"/>
      <c r="BQ71" s="526" t="str">
        <f t="shared" si="227"/>
        <v/>
      </c>
      <c r="BR71" s="526"/>
      <c r="BS71" s="526"/>
      <c r="BT71" s="526"/>
      <c r="BU71" s="530"/>
      <c r="BV71" s="530"/>
      <c r="BW71" s="530"/>
      <c r="BX71" s="526"/>
      <c r="BY71" s="526"/>
      <c r="BZ71" s="531"/>
      <c r="CA71" s="531"/>
      <c r="CB71" s="531"/>
      <c r="CC71" s="531"/>
      <c r="CD71" s="531"/>
      <c r="CE71" s="526"/>
      <c r="CF71" s="526"/>
      <c r="CG71" s="526"/>
      <c r="CH71" s="526"/>
      <c r="CI71" s="526"/>
      <c r="CJ71" s="526"/>
      <c r="CK71" s="526"/>
      <c r="CL71" s="526"/>
      <c r="CM71" s="526"/>
      <c r="CN71" s="526"/>
      <c r="CO71" s="526"/>
      <c r="CP71" s="526"/>
      <c r="CQ71" s="526"/>
      <c r="CR71" s="526"/>
      <c r="CS71" s="530"/>
      <c r="CT71" s="526"/>
      <c r="CU71" s="526"/>
      <c r="CV71" s="526"/>
      <c r="CW71" s="532"/>
      <c r="CX71" s="532" t="str">
        <f t="shared" si="63"/>
        <v/>
      </c>
      <c r="CY71" s="532"/>
      <c r="CZ71" s="532"/>
      <c r="DA71" s="533"/>
      <c r="DB71" s="534"/>
      <c r="DC71" s="535"/>
      <c r="DD71" s="536"/>
      <c r="DE71" s="537"/>
      <c r="DF71" s="535"/>
      <c r="DG71" s="538"/>
      <c r="DH71" s="535"/>
      <c r="DI71" s="535"/>
      <c r="DJ71" s="535"/>
      <c r="DK71" s="535"/>
      <c r="DL71" s="539"/>
      <c r="DM71" s="537"/>
      <c r="DN71" s="540"/>
      <c r="DO71" s="535"/>
      <c r="DP71" s="535"/>
      <c r="DQ71" s="535"/>
      <c r="DR71" s="541"/>
      <c r="DS71" s="540"/>
      <c r="DT71" s="535"/>
      <c r="DU71" s="535"/>
      <c r="DV71" s="535"/>
      <c r="DW71" s="535"/>
      <c r="DX71" s="535"/>
      <c r="DY71" s="542"/>
      <c r="DZ71" s="543"/>
      <c r="EA71" s="537"/>
      <c r="EB71" s="543"/>
      <c r="EC71" s="543"/>
      <c r="ED71" s="543"/>
      <c r="EE71" s="535"/>
      <c r="EF71" s="535"/>
      <c r="EG71" s="540"/>
      <c r="EH71" s="540"/>
      <c r="EI71" s="543"/>
      <c r="EJ71" s="543"/>
      <c r="EK71" s="543"/>
      <c r="EL71" s="542"/>
      <c r="EM71" s="535"/>
      <c r="EN71" s="535"/>
      <c r="EO71" s="535"/>
      <c r="EP71" s="535"/>
      <c r="EQ71" s="535"/>
      <c r="ER71" s="535"/>
      <c r="ES71" s="536"/>
      <c r="ET71" s="535"/>
      <c r="EU71" s="543"/>
      <c r="EV71" s="540"/>
      <c r="EW71" s="540"/>
      <c r="EX71" s="535"/>
      <c r="EY71" s="535"/>
      <c r="EZ71" s="535"/>
      <c r="FA71" s="535"/>
      <c r="FB71" s="535"/>
      <c r="FC71" s="535"/>
      <c r="FD71" s="535"/>
      <c r="FE71" s="535"/>
      <c r="FF71" s="535"/>
      <c r="FG71" s="535"/>
      <c r="FH71" s="535"/>
      <c r="FI71" s="535"/>
      <c r="FJ71" s="535"/>
      <c r="FK71" s="535"/>
      <c r="FL71" s="535"/>
      <c r="FM71" s="535"/>
      <c r="FN71" s="535"/>
      <c r="FO71" s="535"/>
      <c r="FP71" s="535"/>
      <c r="FQ71" s="535"/>
      <c r="FR71" s="535"/>
      <c r="FS71" s="535"/>
      <c r="FT71" s="535"/>
      <c r="FU71" s="535"/>
      <c r="FV71" s="535"/>
      <c r="FW71" s="535"/>
      <c r="FX71" s="535"/>
      <c r="FY71" s="535"/>
      <c r="FZ71" s="535"/>
      <c r="GA71" s="535"/>
      <c r="GB71" s="535"/>
      <c r="GC71" s="535"/>
      <c r="GD71" s="535"/>
      <c r="GE71" s="535"/>
      <c r="GF71" s="535"/>
      <c r="GG71" s="535"/>
      <c r="GH71" s="535"/>
      <c r="GI71" s="535"/>
      <c r="GJ71" s="535"/>
      <c r="GK71" s="535"/>
      <c r="GL71" s="535"/>
      <c r="GM71" s="535"/>
      <c r="GN71" s="535"/>
      <c r="GO71" s="535"/>
      <c r="GP71" s="535"/>
      <c r="GQ71" s="535"/>
      <c r="GR71" s="535"/>
      <c r="GS71" s="535"/>
      <c r="GT71" s="535"/>
      <c r="GU71" s="535"/>
      <c r="GV71" s="535"/>
      <c r="GW71" s="535"/>
      <c r="GX71" s="535"/>
      <c r="GY71" s="535"/>
      <c r="GZ71" s="535"/>
      <c r="HA71" s="535"/>
      <c r="HB71" s="535"/>
      <c r="HC71" s="535"/>
      <c r="HD71" s="535"/>
      <c r="HE71" s="540"/>
      <c r="HF71" s="540"/>
      <c r="HG71" s="540"/>
      <c r="HH71" s="540"/>
      <c r="HI71" s="540"/>
      <c r="HJ71" s="540"/>
      <c r="HK71" s="540"/>
      <c r="HL71" s="540"/>
      <c r="HM71" s="543"/>
      <c r="HN71" s="544"/>
      <c r="HO71" s="535"/>
      <c r="HP71" s="535"/>
      <c r="HQ71" s="535"/>
      <c r="HR71" s="535"/>
      <c r="HS71" s="535"/>
      <c r="HT71" s="535"/>
      <c r="HU71" s="535"/>
      <c r="HV71" s="543"/>
      <c r="HW71" s="543"/>
      <c r="HX71" s="535"/>
      <c r="HY71" s="535"/>
      <c r="HZ71" s="535"/>
      <c r="IA71" s="535"/>
      <c r="IB71" s="535"/>
      <c r="IC71" s="535"/>
      <c r="ID71" s="535"/>
      <c r="IE71" s="535"/>
      <c r="IF71" s="535"/>
      <c r="IG71" s="535"/>
      <c r="IH71" s="535"/>
      <c r="II71" s="535"/>
      <c r="IJ71" s="535"/>
      <c r="IK71" s="535"/>
      <c r="IL71" s="535"/>
      <c r="IM71" s="535"/>
      <c r="IN71" s="535"/>
      <c r="IO71" s="535"/>
      <c r="IP71" s="535"/>
      <c r="IQ71" s="535"/>
      <c r="IR71" s="535"/>
      <c r="IS71" s="545"/>
      <c r="IT71" s="540"/>
      <c r="IU71" s="535"/>
      <c r="IV71" s="535"/>
      <c r="IW71" s="535"/>
      <c r="IX71" s="541"/>
      <c r="IY71" s="535"/>
      <c r="IZ71" s="535"/>
      <c r="JA71" s="535"/>
      <c r="JB71" s="535"/>
      <c r="JC71" s="535"/>
      <c r="JD71" s="535"/>
      <c r="JE71" s="535"/>
      <c r="JF71" s="535"/>
      <c r="JG71" s="535"/>
      <c r="JH71" s="535"/>
      <c r="JI71" s="535"/>
      <c r="JJ71" s="535"/>
      <c r="JK71" s="535"/>
      <c r="JL71" s="535"/>
      <c r="JM71" s="535"/>
      <c r="JN71" s="540"/>
      <c r="JO71" s="607"/>
      <c r="JP71" s="546"/>
      <c r="JQ71" s="592">
        <v>155</v>
      </c>
      <c r="JR71" s="593" t="s">
        <v>586</v>
      </c>
      <c r="JS71" s="524" t="s">
        <v>275</v>
      </c>
      <c r="JT71" s="547"/>
      <c r="JU71" s="594">
        <v>155</v>
      </c>
      <c r="JV71" s="593" t="s">
        <v>586</v>
      </c>
      <c r="JW71" s="604">
        <v>1.0708600000000388</v>
      </c>
      <c r="JY71" s="301" t="s">
        <v>589</v>
      </c>
      <c r="JZ71" s="16">
        <v>1.6845999999999322</v>
      </c>
      <c r="KA71" s="549" t="str">
        <f t="shared" si="223"/>
        <v>Entre 1,2 y 2</v>
      </c>
      <c r="KB71" s="549">
        <v>1</v>
      </c>
      <c r="KC71" s="549"/>
      <c r="KD71" s="549"/>
      <c r="KE71" s="549"/>
      <c r="KF71" s="549"/>
      <c r="KG71" s="549"/>
      <c r="KH71" s="549"/>
      <c r="KI71" s="549"/>
      <c r="KJ71" s="549"/>
      <c r="KK71" s="549"/>
      <c r="KL71" s="549"/>
      <c r="KM71" s="549"/>
      <c r="KN71" s="549"/>
      <c r="KO71" s="549"/>
      <c r="KP71" s="549"/>
      <c r="KQ71" s="549"/>
      <c r="KR71" s="549"/>
      <c r="KS71" s="549"/>
      <c r="KT71" s="549"/>
      <c r="KU71" s="549"/>
      <c r="KV71" s="549"/>
      <c r="KW71" s="549"/>
      <c r="KX71" s="549"/>
      <c r="KY71" s="549"/>
      <c r="KZ71" s="549"/>
      <c r="LA71" s="549"/>
      <c r="LB71" s="549"/>
      <c r="LC71" s="549"/>
      <c r="LD71" s="549"/>
      <c r="LE71" s="549"/>
      <c r="LF71" s="549"/>
      <c r="LG71" s="549"/>
      <c r="LH71" s="549"/>
      <c r="LI71" s="549"/>
      <c r="LJ71" s="549"/>
      <c r="LK71" s="549"/>
      <c r="LL71" s="549"/>
      <c r="LM71" s="549"/>
      <c r="LN71" s="549"/>
      <c r="LO71" s="549"/>
      <c r="LP71" s="549"/>
      <c r="LQ71" s="549"/>
      <c r="LR71" s="549"/>
      <c r="LS71" s="549"/>
      <c r="LT71" s="549"/>
      <c r="LU71" s="549"/>
      <c r="LV71" s="549"/>
      <c r="LW71" s="549"/>
      <c r="LX71" s="549"/>
      <c r="LY71" s="549"/>
      <c r="LZ71" s="549"/>
      <c r="MA71" s="549"/>
      <c r="MB71" s="549"/>
      <c r="MC71" s="549"/>
      <c r="MD71" s="549"/>
      <c r="ME71" s="549"/>
      <c r="MF71" s="549"/>
      <c r="MG71" s="549"/>
      <c r="MH71" s="549"/>
      <c r="MI71" s="549"/>
      <c r="MJ71" s="549"/>
      <c r="MK71" s="549"/>
      <c r="ML71" s="549"/>
      <c r="MM71" s="549"/>
      <c r="MN71" s="549"/>
      <c r="MO71" s="549"/>
      <c r="MP71" s="549"/>
      <c r="MQ71" s="549"/>
      <c r="MR71" s="549"/>
      <c r="MS71" s="549"/>
      <c r="MT71" s="549"/>
      <c r="MU71" s="549"/>
      <c r="MV71" s="549"/>
      <c r="MW71" s="549"/>
      <c r="MX71" s="549"/>
      <c r="MY71" s="549"/>
      <c r="MZ71" s="549"/>
      <c r="NA71" s="549"/>
      <c r="NB71" s="549"/>
      <c r="NC71" s="549"/>
      <c r="ND71" s="549"/>
      <c r="NE71" s="549"/>
      <c r="NF71" s="549"/>
      <c r="NG71" s="549"/>
      <c r="NH71" s="549"/>
      <c r="NI71" s="549"/>
      <c r="NJ71" s="549"/>
      <c r="NK71" s="549"/>
      <c r="NL71" s="549"/>
      <c r="NM71" s="549"/>
      <c r="NN71" s="549"/>
      <c r="NO71" s="549"/>
      <c r="NP71" s="549"/>
      <c r="NQ71" s="549"/>
      <c r="NR71" s="549"/>
      <c r="NS71" s="549"/>
      <c r="NT71" s="549"/>
      <c r="NU71" s="549"/>
      <c r="NV71" s="549"/>
      <c r="NW71" s="549"/>
      <c r="NX71" s="549"/>
      <c r="NY71" s="549"/>
      <c r="NZ71" s="549"/>
      <c r="OA71" s="549"/>
      <c r="OB71" s="549"/>
      <c r="OC71" s="549"/>
      <c r="OD71" s="549"/>
      <c r="OE71" s="549"/>
      <c r="OF71" s="549"/>
      <c r="OG71" s="549"/>
      <c r="OH71" s="549"/>
      <c r="OI71" s="549"/>
      <c r="OJ71" s="549"/>
      <c r="OK71" s="549"/>
      <c r="OL71" s="549"/>
      <c r="OM71" s="549"/>
      <c r="ON71" s="549"/>
      <c r="OO71" s="549"/>
      <c r="OP71" s="549"/>
      <c r="OQ71" s="549"/>
      <c r="OR71" s="549"/>
      <c r="OS71" s="549"/>
      <c r="OT71" s="549"/>
      <c r="OU71" s="549"/>
      <c r="OV71" s="549"/>
      <c r="OW71" s="549"/>
      <c r="OX71" s="549"/>
      <c r="OY71" s="549"/>
      <c r="OZ71" s="549"/>
      <c r="PA71" s="549"/>
      <c r="PB71" s="549"/>
      <c r="PC71" s="549"/>
      <c r="PD71" s="549"/>
      <c r="PE71" s="549"/>
      <c r="PF71" s="549"/>
      <c r="PG71" s="549"/>
      <c r="PH71" s="549"/>
      <c r="PI71" s="549"/>
      <c r="PJ71" s="549"/>
      <c r="PK71" s="549"/>
      <c r="PL71" s="549"/>
      <c r="PM71" s="549"/>
      <c r="PN71" s="549"/>
      <c r="PO71" s="549"/>
      <c r="PP71" s="549"/>
      <c r="PQ71" s="549"/>
      <c r="PR71" s="549"/>
      <c r="PS71" s="549"/>
      <c r="PT71" s="549"/>
      <c r="PU71" s="549"/>
      <c r="PV71" s="549"/>
      <c r="PW71" s="549"/>
      <c r="PX71" s="549"/>
      <c r="PY71" s="549"/>
      <c r="PZ71" s="549"/>
      <c r="QA71" s="549"/>
      <c r="QB71" s="549"/>
      <c r="QC71" s="549"/>
      <c r="QD71" s="549"/>
      <c r="QE71" s="549"/>
      <c r="QF71" s="549"/>
      <c r="QG71" s="549"/>
      <c r="QH71" s="549"/>
      <c r="QI71" s="549"/>
      <c r="QJ71" s="549"/>
      <c r="QK71" s="549"/>
      <c r="QL71" s="549"/>
      <c r="QM71" s="549"/>
      <c r="QN71" s="549"/>
      <c r="QO71" s="549"/>
      <c r="QP71" s="549"/>
      <c r="QQ71" s="549"/>
      <c r="QR71" s="549"/>
      <c r="QS71" s="549"/>
      <c r="QT71" s="549"/>
      <c r="QU71" s="549"/>
      <c r="QV71" s="549"/>
      <c r="QW71" s="549"/>
      <c r="QX71" s="549"/>
      <c r="QY71" s="549"/>
      <c r="QZ71" s="549"/>
      <c r="RA71" s="549"/>
      <c r="RB71" s="549"/>
      <c r="RC71" s="549"/>
      <c r="RD71" s="549"/>
      <c r="RE71" s="549"/>
      <c r="RF71" s="549"/>
      <c r="RG71" s="549"/>
      <c r="RH71" s="549"/>
      <c r="RI71" s="549"/>
      <c r="RJ71" s="549"/>
      <c r="RK71" s="549"/>
      <c r="RL71" s="549"/>
      <c r="RM71" s="549"/>
      <c r="RN71" s="549"/>
    </row>
    <row r="72" spans="1:482" s="548" customFormat="1" ht="12.75" customHeight="1">
      <c r="A72" s="518" t="e">
        <f>+Cálculo_Diseño!#REF!</f>
        <v>#REF!</v>
      </c>
      <c r="B72" s="518" t="e">
        <f>+Cálculo_Diseño!#REF!</f>
        <v>#REF!</v>
      </c>
      <c r="C72" s="518" t="e">
        <f>+Cálculo_Diseño!#REF!</f>
        <v>#REF!</v>
      </c>
      <c r="D72" s="518" t="e">
        <f>+Cálculo_Diseño!#REF!</f>
        <v>#REF!</v>
      </c>
      <c r="E72" s="519" t="e">
        <f>IF(S72="S",Cálculo_Diseño!#REF!," ")</f>
        <v>#REF!</v>
      </c>
      <c r="F72" s="519" t="e">
        <f>IF(S72="S",Cálculo_Diseño!#REF!," ")</f>
        <v>#REF!</v>
      </c>
      <c r="G72" s="520" t="e">
        <f>+Cálculo_Diseño!#REF!</f>
        <v>#REF!</v>
      </c>
      <c r="H72" s="519" t="e">
        <f>+IF(AND(Cálculo_Diseño!#REF!&lt;&gt;4,Cálculo_Diseño!#REF!&lt;&gt;6),"PE",IF(Cálculo_Diseño!#REF!=4,"PVC","CONCRETO"))</f>
        <v>#REF!</v>
      </c>
      <c r="I72" s="519" t="e">
        <f>+Cálculo_Diseño!#REF!</f>
        <v>#REF!</v>
      </c>
      <c r="J72" s="519" t="e">
        <f>+Cálculo_Diseño!#REF!</f>
        <v>#REF!</v>
      </c>
      <c r="K72" s="519" t="e">
        <f>+Cálculo_Diseño!#REF!</f>
        <v>#REF!</v>
      </c>
      <c r="L72" s="519" t="e">
        <f>+Cálculo_Diseño!#REF!</f>
        <v>#REF!</v>
      </c>
      <c r="M72" s="519" t="e">
        <f>+Cálculo_Diseño!#REF!</f>
        <v>#REF!</v>
      </c>
      <c r="N72" s="519" t="e">
        <f>+Cálculo_Diseño!#REF!</f>
        <v>#REF!</v>
      </c>
      <c r="O72" s="519" t="e">
        <f>+Cálculo_Diseño!#REF!</f>
        <v>#REF!</v>
      </c>
      <c r="P72" s="519" t="e">
        <f>+Cálculo_Diseño!#REF!</f>
        <v>#REF!</v>
      </c>
      <c r="Q72" s="523" t="e">
        <f>+Cálculo_Diseño!#REF!</f>
        <v>#REF!</v>
      </c>
      <c r="R72" s="523" t="e">
        <f>+Cálculo_Diseño!#REF!</f>
        <v>#REF!</v>
      </c>
      <c r="S72" s="524" t="e">
        <f>+IF(A72&gt;0,IF(Cálculo_Diseño!#REF!="RCH","N","S"),"")</f>
        <v>#REF!</v>
      </c>
      <c r="T72" s="524" t="e">
        <f t="shared" si="131"/>
        <v>#REF!</v>
      </c>
      <c r="U72" s="523" t="e">
        <f t="shared" si="278"/>
        <v>#REF!</v>
      </c>
      <c r="V72" s="525">
        <f t="shared" si="10"/>
        <v>3</v>
      </c>
      <c r="W72" s="526" t="e">
        <f t="shared" si="305"/>
        <v>#REF!</v>
      </c>
      <c r="X72" s="526" t="e">
        <f t="shared" si="279"/>
        <v>#REF!</v>
      </c>
      <c r="Y72" s="526" t="e">
        <f>+Cálculo_Diseño!#REF!</f>
        <v>#REF!</v>
      </c>
      <c r="Z72" s="526" t="e">
        <f>+Cálculo_Diseño!#REF!</f>
        <v>#REF!</v>
      </c>
      <c r="AA72" s="527" t="e">
        <f>+Cálculo_Diseño!#REF!</f>
        <v>#REF!</v>
      </c>
      <c r="AB72" s="526" t="e">
        <f t="shared" si="280"/>
        <v>#REF!</v>
      </c>
      <c r="AC72" s="526" t="e">
        <f t="shared" si="281"/>
        <v>#REF!</v>
      </c>
      <c r="AD72" s="526" t="e">
        <f t="shared" si="282"/>
        <v>#REF!</v>
      </c>
      <c r="AE72" s="526" t="e">
        <f t="shared" si="283"/>
        <v>#REF!</v>
      </c>
      <c r="AF72" s="526" t="e">
        <f t="shared" si="306"/>
        <v>#REF!</v>
      </c>
      <c r="AG72" s="526" t="e">
        <f t="shared" si="307"/>
        <v>#REF!</v>
      </c>
      <c r="AH72" s="526" t="e">
        <f t="shared" si="308"/>
        <v>#REF!</v>
      </c>
      <c r="AI72" s="526" t="e">
        <f t="shared" si="309"/>
        <v>#REF!</v>
      </c>
      <c r="AJ72" s="526" t="e">
        <f t="shared" si="310"/>
        <v>#REF!</v>
      </c>
      <c r="AK72" s="526" t="e">
        <f t="shared" si="311"/>
        <v>#REF!</v>
      </c>
      <c r="AL72" s="526" t="e">
        <f t="shared" si="312"/>
        <v>#REF!</v>
      </c>
      <c r="AM72" s="526" t="e">
        <f t="shared" si="313"/>
        <v>#REF!</v>
      </c>
      <c r="AN72" s="526" t="e">
        <f t="shared" si="314"/>
        <v>#REF!</v>
      </c>
      <c r="AO72" s="528">
        <f t="shared" si="24"/>
        <v>50</v>
      </c>
      <c r="AP72" s="526" t="e">
        <f t="shared" si="146"/>
        <v>#REF!</v>
      </c>
      <c r="AQ72" s="526" t="e">
        <f t="shared" si="147"/>
        <v>#REF!</v>
      </c>
      <c r="AR72" s="526" t="e">
        <f t="shared" si="148"/>
        <v>#REF!</v>
      </c>
      <c r="AS72" s="526" t="e">
        <f t="shared" si="149"/>
        <v>#REF!</v>
      </c>
      <c r="AT72" s="526" t="e">
        <f t="shared" si="150"/>
        <v>#REF!</v>
      </c>
      <c r="AU72" s="526" t="e">
        <f t="shared" si="151"/>
        <v>#REF!</v>
      </c>
      <c r="AV72" s="526" t="e">
        <f t="shared" si="25"/>
        <v>#REF!</v>
      </c>
      <c r="AW72" s="526" t="e">
        <f t="shared" si="26"/>
        <v>#REF!</v>
      </c>
      <c r="AX72" s="526" t="e">
        <f t="shared" si="315"/>
        <v>#REF!</v>
      </c>
      <c r="AY72" s="526" t="e">
        <f t="shared" si="316"/>
        <v>#REF!</v>
      </c>
      <c r="AZ72" s="526" t="e">
        <f t="shared" si="329"/>
        <v>#REF!</v>
      </c>
      <c r="BA72" s="526" t="e">
        <f t="shared" si="317"/>
        <v>#REF!</v>
      </c>
      <c r="BB72" s="526" t="e">
        <f t="shared" si="318"/>
        <v>#REF!</v>
      </c>
      <c r="BC72" s="526" t="e">
        <f t="shared" si="319"/>
        <v>#REF!</v>
      </c>
      <c r="BD72" s="526"/>
      <c r="BE72" s="526"/>
      <c r="BF72" s="529" t="e">
        <f t="shared" si="320"/>
        <v>#REF!</v>
      </c>
      <c r="BG72" s="525" t="e">
        <f t="shared" si="321"/>
        <v>#REF!</v>
      </c>
      <c r="BH72" s="525"/>
      <c r="BI72" s="528">
        <f t="shared" si="34"/>
        <v>20</v>
      </c>
      <c r="BJ72" s="526" t="e">
        <f t="shared" si="284"/>
        <v>#REF!</v>
      </c>
      <c r="BK72" s="526"/>
      <c r="BL72" s="526" t="e">
        <f t="shared" si="285"/>
        <v>#REF!</v>
      </c>
      <c r="BM72" s="526" t="e">
        <f t="shared" si="286"/>
        <v>#REF!</v>
      </c>
      <c r="BN72" s="526" t="e">
        <f t="shared" si="287"/>
        <v>#REF!</v>
      </c>
      <c r="BO72" s="526" t="e">
        <f>IF(S72="S",IF(H72="CONCRETO",LOOKUP(G72/1000,TABLA!$B$9:$B$43,TABLA!$F$9:$F$43),IF(H72="PE",LOOKUP(G72,TABLA!$C$51:$C$65,TABLA!$G$51:$G$65),IF(H197="PVC",LOOKUP(G72,TABLA!$C$73:$C$88,TABLA!$G$73:$G$88)))),0)</f>
        <v>#REF!</v>
      </c>
      <c r="BP72" s="526" t="e">
        <f t="shared" si="288"/>
        <v>#REF!</v>
      </c>
      <c r="BQ72" s="526" t="e">
        <f t="shared" si="227"/>
        <v>#REF!</v>
      </c>
      <c r="BR72" s="526" t="e">
        <f t="shared" ref="BR72:BR87" si="333">+IF($C72&lt;1,0,IF(BQ72="N",IF(VLOOKUP(C72,$JY$12:$JZ$290,2)&lt;=1.2,1,0),0))</f>
        <v>#REF!</v>
      </c>
      <c r="BS72" s="526" t="e">
        <f t="shared" ref="BS72:BS87" si="334">+IF($C72&lt;1,0,IF(BR72=1,VLOOKUP($C72,$JY$12:$JZ$290,2,0),0))</f>
        <v>#REF!</v>
      </c>
      <c r="BT72" s="526" t="e">
        <f t="shared" si="289"/>
        <v>#REF!</v>
      </c>
      <c r="BU72" s="530" t="e">
        <f t="shared" ref="BU72:BU87" si="335">IF(BT72=1,IF(G72&lt;600,VLOOKUP($C72,$JY$12:$JZ$290,2,0),0),0)</f>
        <v>#REF!</v>
      </c>
      <c r="BV72" s="530" t="e">
        <f t="shared" ref="BV72:BV87" si="336">IF(BT72=1,IF(G72&gt;=600,IF(G72&lt;=1100,VLOOKUP($C72,$JY$12:$JZ$290,2,0),0),0),0)</f>
        <v>#REF!</v>
      </c>
      <c r="BW72" s="530" t="e">
        <f t="shared" ref="BW72:BW87" si="337">IF(BT72=1,IF(G72&gt;1100,VLOOKUP($C72,$JY$12:$JZ$290,2,0),0),0)</f>
        <v>#REF!</v>
      </c>
      <c r="BX72" s="526" t="e">
        <f t="shared" si="43"/>
        <v>#REF!</v>
      </c>
      <c r="BY72" s="526" t="e">
        <f t="shared" si="290"/>
        <v>#REF!</v>
      </c>
      <c r="BZ72" s="531" t="e">
        <f t="shared" si="45"/>
        <v>#REF!</v>
      </c>
      <c r="CA72" s="531" t="e">
        <f>IF(S72="S",(VLOOKUP(G72,TABLA!$A$73:$AB$88,6)/1000)+0.6,0)</f>
        <v>#REF!</v>
      </c>
      <c r="CB72" s="531" t="e">
        <f>VLOOKUP(G72,TABLA!$X$73:$AB$88,4)</f>
        <v>#REF!</v>
      </c>
      <c r="CC72" s="531" t="e">
        <f>VLOOKUP(G72,TABLA!$X$73:$AB$88,5)</f>
        <v>#REF!</v>
      </c>
      <c r="CD72" s="531" t="e">
        <f>IF(S72="S",IF(H72="CONCRETO",LOOKUP(G72/1000,TABLA!$B$9:$B$43,TABLA!$B$9:$B$43),IF(H72="PE",LOOKUP(G72,TABLA!$B$51:$B$65,TABLA!$C$51:$C$65)/1000,LOOKUP(G72,TABLA!$B$73:$B$88,TABLA!$C$73:$C$88)/1000)),0)</f>
        <v>#REF!</v>
      </c>
      <c r="CE72" s="526" t="e">
        <f t="shared" si="46"/>
        <v>#REF!</v>
      </c>
      <c r="CF72" s="526" t="e">
        <f t="shared" si="47"/>
        <v>#REF!</v>
      </c>
      <c r="CG72" s="526" t="e">
        <f t="shared" si="48"/>
        <v>#REF!</v>
      </c>
      <c r="CH72" s="526" t="e">
        <f t="shared" si="49"/>
        <v>#REF!</v>
      </c>
      <c r="CI72" s="526" t="e">
        <f t="shared" si="50"/>
        <v>#REF!</v>
      </c>
      <c r="CJ72" s="526" t="e">
        <f t="shared" si="51"/>
        <v>#REF!</v>
      </c>
      <c r="CK72" s="526" t="e">
        <f t="shared" si="52"/>
        <v>#REF!</v>
      </c>
      <c r="CL72" s="526" t="e">
        <f t="shared" si="166"/>
        <v>#REF!</v>
      </c>
      <c r="CM72" s="526" t="e">
        <f t="shared" si="53"/>
        <v>#REF!</v>
      </c>
      <c r="CN72" s="526" t="e">
        <f t="shared" si="54"/>
        <v>#REF!</v>
      </c>
      <c r="CO72" s="526" t="e">
        <f t="shared" si="55"/>
        <v>#REF!</v>
      </c>
      <c r="CP72" s="526" t="e">
        <f t="shared" si="56"/>
        <v>#REF!</v>
      </c>
      <c r="CQ72" s="526" t="e">
        <f t="shared" si="57"/>
        <v>#REF!</v>
      </c>
      <c r="CR72" s="526" t="e">
        <f t="shared" si="58"/>
        <v>#REF!</v>
      </c>
      <c r="CS72" s="530" t="e">
        <f t="shared" si="59"/>
        <v>#REF!</v>
      </c>
      <c r="CT72" s="526" t="e">
        <f t="shared" si="60"/>
        <v>#REF!</v>
      </c>
      <c r="CU72" s="526" t="e">
        <f t="shared" si="61"/>
        <v>#REF!</v>
      </c>
      <c r="CV72" s="526" t="e">
        <f t="shared" si="62"/>
        <v>#REF!</v>
      </c>
      <c r="CW72" s="532" t="e">
        <f t="shared" si="167"/>
        <v>#REF!</v>
      </c>
      <c r="CX72" s="532" t="e">
        <f t="shared" si="63"/>
        <v>#REF!</v>
      </c>
      <c r="CY72" s="532" t="e">
        <f t="shared" si="64"/>
        <v>#REF!</v>
      </c>
      <c r="CZ72" s="532"/>
      <c r="DA72" s="533"/>
      <c r="DB72" s="534"/>
      <c r="DC72" s="535" t="e">
        <f>IF(S72="S",IF(H72="CONCRETO",LOOKUP(G72/1000,TABLA!$B$9:$B$43,TABLA!$F$9:$F$43)*(F72-(0.2+0.2)),IF(H72="PE",LOOKUP(G72,TABLA!$C$51:$C$65,TABLA!$G$51:$G$65)*(F72-(0.2+0.2)),LOOKUP(G72,TABLA!$C$73:$C$88,TABLA!$G$73:$G$88)*(F72-(0.2+0.2)))),0)</f>
        <v>#REF!</v>
      </c>
      <c r="DD72" s="536" t="e">
        <f t="shared" si="65"/>
        <v>#REF!</v>
      </c>
      <c r="DE72" s="537" t="e">
        <f t="shared" ref="DE72:DE87" si="338">IF(DD72="",0,IF(DD72="S",ROUND((E72*$DE$12/$E$318),0),0))</f>
        <v>#REF!</v>
      </c>
      <c r="DF72" s="535" t="e">
        <f t="shared" si="67"/>
        <v>#REF!</v>
      </c>
      <c r="DG72" s="538" t="e">
        <f t="shared" si="68"/>
        <v>#REF!</v>
      </c>
      <c r="DH72" s="535" t="e">
        <f t="shared" si="69"/>
        <v>#REF!</v>
      </c>
      <c r="DI72" s="535" t="e">
        <f t="shared" si="70"/>
        <v>#REF!</v>
      </c>
      <c r="DJ72" s="535"/>
      <c r="DK72" s="535" t="e">
        <f t="shared" si="71"/>
        <v>#REF!</v>
      </c>
      <c r="DL72" s="539"/>
      <c r="DM72" s="537" t="e">
        <f t="shared" si="72"/>
        <v>#REF!</v>
      </c>
      <c r="DN72" s="540" t="e">
        <f t="shared" si="73"/>
        <v>#REF!</v>
      </c>
      <c r="DO72" s="535" t="e">
        <f t="shared" si="74"/>
        <v>#REF!</v>
      </c>
      <c r="DP72" s="535" t="e">
        <f t="shared" si="75"/>
        <v>#REF!</v>
      </c>
      <c r="DQ72" s="535" t="e">
        <f t="shared" si="168"/>
        <v>#REF!</v>
      </c>
      <c r="DR72" s="541" t="e">
        <f t="shared" si="169"/>
        <v>#REF!</v>
      </c>
      <c r="DS72" s="540" t="e">
        <f t="shared" si="78"/>
        <v>#REF!</v>
      </c>
      <c r="DT72" s="535" t="e">
        <f t="shared" si="79"/>
        <v>#REF!</v>
      </c>
      <c r="DU72" s="535" t="e">
        <f t="shared" si="80"/>
        <v>#REF!</v>
      </c>
      <c r="DV72" s="535" t="e">
        <f t="shared" si="81"/>
        <v>#REF!</v>
      </c>
      <c r="DW72" s="535" t="e">
        <f t="shared" si="82"/>
        <v>#REF!</v>
      </c>
      <c r="DX72" s="535" t="e">
        <f t="shared" si="83"/>
        <v>#REF!</v>
      </c>
      <c r="DY72" s="542"/>
      <c r="DZ72" s="543"/>
      <c r="EA72" s="537" t="e">
        <f t="shared" si="84"/>
        <v>#REF!</v>
      </c>
      <c r="EB72" s="543"/>
      <c r="EC72" s="543"/>
      <c r="ED72" s="543"/>
      <c r="EE72" s="535" t="e">
        <f t="shared" si="85"/>
        <v>#REF!</v>
      </c>
      <c r="EF72" s="535">
        <f t="shared" si="86"/>
        <v>0</v>
      </c>
      <c r="EG72" s="540">
        <f t="shared" si="87"/>
        <v>0</v>
      </c>
      <c r="EH72" s="540"/>
      <c r="EI72" s="543"/>
      <c r="EJ72" s="543"/>
      <c r="EK72" s="543"/>
      <c r="EL72" s="542" t="e">
        <f t="shared" si="88"/>
        <v>#REF!</v>
      </c>
      <c r="EM72" s="535" t="e">
        <f t="shared" si="89"/>
        <v>#REF!</v>
      </c>
      <c r="EN72" s="535" t="e">
        <f t="shared" si="90"/>
        <v>#REF!</v>
      </c>
      <c r="EO72" s="535" t="e">
        <f t="shared" si="91"/>
        <v>#REF!</v>
      </c>
      <c r="EP72" s="535" t="e">
        <f t="shared" si="92"/>
        <v>#REF!</v>
      </c>
      <c r="EQ72" s="535" t="e">
        <f t="shared" si="93"/>
        <v>#REF!</v>
      </c>
      <c r="ER72" s="535" t="e">
        <f t="shared" si="94"/>
        <v>#REF!</v>
      </c>
      <c r="ES72" s="536"/>
      <c r="ET72" s="535" t="e">
        <f t="shared" si="95"/>
        <v>#REF!</v>
      </c>
      <c r="EU72" s="543"/>
      <c r="EV72" s="540" t="e">
        <f t="shared" si="96"/>
        <v>#REF!</v>
      </c>
      <c r="EW72" s="540" t="e">
        <f t="shared" si="97"/>
        <v>#REF!</v>
      </c>
      <c r="EX72" s="535" t="e">
        <f t="shared" si="98"/>
        <v>#REF!</v>
      </c>
      <c r="EY72" s="535" t="e">
        <f>IF($S72="S",IF(Cálculo_Diseño!#REF!=EY$10,$F72,0),"")</f>
        <v>#REF!</v>
      </c>
      <c r="EZ72" s="535" t="e">
        <f>IF($S72="S",IF(Cálculo_Diseño!#REF!=EZ$10,$F72,0),"")</f>
        <v>#REF!</v>
      </c>
      <c r="FA72" s="535" t="e">
        <f>IF($S72="S",IF(Cálculo_Diseño!#REF!=FA$10,$F72,0),"")</f>
        <v>#REF!</v>
      </c>
      <c r="FB72" s="535" t="e">
        <f>IF($S72="S",IF(Cálculo_Diseño!#REF!=FB$10,$F72,0),"")</f>
        <v>#REF!</v>
      </c>
      <c r="FC72" s="535" t="e">
        <f>IF($S72="S",IF(Cálculo_Diseño!#REF!=FC$10,$F72,0),"")</f>
        <v>#REF!</v>
      </c>
      <c r="FD72" s="535" t="e">
        <f>IF($S72="S",IF(Cálculo_Diseño!#REF!=FD$10,$F72,0),"")</f>
        <v>#REF!</v>
      </c>
      <c r="FE72" s="535" t="e">
        <f>IF($S72="S",IF(Cálculo_Diseño!#REF!=FE$10,$F72,0),"")</f>
        <v>#REF!</v>
      </c>
      <c r="FF72" s="535" t="e">
        <f>IF($S72="S",IF(Cálculo_Diseño!#REF!=FF$10,$F72,0),"")</f>
        <v>#REF!</v>
      </c>
      <c r="FG72" s="535" t="e">
        <f>IF($S72="S",IF(Cálculo_Diseño!#REF!=FG$10,$F72,0),"")</f>
        <v>#REF!</v>
      </c>
      <c r="FH72" s="535" t="e">
        <f>IF($S72="S",IF(Cálculo_Diseño!#REF!=FH$10,$F72,0),"")</f>
        <v>#REF!</v>
      </c>
      <c r="FI72" s="535" t="e">
        <f>IF($S72="S",IF(Cálculo_Diseño!#REF!=FI$10,$F72,0),"")</f>
        <v>#REF!</v>
      </c>
      <c r="FJ72" s="535" t="e">
        <f>IF($S72="S",IF(Cálculo_Diseño!#REF!=FJ$10,$F72,0),"")</f>
        <v>#REF!</v>
      </c>
      <c r="FK72" s="535" t="e">
        <f>IF($S72="S",IF(Cálculo_Diseño!#REF!=FK$10,$F72,0),"")</f>
        <v>#REF!</v>
      </c>
      <c r="FL72" s="535" t="e">
        <f>IF($S72="S",IF(Cálculo_Diseño!#REF!=FL$10,$F72,0),"")</f>
        <v>#REF!</v>
      </c>
      <c r="FM72" s="535" t="e">
        <f>IF($S72="S",IF(Cálculo_Diseño!#REF!=FM$10,$F72,0),"")</f>
        <v>#REF!</v>
      </c>
      <c r="FN72" s="535" t="e">
        <f t="shared" si="170"/>
        <v>#REF!</v>
      </c>
      <c r="FO72" s="535" t="e">
        <f>IF($S72="S",IF(Cálculo_Diseño!#REF!=FO$10,$E72,0),"")</f>
        <v>#REF!</v>
      </c>
      <c r="FP72" s="535" t="e">
        <f>IF($S72="S",IF(Cálculo_Diseño!#REF!=FP$10,$E72,0),"")</f>
        <v>#REF!</v>
      </c>
      <c r="FQ72" s="535" t="e">
        <f>IF($S72="S",IF(Cálculo_Diseño!#REF!=FQ$10,$E72,0),"")</f>
        <v>#REF!</v>
      </c>
      <c r="FR72" s="535" t="e">
        <f>IF($S72="S",IF(Cálculo_Diseño!#REF!=FR$10,$E72,0),"")</f>
        <v>#REF!</v>
      </c>
      <c r="FS72" s="535" t="e">
        <f>IF($S72="S",IF(Cálculo_Diseño!#REF!=FS$10,$E72,0),"")</f>
        <v>#REF!</v>
      </c>
      <c r="FT72" s="535" t="e">
        <f>IF($S72="S",IF(Cálculo_Diseño!#REF!=FT$10,$E72,0),"")</f>
        <v>#REF!</v>
      </c>
      <c r="FU72" s="535" t="e">
        <f>IF($S72="S",IF(Cálculo_Diseño!#REF!=FU$10,$E72,0),"")</f>
        <v>#REF!</v>
      </c>
      <c r="FV72" s="535" t="e">
        <f>IF($S72="S",IF(Cálculo_Diseño!#REF!=FV$10,$E72,0),"")</f>
        <v>#REF!</v>
      </c>
      <c r="FW72" s="535" t="e">
        <f>IF($S72="S",IF(Cálculo_Diseño!#REF!=FW$10,$E72,0),"")</f>
        <v>#REF!</v>
      </c>
      <c r="FX72" s="535" t="e">
        <f>IF($S72="S",IF(Cálculo_Diseño!#REF!=FX$10,$E72,0),"")</f>
        <v>#REF!</v>
      </c>
      <c r="FY72" s="535" t="e">
        <f>IF($S72="S",IF(Cálculo_Diseño!#REF!=FY$10,$E72,0),"")</f>
        <v>#REF!</v>
      </c>
      <c r="FZ72" s="535" t="e">
        <f t="shared" si="331"/>
        <v>#REF!</v>
      </c>
      <c r="GA72" s="535" t="e">
        <f>IF($S72="S",IF(Cálculo_Diseño!#REF!=GA$10,$E72,0),"")</f>
        <v>#REF!</v>
      </c>
      <c r="GB72" s="535" t="e">
        <f>IF($S72="S",IF(Cálculo_Diseño!#REF!=GB$10,$E72,0),"")</f>
        <v>#REF!</v>
      </c>
      <c r="GC72" s="535" t="e">
        <f>IF($S72="S",IF(Cálculo_Diseño!#REF!=GC$10,$E72,0),"")</f>
        <v>#REF!</v>
      </c>
      <c r="GD72" s="535" t="e">
        <f>IF($S72="S",IF(Cálculo_Diseño!#REF!=GD$10,$E72,0),"")</f>
        <v>#REF!</v>
      </c>
      <c r="GE72" s="535" t="e">
        <f>IF($S72="S",IF(Cálculo_Diseño!#REF!=GE$10,$E72,0),"")</f>
        <v>#REF!</v>
      </c>
      <c r="GF72" s="535" t="e">
        <f>IF($S72="S",IF(Cálculo_Diseño!#REF!=GF$10,$E72,0),"")</f>
        <v>#REF!</v>
      </c>
      <c r="GG72" s="535" t="e">
        <f>IF($S72="S",IF(Cálculo_Diseño!#REF!=GG$10,$E72,0),"")</f>
        <v>#REF!</v>
      </c>
      <c r="GH72" s="535" t="e">
        <f>IF($S72="S",IF(Cálculo_Diseño!#REF!=GH$10,$E72,0),"")</f>
        <v>#REF!</v>
      </c>
      <c r="GI72" s="535" t="e">
        <f>IF($S72="S",IF(Cálculo_Diseño!#REF!=GI$10,$E72,0),"")</f>
        <v>#REF!</v>
      </c>
      <c r="GJ72" s="535" t="e">
        <f>IF($S72="S",IF(Cálculo_Diseño!#REF!=GJ$10,$E72,0),"")</f>
        <v>#REF!</v>
      </c>
      <c r="GK72" s="535" t="e">
        <f>IF($S72="S",IF(Cálculo_Diseño!#REF!=GK$10,$E72,0),"")</f>
        <v>#REF!</v>
      </c>
      <c r="GL72" s="535" t="e">
        <f>IF($S72="S",IF(Cálculo_Diseño!#REF!=GL$10,$E72,0),"")</f>
        <v>#REF!</v>
      </c>
      <c r="GM72" s="535" t="e">
        <f>IF($S72="S",IF(Cálculo_Diseño!#REF!=GM$10,$E72,0),"")</f>
        <v>#REF!</v>
      </c>
      <c r="GN72" s="535" t="e">
        <f t="shared" si="332"/>
        <v>#REF!</v>
      </c>
      <c r="GO72" s="535" t="e">
        <f>IF($S72="S",IF(Cálculo_Diseño!#REF!=GO$10,$DE72,0),0)</f>
        <v>#REF!</v>
      </c>
      <c r="GP72" s="535" t="e">
        <f>IF($S72="S",IF(Cálculo_Diseño!#REF!=GP$10,$DE72,0),0)</f>
        <v>#REF!</v>
      </c>
      <c r="GQ72" s="535" t="e">
        <f>IF($S72="S",IF(Cálculo_Diseño!#REF!=GQ$10,$DE72,0),0)</f>
        <v>#REF!</v>
      </c>
      <c r="GR72" s="535" t="e">
        <f>IF($S72="S",IF(Cálculo_Diseño!#REF!=GR$10,$DE72,0),0)</f>
        <v>#REF!</v>
      </c>
      <c r="GS72" s="535" t="e">
        <f>IF($S72="S",IF(Cálculo_Diseño!#REF!=GS$10,$DE72,0),0)</f>
        <v>#REF!</v>
      </c>
      <c r="GT72" s="535" t="e">
        <f>IF($S72="S",IF(Cálculo_Diseño!#REF!=GT$10,$DE72,0),0)</f>
        <v>#REF!</v>
      </c>
      <c r="GU72" s="535" t="e">
        <f>IF($S72="S",IF(Cálculo_Diseño!#REF!=GU$10,$DE72,0),0)</f>
        <v>#REF!</v>
      </c>
      <c r="GV72" s="535" t="e">
        <f>IF($S72="S",IF(Cálculo_Diseño!#REF!=GV$10,$DE72,0),0)</f>
        <v>#REF!</v>
      </c>
      <c r="GW72" s="535" t="e">
        <f>IF($S72="S",IF(Cálculo_Diseño!#REF!=GW$10,$DE72,0),0)</f>
        <v>#REF!</v>
      </c>
      <c r="GX72" s="535" t="e">
        <f>IF($S72="S",IF(Cálculo_Diseño!#REF!=GX$10,$DE72,0),0)</f>
        <v>#REF!</v>
      </c>
      <c r="GY72" s="535" t="e">
        <f>IF($S72="S",IF(Cálculo_Diseño!#REF!=GY$10,$DE72,0),0)</f>
        <v>#REF!</v>
      </c>
      <c r="GZ72" s="535" t="e">
        <f>IF($S72="S",IF(Cálculo_Diseño!#REF!=GZ$10,$DE72,0),0)</f>
        <v>#REF!</v>
      </c>
      <c r="HA72" s="535" t="e">
        <f>IF($S72="S",IF(Cálculo_Diseño!#REF!=HA$10,$DE72,0),0)</f>
        <v>#REF!</v>
      </c>
      <c r="HB72" s="535" t="e">
        <f>IF($S72="S",IF(Cálculo_Diseño!#REF!=HB$10,$DE72,0),0)</f>
        <v>#REF!</v>
      </c>
      <c r="HC72" s="535" t="e">
        <f>IF($S72="S",IF(Cálculo_Diseño!#REF!=HC$10,$DE72,0),0)</f>
        <v>#REF!</v>
      </c>
      <c r="HD72" s="535" t="e">
        <f t="shared" si="173"/>
        <v>#REF!</v>
      </c>
      <c r="HE72" s="540"/>
      <c r="HF72" s="540"/>
      <c r="HG72" s="540"/>
      <c r="HH72" s="540"/>
      <c r="HI72" s="540"/>
      <c r="HJ72" s="540"/>
      <c r="HK72" s="540"/>
      <c r="HL72" s="540"/>
      <c r="HM72" s="543"/>
      <c r="HN72" s="544"/>
      <c r="HO72" s="535">
        <f t="shared" si="199"/>
        <v>0</v>
      </c>
      <c r="HP72" s="535">
        <f t="shared" si="200"/>
        <v>0</v>
      </c>
      <c r="HQ72" s="535">
        <f t="shared" si="176"/>
        <v>0</v>
      </c>
      <c r="HR72" s="535">
        <f t="shared" si="177"/>
        <v>0</v>
      </c>
      <c r="HS72" s="535">
        <f t="shared" si="178"/>
        <v>0</v>
      </c>
      <c r="HT72" s="535">
        <f t="shared" si="179"/>
        <v>0</v>
      </c>
      <c r="HU72" s="535">
        <f t="shared" si="180"/>
        <v>0</v>
      </c>
      <c r="HV72" s="543"/>
      <c r="HW72" s="543"/>
      <c r="HX72" s="535">
        <f t="shared" si="181"/>
        <v>0</v>
      </c>
      <c r="HY72" s="535">
        <f t="shared" si="182"/>
        <v>0</v>
      </c>
      <c r="HZ72" s="535">
        <f t="shared" si="183"/>
        <v>0</v>
      </c>
      <c r="IA72" s="535">
        <f t="shared" si="184"/>
        <v>0</v>
      </c>
      <c r="IB72" s="535">
        <f t="shared" si="185"/>
        <v>0</v>
      </c>
      <c r="IC72" s="535">
        <f t="shared" si="186"/>
        <v>0</v>
      </c>
      <c r="ID72" s="535">
        <f t="shared" si="187"/>
        <v>0</v>
      </c>
      <c r="IE72" s="535">
        <v>0</v>
      </c>
      <c r="IF72" s="535">
        <v>0</v>
      </c>
      <c r="IG72" s="535">
        <v>0</v>
      </c>
      <c r="IH72" s="535">
        <v>0</v>
      </c>
      <c r="II72" s="535">
        <v>0</v>
      </c>
      <c r="IJ72" s="535">
        <v>0</v>
      </c>
      <c r="IK72" s="535">
        <v>0</v>
      </c>
      <c r="IL72" s="535">
        <v>0</v>
      </c>
      <c r="IM72" s="535">
        <v>0</v>
      </c>
      <c r="IN72" s="535">
        <v>0</v>
      </c>
      <c r="IO72" s="535">
        <v>0</v>
      </c>
      <c r="IP72" s="535">
        <f t="shared" si="291"/>
        <v>0</v>
      </c>
      <c r="IQ72" s="535">
        <f t="shared" si="330"/>
        <v>0</v>
      </c>
      <c r="IR72" s="535" t="e">
        <f>IF(Cálculo_Diseño!#REF!&gt;0.75,(Cálculo_Diseño!#REF!-0.3)*(SIN((ATAN(($O72-$P72)/$F72)*180/PI()+90)*PI()/180)/SIN(45*PI()/180)),0)</f>
        <v>#REF!</v>
      </c>
      <c r="IS72" s="545" t="e">
        <f>+IF(Cálculo_Diseño!#REF!&gt;0.75,F72-IR72,0)</f>
        <v>#REF!</v>
      </c>
      <c r="IT72" s="540"/>
      <c r="IU72" s="535" t="e">
        <f t="shared" si="293"/>
        <v>#REF!</v>
      </c>
      <c r="IV72" s="535"/>
      <c r="IW72" s="535" t="e">
        <f>+IF(S72="S",(((CA72+(VLOOKUP(G72,TABLA!$B$51:$C$64,2)/1000)+0.15+0.3+0.5)*F72)/100),0)</f>
        <v>#REF!</v>
      </c>
      <c r="IX72" s="541" t="e">
        <f>IF(S72="S",IF(H72="CONCRETO",LOOKUP(G72/1000,TABLA!$B$9:$B$43,TABLA!$F$9:$F$43),IF(H72="PE",LOOKUP(G72,TABLA!$B$51:$B$65,TABLA!$G$51:$G$65),LOOKUP(G72,TABLA!$B$73:$B$88,TABLA!$G$73:$G$88))),0)</f>
        <v>#REF!</v>
      </c>
      <c r="IY72" s="535" t="e">
        <f t="shared" si="294"/>
        <v>#REF!</v>
      </c>
      <c r="IZ72" s="535" t="e">
        <f t="shared" si="295"/>
        <v>#REF!</v>
      </c>
      <c r="JA72" s="535" t="e">
        <f>+((CA72*(VLOOKUP(G72,TABLA!$B$51:$C$65,2)/1000)+0.15+0.3)*IZ72)-IY72</f>
        <v>#REF!</v>
      </c>
      <c r="JB72" s="535" t="e">
        <f t="shared" si="296"/>
        <v>#REF!</v>
      </c>
      <c r="JC72" s="535" t="e">
        <f t="shared" si="297"/>
        <v>#REF!</v>
      </c>
      <c r="JD72" s="535" t="e">
        <f t="shared" si="298"/>
        <v>#REF!</v>
      </c>
      <c r="JE72" s="535" t="e">
        <f t="shared" si="299"/>
        <v>#REF!</v>
      </c>
      <c r="JF72" s="535" t="e">
        <f t="shared" si="300"/>
        <v>#REF!</v>
      </c>
      <c r="JG72" s="535" t="e">
        <f t="shared" si="301"/>
        <v>#REF!</v>
      </c>
      <c r="JH72" s="535" t="e">
        <f t="shared" si="302"/>
        <v>#REF!</v>
      </c>
      <c r="JI72" s="535" t="e">
        <f t="shared" si="303"/>
        <v>#REF!</v>
      </c>
      <c r="JJ72" s="535" t="e">
        <f t="shared" si="127"/>
        <v>#REF!</v>
      </c>
      <c r="JK72" s="535" t="e">
        <f t="shared" ref="JK72:JK87" si="339">ROUND(IF(JF72&gt;0,(VLOOKUP(C72,$JY$12:$JZ$290,2,0)*PI()/4*(1.6)^2),0),3)</f>
        <v>#REF!</v>
      </c>
      <c r="JL72" s="535" t="e">
        <f t="shared" si="197"/>
        <v>#REF!</v>
      </c>
      <c r="JM72" s="535" t="e">
        <f t="shared" si="129"/>
        <v>#REF!</v>
      </c>
      <c r="JN72" s="540" t="e">
        <f t="shared" si="304"/>
        <v>#REF!</v>
      </c>
      <c r="JO72" s="607"/>
      <c r="JP72" s="546"/>
      <c r="JQ72" s="592">
        <v>159</v>
      </c>
      <c r="JR72" s="593" t="s">
        <v>587</v>
      </c>
      <c r="JS72" s="524" t="s">
        <v>275</v>
      </c>
      <c r="JT72" s="547"/>
      <c r="JU72" s="594">
        <v>159</v>
      </c>
      <c r="JV72" s="593" t="s">
        <v>587</v>
      </c>
      <c r="JW72" s="604">
        <v>1</v>
      </c>
      <c r="JY72" s="301" t="s">
        <v>591</v>
      </c>
      <c r="JZ72" s="16">
        <v>1.85</v>
      </c>
      <c r="KA72" s="549" t="str">
        <f t="shared" si="223"/>
        <v>Entre 1,2 y 2</v>
      </c>
      <c r="KB72" s="549">
        <v>1</v>
      </c>
      <c r="KC72" s="549"/>
      <c r="KD72" s="549"/>
      <c r="KE72" s="549"/>
      <c r="KF72" s="549"/>
      <c r="KG72" s="549"/>
      <c r="KH72" s="549"/>
      <c r="KI72" s="549"/>
      <c r="KJ72" s="549"/>
      <c r="KK72" s="549"/>
      <c r="KL72" s="549"/>
      <c r="KM72" s="549"/>
      <c r="KN72" s="549"/>
      <c r="KO72" s="549"/>
      <c r="KP72" s="549"/>
      <c r="KQ72" s="549"/>
      <c r="KR72" s="549"/>
      <c r="KS72" s="549"/>
      <c r="KT72" s="549"/>
      <c r="KU72" s="549"/>
      <c r="KV72" s="549"/>
      <c r="KW72" s="549"/>
      <c r="KX72" s="549"/>
      <c r="KY72" s="549"/>
      <c r="KZ72" s="549"/>
      <c r="LA72" s="549"/>
      <c r="LB72" s="549"/>
      <c r="LC72" s="549"/>
      <c r="LD72" s="549"/>
      <c r="LE72" s="549"/>
      <c r="LF72" s="549"/>
      <c r="LG72" s="549"/>
      <c r="LH72" s="549"/>
      <c r="LI72" s="549"/>
      <c r="LJ72" s="549"/>
      <c r="LK72" s="549"/>
      <c r="LL72" s="549"/>
      <c r="LM72" s="549"/>
      <c r="LN72" s="549"/>
      <c r="LO72" s="549"/>
      <c r="LP72" s="549"/>
      <c r="LQ72" s="549"/>
      <c r="LR72" s="549"/>
      <c r="LS72" s="549"/>
      <c r="LT72" s="549"/>
      <c r="LU72" s="549"/>
      <c r="LV72" s="549"/>
      <c r="LW72" s="549"/>
      <c r="LX72" s="549"/>
      <c r="LY72" s="549"/>
      <c r="LZ72" s="549"/>
      <c r="MA72" s="549"/>
      <c r="MB72" s="549"/>
      <c r="MC72" s="549"/>
      <c r="MD72" s="549"/>
      <c r="ME72" s="549"/>
      <c r="MF72" s="549"/>
      <c r="MG72" s="549"/>
      <c r="MH72" s="549"/>
      <c r="MI72" s="549"/>
      <c r="MJ72" s="549"/>
      <c r="MK72" s="549"/>
      <c r="ML72" s="549"/>
      <c r="MM72" s="549"/>
      <c r="MN72" s="549"/>
      <c r="MO72" s="549"/>
      <c r="MP72" s="549"/>
      <c r="MQ72" s="549"/>
      <c r="MR72" s="549"/>
      <c r="MS72" s="549"/>
      <c r="MT72" s="549"/>
      <c r="MU72" s="549"/>
      <c r="MV72" s="549"/>
      <c r="MW72" s="549"/>
      <c r="MX72" s="549"/>
      <c r="MY72" s="549"/>
      <c r="MZ72" s="549"/>
      <c r="NA72" s="549"/>
      <c r="NB72" s="549"/>
      <c r="NC72" s="549"/>
      <c r="ND72" s="549"/>
      <c r="NE72" s="549"/>
      <c r="NF72" s="549"/>
      <c r="NG72" s="549"/>
      <c r="NH72" s="549"/>
      <c r="NI72" s="549"/>
      <c r="NJ72" s="549"/>
      <c r="NK72" s="549"/>
      <c r="NL72" s="549"/>
      <c r="NM72" s="549"/>
      <c r="NN72" s="549"/>
      <c r="NO72" s="549"/>
      <c r="NP72" s="549"/>
      <c r="NQ72" s="549"/>
      <c r="NR72" s="549"/>
      <c r="NS72" s="549"/>
      <c r="NT72" s="549"/>
      <c r="NU72" s="549"/>
      <c r="NV72" s="549"/>
      <c r="NW72" s="549"/>
      <c r="NX72" s="549"/>
      <c r="NY72" s="549"/>
      <c r="NZ72" s="549"/>
      <c r="OA72" s="549"/>
      <c r="OB72" s="549"/>
      <c r="OC72" s="549"/>
      <c r="OD72" s="549"/>
      <c r="OE72" s="549"/>
      <c r="OF72" s="549"/>
      <c r="OG72" s="549"/>
      <c r="OH72" s="549"/>
      <c r="OI72" s="549"/>
      <c r="OJ72" s="549"/>
      <c r="OK72" s="549"/>
      <c r="OL72" s="549"/>
      <c r="OM72" s="549"/>
      <c r="ON72" s="549"/>
      <c r="OO72" s="549"/>
      <c r="OP72" s="549"/>
      <c r="OQ72" s="549"/>
      <c r="OR72" s="549"/>
      <c r="OS72" s="549"/>
      <c r="OT72" s="549"/>
      <c r="OU72" s="549"/>
      <c r="OV72" s="549"/>
      <c r="OW72" s="549"/>
      <c r="OX72" s="549"/>
      <c r="OY72" s="549"/>
      <c r="OZ72" s="549"/>
      <c r="PA72" s="549"/>
      <c r="PB72" s="549"/>
      <c r="PC72" s="549"/>
      <c r="PD72" s="549"/>
      <c r="PE72" s="549"/>
      <c r="PF72" s="549"/>
      <c r="PG72" s="549"/>
      <c r="PH72" s="549"/>
      <c r="PI72" s="549"/>
      <c r="PJ72" s="549"/>
      <c r="PK72" s="549"/>
      <c r="PL72" s="549"/>
      <c r="PM72" s="549"/>
      <c r="PN72" s="549"/>
      <c r="PO72" s="549"/>
      <c r="PP72" s="549"/>
      <c r="PQ72" s="549"/>
      <c r="PR72" s="549"/>
      <c r="PS72" s="549"/>
      <c r="PT72" s="549"/>
      <c r="PU72" s="549"/>
      <c r="PV72" s="549"/>
      <c r="PW72" s="549"/>
      <c r="PX72" s="549"/>
      <c r="PY72" s="549"/>
      <c r="PZ72" s="549"/>
      <c r="QA72" s="549"/>
      <c r="QB72" s="549"/>
      <c r="QC72" s="549"/>
      <c r="QD72" s="549"/>
      <c r="QE72" s="549"/>
      <c r="QF72" s="549"/>
      <c r="QG72" s="549"/>
      <c r="QH72" s="549"/>
      <c r="QI72" s="549"/>
      <c r="QJ72" s="549"/>
      <c r="QK72" s="549"/>
      <c r="QL72" s="549"/>
      <c r="QM72" s="549"/>
      <c r="QN72" s="549"/>
      <c r="QO72" s="549"/>
      <c r="QP72" s="549"/>
      <c r="QQ72" s="549"/>
      <c r="QR72" s="549"/>
      <c r="QS72" s="549"/>
      <c r="QT72" s="549"/>
      <c r="QU72" s="549"/>
      <c r="QV72" s="549"/>
      <c r="QW72" s="549"/>
      <c r="QX72" s="549"/>
      <c r="QY72" s="549"/>
      <c r="QZ72" s="549"/>
      <c r="RA72" s="549"/>
      <c r="RB72" s="549"/>
      <c r="RC72" s="549"/>
      <c r="RD72" s="549"/>
      <c r="RE72" s="549"/>
      <c r="RF72" s="549"/>
      <c r="RG72" s="549"/>
      <c r="RH72" s="549"/>
      <c r="RI72" s="549"/>
      <c r="RJ72" s="549"/>
      <c r="RK72" s="549"/>
      <c r="RL72" s="549"/>
      <c r="RM72" s="549"/>
      <c r="RN72" s="549"/>
    </row>
    <row r="73" spans="1:482" s="548" customFormat="1" ht="12.75">
      <c r="A73" s="518" t="e">
        <f>+Cálculo_Diseño!#REF!</f>
        <v>#REF!</v>
      </c>
      <c r="B73" s="518" t="e">
        <f>+Cálculo_Diseño!#REF!</f>
        <v>#REF!</v>
      </c>
      <c r="C73" s="518" t="e">
        <f>+Cálculo_Diseño!#REF!</f>
        <v>#REF!</v>
      </c>
      <c r="D73" s="518" t="e">
        <f>+Cálculo_Diseño!#REF!</f>
        <v>#REF!</v>
      </c>
      <c r="E73" s="519" t="e">
        <f>IF(S73="S",Cálculo_Diseño!#REF!," ")</f>
        <v>#REF!</v>
      </c>
      <c r="F73" s="519" t="e">
        <f>IF(S73="S",Cálculo_Diseño!#REF!," ")</f>
        <v>#REF!</v>
      </c>
      <c r="G73" s="520" t="e">
        <f>+Cálculo_Diseño!#REF!</f>
        <v>#REF!</v>
      </c>
      <c r="H73" s="519" t="e">
        <f>+IF(AND(Cálculo_Diseño!#REF!&lt;&gt;4,Cálculo_Diseño!#REF!&lt;&gt;6),"PE",IF(Cálculo_Diseño!#REF!=4,"PVC","CONCRETO"))</f>
        <v>#REF!</v>
      </c>
      <c r="I73" s="519" t="e">
        <f>+Cálculo_Diseño!#REF!</f>
        <v>#REF!</v>
      </c>
      <c r="J73" s="519" t="e">
        <f>+Cálculo_Diseño!#REF!</f>
        <v>#REF!</v>
      </c>
      <c r="K73" s="519" t="e">
        <f>+Cálculo_Diseño!#REF!</f>
        <v>#REF!</v>
      </c>
      <c r="L73" s="519" t="e">
        <f>+Cálculo_Diseño!#REF!</f>
        <v>#REF!</v>
      </c>
      <c r="M73" s="519" t="e">
        <f>+Cálculo_Diseño!#REF!</f>
        <v>#REF!</v>
      </c>
      <c r="N73" s="519" t="e">
        <f>+Cálculo_Diseño!#REF!</f>
        <v>#REF!</v>
      </c>
      <c r="O73" s="519" t="e">
        <f>+Cálculo_Diseño!#REF!</f>
        <v>#REF!</v>
      </c>
      <c r="P73" s="519" t="e">
        <f>+Cálculo_Diseño!#REF!</f>
        <v>#REF!</v>
      </c>
      <c r="Q73" s="523" t="e">
        <f>+Cálculo_Diseño!#REF!</f>
        <v>#REF!</v>
      </c>
      <c r="R73" s="523" t="e">
        <f>+Cálculo_Diseño!#REF!</f>
        <v>#REF!</v>
      </c>
      <c r="S73" s="524" t="e">
        <f>+IF(A73&gt;0,IF(Cálculo_Diseño!#REF!="RCH","N","S"),"")</f>
        <v>#REF!</v>
      </c>
      <c r="T73" s="524" t="e">
        <f t="shared" si="131"/>
        <v>#REF!</v>
      </c>
      <c r="U73" s="523" t="e">
        <f t="shared" si="278"/>
        <v>#REF!</v>
      </c>
      <c r="V73" s="525">
        <f t="shared" si="10"/>
        <v>3</v>
      </c>
      <c r="W73" s="526" t="e">
        <f t="shared" si="305"/>
        <v>#REF!</v>
      </c>
      <c r="X73" s="526" t="e">
        <f t="shared" si="279"/>
        <v>#REF!</v>
      </c>
      <c r="Y73" s="526" t="e">
        <f>+Cálculo_Diseño!#REF!</f>
        <v>#REF!</v>
      </c>
      <c r="Z73" s="526" t="e">
        <f>+Cálculo_Diseño!#REF!</f>
        <v>#REF!</v>
      </c>
      <c r="AA73" s="527" t="e">
        <f>+Cálculo_Diseño!#REF!</f>
        <v>#REF!</v>
      </c>
      <c r="AB73" s="526" t="e">
        <f t="shared" si="280"/>
        <v>#REF!</v>
      </c>
      <c r="AC73" s="526" t="e">
        <f t="shared" si="281"/>
        <v>#REF!</v>
      </c>
      <c r="AD73" s="526" t="e">
        <f t="shared" si="282"/>
        <v>#REF!</v>
      </c>
      <c r="AE73" s="526" t="e">
        <f t="shared" si="283"/>
        <v>#REF!</v>
      </c>
      <c r="AF73" s="526" t="e">
        <f t="shared" si="306"/>
        <v>#REF!</v>
      </c>
      <c r="AG73" s="526" t="e">
        <f t="shared" si="307"/>
        <v>#REF!</v>
      </c>
      <c r="AH73" s="526" t="e">
        <f t="shared" si="308"/>
        <v>#REF!</v>
      </c>
      <c r="AI73" s="526" t="e">
        <f t="shared" si="309"/>
        <v>#REF!</v>
      </c>
      <c r="AJ73" s="526" t="e">
        <f t="shared" si="310"/>
        <v>#REF!</v>
      </c>
      <c r="AK73" s="526" t="e">
        <f t="shared" si="311"/>
        <v>#REF!</v>
      </c>
      <c r="AL73" s="526" t="e">
        <f t="shared" si="312"/>
        <v>#REF!</v>
      </c>
      <c r="AM73" s="526" t="e">
        <f t="shared" si="313"/>
        <v>#REF!</v>
      </c>
      <c r="AN73" s="526" t="e">
        <f t="shared" si="314"/>
        <v>#REF!</v>
      </c>
      <c r="AO73" s="528">
        <f t="shared" si="24"/>
        <v>50</v>
      </c>
      <c r="AP73" s="526" t="e">
        <f t="shared" si="146"/>
        <v>#REF!</v>
      </c>
      <c r="AQ73" s="526" t="e">
        <f t="shared" si="147"/>
        <v>#REF!</v>
      </c>
      <c r="AR73" s="526" t="e">
        <f t="shared" si="148"/>
        <v>#REF!</v>
      </c>
      <c r="AS73" s="526" t="e">
        <f t="shared" si="149"/>
        <v>#REF!</v>
      </c>
      <c r="AT73" s="526" t="e">
        <f t="shared" si="150"/>
        <v>#REF!</v>
      </c>
      <c r="AU73" s="526" t="e">
        <f t="shared" si="151"/>
        <v>#REF!</v>
      </c>
      <c r="AV73" s="526" t="e">
        <f t="shared" si="25"/>
        <v>#REF!</v>
      </c>
      <c r="AW73" s="526" t="e">
        <f t="shared" si="26"/>
        <v>#REF!</v>
      </c>
      <c r="AX73" s="526" t="e">
        <f t="shared" si="315"/>
        <v>#REF!</v>
      </c>
      <c r="AY73" s="526" t="e">
        <f t="shared" si="316"/>
        <v>#REF!</v>
      </c>
      <c r="AZ73" s="526" t="e">
        <f t="shared" si="329"/>
        <v>#REF!</v>
      </c>
      <c r="BA73" s="526" t="e">
        <f t="shared" si="317"/>
        <v>#REF!</v>
      </c>
      <c r="BB73" s="526" t="e">
        <f t="shared" si="318"/>
        <v>#REF!</v>
      </c>
      <c r="BC73" s="526" t="e">
        <f t="shared" si="319"/>
        <v>#REF!</v>
      </c>
      <c r="BD73" s="526"/>
      <c r="BE73" s="526"/>
      <c r="BF73" s="529" t="e">
        <f t="shared" si="320"/>
        <v>#REF!</v>
      </c>
      <c r="BG73" s="525" t="e">
        <f t="shared" si="321"/>
        <v>#REF!</v>
      </c>
      <c r="BH73" s="525"/>
      <c r="BI73" s="528">
        <f t="shared" si="34"/>
        <v>20</v>
      </c>
      <c r="BJ73" s="526" t="e">
        <f t="shared" si="284"/>
        <v>#REF!</v>
      </c>
      <c r="BK73" s="526"/>
      <c r="BL73" s="526" t="e">
        <f t="shared" si="285"/>
        <v>#REF!</v>
      </c>
      <c r="BM73" s="526" t="e">
        <f t="shared" si="286"/>
        <v>#REF!</v>
      </c>
      <c r="BN73" s="526" t="e">
        <f t="shared" si="287"/>
        <v>#REF!</v>
      </c>
      <c r="BO73" s="526" t="e">
        <f>IF(S73="S",IF(H73="CONCRETO",LOOKUP(G73/1000,TABLA!$B$9:$B$43,TABLA!$F$9:$F$43),IF(H73="PE",LOOKUP(G73,TABLA!$C$51:$C$65,TABLA!$G$51:$G$65),IF(H198="PVC",LOOKUP(G73,TABLA!$C$73:$C$88,TABLA!$G$73:$G$88)))),0)</f>
        <v>#REF!</v>
      </c>
      <c r="BP73" s="526" t="e">
        <f t="shared" si="288"/>
        <v>#REF!</v>
      </c>
      <c r="BQ73" s="526" t="e">
        <f t="shared" si="227"/>
        <v>#REF!</v>
      </c>
      <c r="BR73" s="526" t="e">
        <f t="shared" si="333"/>
        <v>#REF!</v>
      </c>
      <c r="BS73" s="526" t="e">
        <f t="shared" si="334"/>
        <v>#REF!</v>
      </c>
      <c r="BT73" s="526" t="e">
        <f t="shared" si="289"/>
        <v>#REF!</v>
      </c>
      <c r="BU73" s="530" t="e">
        <f t="shared" si="335"/>
        <v>#REF!</v>
      </c>
      <c r="BV73" s="530" t="e">
        <f t="shared" si="336"/>
        <v>#REF!</v>
      </c>
      <c r="BW73" s="530" t="e">
        <f t="shared" si="337"/>
        <v>#REF!</v>
      </c>
      <c r="BX73" s="526" t="e">
        <f t="shared" si="43"/>
        <v>#REF!</v>
      </c>
      <c r="BY73" s="526" t="e">
        <f t="shared" si="290"/>
        <v>#REF!</v>
      </c>
      <c r="BZ73" s="531" t="e">
        <f t="shared" si="45"/>
        <v>#REF!</v>
      </c>
      <c r="CA73" s="531" t="e">
        <f>IF(S73="S",(VLOOKUP(G73,TABLA!$A$73:$AB$88,6)/1000)+0.6,0)</f>
        <v>#REF!</v>
      </c>
      <c r="CB73" s="531" t="e">
        <f>VLOOKUP(G73,TABLA!$X$73:$AB$88,4)</f>
        <v>#REF!</v>
      </c>
      <c r="CC73" s="531" t="e">
        <f>VLOOKUP(G73,TABLA!$X$73:$AB$88,5)</f>
        <v>#REF!</v>
      </c>
      <c r="CD73" s="531" t="e">
        <f>IF(S73="S",IF(H73="CONCRETO",LOOKUP(G73/1000,TABLA!$B$9:$B$43,TABLA!$B$9:$B$43),IF(H73="PE",LOOKUP(G73,TABLA!$B$51:$B$65,TABLA!$C$51:$C$65)/1000,LOOKUP(G73,TABLA!$B$73:$B$88,TABLA!$C$73:$C$88)/1000)),0)</f>
        <v>#REF!</v>
      </c>
      <c r="CE73" s="526" t="e">
        <f t="shared" si="46"/>
        <v>#REF!</v>
      </c>
      <c r="CF73" s="526" t="e">
        <f t="shared" si="47"/>
        <v>#REF!</v>
      </c>
      <c r="CG73" s="526" t="e">
        <f t="shared" si="48"/>
        <v>#REF!</v>
      </c>
      <c r="CH73" s="526" t="e">
        <f t="shared" si="49"/>
        <v>#REF!</v>
      </c>
      <c r="CI73" s="526" t="e">
        <f t="shared" si="50"/>
        <v>#REF!</v>
      </c>
      <c r="CJ73" s="526" t="e">
        <f t="shared" si="51"/>
        <v>#REF!</v>
      </c>
      <c r="CK73" s="526" t="e">
        <f t="shared" si="52"/>
        <v>#REF!</v>
      </c>
      <c r="CL73" s="526" t="e">
        <f t="shared" si="166"/>
        <v>#REF!</v>
      </c>
      <c r="CM73" s="526" t="e">
        <f t="shared" si="53"/>
        <v>#REF!</v>
      </c>
      <c r="CN73" s="526" t="e">
        <f t="shared" si="54"/>
        <v>#REF!</v>
      </c>
      <c r="CO73" s="526" t="e">
        <f t="shared" si="55"/>
        <v>#REF!</v>
      </c>
      <c r="CP73" s="526" t="e">
        <f t="shared" si="56"/>
        <v>#REF!</v>
      </c>
      <c r="CQ73" s="526" t="e">
        <f t="shared" si="57"/>
        <v>#REF!</v>
      </c>
      <c r="CR73" s="526" t="e">
        <f t="shared" si="58"/>
        <v>#REF!</v>
      </c>
      <c r="CS73" s="530" t="e">
        <f t="shared" si="59"/>
        <v>#REF!</v>
      </c>
      <c r="CT73" s="526" t="e">
        <f t="shared" si="60"/>
        <v>#REF!</v>
      </c>
      <c r="CU73" s="526" t="e">
        <f t="shared" si="61"/>
        <v>#REF!</v>
      </c>
      <c r="CV73" s="526" t="e">
        <f t="shared" si="62"/>
        <v>#REF!</v>
      </c>
      <c r="CW73" s="532" t="e">
        <f t="shared" si="167"/>
        <v>#REF!</v>
      </c>
      <c r="CX73" s="532" t="e">
        <f t="shared" si="63"/>
        <v>#REF!</v>
      </c>
      <c r="CY73" s="532" t="e">
        <f t="shared" si="64"/>
        <v>#REF!</v>
      </c>
      <c r="CZ73" s="532"/>
      <c r="DA73" s="533"/>
      <c r="DB73" s="534"/>
      <c r="DC73" s="535" t="e">
        <f>IF(S73="S",IF(H73="CONCRETO",LOOKUP(G73/1000,TABLA!$B$9:$B$43,TABLA!$F$9:$F$43)*(F73-(0.2+0.2)),IF(H73="PE",LOOKUP(G73,TABLA!$C$51:$C$65,TABLA!$G$51:$G$65)*(F73-(0.2+0.2)),LOOKUP(G73,TABLA!$C$73:$C$88,TABLA!$G$73:$G$88)*(F73-(0.2+0.2)))),0)</f>
        <v>#REF!</v>
      </c>
      <c r="DD73" s="536" t="e">
        <f t="shared" si="65"/>
        <v>#REF!</v>
      </c>
      <c r="DE73" s="537" t="e">
        <f t="shared" si="338"/>
        <v>#REF!</v>
      </c>
      <c r="DF73" s="535" t="e">
        <f t="shared" si="67"/>
        <v>#REF!</v>
      </c>
      <c r="DG73" s="538" t="e">
        <f t="shared" si="68"/>
        <v>#REF!</v>
      </c>
      <c r="DH73" s="535" t="e">
        <f t="shared" si="69"/>
        <v>#REF!</v>
      </c>
      <c r="DI73" s="535" t="e">
        <f t="shared" si="70"/>
        <v>#REF!</v>
      </c>
      <c r="DJ73" s="535"/>
      <c r="DK73" s="535" t="e">
        <f t="shared" si="71"/>
        <v>#REF!</v>
      </c>
      <c r="DL73" s="539"/>
      <c r="DM73" s="537" t="e">
        <f t="shared" si="72"/>
        <v>#REF!</v>
      </c>
      <c r="DN73" s="540" t="e">
        <f t="shared" si="73"/>
        <v>#REF!</v>
      </c>
      <c r="DO73" s="535" t="e">
        <f t="shared" si="74"/>
        <v>#REF!</v>
      </c>
      <c r="DP73" s="535" t="e">
        <f t="shared" si="75"/>
        <v>#REF!</v>
      </c>
      <c r="DQ73" s="535" t="e">
        <f t="shared" si="168"/>
        <v>#REF!</v>
      </c>
      <c r="DR73" s="541" t="e">
        <f t="shared" si="169"/>
        <v>#REF!</v>
      </c>
      <c r="DS73" s="540" t="e">
        <f t="shared" si="78"/>
        <v>#REF!</v>
      </c>
      <c r="DT73" s="535" t="e">
        <f t="shared" si="79"/>
        <v>#REF!</v>
      </c>
      <c r="DU73" s="535" t="e">
        <f t="shared" si="80"/>
        <v>#REF!</v>
      </c>
      <c r="DV73" s="535" t="e">
        <f t="shared" si="81"/>
        <v>#REF!</v>
      </c>
      <c r="DW73" s="535" t="e">
        <f t="shared" si="82"/>
        <v>#REF!</v>
      </c>
      <c r="DX73" s="535" t="e">
        <f t="shared" si="83"/>
        <v>#REF!</v>
      </c>
      <c r="DY73" s="542"/>
      <c r="DZ73" s="543"/>
      <c r="EA73" s="537" t="e">
        <f t="shared" si="84"/>
        <v>#REF!</v>
      </c>
      <c r="EB73" s="543"/>
      <c r="EC73" s="543"/>
      <c r="ED73" s="543"/>
      <c r="EE73" s="535" t="e">
        <f t="shared" si="85"/>
        <v>#REF!</v>
      </c>
      <c r="EF73" s="535">
        <f t="shared" si="86"/>
        <v>0</v>
      </c>
      <c r="EG73" s="540">
        <f t="shared" si="87"/>
        <v>0</v>
      </c>
      <c r="EH73" s="540"/>
      <c r="EI73" s="543"/>
      <c r="EJ73" s="543"/>
      <c r="EK73" s="543"/>
      <c r="EL73" s="542" t="e">
        <f t="shared" si="88"/>
        <v>#REF!</v>
      </c>
      <c r="EM73" s="535" t="e">
        <f t="shared" si="89"/>
        <v>#REF!</v>
      </c>
      <c r="EN73" s="535" t="e">
        <f t="shared" si="90"/>
        <v>#REF!</v>
      </c>
      <c r="EO73" s="535" t="e">
        <f t="shared" si="91"/>
        <v>#REF!</v>
      </c>
      <c r="EP73" s="535" t="e">
        <f t="shared" si="92"/>
        <v>#REF!</v>
      </c>
      <c r="EQ73" s="535" t="e">
        <f t="shared" si="93"/>
        <v>#REF!</v>
      </c>
      <c r="ER73" s="535" t="e">
        <f t="shared" si="94"/>
        <v>#REF!</v>
      </c>
      <c r="ES73" s="536"/>
      <c r="ET73" s="535" t="e">
        <f t="shared" si="95"/>
        <v>#REF!</v>
      </c>
      <c r="EU73" s="543"/>
      <c r="EV73" s="540" t="e">
        <f t="shared" si="96"/>
        <v>#REF!</v>
      </c>
      <c r="EW73" s="540" t="e">
        <f t="shared" si="97"/>
        <v>#REF!</v>
      </c>
      <c r="EX73" s="535" t="e">
        <f t="shared" si="98"/>
        <v>#REF!</v>
      </c>
      <c r="EY73" s="535" t="e">
        <f>IF($S73="S",IF(Cálculo_Diseño!#REF!=EY$10,$F73,0),"")</f>
        <v>#REF!</v>
      </c>
      <c r="EZ73" s="535" t="e">
        <f>IF($S73="S",IF(Cálculo_Diseño!#REF!=EZ$10,$F73,0),"")</f>
        <v>#REF!</v>
      </c>
      <c r="FA73" s="535" t="e">
        <f>IF($S73="S",IF(Cálculo_Diseño!#REF!=FA$10,$F73,0),"")</f>
        <v>#REF!</v>
      </c>
      <c r="FB73" s="535" t="e">
        <f>IF($S73="S",IF(Cálculo_Diseño!#REF!=FB$10,$F73,0),"")</f>
        <v>#REF!</v>
      </c>
      <c r="FC73" s="535" t="e">
        <f>IF($S73="S",IF(Cálculo_Diseño!#REF!=FC$10,$F73,0),"")</f>
        <v>#REF!</v>
      </c>
      <c r="FD73" s="535" t="e">
        <f>IF($S73="S",IF(Cálculo_Diseño!#REF!=FD$10,$F73,0),"")</f>
        <v>#REF!</v>
      </c>
      <c r="FE73" s="535" t="e">
        <f>IF($S73="S",IF(Cálculo_Diseño!#REF!=FE$10,$F73,0),"")</f>
        <v>#REF!</v>
      </c>
      <c r="FF73" s="535" t="e">
        <f>IF($S73="S",IF(Cálculo_Diseño!#REF!=FF$10,$F73,0),"")</f>
        <v>#REF!</v>
      </c>
      <c r="FG73" s="535" t="e">
        <f>IF($S73="S",IF(Cálculo_Diseño!#REF!=FG$10,$F73,0),"")</f>
        <v>#REF!</v>
      </c>
      <c r="FH73" s="535" t="e">
        <f>IF($S73="S",IF(Cálculo_Diseño!#REF!=FH$10,$F73,0),"")</f>
        <v>#REF!</v>
      </c>
      <c r="FI73" s="535" t="e">
        <f>IF($S73="S",IF(Cálculo_Diseño!#REF!=FI$10,$F73,0),"")</f>
        <v>#REF!</v>
      </c>
      <c r="FJ73" s="535" t="e">
        <f>IF($S73="S",IF(Cálculo_Diseño!#REF!=FJ$10,$F73,0),"")</f>
        <v>#REF!</v>
      </c>
      <c r="FK73" s="535" t="e">
        <f>IF($S73="S",IF(Cálculo_Diseño!#REF!=FK$10,$F73,0),"")</f>
        <v>#REF!</v>
      </c>
      <c r="FL73" s="535" t="e">
        <f>IF($S73="S",IF(Cálculo_Diseño!#REF!=FL$10,$F73,0),"")</f>
        <v>#REF!</v>
      </c>
      <c r="FM73" s="535" t="e">
        <f>IF($S73="S",IF(Cálculo_Diseño!#REF!=FM$10,$F73,0),"")</f>
        <v>#REF!</v>
      </c>
      <c r="FN73" s="535" t="e">
        <f t="shared" si="170"/>
        <v>#REF!</v>
      </c>
      <c r="FO73" s="535" t="e">
        <f>IF($S73="S",IF(Cálculo_Diseño!#REF!=FO$10,$E73,0),"")</f>
        <v>#REF!</v>
      </c>
      <c r="FP73" s="535" t="e">
        <f>IF($S73="S",IF(Cálculo_Diseño!#REF!=FP$10,$E73,0),"")</f>
        <v>#REF!</v>
      </c>
      <c r="FQ73" s="535" t="e">
        <f>IF($S73="S",IF(Cálculo_Diseño!#REF!=FQ$10,$E73,0),"")</f>
        <v>#REF!</v>
      </c>
      <c r="FR73" s="535" t="e">
        <f>IF($S73="S",IF(Cálculo_Diseño!#REF!=FR$10,$E73,0),"")</f>
        <v>#REF!</v>
      </c>
      <c r="FS73" s="535" t="e">
        <f>IF($S73="S",IF(Cálculo_Diseño!#REF!=FS$10,$E73,0),"")</f>
        <v>#REF!</v>
      </c>
      <c r="FT73" s="535" t="e">
        <f>IF($S73="S",IF(Cálculo_Diseño!#REF!=FT$10,$E73,0),"")</f>
        <v>#REF!</v>
      </c>
      <c r="FU73" s="535" t="e">
        <f>IF($S73="S",IF(Cálculo_Diseño!#REF!=FU$10,$E73,0),"")</f>
        <v>#REF!</v>
      </c>
      <c r="FV73" s="535" t="e">
        <f>IF($S73="S",IF(Cálculo_Diseño!#REF!=FV$10,$E73,0),"")</f>
        <v>#REF!</v>
      </c>
      <c r="FW73" s="535" t="e">
        <f>IF($S73="S",IF(Cálculo_Diseño!#REF!=FW$10,$E73,0),"")</f>
        <v>#REF!</v>
      </c>
      <c r="FX73" s="535" t="e">
        <f>IF($S73="S",IF(Cálculo_Diseño!#REF!=FX$10,$E73,0),"")</f>
        <v>#REF!</v>
      </c>
      <c r="FY73" s="535" t="e">
        <f>IF($S73="S",IF(Cálculo_Diseño!#REF!=FY$10,$E73,0),"")</f>
        <v>#REF!</v>
      </c>
      <c r="FZ73" s="535" t="e">
        <f t="shared" si="331"/>
        <v>#REF!</v>
      </c>
      <c r="GA73" s="535" t="e">
        <f>IF($S73="S",IF(Cálculo_Diseño!#REF!=GA$10,$E73,0),"")</f>
        <v>#REF!</v>
      </c>
      <c r="GB73" s="535" t="e">
        <f>IF($S73="S",IF(Cálculo_Diseño!#REF!=GB$10,$E73,0),"")</f>
        <v>#REF!</v>
      </c>
      <c r="GC73" s="535" t="e">
        <f>IF($S73="S",IF(Cálculo_Diseño!#REF!=GC$10,$E73,0),"")</f>
        <v>#REF!</v>
      </c>
      <c r="GD73" s="535" t="e">
        <f>IF($S73="S",IF(Cálculo_Diseño!#REF!=GD$10,$E73,0),"")</f>
        <v>#REF!</v>
      </c>
      <c r="GE73" s="535" t="e">
        <f>IF($S73="S",IF(Cálculo_Diseño!#REF!=GE$10,$E73,0),"")</f>
        <v>#REF!</v>
      </c>
      <c r="GF73" s="535" t="e">
        <f>IF($S73="S",IF(Cálculo_Diseño!#REF!=GF$10,$E73,0),"")</f>
        <v>#REF!</v>
      </c>
      <c r="GG73" s="535" t="e">
        <f>IF($S73="S",IF(Cálculo_Diseño!#REF!=GG$10,$E73,0),"")</f>
        <v>#REF!</v>
      </c>
      <c r="GH73" s="535" t="e">
        <f>IF($S73="S",IF(Cálculo_Diseño!#REF!=GH$10,$E73,0),"")</f>
        <v>#REF!</v>
      </c>
      <c r="GI73" s="535" t="e">
        <f>IF($S73="S",IF(Cálculo_Diseño!#REF!=GI$10,$E73,0),"")</f>
        <v>#REF!</v>
      </c>
      <c r="GJ73" s="535" t="e">
        <f>IF($S73="S",IF(Cálculo_Diseño!#REF!=GJ$10,$E73,0),"")</f>
        <v>#REF!</v>
      </c>
      <c r="GK73" s="535" t="e">
        <f>IF($S73="S",IF(Cálculo_Diseño!#REF!=GK$10,$E73,0),"")</f>
        <v>#REF!</v>
      </c>
      <c r="GL73" s="535" t="e">
        <f>IF($S73="S",IF(Cálculo_Diseño!#REF!=GL$10,$E73,0),"")</f>
        <v>#REF!</v>
      </c>
      <c r="GM73" s="535" t="e">
        <f>IF($S73="S",IF(Cálculo_Diseño!#REF!=GM$10,$E73,0),"")</f>
        <v>#REF!</v>
      </c>
      <c r="GN73" s="535" t="e">
        <f t="shared" si="332"/>
        <v>#REF!</v>
      </c>
      <c r="GO73" s="535" t="e">
        <f>IF($S73="S",IF(Cálculo_Diseño!#REF!=GO$10,$DE73,0),0)</f>
        <v>#REF!</v>
      </c>
      <c r="GP73" s="535" t="e">
        <f>IF($S73="S",IF(Cálculo_Diseño!#REF!=GP$10,$DE73,0),0)</f>
        <v>#REF!</v>
      </c>
      <c r="GQ73" s="535" t="e">
        <f>IF($S73="S",IF(Cálculo_Diseño!#REF!=GQ$10,$DE73,0),0)</f>
        <v>#REF!</v>
      </c>
      <c r="GR73" s="535" t="e">
        <f>IF($S73="S",IF(Cálculo_Diseño!#REF!=GR$10,$DE73,0),0)</f>
        <v>#REF!</v>
      </c>
      <c r="GS73" s="535" t="e">
        <f>IF($S73="S",IF(Cálculo_Diseño!#REF!=GS$10,$DE73,0),0)</f>
        <v>#REF!</v>
      </c>
      <c r="GT73" s="535" t="e">
        <f>IF($S73="S",IF(Cálculo_Diseño!#REF!=GT$10,$DE73,0),0)</f>
        <v>#REF!</v>
      </c>
      <c r="GU73" s="535" t="e">
        <f>IF($S73="S",IF(Cálculo_Diseño!#REF!=GU$10,$DE73,0),0)</f>
        <v>#REF!</v>
      </c>
      <c r="GV73" s="535" t="e">
        <f>IF($S73="S",IF(Cálculo_Diseño!#REF!=GV$10,$DE73,0),0)</f>
        <v>#REF!</v>
      </c>
      <c r="GW73" s="535" t="e">
        <f>IF($S73="S",IF(Cálculo_Diseño!#REF!=GW$10,$DE73,0),0)</f>
        <v>#REF!</v>
      </c>
      <c r="GX73" s="535" t="e">
        <f>IF($S73="S",IF(Cálculo_Diseño!#REF!=GX$10,$DE73,0),0)</f>
        <v>#REF!</v>
      </c>
      <c r="GY73" s="535" t="e">
        <f>IF($S73="S",IF(Cálculo_Diseño!#REF!=GY$10,$DE73,0),0)</f>
        <v>#REF!</v>
      </c>
      <c r="GZ73" s="535" t="e">
        <f>IF($S73="S",IF(Cálculo_Diseño!#REF!=GZ$10,$DE73,0),0)</f>
        <v>#REF!</v>
      </c>
      <c r="HA73" s="535" t="e">
        <f>IF($S73="S",IF(Cálculo_Diseño!#REF!=HA$10,$DE73,0),0)</f>
        <v>#REF!</v>
      </c>
      <c r="HB73" s="535" t="e">
        <f>IF($S73="S",IF(Cálculo_Diseño!#REF!=HB$10,$DE73,0),0)</f>
        <v>#REF!</v>
      </c>
      <c r="HC73" s="535" t="e">
        <f>IF($S73="S",IF(Cálculo_Diseño!#REF!=HC$10,$DE73,0),0)</f>
        <v>#REF!</v>
      </c>
      <c r="HD73" s="535" t="e">
        <f t="shared" si="173"/>
        <v>#REF!</v>
      </c>
      <c r="HE73" s="540"/>
      <c r="HF73" s="540"/>
      <c r="HG73" s="540"/>
      <c r="HH73" s="540"/>
      <c r="HI73" s="540"/>
      <c r="HJ73" s="540"/>
      <c r="HK73" s="540"/>
      <c r="HL73" s="540"/>
      <c r="HM73" s="543"/>
      <c r="HN73" s="544"/>
      <c r="HO73" s="535">
        <f t="shared" si="199"/>
        <v>0</v>
      </c>
      <c r="HP73" s="535">
        <f t="shared" si="200"/>
        <v>0</v>
      </c>
      <c r="HQ73" s="535">
        <f t="shared" si="176"/>
        <v>0</v>
      </c>
      <c r="HR73" s="535">
        <f t="shared" si="177"/>
        <v>0</v>
      </c>
      <c r="HS73" s="535">
        <f t="shared" si="178"/>
        <v>0</v>
      </c>
      <c r="HT73" s="535">
        <f t="shared" si="179"/>
        <v>0</v>
      </c>
      <c r="HU73" s="535">
        <f t="shared" si="180"/>
        <v>0</v>
      </c>
      <c r="HV73" s="543"/>
      <c r="HW73" s="543"/>
      <c r="HX73" s="535">
        <f t="shared" si="181"/>
        <v>0</v>
      </c>
      <c r="HY73" s="535">
        <f t="shared" si="182"/>
        <v>0</v>
      </c>
      <c r="HZ73" s="535">
        <f t="shared" si="183"/>
        <v>0</v>
      </c>
      <c r="IA73" s="535">
        <f t="shared" si="184"/>
        <v>0</v>
      </c>
      <c r="IB73" s="535">
        <f t="shared" si="185"/>
        <v>0</v>
      </c>
      <c r="IC73" s="535">
        <f t="shared" si="186"/>
        <v>0</v>
      </c>
      <c r="ID73" s="535">
        <f t="shared" si="187"/>
        <v>0</v>
      </c>
      <c r="IE73" s="535">
        <v>0</v>
      </c>
      <c r="IF73" s="535">
        <v>0</v>
      </c>
      <c r="IG73" s="535">
        <v>0</v>
      </c>
      <c r="IH73" s="535">
        <v>0</v>
      </c>
      <c r="II73" s="535">
        <v>0</v>
      </c>
      <c r="IJ73" s="535">
        <v>0</v>
      </c>
      <c r="IK73" s="535">
        <v>0</v>
      </c>
      <c r="IL73" s="535">
        <v>0</v>
      </c>
      <c r="IM73" s="535">
        <v>0</v>
      </c>
      <c r="IN73" s="535">
        <v>0</v>
      </c>
      <c r="IO73" s="535">
        <v>0</v>
      </c>
      <c r="IP73" s="535">
        <f t="shared" si="291"/>
        <v>0</v>
      </c>
      <c r="IQ73" s="535">
        <f t="shared" si="330"/>
        <v>0</v>
      </c>
      <c r="IR73" s="535" t="e">
        <f>IF(Cálculo_Diseño!#REF!&gt;0.75,(Cálculo_Diseño!#REF!-0.3)*(SIN((ATAN(($O73-$P73)/$F73)*180/PI()+90)*PI()/180)/SIN(45*PI()/180)),0)</f>
        <v>#REF!</v>
      </c>
      <c r="IS73" s="545" t="e">
        <f>+IF(Cálculo_Diseño!#REF!&gt;0.75,F73-IR73,0)</f>
        <v>#REF!</v>
      </c>
      <c r="IT73" s="540"/>
      <c r="IU73" s="535" t="e">
        <f t="shared" si="293"/>
        <v>#REF!</v>
      </c>
      <c r="IV73" s="535"/>
      <c r="IW73" s="535" t="e">
        <f>+IF(S73="S",(((CA73+(VLOOKUP(G73,TABLA!$B$51:$C$64,2)/1000)+0.15+0.3+0.5)*F73)/100),0)</f>
        <v>#REF!</v>
      </c>
      <c r="IX73" s="541" t="e">
        <f>IF(S73="S",IF(H73="CONCRETO",LOOKUP(G73/1000,TABLA!$B$9:$B$43,TABLA!$F$9:$F$43),IF(H73="PE",LOOKUP(G73,TABLA!$B$51:$B$65,TABLA!$G$51:$G$65),LOOKUP(G73,TABLA!$B$73:$B$88,TABLA!$G$73:$G$88))),0)</f>
        <v>#REF!</v>
      </c>
      <c r="IY73" s="535" t="e">
        <f t="shared" si="294"/>
        <v>#REF!</v>
      </c>
      <c r="IZ73" s="535" t="e">
        <f t="shared" si="295"/>
        <v>#REF!</v>
      </c>
      <c r="JA73" s="535" t="e">
        <f>+((CA73*(VLOOKUP(G73,TABLA!$B$51:$C$65,2)/1000)+0.15+0.3)*IZ73)-IY73</f>
        <v>#REF!</v>
      </c>
      <c r="JB73" s="535" t="e">
        <f t="shared" si="296"/>
        <v>#REF!</v>
      </c>
      <c r="JC73" s="535" t="e">
        <f t="shared" si="297"/>
        <v>#REF!</v>
      </c>
      <c r="JD73" s="535" t="e">
        <f t="shared" si="298"/>
        <v>#REF!</v>
      </c>
      <c r="JE73" s="535" t="e">
        <f t="shared" si="299"/>
        <v>#REF!</v>
      </c>
      <c r="JF73" s="535" t="e">
        <f t="shared" si="300"/>
        <v>#REF!</v>
      </c>
      <c r="JG73" s="535" t="e">
        <f t="shared" si="301"/>
        <v>#REF!</v>
      </c>
      <c r="JH73" s="535" t="e">
        <f t="shared" si="302"/>
        <v>#REF!</v>
      </c>
      <c r="JI73" s="535" t="e">
        <f t="shared" si="303"/>
        <v>#REF!</v>
      </c>
      <c r="JJ73" s="535" t="e">
        <f t="shared" si="127"/>
        <v>#REF!</v>
      </c>
      <c r="JK73" s="535" t="e">
        <f t="shared" si="339"/>
        <v>#REF!</v>
      </c>
      <c r="JL73" s="535" t="e">
        <f t="shared" si="197"/>
        <v>#REF!</v>
      </c>
      <c r="JM73" s="535" t="e">
        <f t="shared" si="129"/>
        <v>#REF!</v>
      </c>
      <c r="JN73" s="540" t="e">
        <f t="shared" si="304"/>
        <v>#REF!</v>
      </c>
      <c r="JO73" s="607"/>
      <c r="JP73" s="546"/>
      <c r="JQ73" s="592">
        <v>160</v>
      </c>
      <c r="JR73" s="600" t="s">
        <v>588</v>
      </c>
      <c r="JS73" s="524" t="s">
        <v>275</v>
      </c>
      <c r="JT73" s="547"/>
      <c r="JU73" s="594">
        <v>160</v>
      </c>
      <c r="JV73" s="600" t="s">
        <v>588</v>
      </c>
      <c r="JW73" s="595">
        <v>1.95</v>
      </c>
      <c r="JY73" s="301" t="s">
        <v>592</v>
      </c>
      <c r="JZ73" s="16">
        <v>1.6399999999999864</v>
      </c>
      <c r="KA73" s="549" t="str">
        <f t="shared" si="223"/>
        <v>Entre 1,2 y 2</v>
      </c>
      <c r="KB73" s="549">
        <v>1</v>
      </c>
      <c r="KC73" s="549"/>
      <c r="KD73" s="549"/>
      <c r="KE73" s="549"/>
      <c r="KF73" s="549"/>
      <c r="KG73" s="549"/>
      <c r="KH73" s="549"/>
      <c r="KI73" s="549"/>
      <c r="KJ73" s="549"/>
      <c r="KK73" s="549"/>
      <c r="KL73" s="549"/>
      <c r="KM73" s="549"/>
      <c r="KN73" s="549"/>
      <c r="KO73" s="549"/>
      <c r="KP73" s="549"/>
      <c r="KQ73" s="549"/>
      <c r="KR73" s="549"/>
      <c r="KS73" s="549"/>
      <c r="KT73" s="549"/>
      <c r="KU73" s="549"/>
      <c r="KV73" s="549"/>
      <c r="KW73" s="549"/>
      <c r="KX73" s="549"/>
      <c r="KY73" s="549"/>
      <c r="KZ73" s="549"/>
      <c r="LA73" s="549"/>
      <c r="LB73" s="549"/>
      <c r="LC73" s="549"/>
      <c r="LD73" s="549"/>
      <c r="LE73" s="549"/>
      <c r="LF73" s="549"/>
      <c r="LG73" s="549"/>
      <c r="LH73" s="549"/>
      <c r="LI73" s="549"/>
      <c r="LJ73" s="549"/>
      <c r="LK73" s="549"/>
      <c r="LL73" s="549"/>
      <c r="LM73" s="549"/>
      <c r="LN73" s="549"/>
      <c r="LO73" s="549"/>
      <c r="LP73" s="549"/>
      <c r="LQ73" s="549"/>
      <c r="LR73" s="549"/>
      <c r="LS73" s="549"/>
      <c r="LT73" s="549"/>
      <c r="LU73" s="549"/>
      <c r="LV73" s="549"/>
      <c r="LW73" s="549"/>
      <c r="LX73" s="549"/>
      <c r="LY73" s="549"/>
      <c r="LZ73" s="549"/>
      <c r="MA73" s="549"/>
      <c r="MB73" s="549"/>
      <c r="MC73" s="549"/>
      <c r="MD73" s="549"/>
      <c r="ME73" s="549"/>
      <c r="MF73" s="549"/>
      <c r="MG73" s="549"/>
      <c r="MH73" s="549"/>
      <c r="MI73" s="549"/>
      <c r="MJ73" s="549"/>
      <c r="MK73" s="549"/>
      <c r="ML73" s="549"/>
      <c r="MM73" s="549"/>
      <c r="MN73" s="549"/>
      <c r="MO73" s="549"/>
      <c r="MP73" s="549"/>
      <c r="MQ73" s="549"/>
      <c r="MR73" s="549"/>
      <c r="MS73" s="549"/>
      <c r="MT73" s="549"/>
      <c r="MU73" s="549"/>
      <c r="MV73" s="549"/>
      <c r="MW73" s="549"/>
      <c r="MX73" s="549"/>
      <c r="MY73" s="549"/>
      <c r="MZ73" s="549"/>
      <c r="NA73" s="549"/>
      <c r="NB73" s="549"/>
      <c r="NC73" s="549"/>
      <c r="ND73" s="549"/>
      <c r="NE73" s="549"/>
      <c r="NF73" s="549"/>
      <c r="NG73" s="549"/>
      <c r="NH73" s="549"/>
      <c r="NI73" s="549"/>
      <c r="NJ73" s="549"/>
      <c r="NK73" s="549"/>
      <c r="NL73" s="549"/>
      <c r="NM73" s="549"/>
      <c r="NN73" s="549"/>
      <c r="NO73" s="549"/>
      <c r="NP73" s="549"/>
      <c r="NQ73" s="549"/>
      <c r="NR73" s="549"/>
      <c r="NS73" s="549"/>
      <c r="NT73" s="549"/>
      <c r="NU73" s="549"/>
      <c r="NV73" s="549"/>
      <c r="NW73" s="549"/>
      <c r="NX73" s="549"/>
      <c r="NY73" s="549"/>
      <c r="NZ73" s="549"/>
      <c r="OA73" s="549"/>
      <c r="OB73" s="549"/>
      <c r="OC73" s="549"/>
      <c r="OD73" s="549"/>
      <c r="OE73" s="549"/>
      <c r="OF73" s="549"/>
      <c r="OG73" s="549"/>
      <c r="OH73" s="549"/>
      <c r="OI73" s="549"/>
      <c r="OJ73" s="549"/>
      <c r="OK73" s="549"/>
      <c r="OL73" s="549"/>
      <c r="OM73" s="549"/>
      <c r="ON73" s="549"/>
      <c r="OO73" s="549"/>
      <c r="OP73" s="549"/>
      <c r="OQ73" s="549"/>
      <c r="OR73" s="549"/>
      <c r="OS73" s="549"/>
      <c r="OT73" s="549"/>
      <c r="OU73" s="549"/>
      <c r="OV73" s="549"/>
      <c r="OW73" s="549"/>
      <c r="OX73" s="549"/>
      <c r="OY73" s="549"/>
      <c r="OZ73" s="549"/>
      <c r="PA73" s="549"/>
      <c r="PB73" s="549"/>
      <c r="PC73" s="549"/>
      <c r="PD73" s="549"/>
      <c r="PE73" s="549"/>
      <c r="PF73" s="549"/>
      <c r="PG73" s="549"/>
      <c r="PH73" s="549"/>
      <c r="PI73" s="549"/>
      <c r="PJ73" s="549"/>
      <c r="PK73" s="549"/>
      <c r="PL73" s="549"/>
      <c r="PM73" s="549"/>
      <c r="PN73" s="549"/>
      <c r="PO73" s="549"/>
      <c r="PP73" s="549"/>
      <c r="PQ73" s="549"/>
      <c r="PR73" s="549"/>
      <c r="PS73" s="549"/>
      <c r="PT73" s="549"/>
      <c r="PU73" s="549"/>
      <c r="PV73" s="549"/>
      <c r="PW73" s="549"/>
      <c r="PX73" s="549"/>
      <c r="PY73" s="549"/>
      <c r="PZ73" s="549"/>
      <c r="QA73" s="549"/>
      <c r="QB73" s="549"/>
      <c r="QC73" s="549"/>
      <c r="QD73" s="549"/>
      <c r="QE73" s="549"/>
      <c r="QF73" s="549"/>
      <c r="QG73" s="549"/>
      <c r="QH73" s="549"/>
      <c r="QI73" s="549"/>
      <c r="QJ73" s="549"/>
      <c r="QK73" s="549"/>
      <c r="QL73" s="549"/>
      <c r="QM73" s="549"/>
      <c r="QN73" s="549"/>
      <c r="QO73" s="549"/>
      <c r="QP73" s="549"/>
      <c r="QQ73" s="549"/>
      <c r="QR73" s="549"/>
      <c r="QS73" s="549"/>
      <c r="QT73" s="549"/>
      <c r="QU73" s="549"/>
      <c r="QV73" s="549"/>
      <c r="QW73" s="549"/>
      <c r="QX73" s="549"/>
      <c r="QY73" s="549"/>
      <c r="QZ73" s="549"/>
      <c r="RA73" s="549"/>
      <c r="RB73" s="549"/>
      <c r="RC73" s="549"/>
      <c r="RD73" s="549"/>
      <c r="RE73" s="549"/>
      <c r="RF73" s="549"/>
      <c r="RG73" s="549"/>
      <c r="RH73" s="549"/>
      <c r="RI73" s="549"/>
      <c r="RJ73" s="549"/>
      <c r="RK73" s="549"/>
      <c r="RL73" s="549"/>
      <c r="RM73" s="549"/>
      <c r="RN73" s="549"/>
    </row>
    <row r="74" spans="1:482" s="548" customFormat="1" ht="12.75">
      <c r="A74" s="518" t="e">
        <f>+Cálculo_Diseño!#REF!</f>
        <v>#REF!</v>
      </c>
      <c r="B74" s="518" t="e">
        <f>+Cálculo_Diseño!#REF!</f>
        <v>#REF!</v>
      </c>
      <c r="C74" s="518" t="e">
        <f>+Cálculo_Diseño!#REF!</f>
        <v>#REF!</v>
      </c>
      <c r="D74" s="518" t="e">
        <f>+Cálculo_Diseño!#REF!</f>
        <v>#REF!</v>
      </c>
      <c r="E74" s="519" t="e">
        <f>IF(S74="S",Cálculo_Diseño!#REF!," ")</f>
        <v>#REF!</v>
      </c>
      <c r="F74" s="519" t="e">
        <f>IF(S74="S",Cálculo_Diseño!#REF!," ")</f>
        <v>#REF!</v>
      </c>
      <c r="G74" s="520" t="e">
        <f>+Cálculo_Diseño!#REF!</f>
        <v>#REF!</v>
      </c>
      <c r="H74" s="519" t="e">
        <f>+IF(AND(Cálculo_Diseño!#REF!&lt;&gt;4,Cálculo_Diseño!#REF!&lt;&gt;6),"PE",IF(Cálculo_Diseño!#REF!=4,"PVC","CONCRETO"))</f>
        <v>#REF!</v>
      </c>
      <c r="I74" s="519" t="e">
        <f>+Cálculo_Diseño!#REF!</f>
        <v>#REF!</v>
      </c>
      <c r="J74" s="519" t="e">
        <f>+Cálculo_Diseño!#REF!</f>
        <v>#REF!</v>
      </c>
      <c r="K74" s="519" t="e">
        <f>+Cálculo_Diseño!#REF!</f>
        <v>#REF!</v>
      </c>
      <c r="L74" s="519" t="e">
        <f>+Cálculo_Diseño!#REF!</f>
        <v>#REF!</v>
      </c>
      <c r="M74" s="519" t="e">
        <f>+Cálculo_Diseño!#REF!</f>
        <v>#REF!</v>
      </c>
      <c r="N74" s="519" t="e">
        <f>+Cálculo_Diseño!#REF!</f>
        <v>#REF!</v>
      </c>
      <c r="O74" s="519" t="e">
        <f>+Cálculo_Diseño!#REF!</f>
        <v>#REF!</v>
      </c>
      <c r="P74" s="519" t="e">
        <f>+Cálculo_Diseño!#REF!</f>
        <v>#REF!</v>
      </c>
      <c r="Q74" s="523" t="e">
        <f>+Cálculo_Diseño!#REF!</f>
        <v>#REF!</v>
      </c>
      <c r="R74" s="523" t="e">
        <f>+Cálculo_Diseño!#REF!</f>
        <v>#REF!</v>
      </c>
      <c r="S74" s="524" t="e">
        <f>+IF(A74&gt;0,IF(Cálculo_Diseño!#REF!="RCH","N","S"),"")</f>
        <v>#REF!</v>
      </c>
      <c r="T74" s="524" t="e">
        <f t="shared" si="131"/>
        <v>#REF!</v>
      </c>
      <c r="U74" s="523" t="e">
        <f t="shared" si="278"/>
        <v>#REF!</v>
      </c>
      <c r="V74" s="525">
        <f t="shared" si="10"/>
        <v>3</v>
      </c>
      <c r="W74" s="526" t="e">
        <f t="shared" si="305"/>
        <v>#REF!</v>
      </c>
      <c r="X74" s="526" t="e">
        <f t="shared" si="279"/>
        <v>#REF!</v>
      </c>
      <c r="Y74" s="526" t="e">
        <f>+Cálculo_Diseño!#REF!</f>
        <v>#REF!</v>
      </c>
      <c r="Z74" s="526" t="e">
        <f>+Cálculo_Diseño!#REF!</f>
        <v>#REF!</v>
      </c>
      <c r="AA74" s="527" t="e">
        <f>+Cálculo_Diseño!#REF!</f>
        <v>#REF!</v>
      </c>
      <c r="AB74" s="526" t="e">
        <f t="shared" si="280"/>
        <v>#REF!</v>
      </c>
      <c r="AC74" s="526" t="e">
        <f t="shared" si="281"/>
        <v>#REF!</v>
      </c>
      <c r="AD74" s="526" t="e">
        <f t="shared" si="282"/>
        <v>#REF!</v>
      </c>
      <c r="AE74" s="526" t="e">
        <f t="shared" si="283"/>
        <v>#REF!</v>
      </c>
      <c r="AF74" s="526" t="e">
        <f t="shared" si="306"/>
        <v>#REF!</v>
      </c>
      <c r="AG74" s="526" t="e">
        <f t="shared" si="307"/>
        <v>#REF!</v>
      </c>
      <c r="AH74" s="526" t="e">
        <f t="shared" si="308"/>
        <v>#REF!</v>
      </c>
      <c r="AI74" s="526" t="e">
        <f t="shared" si="309"/>
        <v>#REF!</v>
      </c>
      <c r="AJ74" s="526" t="e">
        <f t="shared" si="310"/>
        <v>#REF!</v>
      </c>
      <c r="AK74" s="526" t="e">
        <f t="shared" si="311"/>
        <v>#REF!</v>
      </c>
      <c r="AL74" s="526" t="e">
        <f t="shared" si="312"/>
        <v>#REF!</v>
      </c>
      <c r="AM74" s="526" t="e">
        <f t="shared" si="313"/>
        <v>#REF!</v>
      </c>
      <c r="AN74" s="526" t="e">
        <f t="shared" si="314"/>
        <v>#REF!</v>
      </c>
      <c r="AO74" s="528">
        <f t="shared" si="24"/>
        <v>50</v>
      </c>
      <c r="AP74" s="526" t="e">
        <f t="shared" si="146"/>
        <v>#REF!</v>
      </c>
      <c r="AQ74" s="526" t="e">
        <f t="shared" si="147"/>
        <v>#REF!</v>
      </c>
      <c r="AR74" s="526" t="e">
        <f t="shared" si="148"/>
        <v>#REF!</v>
      </c>
      <c r="AS74" s="526" t="e">
        <f t="shared" si="149"/>
        <v>#REF!</v>
      </c>
      <c r="AT74" s="526" t="e">
        <f t="shared" si="150"/>
        <v>#REF!</v>
      </c>
      <c r="AU74" s="526" t="e">
        <f t="shared" si="151"/>
        <v>#REF!</v>
      </c>
      <c r="AV74" s="526" t="e">
        <f t="shared" si="25"/>
        <v>#REF!</v>
      </c>
      <c r="AW74" s="526" t="e">
        <f t="shared" si="26"/>
        <v>#REF!</v>
      </c>
      <c r="AX74" s="526" t="e">
        <f t="shared" si="315"/>
        <v>#REF!</v>
      </c>
      <c r="AY74" s="526" t="e">
        <f t="shared" si="316"/>
        <v>#REF!</v>
      </c>
      <c r="AZ74" s="526" t="e">
        <f t="shared" si="329"/>
        <v>#REF!</v>
      </c>
      <c r="BA74" s="526" t="e">
        <f t="shared" si="317"/>
        <v>#REF!</v>
      </c>
      <c r="BB74" s="526" t="e">
        <f t="shared" si="318"/>
        <v>#REF!</v>
      </c>
      <c r="BC74" s="526" t="e">
        <f t="shared" si="319"/>
        <v>#REF!</v>
      </c>
      <c r="BD74" s="526"/>
      <c r="BE74" s="526"/>
      <c r="BF74" s="529" t="e">
        <f t="shared" si="320"/>
        <v>#REF!</v>
      </c>
      <c r="BG74" s="525" t="e">
        <f t="shared" si="321"/>
        <v>#REF!</v>
      </c>
      <c r="BH74" s="525"/>
      <c r="BI74" s="528">
        <f t="shared" si="34"/>
        <v>20</v>
      </c>
      <c r="BJ74" s="526" t="e">
        <f t="shared" si="284"/>
        <v>#REF!</v>
      </c>
      <c r="BK74" s="526"/>
      <c r="BL74" s="526" t="e">
        <f t="shared" si="285"/>
        <v>#REF!</v>
      </c>
      <c r="BM74" s="526" t="e">
        <f t="shared" si="286"/>
        <v>#REF!</v>
      </c>
      <c r="BN74" s="526" t="e">
        <f t="shared" si="287"/>
        <v>#REF!</v>
      </c>
      <c r="BO74" s="526" t="e">
        <f>IF(S74="S",IF(H74="CONCRETO",LOOKUP(G74/1000,TABLA!$B$9:$B$43,TABLA!$F$9:$F$43),IF(H74="PE",LOOKUP(G74,TABLA!$C$51:$C$65,TABLA!$G$51:$G$65),IF(H199="PVC",LOOKUP(G74,TABLA!$C$73:$C$88,TABLA!$G$73:$G$88)))),0)</f>
        <v>#REF!</v>
      </c>
      <c r="BP74" s="526" t="e">
        <f t="shared" si="288"/>
        <v>#REF!</v>
      </c>
      <c r="BQ74" s="526" t="e">
        <f t="shared" si="227"/>
        <v>#REF!</v>
      </c>
      <c r="BR74" s="526" t="e">
        <f t="shared" si="333"/>
        <v>#REF!</v>
      </c>
      <c r="BS74" s="526" t="e">
        <f t="shared" si="334"/>
        <v>#REF!</v>
      </c>
      <c r="BT74" s="526" t="e">
        <f t="shared" si="289"/>
        <v>#REF!</v>
      </c>
      <c r="BU74" s="530" t="e">
        <f t="shared" si="335"/>
        <v>#REF!</v>
      </c>
      <c r="BV74" s="530" t="e">
        <f t="shared" si="336"/>
        <v>#REF!</v>
      </c>
      <c r="BW74" s="530" t="e">
        <f t="shared" si="337"/>
        <v>#REF!</v>
      </c>
      <c r="BX74" s="526" t="e">
        <f t="shared" si="43"/>
        <v>#REF!</v>
      </c>
      <c r="BY74" s="526" t="e">
        <f t="shared" si="290"/>
        <v>#REF!</v>
      </c>
      <c r="BZ74" s="531" t="e">
        <f t="shared" si="45"/>
        <v>#REF!</v>
      </c>
      <c r="CA74" s="531" t="e">
        <f>IF(S74="S",(VLOOKUP(G74,TABLA!$A$73:$AB$88,6)/1000)+0.6,0)</f>
        <v>#REF!</v>
      </c>
      <c r="CB74" s="531" t="e">
        <f>VLOOKUP(G74,TABLA!$X$73:$AB$88,4)</f>
        <v>#REF!</v>
      </c>
      <c r="CC74" s="531" t="e">
        <f>VLOOKUP(G74,TABLA!$X$73:$AB$88,5)</f>
        <v>#REF!</v>
      </c>
      <c r="CD74" s="531" t="e">
        <f>IF(S74="S",IF(H74="CONCRETO",LOOKUP(G74/1000,TABLA!$B$9:$B$43,TABLA!$B$9:$B$43),IF(H74="PE",LOOKUP(G74,TABLA!$B$51:$B$65,TABLA!$C$51:$C$65)/1000,LOOKUP(G74,TABLA!$B$73:$B$88,TABLA!$C$73:$C$88)/1000)),0)</f>
        <v>#REF!</v>
      </c>
      <c r="CE74" s="526" t="e">
        <f t="shared" si="46"/>
        <v>#REF!</v>
      </c>
      <c r="CF74" s="526" t="e">
        <f t="shared" si="47"/>
        <v>#REF!</v>
      </c>
      <c r="CG74" s="526" t="e">
        <f t="shared" si="48"/>
        <v>#REF!</v>
      </c>
      <c r="CH74" s="526" t="e">
        <f t="shared" si="49"/>
        <v>#REF!</v>
      </c>
      <c r="CI74" s="526" t="e">
        <f t="shared" si="50"/>
        <v>#REF!</v>
      </c>
      <c r="CJ74" s="526" t="e">
        <f t="shared" si="51"/>
        <v>#REF!</v>
      </c>
      <c r="CK74" s="526" t="e">
        <f t="shared" si="52"/>
        <v>#REF!</v>
      </c>
      <c r="CL74" s="526" t="e">
        <f t="shared" si="166"/>
        <v>#REF!</v>
      </c>
      <c r="CM74" s="526" t="e">
        <f t="shared" si="53"/>
        <v>#REF!</v>
      </c>
      <c r="CN74" s="526" t="e">
        <f t="shared" si="54"/>
        <v>#REF!</v>
      </c>
      <c r="CO74" s="526" t="e">
        <f t="shared" si="55"/>
        <v>#REF!</v>
      </c>
      <c r="CP74" s="526" t="e">
        <f t="shared" si="56"/>
        <v>#REF!</v>
      </c>
      <c r="CQ74" s="526" t="e">
        <f t="shared" si="57"/>
        <v>#REF!</v>
      </c>
      <c r="CR74" s="526" t="e">
        <f t="shared" si="58"/>
        <v>#REF!</v>
      </c>
      <c r="CS74" s="530" t="e">
        <f t="shared" si="59"/>
        <v>#REF!</v>
      </c>
      <c r="CT74" s="526" t="e">
        <f t="shared" si="60"/>
        <v>#REF!</v>
      </c>
      <c r="CU74" s="526" t="e">
        <f t="shared" si="61"/>
        <v>#REF!</v>
      </c>
      <c r="CV74" s="526" t="e">
        <f t="shared" si="62"/>
        <v>#REF!</v>
      </c>
      <c r="CW74" s="532" t="e">
        <f t="shared" si="167"/>
        <v>#REF!</v>
      </c>
      <c r="CX74" s="532" t="e">
        <f t="shared" si="63"/>
        <v>#REF!</v>
      </c>
      <c r="CY74" s="532" t="e">
        <f t="shared" si="64"/>
        <v>#REF!</v>
      </c>
      <c r="CZ74" s="532"/>
      <c r="DA74" s="533"/>
      <c r="DB74" s="534"/>
      <c r="DC74" s="535" t="e">
        <f>IF(S74="S",IF(H74="CONCRETO",LOOKUP(G74/1000,TABLA!$B$9:$B$43,TABLA!$F$9:$F$43)*(F74-(0.2+0.2)),IF(H74="PE",LOOKUP(G74,TABLA!$C$51:$C$65,TABLA!$G$51:$G$65)*(F74-(0.2+0.2)),LOOKUP(G74,TABLA!$C$73:$C$88,TABLA!$G$73:$G$88)*(F74-(0.2+0.2)))),0)</f>
        <v>#REF!</v>
      </c>
      <c r="DD74" s="536" t="e">
        <f t="shared" si="65"/>
        <v>#REF!</v>
      </c>
      <c r="DE74" s="537" t="e">
        <f t="shared" si="338"/>
        <v>#REF!</v>
      </c>
      <c r="DF74" s="535" t="e">
        <f t="shared" si="67"/>
        <v>#REF!</v>
      </c>
      <c r="DG74" s="538" t="e">
        <f t="shared" si="68"/>
        <v>#REF!</v>
      </c>
      <c r="DH74" s="535" t="e">
        <f t="shared" si="69"/>
        <v>#REF!</v>
      </c>
      <c r="DI74" s="535" t="e">
        <f t="shared" si="70"/>
        <v>#REF!</v>
      </c>
      <c r="DJ74" s="535"/>
      <c r="DK74" s="535" t="e">
        <f t="shared" si="71"/>
        <v>#REF!</v>
      </c>
      <c r="DL74" s="539"/>
      <c r="DM74" s="537" t="e">
        <f t="shared" si="72"/>
        <v>#REF!</v>
      </c>
      <c r="DN74" s="540" t="e">
        <f t="shared" si="73"/>
        <v>#REF!</v>
      </c>
      <c r="DO74" s="535" t="e">
        <f t="shared" si="74"/>
        <v>#REF!</v>
      </c>
      <c r="DP74" s="535" t="e">
        <f t="shared" si="75"/>
        <v>#REF!</v>
      </c>
      <c r="DQ74" s="535" t="e">
        <f t="shared" si="168"/>
        <v>#REF!</v>
      </c>
      <c r="DR74" s="541" t="e">
        <f t="shared" si="169"/>
        <v>#REF!</v>
      </c>
      <c r="DS74" s="540" t="e">
        <f t="shared" si="78"/>
        <v>#REF!</v>
      </c>
      <c r="DT74" s="535" t="e">
        <f t="shared" si="79"/>
        <v>#REF!</v>
      </c>
      <c r="DU74" s="535" t="e">
        <f t="shared" si="80"/>
        <v>#REF!</v>
      </c>
      <c r="DV74" s="535" t="e">
        <f t="shared" si="81"/>
        <v>#REF!</v>
      </c>
      <c r="DW74" s="535" t="e">
        <f t="shared" si="82"/>
        <v>#REF!</v>
      </c>
      <c r="DX74" s="535" t="e">
        <f t="shared" si="83"/>
        <v>#REF!</v>
      </c>
      <c r="DY74" s="542"/>
      <c r="DZ74" s="543"/>
      <c r="EA74" s="537" t="e">
        <f t="shared" si="84"/>
        <v>#REF!</v>
      </c>
      <c r="EB74" s="543"/>
      <c r="EC74" s="543"/>
      <c r="ED74" s="543"/>
      <c r="EE74" s="535" t="e">
        <f t="shared" si="85"/>
        <v>#REF!</v>
      </c>
      <c r="EF74" s="535">
        <f t="shared" si="86"/>
        <v>0</v>
      </c>
      <c r="EG74" s="540">
        <f t="shared" si="87"/>
        <v>0</v>
      </c>
      <c r="EH74" s="540"/>
      <c r="EI74" s="543"/>
      <c r="EJ74" s="543"/>
      <c r="EK74" s="543"/>
      <c r="EL74" s="542" t="e">
        <f t="shared" si="88"/>
        <v>#REF!</v>
      </c>
      <c r="EM74" s="535" t="e">
        <f t="shared" si="89"/>
        <v>#REF!</v>
      </c>
      <c r="EN74" s="535" t="e">
        <f t="shared" si="90"/>
        <v>#REF!</v>
      </c>
      <c r="EO74" s="535" t="e">
        <f t="shared" si="91"/>
        <v>#REF!</v>
      </c>
      <c r="EP74" s="535" t="e">
        <f t="shared" si="92"/>
        <v>#REF!</v>
      </c>
      <c r="EQ74" s="535" t="e">
        <f t="shared" si="93"/>
        <v>#REF!</v>
      </c>
      <c r="ER74" s="535" t="e">
        <f t="shared" si="94"/>
        <v>#REF!</v>
      </c>
      <c r="ES74" s="536"/>
      <c r="ET74" s="535" t="e">
        <f t="shared" si="95"/>
        <v>#REF!</v>
      </c>
      <c r="EU74" s="543"/>
      <c r="EV74" s="540" t="e">
        <f t="shared" si="96"/>
        <v>#REF!</v>
      </c>
      <c r="EW74" s="540" t="e">
        <f t="shared" si="97"/>
        <v>#REF!</v>
      </c>
      <c r="EX74" s="535" t="e">
        <f t="shared" si="98"/>
        <v>#REF!</v>
      </c>
      <c r="EY74" s="535" t="e">
        <f>IF($S74="S",IF(Cálculo_Diseño!#REF!=EY$10,$F74,0),"")</f>
        <v>#REF!</v>
      </c>
      <c r="EZ74" s="535" t="e">
        <f>IF($S74="S",IF(Cálculo_Diseño!#REF!=EZ$10,$F74,0),"")</f>
        <v>#REF!</v>
      </c>
      <c r="FA74" s="535" t="e">
        <f>IF($S74="S",IF(Cálculo_Diseño!#REF!=FA$10,$F74,0),"")</f>
        <v>#REF!</v>
      </c>
      <c r="FB74" s="535" t="e">
        <f>IF($S74="S",IF(Cálculo_Diseño!#REF!=FB$10,$F74,0),"")</f>
        <v>#REF!</v>
      </c>
      <c r="FC74" s="535" t="e">
        <f>IF($S74="S",IF(Cálculo_Diseño!#REF!=FC$10,$F74,0),"")</f>
        <v>#REF!</v>
      </c>
      <c r="FD74" s="535" t="e">
        <f>IF($S74="S",IF(Cálculo_Diseño!#REF!=FD$10,$F74,0),"")</f>
        <v>#REF!</v>
      </c>
      <c r="FE74" s="535" t="e">
        <f>IF($S74="S",IF(Cálculo_Diseño!#REF!=FE$10,$F74,0),"")</f>
        <v>#REF!</v>
      </c>
      <c r="FF74" s="535" t="e">
        <f>IF($S74="S",IF(Cálculo_Diseño!#REF!=FF$10,$F74,0),"")</f>
        <v>#REF!</v>
      </c>
      <c r="FG74" s="535" t="e">
        <f>IF($S74="S",IF(Cálculo_Diseño!#REF!=FG$10,$F74,0),"")</f>
        <v>#REF!</v>
      </c>
      <c r="FH74" s="535" t="e">
        <f>IF($S74="S",IF(Cálculo_Diseño!#REF!=FH$10,$F74,0),"")</f>
        <v>#REF!</v>
      </c>
      <c r="FI74" s="535" t="e">
        <f>IF($S74="S",IF(Cálculo_Diseño!#REF!=FI$10,$F74,0),"")</f>
        <v>#REF!</v>
      </c>
      <c r="FJ74" s="535" t="e">
        <f>IF($S74="S",IF(Cálculo_Diseño!#REF!=FJ$10,$F74,0),"")</f>
        <v>#REF!</v>
      </c>
      <c r="FK74" s="535" t="e">
        <f>IF($S74="S",IF(Cálculo_Diseño!#REF!=FK$10,$F74,0),"")</f>
        <v>#REF!</v>
      </c>
      <c r="FL74" s="535" t="e">
        <f>IF($S74="S",IF(Cálculo_Diseño!#REF!=FL$10,$F74,0),"")</f>
        <v>#REF!</v>
      </c>
      <c r="FM74" s="535" t="e">
        <f>IF($S74="S",IF(Cálculo_Diseño!#REF!=FM$10,$F74,0),"")</f>
        <v>#REF!</v>
      </c>
      <c r="FN74" s="535" t="e">
        <f t="shared" si="170"/>
        <v>#REF!</v>
      </c>
      <c r="FO74" s="535" t="e">
        <f>IF($S74="S",IF(Cálculo_Diseño!#REF!=FO$10,$E74,0),"")</f>
        <v>#REF!</v>
      </c>
      <c r="FP74" s="535" t="e">
        <f>IF($S74="S",IF(Cálculo_Diseño!#REF!=FP$10,$E74,0),"")</f>
        <v>#REF!</v>
      </c>
      <c r="FQ74" s="535" t="e">
        <f>IF($S74="S",IF(Cálculo_Diseño!#REF!=FQ$10,$E74,0),"")</f>
        <v>#REF!</v>
      </c>
      <c r="FR74" s="535" t="e">
        <f>IF($S74="S",IF(Cálculo_Diseño!#REF!=FR$10,$E74,0),"")</f>
        <v>#REF!</v>
      </c>
      <c r="FS74" s="535" t="e">
        <f>IF($S74="S",IF(Cálculo_Diseño!#REF!=FS$10,$E74,0),"")</f>
        <v>#REF!</v>
      </c>
      <c r="FT74" s="535" t="e">
        <f>IF($S74="S",IF(Cálculo_Diseño!#REF!=FT$10,$E74,0),"")</f>
        <v>#REF!</v>
      </c>
      <c r="FU74" s="535" t="e">
        <f>IF($S74="S",IF(Cálculo_Diseño!#REF!=FU$10,$E74,0),"")</f>
        <v>#REF!</v>
      </c>
      <c r="FV74" s="535" t="e">
        <f>IF($S74="S",IF(Cálculo_Diseño!#REF!=FV$10,$E74,0),"")</f>
        <v>#REF!</v>
      </c>
      <c r="FW74" s="535" t="e">
        <f>IF($S74="S",IF(Cálculo_Diseño!#REF!=FW$10,$E74,0),"")</f>
        <v>#REF!</v>
      </c>
      <c r="FX74" s="535" t="e">
        <f>IF($S74="S",IF(Cálculo_Diseño!#REF!=FX$10,$E74,0),"")</f>
        <v>#REF!</v>
      </c>
      <c r="FY74" s="535" t="e">
        <f>IF($S74="S",IF(Cálculo_Diseño!#REF!=FY$10,$E74,0),"")</f>
        <v>#REF!</v>
      </c>
      <c r="FZ74" s="535" t="e">
        <f t="shared" si="331"/>
        <v>#REF!</v>
      </c>
      <c r="GA74" s="535" t="e">
        <f>IF($S74="S",IF(Cálculo_Diseño!#REF!=GA$10,$E74,0),"")</f>
        <v>#REF!</v>
      </c>
      <c r="GB74" s="535" t="e">
        <f>IF($S74="S",IF(Cálculo_Diseño!#REF!=GB$10,$E74,0),"")</f>
        <v>#REF!</v>
      </c>
      <c r="GC74" s="535" t="e">
        <f>IF($S74="S",IF(Cálculo_Diseño!#REF!=GC$10,$E74,0),"")</f>
        <v>#REF!</v>
      </c>
      <c r="GD74" s="535" t="e">
        <f>IF($S74="S",IF(Cálculo_Diseño!#REF!=GD$10,$E74,0),"")</f>
        <v>#REF!</v>
      </c>
      <c r="GE74" s="535" t="e">
        <f>IF($S74="S",IF(Cálculo_Diseño!#REF!=GE$10,$E74,0),"")</f>
        <v>#REF!</v>
      </c>
      <c r="GF74" s="535" t="e">
        <f>IF($S74="S",IF(Cálculo_Diseño!#REF!=GF$10,$E74,0),"")</f>
        <v>#REF!</v>
      </c>
      <c r="GG74" s="535" t="e">
        <f>IF($S74="S",IF(Cálculo_Diseño!#REF!=GG$10,$E74,0),"")</f>
        <v>#REF!</v>
      </c>
      <c r="GH74" s="535" t="e">
        <f>IF($S74="S",IF(Cálculo_Diseño!#REF!=GH$10,$E74,0),"")</f>
        <v>#REF!</v>
      </c>
      <c r="GI74" s="535" t="e">
        <f>IF($S74="S",IF(Cálculo_Diseño!#REF!=GI$10,$E74,0),"")</f>
        <v>#REF!</v>
      </c>
      <c r="GJ74" s="535" t="e">
        <f>IF($S74="S",IF(Cálculo_Diseño!#REF!=GJ$10,$E74,0),"")</f>
        <v>#REF!</v>
      </c>
      <c r="GK74" s="535" t="e">
        <f>IF($S74="S",IF(Cálculo_Diseño!#REF!=GK$10,$E74,0),"")</f>
        <v>#REF!</v>
      </c>
      <c r="GL74" s="535" t="e">
        <f>IF($S74="S",IF(Cálculo_Diseño!#REF!=GL$10,$E74,0),"")</f>
        <v>#REF!</v>
      </c>
      <c r="GM74" s="535" t="e">
        <f>IF($S74="S",IF(Cálculo_Diseño!#REF!=GM$10,$E74,0),"")</f>
        <v>#REF!</v>
      </c>
      <c r="GN74" s="535" t="e">
        <f t="shared" si="332"/>
        <v>#REF!</v>
      </c>
      <c r="GO74" s="535" t="e">
        <f>IF($S74="S",IF(Cálculo_Diseño!#REF!=GO$10,$DE74,0),0)</f>
        <v>#REF!</v>
      </c>
      <c r="GP74" s="535" t="e">
        <f>IF($S74="S",IF(Cálculo_Diseño!#REF!=GP$10,$DE74,0),0)</f>
        <v>#REF!</v>
      </c>
      <c r="GQ74" s="535" t="e">
        <f>IF($S74="S",IF(Cálculo_Diseño!#REF!=GQ$10,$DE74,0),0)</f>
        <v>#REF!</v>
      </c>
      <c r="GR74" s="535" t="e">
        <f>IF($S74="S",IF(Cálculo_Diseño!#REF!=GR$10,$DE74,0),0)</f>
        <v>#REF!</v>
      </c>
      <c r="GS74" s="535" t="e">
        <f>IF($S74="S",IF(Cálculo_Diseño!#REF!=GS$10,$DE74,0),0)</f>
        <v>#REF!</v>
      </c>
      <c r="GT74" s="535" t="e">
        <f>IF($S74="S",IF(Cálculo_Diseño!#REF!=GT$10,$DE74,0),0)</f>
        <v>#REF!</v>
      </c>
      <c r="GU74" s="535" t="e">
        <f>IF($S74="S",IF(Cálculo_Diseño!#REF!=GU$10,$DE74,0),0)</f>
        <v>#REF!</v>
      </c>
      <c r="GV74" s="535" t="e">
        <f>IF($S74="S",IF(Cálculo_Diseño!#REF!=GV$10,$DE74,0),0)</f>
        <v>#REF!</v>
      </c>
      <c r="GW74" s="535" t="e">
        <f>IF($S74="S",IF(Cálculo_Diseño!#REF!=GW$10,$DE74,0),0)</f>
        <v>#REF!</v>
      </c>
      <c r="GX74" s="535" t="e">
        <f>IF($S74="S",IF(Cálculo_Diseño!#REF!=GX$10,$DE74,0),0)</f>
        <v>#REF!</v>
      </c>
      <c r="GY74" s="535" t="e">
        <f>IF($S74="S",IF(Cálculo_Diseño!#REF!=GY$10,$DE74,0),0)</f>
        <v>#REF!</v>
      </c>
      <c r="GZ74" s="535" t="e">
        <f>IF($S74="S",IF(Cálculo_Diseño!#REF!=GZ$10,$DE74,0),0)</f>
        <v>#REF!</v>
      </c>
      <c r="HA74" s="535" t="e">
        <f>IF($S74="S",IF(Cálculo_Diseño!#REF!=HA$10,$DE74,0),0)</f>
        <v>#REF!</v>
      </c>
      <c r="HB74" s="535" t="e">
        <f>IF($S74="S",IF(Cálculo_Diseño!#REF!=HB$10,$DE74,0),0)</f>
        <v>#REF!</v>
      </c>
      <c r="HC74" s="535" t="e">
        <f>IF($S74="S",IF(Cálculo_Diseño!#REF!=HC$10,$DE74,0),0)</f>
        <v>#REF!</v>
      </c>
      <c r="HD74" s="535" t="e">
        <f t="shared" si="173"/>
        <v>#REF!</v>
      </c>
      <c r="HE74" s="540"/>
      <c r="HF74" s="540"/>
      <c r="HG74" s="540"/>
      <c r="HH74" s="540"/>
      <c r="HI74" s="540"/>
      <c r="HJ74" s="540"/>
      <c r="HK74" s="540"/>
      <c r="HL74" s="540"/>
      <c r="HM74" s="543"/>
      <c r="HN74" s="544"/>
      <c r="HO74" s="535">
        <f t="shared" si="199"/>
        <v>0</v>
      </c>
      <c r="HP74" s="535">
        <f t="shared" si="200"/>
        <v>0</v>
      </c>
      <c r="HQ74" s="535">
        <f t="shared" si="176"/>
        <v>0</v>
      </c>
      <c r="HR74" s="535">
        <f t="shared" si="177"/>
        <v>0</v>
      </c>
      <c r="HS74" s="535">
        <f t="shared" si="178"/>
        <v>0</v>
      </c>
      <c r="HT74" s="535">
        <f t="shared" si="179"/>
        <v>0</v>
      </c>
      <c r="HU74" s="535">
        <f t="shared" si="180"/>
        <v>0</v>
      </c>
      <c r="HV74" s="543"/>
      <c r="HW74" s="543"/>
      <c r="HX74" s="535">
        <f t="shared" si="181"/>
        <v>0</v>
      </c>
      <c r="HY74" s="535">
        <f t="shared" si="182"/>
        <v>0</v>
      </c>
      <c r="HZ74" s="535">
        <f t="shared" si="183"/>
        <v>0</v>
      </c>
      <c r="IA74" s="535">
        <f t="shared" si="184"/>
        <v>0</v>
      </c>
      <c r="IB74" s="535">
        <f t="shared" si="185"/>
        <v>0</v>
      </c>
      <c r="IC74" s="535">
        <f t="shared" si="186"/>
        <v>0</v>
      </c>
      <c r="ID74" s="535">
        <f t="shared" si="187"/>
        <v>0</v>
      </c>
      <c r="IE74" s="535">
        <v>0</v>
      </c>
      <c r="IF74" s="535">
        <v>0</v>
      </c>
      <c r="IG74" s="535">
        <v>0</v>
      </c>
      <c r="IH74" s="535">
        <v>0</v>
      </c>
      <c r="II74" s="535">
        <v>0</v>
      </c>
      <c r="IJ74" s="535">
        <v>0</v>
      </c>
      <c r="IK74" s="535">
        <v>0</v>
      </c>
      <c r="IL74" s="535">
        <v>0</v>
      </c>
      <c r="IM74" s="535">
        <v>0</v>
      </c>
      <c r="IN74" s="535">
        <v>0</v>
      </c>
      <c r="IO74" s="535">
        <v>0</v>
      </c>
      <c r="IP74" s="535">
        <f t="shared" si="291"/>
        <v>0</v>
      </c>
      <c r="IQ74" s="535">
        <f t="shared" si="330"/>
        <v>0</v>
      </c>
      <c r="IR74" s="535" t="e">
        <f>IF(Cálculo_Diseño!#REF!&gt;0.75,(Cálculo_Diseño!#REF!-0.3)*(SIN((ATAN(($O74-$P74)/$F74)*180/PI()+90)*PI()/180)/SIN(45*PI()/180)),0)</f>
        <v>#REF!</v>
      </c>
      <c r="IS74" s="545" t="e">
        <f>+IF(Cálculo_Diseño!#REF!&gt;0.75,F74-IR74,0)</f>
        <v>#REF!</v>
      </c>
      <c r="IT74" s="540"/>
      <c r="IU74" s="535" t="e">
        <f t="shared" si="293"/>
        <v>#REF!</v>
      </c>
      <c r="IV74" s="535"/>
      <c r="IW74" s="535" t="e">
        <f>+IF(S74="S",(((CA74+(VLOOKUP(G74,TABLA!$B$51:$C$64,2)/1000)+0.15+0.3+0.5)*F74)/100),0)</f>
        <v>#REF!</v>
      </c>
      <c r="IX74" s="541" t="e">
        <f>IF(S74="S",IF(H74="CONCRETO",LOOKUP(G74/1000,TABLA!$B$9:$B$43,TABLA!$F$9:$F$43),IF(H74="PE",LOOKUP(G74,TABLA!$B$51:$B$65,TABLA!$G$51:$G$65),LOOKUP(G74,TABLA!$B$73:$B$88,TABLA!$G$73:$G$88))),0)</f>
        <v>#REF!</v>
      </c>
      <c r="IY74" s="535" t="e">
        <f t="shared" si="294"/>
        <v>#REF!</v>
      </c>
      <c r="IZ74" s="535" t="e">
        <f t="shared" si="295"/>
        <v>#REF!</v>
      </c>
      <c r="JA74" s="535" t="e">
        <f>+((CA74*(VLOOKUP(G74,TABLA!$B$51:$C$65,2)/1000)+0.15+0.3)*IZ74)-IY74</f>
        <v>#REF!</v>
      </c>
      <c r="JB74" s="535" t="e">
        <f t="shared" si="296"/>
        <v>#REF!</v>
      </c>
      <c r="JC74" s="535" t="e">
        <f t="shared" si="297"/>
        <v>#REF!</v>
      </c>
      <c r="JD74" s="535" t="e">
        <f t="shared" si="298"/>
        <v>#REF!</v>
      </c>
      <c r="JE74" s="535" t="e">
        <f t="shared" si="299"/>
        <v>#REF!</v>
      </c>
      <c r="JF74" s="535" t="e">
        <f t="shared" si="300"/>
        <v>#REF!</v>
      </c>
      <c r="JG74" s="535" t="e">
        <f t="shared" si="301"/>
        <v>#REF!</v>
      </c>
      <c r="JH74" s="535" t="e">
        <f t="shared" si="302"/>
        <v>#REF!</v>
      </c>
      <c r="JI74" s="535" t="e">
        <f t="shared" si="303"/>
        <v>#REF!</v>
      </c>
      <c r="JJ74" s="535" t="e">
        <f t="shared" si="127"/>
        <v>#REF!</v>
      </c>
      <c r="JK74" s="535" t="e">
        <f t="shared" si="339"/>
        <v>#REF!</v>
      </c>
      <c r="JL74" s="535" t="e">
        <f t="shared" si="197"/>
        <v>#REF!</v>
      </c>
      <c r="JM74" s="535" t="e">
        <f t="shared" si="129"/>
        <v>#REF!</v>
      </c>
      <c r="JN74" s="540" t="e">
        <f t="shared" si="304"/>
        <v>#REF!</v>
      </c>
      <c r="JO74" s="607"/>
      <c r="JP74" s="546"/>
      <c r="JQ74" s="592">
        <v>161</v>
      </c>
      <c r="JR74" s="593" t="s">
        <v>589</v>
      </c>
      <c r="JS74" s="524" t="s">
        <v>275</v>
      </c>
      <c r="JT74" s="547"/>
      <c r="JU74" s="594">
        <v>161</v>
      </c>
      <c r="JV74" s="593" t="s">
        <v>589</v>
      </c>
      <c r="JW74" s="604">
        <v>1.6845999999999322</v>
      </c>
      <c r="JY74" s="301" t="s">
        <v>594</v>
      </c>
      <c r="JZ74" s="16">
        <v>0.9</v>
      </c>
      <c r="KA74" s="549" t="str">
        <f t="shared" si="223"/>
        <v>Menor o igual que 1,2</v>
      </c>
      <c r="KB74" s="549">
        <v>1</v>
      </c>
      <c r="KC74" s="549"/>
      <c r="KD74" s="549"/>
      <c r="KE74" s="549"/>
      <c r="KF74" s="549"/>
      <c r="KG74" s="549"/>
      <c r="KH74" s="549"/>
      <c r="KI74" s="549"/>
      <c r="KJ74" s="549"/>
      <c r="KK74" s="549"/>
      <c r="KL74" s="549"/>
      <c r="KM74" s="549"/>
      <c r="KN74" s="549"/>
      <c r="KO74" s="549"/>
      <c r="KP74" s="549"/>
      <c r="KQ74" s="549"/>
      <c r="KR74" s="549"/>
      <c r="KS74" s="549"/>
      <c r="KT74" s="549"/>
      <c r="KU74" s="549"/>
      <c r="KV74" s="549"/>
      <c r="KW74" s="549"/>
      <c r="KX74" s="549"/>
      <c r="KY74" s="549"/>
      <c r="KZ74" s="549"/>
      <c r="LA74" s="549"/>
      <c r="LB74" s="549"/>
      <c r="LC74" s="549"/>
      <c r="LD74" s="549"/>
      <c r="LE74" s="549"/>
      <c r="LF74" s="549"/>
      <c r="LG74" s="549"/>
      <c r="LH74" s="549"/>
      <c r="LI74" s="549"/>
      <c r="LJ74" s="549"/>
      <c r="LK74" s="549"/>
      <c r="LL74" s="549"/>
      <c r="LM74" s="549"/>
      <c r="LN74" s="549"/>
      <c r="LO74" s="549"/>
      <c r="LP74" s="549"/>
      <c r="LQ74" s="549"/>
      <c r="LR74" s="549"/>
      <c r="LS74" s="549"/>
      <c r="LT74" s="549"/>
      <c r="LU74" s="549"/>
      <c r="LV74" s="549"/>
      <c r="LW74" s="549"/>
      <c r="LX74" s="549"/>
      <c r="LY74" s="549"/>
      <c r="LZ74" s="549"/>
      <c r="MA74" s="549"/>
      <c r="MB74" s="549"/>
      <c r="MC74" s="549"/>
      <c r="MD74" s="549"/>
      <c r="ME74" s="549"/>
      <c r="MF74" s="549"/>
      <c r="MG74" s="549"/>
      <c r="MH74" s="549"/>
      <c r="MI74" s="549"/>
      <c r="MJ74" s="549"/>
      <c r="MK74" s="549"/>
      <c r="ML74" s="549"/>
      <c r="MM74" s="549"/>
      <c r="MN74" s="549"/>
      <c r="MO74" s="549"/>
      <c r="MP74" s="549"/>
      <c r="MQ74" s="549"/>
      <c r="MR74" s="549"/>
      <c r="MS74" s="549"/>
      <c r="MT74" s="549"/>
      <c r="MU74" s="549"/>
      <c r="MV74" s="549"/>
      <c r="MW74" s="549"/>
      <c r="MX74" s="549"/>
      <c r="MY74" s="549"/>
      <c r="MZ74" s="549"/>
      <c r="NA74" s="549"/>
      <c r="NB74" s="549"/>
      <c r="NC74" s="549"/>
      <c r="ND74" s="549"/>
      <c r="NE74" s="549"/>
      <c r="NF74" s="549"/>
      <c r="NG74" s="549"/>
      <c r="NH74" s="549"/>
      <c r="NI74" s="549"/>
      <c r="NJ74" s="549"/>
      <c r="NK74" s="549"/>
      <c r="NL74" s="549"/>
      <c r="NM74" s="549"/>
      <c r="NN74" s="549"/>
      <c r="NO74" s="549"/>
      <c r="NP74" s="549"/>
      <c r="NQ74" s="549"/>
      <c r="NR74" s="549"/>
      <c r="NS74" s="549"/>
      <c r="NT74" s="549"/>
      <c r="NU74" s="549"/>
      <c r="NV74" s="549"/>
      <c r="NW74" s="549"/>
      <c r="NX74" s="549"/>
      <c r="NY74" s="549"/>
      <c r="NZ74" s="549"/>
      <c r="OA74" s="549"/>
      <c r="OB74" s="549"/>
      <c r="OC74" s="549"/>
      <c r="OD74" s="549"/>
      <c r="OE74" s="549"/>
      <c r="OF74" s="549"/>
      <c r="OG74" s="549"/>
      <c r="OH74" s="549"/>
      <c r="OI74" s="549"/>
      <c r="OJ74" s="549"/>
      <c r="OK74" s="549"/>
      <c r="OL74" s="549"/>
      <c r="OM74" s="549"/>
      <c r="ON74" s="549"/>
      <c r="OO74" s="549"/>
      <c r="OP74" s="549"/>
      <c r="OQ74" s="549"/>
      <c r="OR74" s="549"/>
      <c r="OS74" s="549"/>
      <c r="OT74" s="549"/>
      <c r="OU74" s="549"/>
      <c r="OV74" s="549"/>
      <c r="OW74" s="549"/>
      <c r="OX74" s="549"/>
      <c r="OY74" s="549"/>
      <c r="OZ74" s="549"/>
      <c r="PA74" s="549"/>
      <c r="PB74" s="549"/>
      <c r="PC74" s="549"/>
      <c r="PD74" s="549"/>
      <c r="PE74" s="549"/>
      <c r="PF74" s="549"/>
      <c r="PG74" s="549"/>
      <c r="PH74" s="549"/>
      <c r="PI74" s="549"/>
      <c r="PJ74" s="549"/>
      <c r="PK74" s="549"/>
      <c r="PL74" s="549"/>
      <c r="PM74" s="549"/>
      <c r="PN74" s="549"/>
      <c r="PO74" s="549"/>
      <c r="PP74" s="549"/>
      <c r="PQ74" s="549"/>
      <c r="PR74" s="549"/>
      <c r="PS74" s="549"/>
      <c r="PT74" s="549"/>
      <c r="PU74" s="549"/>
      <c r="PV74" s="549"/>
      <c r="PW74" s="549"/>
      <c r="PX74" s="549"/>
      <c r="PY74" s="549"/>
      <c r="PZ74" s="549"/>
      <c r="QA74" s="549"/>
      <c r="QB74" s="549"/>
      <c r="QC74" s="549"/>
      <c r="QD74" s="549"/>
      <c r="QE74" s="549"/>
      <c r="QF74" s="549"/>
      <c r="QG74" s="549"/>
      <c r="QH74" s="549"/>
      <c r="QI74" s="549"/>
      <c r="QJ74" s="549"/>
      <c r="QK74" s="549"/>
      <c r="QL74" s="549"/>
      <c r="QM74" s="549"/>
      <c r="QN74" s="549"/>
      <c r="QO74" s="549"/>
      <c r="QP74" s="549"/>
      <c r="QQ74" s="549"/>
      <c r="QR74" s="549"/>
      <c r="QS74" s="549"/>
      <c r="QT74" s="549"/>
      <c r="QU74" s="549"/>
      <c r="QV74" s="549"/>
      <c r="QW74" s="549"/>
      <c r="QX74" s="549"/>
      <c r="QY74" s="549"/>
      <c r="QZ74" s="549"/>
      <c r="RA74" s="549"/>
      <c r="RB74" s="549"/>
      <c r="RC74" s="549"/>
      <c r="RD74" s="549"/>
      <c r="RE74" s="549"/>
      <c r="RF74" s="549"/>
      <c r="RG74" s="549"/>
      <c r="RH74" s="549"/>
      <c r="RI74" s="549"/>
      <c r="RJ74" s="549"/>
      <c r="RK74" s="549"/>
      <c r="RL74" s="549"/>
      <c r="RM74" s="549"/>
      <c r="RN74" s="549"/>
    </row>
    <row r="75" spans="1:482" s="548" customFormat="1" ht="12.75">
      <c r="A75" s="518" t="e">
        <f>+Cálculo_Diseño!#REF!</f>
        <v>#REF!</v>
      </c>
      <c r="B75" s="518" t="e">
        <f>+Cálculo_Diseño!#REF!</f>
        <v>#REF!</v>
      </c>
      <c r="C75" s="518" t="e">
        <f>+Cálculo_Diseño!#REF!</f>
        <v>#REF!</v>
      </c>
      <c r="D75" s="518" t="e">
        <f>+Cálculo_Diseño!#REF!</f>
        <v>#REF!</v>
      </c>
      <c r="E75" s="519" t="e">
        <f>IF(S75="S",Cálculo_Diseño!#REF!," ")</f>
        <v>#REF!</v>
      </c>
      <c r="F75" s="519" t="e">
        <f>IF(S75="S",Cálculo_Diseño!#REF!," ")</f>
        <v>#REF!</v>
      </c>
      <c r="G75" s="520" t="e">
        <f>+Cálculo_Diseño!#REF!</f>
        <v>#REF!</v>
      </c>
      <c r="H75" s="519" t="e">
        <f>+IF(AND(Cálculo_Diseño!#REF!&lt;&gt;4,Cálculo_Diseño!#REF!&lt;&gt;6),"PE",IF(Cálculo_Diseño!#REF!=4,"PVC","CONCRETO"))</f>
        <v>#REF!</v>
      </c>
      <c r="I75" s="519" t="e">
        <f>+Cálculo_Diseño!#REF!</f>
        <v>#REF!</v>
      </c>
      <c r="J75" s="519" t="e">
        <f>+Cálculo_Diseño!#REF!</f>
        <v>#REF!</v>
      </c>
      <c r="K75" s="519" t="e">
        <f>+Cálculo_Diseño!#REF!</f>
        <v>#REF!</v>
      </c>
      <c r="L75" s="519" t="e">
        <f>+Cálculo_Diseño!#REF!</f>
        <v>#REF!</v>
      </c>
      <c r="M75" s="519" t="e">
        <f>+Cálculo_Diseño!#REF!</f>
        <v>#REF!</v>
      </c>
      <c r="N75" s="519" t="e">
        <f>+Cálculo_Diseño!#REF!</f>
        <v>#REF!</v>
      </c>
      <c r="O75" s="519" t="e">
        <f>+Cálculo_Diseño!#REF!</f>
        <v>#REF!</v>
      </c>
      <c r="P75" s="519" t="e">
        <f>+Cálculo_Diseño!#REF!</f>
        <v>#REF!</v>
      </c>
      <c r="Q75" s="523" t="e">
        <f>+Cálculo_Diseño!#REF!</f>
        <v>#REF!</v>
      </c>
      <c r="R75" s="523" t="e">
        <f>+Cálculo_Diseño!#REF!</f>
        <v>#REF!</v>
      </c>
      <c r="S75" s="524" t="e">
        <f>+IF(A75&gt;0,IF(Cálculo_Diseño!#REF!="RCH","N","S"),"")</f>
        <v>#REF!</v>
      </c>
      <c r="T75" s="524" t="e">
        <f t="shared" si="131"/>
        <v>#REF!</v>
      </c>
      <c r="U75" s="523" t="e">
        <f t="shared" si="278"/>
        <v>#REF!</v>
      </c>
      <c r="V75" s="525">
        <f t="shared" si="10"/>
        <v>3</v>
      </c>
      <c r="W75" s="526" t="e">
        <f t="shared" si="305"/>
        <v>#REF!</v>
      </c>
      <c r="X75" s="526" t="e">
        <f t="shared" si="279"/>
        <v>#REF!</v>
      </c>
      <c r="Y75" s="526" t="e">
        <f>+Cálculo_Diseño!#REF!</f>
        <v>#REF!</v>
      </c>
      <c r="Z75" s="526" t="e">
        <f>+Cálculo_Diseño!#REF!</f>
        <v>#REF!</v>
      </c>
      <c r="AA75" s="527" t="e">
        <f>+Cálculo_Diseño!#REF!</f>
        <v>#REF!</v>
      </c>
      <c r="AB75" s="526" t="e">
        <f t="shared" si="280"/>
        <v>#REF!</v>
      </c>
      <c r="AC75" s="526" t="e">
        <f t="shared" si="281"/>
        <v>#REF!</v>
      </c>
      <c r="AD75" s="526" t="e">
        <f t="shared" si="282"/>
        <v>#REF!</v>
      </c>
      <c r="AE75" s="526" t="e">
        <f t="shared" si="283"/>
        <v>#REF!</v>
      </c>
      <c r="AF75" s="526" t="e">
        <f t="shared" si="306"/>
        <v>#REF!</v>
      </c>
      <c r="AG75" s="526" t="e">
        <f t="shared" si="307"/>
        <v>#REF!</v>
      </c>
      <c r="AH75" s="526" t="e">
        <f t="shared" si="308"/>
        <v>#REF!</v>
      </c>
      <c r="AI75" s="526" t="e">
        <f t="shared" si="309"/>
        <v>#REF!</v>
      </c>
      <c r="AJ75" s="526" t="e">
        <f t="shared" si="310"/>
        <v>#REF!</v>
      </c>
      <c r="AK75" s="526" t="e">
        <f t="shared" si="311"/>
        <v>#REF!</v>
      </c>
      <c r="AL75" s="526" t="e">
        <f t="shared" si="312"/>
        <v>#REF!</v>
      </c>
      <c r="AM75" s="526" t="e">
        <f t="shared" si="313"/>
        <v>#REF!</v>
      </c>
      <c r="AN75" s="526" t="e">
        <f t="shared" si="314"/>
        <v>#REF!</v>
      </c>
      <c r="AO75" s="528">
        <f t="shared" si="24"/>
        <v>50</v>
      </c>
      <c r="AP75" s="526" t="e">
        <f t="shared" si="146"/>
        <v>#REF!</v>
      </c>
      <c r="AQ75" s="526" t="e">
        <f t="shared" si="147"/>
        <v>#REF!</v>
      </c>
      <c r="AR75" s="526" t="e">
        <f t="shared" si="148"/>
        <v>#REF!</v>
      </c>
      <c r="AS75" s="526" t="e">
        <f t="shared" si="149"/>
        <v>#REF!</v>
      </c>
      <c r="AT75" s="526" t="e">
        <f t="shared" si="150"/>
        <v>#REF!</v>
      </c>
      <c r="AU75" s="526" t="e">
        <f t="shared" si="151"/>
        <v>#REF!</v>
      </c>
      <c r="AV75" s="526" t="e">
        <f t="shared" si="25"/>
        <v>#REF!</v>
      </c>
      <c r="AW75" s="526" t="e">
        <f t="shared" si="26"/>
        <v>#REF!</v>
      </c>
      <c r="AX75" s="526" t="e">
        <f t="shared" si="315"/>
        <v>#REF!</v>
      </c>
      <c r="AY75" s="526" t="e">
        <f t="shared" si="316"/>
        <v>#REF!</v>
      </c>
      <c r="AZ75" s="526">
        <v>0</v>
      </c>
      <c r="BA75" s="526" t="e">
        <f t="shared" si="317"/>
        <v>#REF!</v>
      </c>
      <c r="BB75" s="526" t="e">
        <f t="shared" si="318"/>
        <v>#REF!</v>
      </c>
      <c r="BC75" s="526" t="e">
        <f t="shared" si="319"/>
        <v>#REF!</v>
      </c>
      <c r="BD75" s="526"/>
      <c r="BE75" s="526"/>
      <c r="BF75" s="529" t="e">
        <f t="shared" si="320"/>
        <v>#REF!</v>
      </c>
      <c r="BG75" s="525" t="e">
        <f t="shared" si="321"/>
        <v>#REF!</v>
      </c>
      <c r="BH75" s="525"/>
      <c r="BI75" s="528">
        <f t="shared" si="34"/>
        <v>20</v>
      </c>
      <c r="BJ75" s="526" t="e">
        <f t="shared" si="284"/>
        <v>#REF!</v>
      </c>
      <c r="BK75" s="526"/>
      <c r="BL75" s="526" t="e">
        <f t="shared" si="285"/>
        <v>#REF!</v>
      </c>
      <c r="BM75" s="526" t="e">
        <f t="shared" si="286"/>
        <v>#REF!</v>
      </c>
      <c r="BN75" s="526" t="e">
        <f t="shared" si="287"/>
        <v>#REF!</v>
      </c>
      <c r="BO75" s="526" t="e">
        <f>IF(S75="S",IF(H75="CONCRETO",LOOKUP(G75/1000,TABLA!$B$9:$B$43,TABLA!$F$9:$F$43),IF(H75="PE",LOOKUP(G75,TABLA!$C$51:$C$65,TABLA!$G$51:$G$65),IF(H200="PVC",LOOKUP(G75,TABLA!$C$73:$C$88,TABLA!$G$73:$G$88)))),0)</f>
        <v>#REF!</v>
      </c>
      <c r="BP75" s="526" t="e">
        <f t="shared" si="288"/>
        <v>#REF!</v>
      </c>
      <c r="BQ75" s="526" t="e">
        <f t="shared" si="227"/>
        <v>#REF!</v>
      </c>
      <c r="BR75" s="526" t="e">
        <f t="shared" si="333"/>
        <v>#REF!</v>
      </c>
      <c r="BS75" s="526" t="e">
        <f t="shared" si="334"/>
        <v>#REF!</v>
      </c>
      <c r="BT75" s="526" t="e">
        <f t="shared" si="289"/>
        <v>#REF!</v>
      </c>
      <c r="BU75" s="530" t="e">
        <f t="shared" si="335"/>
        <v>#REF!</v>
      </c>
      <c r="BV75" s="530" t="e">
        <f t="shared" si="336"/>
        <v>#REF!</v>
      </c>
      <c r="BW75" s="530" t="e">
        <f t="shared" si="337"/>
        <v>#REF!</v>
      </c>
      <c r="BX75" s="526" t="e">
        <f t="shared" si="43"/>
        <v>#REF!</v>
      </c>
      <c r="BY75" s="526" t="e">
        <f t="shared" si="290"/>
        <v>#REF!</v>
      </c>
      <c r="BZ75" s="531" t="e">
        <f t="shared" si="45"/>
        <v>#REF!</v>
      </c>
      <c r="CA75" s="531" t="e">
        <f>IF(S75="S",(VLOOKUP(G75,TABLA!$A$73:$AB$88,6)/1000)+0.6,0)</f>
        <v>#REF!</v>
      </c>
      <c r="CB75" s="531" t="e">
        <f>VLOOKUP(G75,TABLA!$X$73:$AB$88,4)</f>
        <v>#REF!</v>
      </c>
      <c r="CC75" s="531" t="e">
        <f>VLOOKUP(G75,TABLA!$X$73:$AB$88,5)</f>
        <v>#REF!</v>
      </c>
      <c r="CD75" s="531" t="e">
        <f>IF(S75="S",IF(H75="CONCRETO",LOOKUP(G75/1000,TABLA!$B$9:$B$43,TABLA!$B$9:$B$43),IF(H75="PE",LOOKUP(G75,TABLA!$B$51:$B$65,TABLA!$C$51:$C$65)/1000,LOOKUP(G75,TABLA!$B$73:$B$88,TABLA!$C$73:$C$88)/1000)),0)</f>
        <v>#REF!</v>
      </c>
      <c r="CE75" s="526" t="e">
        <f t="shared" si="46"/>
        <v>#REF!</v>
      </c>
      <c r="CF75" s="526" t="e">
        <f t="shared" si="47"/>
        <v>#REF!</v>
      </c>
      <c r="CG75" s="526" t="e">
        <f t="shared" si="48"/>
        <v>#REF!</v>
      </c>
      <c r="CH75" s="526" t="e">
        <f t="shared" si="49"/>
        <v>#REF!</v>
      </c>
      <c r="CI75" s="526" t="e">
        <f t="shared" si="50"/>
        <v>#REF!</v>
      </c>
      <c r="CJ75" s="526" t="e">
        <f t="shared" si="51"/>
        <v>#REF!</v>
      </c>
      <c r="CK75" s="526" t="e">
        <f t="shared" si="52"/>
        <v>#REF!</v>
      </c>
      <c r="CL75" s="526" t="e">
        <f t="shared" si="166"/>
        <v>#REF!</v>
      </c>
      <c r="CM75" s="526" t="e">
        <f t="shared" si="53"/>
        <v>#REF!</v>
      </c>
      <c r="CN75" s="526" t="e">
        <f t="shared" si="54"/>
        <v>#REF!</v>
      </c>
      <c r="CO75" s="526" t="e">
        <f t="shared" si="55"/>
        <v>#REF!</v>
      </c>
      <c r="CP75" s="526" t="e">
        <f t="shared" si="56"/>
        <v>#REF!</v>
      </c>
      <c r="CQ75" s="526" t="e">
        <f t="shared" si="57"/>
        <v>#REF!</v>
      </c>
      <c r="CR75" s="526" t="e">
        <f t="shared" si="58"/>
        <v>#REF!</v>
      </c>
      <c r="CS75" s="530" t="e">
        <f t="shared" si="59"/>
        <v>#REF!</v>
      </c>
      <c r="CT75" s="526" t="e">
        <f t="shared" si="60"/>
        <v>#REF!</v>
      </c>
      <c r="CU75" s="526" t="e">
        <f t="shared" si="61"/>
        <v>#REF!</v>
      </c>
      <c r="CV75" s="526" t="e">
        <f t="shared" si="62"/>
        <v>#REF!</v>
      </c>
      <c r="CW75" s="532" t="e">
        <f t="shared" si="167"/>
        <v>#REF!</v>
      </c>
      <c r="CX75" s="532" t="e">
        <f t="shared" si="63"/>
        <v>#REF!</v>
      </c>
      <c r="CY75" s="532" t="e">
        <f t="shared" si="64"/>
        <v>#REF!</v>
      </c>
      <c r="CZ75" s="532"/>
      <c r="DA75" s="533"/>
      <c r="DB75" s="534"/>
      <c r="DC75" s="535" t="e">
        <f>IF(S75="S",IF(H75="CONCRETO",LOOKUP(G75/1000,TABLA!$B$9:$B$43,TABLA!$F$9:$F$43)*(F75-(0.2+0.2)),IF(H75="PE",LOOKUP(G75,TABLA!$C$51:$C$65,TABLA!$G$51:$G$65)*(F75-(0.2+0.2)),LOOKUP(G75,TABLA!$C$73:$C$88,TABLA!$G$73:$G$88)*(F75-(0.2+0.2)))),0)</f>
        <v>#REF!</v>
      </c>
      <c r="DD75" s="536" t="e">
        <f t="shared" si="65"/>
        <v>#REF!</v>
      </c>
      <c r="DE75" s="537" t="e">
        <f t="shared" si="338"/>
        <v>#REF!</v>
      </c>
      <c r="DF75" s="535" t="e">
        <f t="shared" si="67"/>
        <v>#REF!</v>
      </c>
      <c r="DG75" s="538" t="e">
        <f t="shared" si="68"/>
        <v>#REF!</v>
      </c>
      <c r="DH75" s="535" t="e">
        <f t="shared" si="69"/>
        <v>#REF!</v>
      </c>
      <c r="DI75" s="535" t="e">
        <f t="shared" si="70"/>
        <v>#REF!</v>
      </c>
      <c r="DJ75" s="535"/>
      <c r="DK75" s="535" t="e">
        <f t="shared" si="71"/>
        <v>#REF!</v>
      </c>
      <c r="DL75" s="539"/>
      <c r="DM75" s="537" t="e">
        <f t="shared" si="72"/>
        <v>#REF!</v>
      </c>
      <c r="DN75" s="540" t="e">
        <f t="shared" si="73"/>
        <v>#REF!</v>
      </c>
      <c r="DO75" s="535" t="e">
        <f t="shared" si="74"/>
        <v>#REF!</v>
      </c>
      <c r="DP75" s="535" t="e">
        <f t="shared" si="75"/>
        <v>#REF!</v>
      </c>
      <c r="DQ75" s="535" t="e">
        <f t="shared" si="168"/>
        <v>#REF!</v>
      </c>
      <c r="DR75" s="541" t="e">
        <f t="shared" si="169"/>
        <v>#REF!</v>
      </c>
      <c r="DS75" s="540" t="e">
        <f t="shared" si="78"/>
        <v>#REF!</v>
      </c>
      <c r="DT75" s="535" t="e">
        <f t="shared" si="79"/>
        <v>#REF!</v>
      </c>
      <c r="DU75" s="535" t="e">
        <f t="shared" si="80"/>
        <v>#REF!</v>
      </c>
      <c r="DV75" s="535" t="e">
        <f t="shared" si="81"/>
        <v>#REF!</v>
      </c>
      <c r="DW75" s="535" t="e">
        <f t="shared" si="82"/>
        <v>#REF!</v>
      </c>
      <c r="DX75" s="535" t="e">
        <f t="shared" si="83"/>
        <v>#REF!</v>
      </c>
      <c r="DY75" s="542"/>
      <c r="DZ75" s="543"/>
      <c r="EA75" s="537" t="e">
        <f t="shared" si="84"/>
        <v>#REF!</v>
      </c>
      <c r="EB75" s="543"/>
      <c r="EC75" s="543"/>
      <c r="ED75" s="543"/>
      <c r="EE75" s="535" t="e">
        <f t="shared" si="85"/>
        <v>#REF!</v>
      </c>
      <c r="EF75" s="535">
        <f t="shared" si="86"/>
        <v>0</v>
      </c>
      <c r="EG75" s="540">
        <f t="shared" si="87"/>
        <v>0</v>
      </c>
      <c r="EH75" s="540"/>
      <c r="EI75" s="543"/>
      <c r="EJ75" s="543"/>
      <c r="EK75" s="543"/>
      <c r="EL75" s="542" t="e">
        <f t="shared" si="88"/>
        <v>#REF!</v>
      </c>
      <c r="EM75" s="535" t="e">
        <f t="shared" si="89"/>
        <v>#REF!</v>
      </c>
      <c r="EN75" s="535" t="e">
        <f t="shared" si="90"/>
        <v>#REF!</v>
      </c>
      <c r="EO75" s="535" t="e">
        <f t="shared" si="91"/>
        <v>#REF!</v>
      </c>
      <c r="EP75" s="535" t="e">
        <f t="shared" si="92"/>
        <v>#REF!</v>
      </c>
      <c r="EQ75" s="535" t="e">
        <f t="shared" si="93"/>
        <v>#REF!</v>
      </c>
      <c r="ER75" s="535" t="e">
        <f t="shared" si="94"/>
        <v>#REF!</v>
      </c>
      <c r="ES75" s="536"/>
      <c r="ET75" s="535" t="e">
        <f t="shared" si="95"/>
        <v>#REF!</v>
      </c>
      <c r="EU75" s="543"/>
      <c r="EV75" s="540" t="e">
        <f t="shared" si="96"/>
        <v>#REF!</v>
      </c>
      <c r="EW75" s="540" t="e">
        <f t="shared" si="97"/>
        <v>#REF!</v>
      </c>
      <c r="EX75" s="535" t="e">
        <f t="shared" si="98"/>
        <v>#REF!</v>
      </c>
      <c r="EY75" s="535" t="e">
        <f>IF($S75="S",IF(Cálculo_Diseño!#REF!=EY$10,$F75,0),"")</f>
        <v>#REF!</v>
      </c>
      <c r="EZ75" s="535" t="e">
        <f>IF($S75="S",IF(Cálculo_Diseño!#REF!=EZ$10,$F75,0),"")</f>
        <v>#REF!</v>
      </c>
      <c r="FA75" s="535" t="e">
        <f>IF($S75="S",IF(Cálculo_Diseño!#REF!=FA$10,$F75,0),"")</f>
        <v>#REF!</v>
      </c>
      <c r="FB75" s="535" t="e">
        <f>IF($S75="S",IF(Cálculo_Diseño!#REF!=FB$10,$F75,0),"")</f>
        <v>#REF!</v>
      </c>
      <c r="FC75" s="535" t="e">
        <f>IF($S75="S",IF(Cálculo_Diseño!#REF!=FC$10,$F75,0),"")</f>
        <v>#REF!</v>
      </c>
      <c r="FD75" s="535" t="e">
        <f>IF($S75="S",IF(Cálculo_Diseño!#REF!=FD$10,$F75,0),"")</f>
        <v>#REF!</v>
      </c>
      <c r="FE75" s="535" t="e">
        <f>IF($S75="S",IF(Cálculo_Diseño!#REF!=FE$10,$F75,0),"")</f>
        <v>#REF!</v>
      </c>
      <c r="FF75" s="535" t="e">
        <f>IF($S75="S",IF(Cálculo_Diseño!#REF!=FF$10,$F75,0),"")</f>
        <v>#REF!</v>
      </c>
      <c r="FG75" s="535" t="e">
        <f>IF($S75="S",IF(Cálculo_Diseño!#REF!=FG$10,$F75,0),"")</f>
        <v>#REF!</v>
      </c>
      <c r="FH75" s="535" t="e">
        <f>IF($S75="S",IF(Cálculo_Diseño!#REF!=FH$10,$F75,0),"")</f>
        <v>#REF!</v>
      </c>
      <c r="FI75" s="535" t="e">
        <f>IF($S75="S",IF(Cálculo_Diseño!#REF!=FI$10,$F75,0),"")</f>
        <v>#REF!</v>
      </c>
      <c r="FJ75" s="535" t="e">
        <f>IF($S75="S",IF(Cálculo_Diseño!#REF!=FJ$10,$F75,0),"")</f>
        <v>#REF!</v>
      </c>
      <c r="FK75" s="535" t="e">
        <f>IF($S75="S",IF(Cálculo_Diseño!#REF!=FK$10,$F75,0),"")</f>
        <v>#REF!</v>
      </c>
      <c r="FL75" s="535" t="e">
        <f>IF($S75="S",IF(Cálculo_Diseño!#REF!=FL$10,$F75,0),"")</f>
        <v>#REF!</v>
      </c>
      <c r="FM75" s="535" t="e">
        <f>IF($S75="S",IF(Cálculo_Diseño!#REF!=FM$10,$F75,0),"")</f>
        <v>#REF!</v>
      </c>
      <c r="FN75" s="535" t="e">
        <f t="shared" si="170"/>
        <v>#REF!</v>
      </c>
      <c r="FO75" s="535" t="e">
        <f>IF($S75="S",IF(Cálculo_Diseño!#REF!=FO$10,$E75,0),"")</f>
        <v>#REF!</v>
      </c>
      <c r="FP75" s="535" t="e">
        <f>IF($S75="S",IF(Cálculo_Diseño!#REF!=FP$10,$E75,0),"")</f>
        <v>#REF!</v>
      </c>
      <c r="FQ75" s="535" t="e">
        <f>IF($S75="S",IF(Cálculo_Diseño!#REF!=FQ$10,$E75,0),"")</f>
        <v>#REF!</v>
      </c>
      <c r="FR75" s="535" t="e">
        <f>IF($S75="S",IF(Cálculo_Diseño!#REF!=FR$10,$E75,0),"")</f>
        <v>#REF!</v>
      </c>
      <c r="FS75" s="535" t="e">
        <f>IF($S75="S",IF(Cálculo_Diseño!#REF!=FS$10,$E75,0),"")</f>
        <v>#REF!</v>
      </c>
      <c r="FT75" s="535" t="e">
        <f>IF($S75="S",IF(Cálculo_Diseño!#REF!=FT$10,$E75,0),"")</f>
        <v>#REF!</v>
      </c>
      <c r="FU75" s="535" t="e">
        <f>IF($S75="S",IF(Cálculo_Diseño!#REF!=FU$10,$E75,0),"")</f>
        <v>#REF!</v>
      </c>
      <c r="FV75" s="535" t="e">
        <f>IF($S75="S",IF(Cálculo_Diseño!#REF!=FV$10,$E75,0),"")</f>
        <v>#REF!</v>
      </c>
      <c r="FW75" s="535" t="e">
        <f>IF($S75="S",IF(Cálculo_Diseño!#REF!=FW$10,$E75,0),"")</f>
        <v>#REF!</v>
      </c>
      <c r="FX75" s="535" t="e">
        <f>IF($S75="S",IF(Cálculo_Diseño!#REF!=FX$10,$E75,0),"")</f>
        <v>#REF!</v>
      </c>
      <c r="FY75" s="535" t="e">
        <f>IF($S75="S",IF(Cálculo_Diseño!#REF!=FY$10,$E75,0),"")</f>
        <v>#REF!</v>
      </c>
      <c r="FZ75" s="535" t="e">
        <f t="shared" si="331"/>
        <v>#REF!</v>
      </c>
      <c r="GA75" s="535" t="e">
        <f>IF($S75="S",IF(Cálculo_Diseño!#REF!=GA$10,$E75,0),"")</f>
        <v>#REF!</v>
      </c>
      <c r="GB75" s="535" t="e">
        <f>IF($S75="S",IF(Cálculo_Diseño!#REF!=GB$10,$E75,0),"")</f>
        <v>#REF!</v>
      </c>
      <c r="GC75" s="535" t="e">
        <f>IF($S75="S",IF(Cálculo_Diseño!#REF!=GC$10,$E75,0),"")</f>
        <v>#REF!</v>
      </c>
      <c r="GD75" s="535" t="e">
        <f>IF($S75="S",IF(Cálculo_Diseño!#REF!=GD$10,$E75,0),"")</f>
        <v>#REF!</v>
      </c>
      <c r="GE75" s="535" t="e">
        <f>IF($S75="S",IF(Cálculo_Diseño!#REF!=GE$10,$E75,0),"")</f>
        <v>#REF!</v>
      </c>
      <c r="GF75" s="535" t="e">
        <f>IF($S75="S",IF(Cálculo_Diseño!#REF!=GF$10,$E75,0),"")</f>
        <v>#REF!</v>
      </c>
      <c r="GG75" s="535" t="e">
        <f>IF($S75="S",IF(Cálculo_Diseño!#REF!=GG$10,$E75,0),"")</f>
        <v>#REF!</v>
      </c>
      <c r="GH75" s="535" t="e">
        <f>IF($S75="S",IF(Cálculo_Diseño!#REF!=GH$10,$E75,0),"")</f>
        <v>#REF!</v>
      </c>
      <c r="GI75" s="535" t="e">
        <f>IF($S75="S",IF(Cálculo_Diseño!#REF!=GI$10,$E75,0),"")</f>
        <v>#REF!</v>
      </c>
      <c r="GJ75" s="535" t="e">
        <f>IF($S75="S",IF(Cálculo_Diseño!#REF!=GJ$10,$E75,0),"")</f>
        <v>#REF!</v>
      </c>
      <c r="GK75" s="535" t="e">
        <f>IF($S75="S",IF(Cálculo_Diseño!#REF!=GK$10,$E75,0),"")</f>
        <v>#REF!</v>
      </c>
      <c r="GL75" s="535" t="e">
        <f>IF($S75="S",IF(Cálculo_Diseño!#REF!=GL$10,$E75,0),"")</f>
        <v>#REF!</v>
      </c>
      <c r="GM75" s="535" t="e">
        <f>IF($S75="S",IF(Cálculo_Diseño!#REF!=GM$10,$E75,0),"")</f>
        <v>#REF!</v>
      </c>
      <c r="GN75" s="535" t="e">
        <f t="shared" si="332"/>
        <v>#REF!</v>
      </c>
      <c r="GO75" s="535" t="e">
        <f>IF($S75="S",IF(Cálculo_Diseño!#REF!=GO$10,$DE75,0),0)</f>
        <v>#REF!</v>
      </c>
      <c r="GP75" s="535" t="e">
        <f>IF($S75="S",IF(Cálculo_Diseño!#REF!=GP$10,$DE75,0),0)</f>
        <v>#REF!</v>
      </c>
      <c r="GQ75" s="535" t="e">
        <f>IF($S75="S",IF(Cálculo_Diseño!#REF!=GQ$10,$DE75,0),0)</f>
        <v>#REF!</v>
      </c>
      <c r="GR75" s="535" t="e">
        <f>IF($S75="S",IF(Cálculo_Diseño!#REF!=GR$10,$DE75,0),0)</f>
        <v>#REF!</v>
      </c>
      <c r="GS75" s="535" t="e">
        <f>IF($S75="S",IF(Cálculo_Diseño!#REF!=GS$10,$DE75,0),0)</f>
        <v>#REF!</v>
      </c>
      <c r="GT75" s="535" t="e">
        <f>IF($S75="S",IF(Cálculo_Diseño!#REF!=GT$10,$DE75,0),0)</f>
        <v>#REF!</v>
      </c>
      <c r="GU75" s="535" t="e">
        <f>IF($S75="S",IF(Cálculo_Diseño!#REF!=GU$10,$DE75,0),0)</f>
        <v>#REF!</v>
      </c>
      <c r="GV75" s="535" t="e">
        <f>IF($S75="S",IF(Cálculo_Diseño!#REF!=GV$10,$DE75,0),0)</f>
        <v>#REF!</v>
      </c>
      <c r="GW75" s="535" t="e">
        <f>IF($S75="S",IF(Cálculo_Diseño!#REF!=GW$10,$DE75,0),0)</f>
        <v>#REF!</v>
      </c>
      <c r="GX75" s="535" t="e">
        <f>IF($S75="S",IF(Cálculo_Diseño!#REF!=GX$10,$DE75,0),0)</f>
        <v>#REF!</v>
      </c>
      <c r="GY75" s="535" t="e">
        <f>IF($S75="S",IF(Cálculo_Diseño!#REF!=GY$10,$DE75,0),0)</f>
        <v>#REF!</v>
      </c>
      <c r="GZ75" s="535" t="e">
        <f>IF($S75="S",IF(Cálculo_Diseño!#REF!=GZ$10,$DE75,0),0)</f>
        <v>#REF!</v>
      </c>
      <c r="HA75" s="535" t="e">
        <f>IF($S75="S",IF(Cálculo_Diseño!#REF!=HA$10,$DE75,0),0)</f>
        <v>#REF!</v>
      </c>
      <c r="HB75" s="535" t="e">
        <f>IF($S75="S",IF(Cálculo_Diseño!#REF!=HB$10,$DE75,0),0)</f>
        <v>#REF!</v>
      </c>
      <c r="HC75" s="535" t="e">
        <f>IF($S75="S",IF(Cálculo_Diseño!#REF!=HC$10,$DE75,0),0)</f>
        <v>#REF!</v>
      </c>
      <c r="HD75" s="535" t="e">
        <f t="shared" si="173"/>
        <v>#REF!</v>
      </c>
      <c r="HE75" s="540"/>
      <c r="HF75" s="540"/>
      <c r="HG75" s="540"/>
      <c r="HH75" s="540"/>
      <c r="HI75" s="540"/>
      <c r="HJ75" s="540"/>
      <c r="HK75" s="540"/>
      <c r="HL75" s="540"/>
      <c r="HM75" s="543"/>
      <c r="HN75" s="544"/>
      <c r="HO75" s="535">
        <f t="shared" si="199"/>
        <v>0</v>
      </c>
      <c r="HP75" s="535">
        <f t="shared" si="200"/>
        <v>0</v>
      </c>
      <c r="HQ75" s="535">
        <f t="shared" si="176"/>
        <v>0</v>
      </c>
      <c r="HR75" s="535">
        <f t="shared" si="177"/>
        <v>0</v>
      </c>
      <c r="HS75" s="535">
        <f t="shared" si="178"/>
        <v>0</v>
      </c>
      <c r="HT75" s="535">
        <f t="shared" si="179"/>
        <v>0</v>
      </c>
      <c r="HU75" s="535">
        <f t="shared" si="180"/>
        <v>0</v>
      </c>
      <c r="HV75" s="543"/>
      <c r="HW75" s="543"/>
      <c r="HX75" s="535">
        <f t="shared" si="181"/>
        <v>0</v>
      </c>
      <c r="HY75" s="535">
        <f t="shared" si="182"/>
        <v>0</v>
      </c>
      <c r="HZ75" s="535">
        <f t="shared" si="183"/>
        <v>0</v>
      </c>
      <c r="IA75" s="535">
        <f t="shared" si="184"/>
        <v>0</v>
      </c>
      <c r="IB75" s="535">
        <f t="shared" si="185"/>
        <v>0</v>
      </c>
      <c r="IC75" s="535">
        <f t="shared" si="186"/>
        <v>0</v>
      </c>
      <c r="ID75" s="535">
        <f t="shared" si="187"/>
        <v>0</v>
      </c>
      <c r="IE75" s="535">
        <v>0</v>
      </c>
      <c r="IF75" s="535">
        <v>0</v>
      </c>
      <c r="IG75" s="535">
        <v>0</v>
      </c>
      <c r="IH75" s="535">
        <v>0</v>
      </c>
      <c r="II75" s="535">
        <v>0</v>
      </c>
      <c r="IJ75" s="535">
        <v>0</v>
      </c>
      <c r="IK75" s="535">
        <v>0</v>
      </c>
      <c r="IL75" s="535">
        <v>0</v>
      </c>
      <c r="IM75" s="535">
        <v>0</v>
      </c>
      <c r="IN75" s="535">
        <v>0</v>
      </c>
      <c r="IO75" s="535">
        <v>0</v>
      </c>
      <c r="IP75" s="535">
        <f t="shared" si="291"/>
        <v>0</v>
      </c>
      <c r="IQ75" s="535">
        <f t="shared" si="330"/>
        <v>0</v>
      </c>
      <c r="IR75" s="535" t="e">
        <f>IF(Cálculo_Diseño!#REF!&gt;0.75,(Cálculo_Diseño!#REF!-0.3)*(SIN((ATAN(($O75-$P75)/$F75)*180/PI()+90)*PI()/180)/SIN(45*PI()/180)),0)</f>
        <v>#REF!</v>
      </c>
      <c r="IS75" s="545" t="e">
        <f>+IF(Cálculo_Diseño!#REF!&gt;0.75,F75-IR75,0)</f>
        <v>#REF!</v>
      </c>
      <c r="IT75" s="540"/>
      <c r="IU75" s="535" t="e">
        <f t="shared" si="293"/>
        <v>#REF!</v>
      </c>
      <c r="IV75" s="535"/>
      <c r="IW75" s="535" t="e">
        <f>+IF(S75="S",(((CA75+(VLOOKUP(G75,TABLA!$B$51:$C$64,2)/1000)+0.15+0.3+0.5)*F75)/100),0)</f>
        <v>#REF!</v>
      </c>
      <c r="IX75" s="541" t="e">
        <f>IF(S75="S",IF(H75="CONCRETO",LOOKUP(G75/1000,TABLA!$B$9:$B$43,TABLA!$F$9:$F$43),IF(H75="PE",LOOKUP(G75,TABLA!$B$51:$B$65,TABLA!$G$51:$G$65),LOOKUP(G75,TABLA!$B$73:$B$88,TABLA!$G$73:$G$88))),0)</f>
        <v>#REF!</v>
      </c>
      <c r="IY75" s="535" t="e">
        <f t="shared" si="294"/>
        <v>#REF!</v>
      </c>
      <c r="IZ75" s="535" t="e">
        <f t="shared" si="295"/>
        <v>#REF!</v>
      </c>
      <c r="JA75" s="535" t="e">
        <f>+((CA75*(VLOOKUP(G75,TABLA!$B$51:$C$65,2)/1000)+0.15+0.3)*IZ75)-IY75</f>
        <v>#REF!</v>
      </c>
      <c r="JB75" s="535" t="e">
        <f t="shared" si="296"/>
        <v>#REF!</v>
      </c>
      <c r="JC75" s="535" t="e">
        <f t="shared" si="297"/>
        <v>#REF!</v>
      </c>
      <c r="JD75" s="535" t="e">
        <f t="shared" si="298"/>
        <v>#REF!</v>
      </c>
      <c r="JE75" s="535" t="e">
        <f t="shared" si="299"/>
        <v>#REF!</v>
      </c>
      <c r="JF75" s="535" t="e">
        <f t="shared" si="300"/>
        <v>#REF!</v>
      </c>
      <c r="JG75" s="535" t="e">
        <f t="shared" si="301"/>
        <v>#REF!</v>
      </c>
      <c r="JH75" s="535" t="e">
        <f t="shared" si="302"/>
        <v>#REF!</v>
      </c>
      <c r="JI75" s="535" t="e">
        <f t="shared" si="303"/>
        <v>#REF!</v>
      </c>
      <c r="JJ75" s="535" t="e">
        <f t="shared" si="127"/>
        <v>#REF!</v>
      </c>
      <c r="JK75" s="535" t="e">
        <f t="shared" si="339"/>
        <v>#REF!</v>
      </c>
      <c r="JL75" s="535" t="e">
        <f t="shared" si="197"/>
        <v>#REF!</v>
      </c>
      <c r="JM75" s="535" t="e">
        <f t="shared" si="129"/>
        <v>#REF!</v>
      </c>
      <c r="JN75" s="540" t="e">
        <f t="shared" si="304"/>
        <v>#REF!</v>
      </c>
      <c r="JO75" s="607"/>
      <c r="JP75" s="546"/>
      <c r="JQ75" s="592">
        <v>173</v>
      </c>
      <c r="JR75" s="600" t="s">
        <v>591</v>
      </c>
      <c r="JS75" s="524" t="s">
        <v>275</v>
      </c>
      <c r="JT75" s="547"/>
      <c r="JU75" s="594">
        <v>173</v>
      </c>
      <c r="JV75" s="600" t="s">
        <v>591</v>
      </c>
      <c r="JW75" s="595">
        <v>1.85</v>
      </c>
      <c r="JY75" s="301" t="s">
        <v>593</v>
      </c>
      <c r="JZ75" s="16">
        <v>1.6141000000001213</v>
      </c>
      <c r="KA75" s="549" t="str">
        <f t="shared" si="223"/>
        <v>Entre 1,2 y 2</v>
      </c>
      <c r="KB75" s="549">
        <v>1</v>
      </c>
      <c r="KC75" s="549"/>
      <c r="KD75" s="549"/>
      <c r="KE75" s="549"/>
      <c r="KF75" s="549"/>
      <c r="KG75" s="549"/>
      <c r="KH75" s="549"/>
      <c r="KI75" s="549"/>
      <c r="KJ75" s="549"/>
      <c r="KK75" s="549"/>
      <c r="KL75" s="549"/>
      <c r="KM75" s="549"/>
      <c r="KN75" s="549"/>
      <c r="KO75" s="549"/>
      <c r="KP75" s="549"/>
      <c r="KQ75" s="549"/>
      <c r="KR75" s="549"/>
      <c r="KS75" s="549"/>
      <c r="KT75" s="549"/>
      <c r="KU75" s="549"/>
      <c r="KV75" s="549"/>
      <c r="KW75" s="549"/>
      <c r="KX75" s="549"/>
      <c r="KY75" s="549"/>
      <c r="KZ75" s="549"/>
      <c r="LA75" s="549"/>
      <c r="LB75" s="549"/>
      <c r="LC75" s="549"/>
      <c r="LD75" s="549"/>
      <c r="LE75" s="549"/>
      <c r="LF75" s="549"/>
      <c r="LG75" s="549"/>
      <c r="LH75" s="549"/>
      <c r="LI75" s="549"/>
      <c r="LJ75" s="549"/>
      <c r="LK75" s="549"/>
      <c r="LL75" s="549"/>
      <c r="LM75" s="549"/>
      <c r="LN75" s="549"/>
      <c r="LO75" s="549"/>
      <c r="LP75" s="549"/>
      <c r="LQ75" s="549"/>
      <c r="LR75" s="549"/>
      <c r="LS75" s="549"/>
      <c r="LT75" s="549"/>
      <c r="LU75" s="549"/>
      <c r="LV75" s="549"/>
      <c r="LW75" s="549"/>
      <c r="LX75" s="549"/>
      <c r="LY75" s="549"/>
      <c r="LZ75" s="549"/>
      <c r="MA75" s="549"/>
      <c r="MB75" s="549"/>
      <c r="MC75" s="549"/>
      <c r="MD75" s="549"/>
      <c r="ME75" s="549"/>
      <c r="MF75" s="549"/>
      <c r="MG75" s="549"/>
      <c r="MH75" s="549"/>
      <c r="MI75" s="549"/>
      <c r="MJ75" s="549"/>
      <c r="MK75" s="549"/>
      <c r="ML75" s="549"/>
      <c r="MM75" s="549"/>
      <c r="MN75" s="549"/>
      <c r="MO75" s="549"/>
      <c r="MP75" s="549"/>
      <c r="MQ75" s="549"/>
      <c r="MR75" s="549"/>
      <c r="MS75" s="549"/>
      <c r="MT75" s="549"/>
      <c r="MU75" s="549"/>
      <c r="MV75" s="549"/>
      <c r="MW75" s="549"/>
      <c r="MX75" s="549"/>
      <c r="MY75" s="549"/>
      <c r="MZ75" s="549"/>
      <c r="NA75" s="549"/>
      <c r="NB75" s="549"/>
      <c r="NC75" s="549"/>
      <c r="ND75" s="549"/>
      <c r="NE75" s="549"/>
      <c r="NF75" s="549"/>
      <c r="NG75" s="549"/>
      <c r="NH75" s="549"/>
      <c r="NI75" s="549"/>
      <c r="NJ75" s="549"/>
      <c r="NK75" s="549"/>
      <c r="NL75" s="549"/>
      <c r="NM75" s="549"/>
      <c r="NN75" s="549"/>
      <c r="NO75" s="549"/>
      <c r="NP75" s="549"/>
      <c r="NQ75" s="549"/>
      <c r="NR75" s="549"/>
      <c r="NS75" s="549"/>
      <c r="NT75" s="549"/>
      <c r="NU75" s="549"/>
      <c r="NV75" s="549"/>
      <c r="NW75" s="549"/>
      <c r="NX75" s="549"/>
      <c r="NY75" s="549"/>
      <c r="NZ75" s="549"/>
      <c r="OA75" s="549"/>
      <c r="OB75" s="549"/>
      <c r="OC75" s="549"/>
      <c r="OD75" s="549"/>
      <c r="OE75" s="549"/>
      <c r="OF75" s="549"/>
      <c r="OG75" s="549"/>
      <c r="OH75" s="549"/>
      <c r="OI75" s="549"/>
      <c r="OJ75" s="549"/>
      <c r="OK75" s="549"/>
      <c r="OL75" s="549"/>
      <c r="OM75" s="549"/>
      <c r="ON75" s="549"/>
      <c r="OO75" s="549"/>
      <c r="OP75" s="549"/>
      <c r="OQ75" s="549"/>
      <c r="OR75" s="549"/>
      <c r="OS75" s="549"/>
      <c r="OT75" s="549"/>
      <c r="OU75" s="549"/>
      <c r="OV75" s="549"/>
      <c r="OW75" s="549"/>
      <c r="OX75" s="549"/>
      <c r="OY75" s="549"/>
      <c r="OZ75" s="549"/>
      <c r="PA75" s="549"/>
      <c r="PB75" s="549"/>
      <c r="PC75" s="549"/>
      <c r="PD75" s="549"/>
      <c r="PE75" s="549"/>
      <c r="PF75" s="549"/>
      <c r="PG75" s="549"/>
      <c r="PH75" s="549"/>
      <c r="PI75" s="549"/>
      <c r="PJ75" s="549"/>
      <c r="PK75" s="549"/>
      <c r="PL75" s="549"/>
      <c r="PM75" s="549"/>
      <c r="PN75" s="549"/>
      <c r="PO75" s="549"/>
      <c r="PP75" s="549"/>
      <c r="PQ75" s="549"/>
      <c r="PR75" s="549"/>
      <c r="PS75" s="549"/>
      <c r="PT75" s="549"/>
      <c r="PU75" s="549"/>
      <c r="PV75" s="549"/>
      <c r="PW75" s="549"/>
      <c r="PX75" s="549"/>
      <c r="PY75" s="549"/>
      <c r="PZ75" s="549"/>
      <c r="QA75" s="549"/>
      <c r="QB75" s="549"/>
      <c r="QC75" s="549"/>
      <c r="QD75" s="549"/>
      <c r="QE75" s="549"/>
      <c r="QF75" s="549"/>
      <c r="QG75" s="549"/>
      <c r="QH75" s="549"/>
      <c r="QI75" s="549"/>
      <c r="QJ75" s="549"/>
      <c r="QK75" s="549"/>
      <c r="QL75" s="549"/>
      <c r="QM75" s="549"/>
      <c r="QN75" s="549"/>
      <c r="QO75" s="549"/>
      <c r="QP75" s="549"/>
      <c r="QQ75" s="549"/>
      <c r="QR75" s="549"/>
      <c r="QS75" s="549"/>
      <c r="QT75" s="549"/>
      <c r="QU75" s="549"/>
      <c r="QV75" s="549"/>
      <c r="QW75" s="549"/>
      <c r="QX75" s="549"/>
      <c r="QY75" s="549"/>
      <c r="QZ75" s="549"/>
      <c r="RA75" s="549"/>
      <c r="RB75" s="549"/>
      <c r="RC75" s="549"/>
      <c r="RD75" s="549"/>
      <c r="RE75" s="549"/>
      <c r="RF75" s="549"/>
      <c r="RG75" s="549"/>
      <c r="RH75" s="549"/>
      <c r="RI75" s="549"/>
      <c r="RJ75" s="549"/>
      <c r="RK75" s="549"/>
      <c r="RL75" s="549"/>
      <c r="RM75" s="549"/>
      <c r="RN75" s="549"/>
    </row>
    <row r="76" spans="1:482" s="548" customFormat="1" ht="12.75">
      <c r="A76" s="518" t="e">
        <f>+Cálculo_Diseño!#REF!</f>
        <v>#REF!</v>
      </c>
      <c r="B76" s="518" t="e">
        <f>+Cálculo_Diseño!#REF!</f>
        <v>#REF!</v>
      </c>
      <c r="C76" s="518" t="e">
        <f>+Cálculo_Diseño!#REF!</f>
        <v>#REF!</v>
      </c>
      <c r="D76" s="518" t="e">
        <f>+Cálculo_Diseño!#REF!</f>
        <v>#REF!</v>
      </c>
      <c r="E76" s="519" t="e">
        <f>IF(S76="S",Cálculo_Diseño!#REF!," ")</f>
        <v>#REF!</v>
      </c>
      <c r="F76" s="519" t="e">
        <f>IF(S76="S",Cálculo_Diseño!#REF!," ")</f>
        <v>#REF!</v>
      </c>
      <c r="G76" s="520" t="e">
        <f>+Cálculo_Diseño!#REF!</f>
        <v>#REF!</v>
      </c>
      <c r="H76" s="519" t="e">
        <f>+IF(AND(Cálculo_Diseño!#REF!&lt;&gt;4,Cálculo_Diseño!#REF!&lt;&gt;6),"PE",IF(Cálculo_Diseño!#REF!=4,"PVC","CONCRETO"))</f>
        <v>#REF!</v>
      </c>
      <c r="I76" s="519" t="e">
        <f>+Cálculo_Diseño!#REF!</f>
        <v>#REF!</v>
      </c>
      <c r="J76" s="519" t="e">
        <f>+Cálculo_Diseño!#REF!</f>
        <v>#REF!</v>
      </c>
      <c r="K76" s="519" t="e">
        <f>+Cálculo_Diseño!#REF!</f>
        <v>#REF!</v>
      </c>
      <c r="L76" s="519" t="e">
        <f>+Cálculo_Diseño!#REF!</f>
        <v>#REF!</v>
      </c>
      <c r="M76" s="519" t="e">
        <f>+Cálculo_Diseño!#REF!</f>
        <v>#REF!</v>
      </c>
      <c r="N76" s="519" t="e">
        <f>+Cálculo_Diseño!#REF!</f>
        <v>#REF!</v>
      </c>
      <c r="O76" s="519" t="e">
        <f>+Cálculo_Diseño!#REF!</f>
        <v>#REF!</v>
      </c>
      <c r="P76" s="519" t="e">
        <f>+Cálculo_Diseño!#REF!</f>
        <v>#REF!</v>
      </c>
      <c r="Q76" s="523" t="e">
        <f>+Cálculo_Diseño!#REF!</f>
        <v>#REF!</v>
      </c>
      <c r="R76" s="523" t="e">
        <f>+Cálculo_Diseño!#REF!</f>
        <v>#REF!</v>
      </c>
      <c r="S76" s="524" t="e">
        <f>+IF(A76&gt;0,IF(Cálculo_Diseño!#REF!="RCH","N","S"),"")</f>
        <v>#REF!</v>
      </c>
      <c r="T76" s="524" t="e">
        <f t="shared" si="131"/>
        <v>#REF!</v>
      </c>
      <c r="U76" s="523" t="e">
        <f t="shared" si="278"/>
        <v>#REF!</v>
      </c>
      <c r="V76" s="525">
        <f t="shared" si="10"/>
        <v>3</v>
      </c>
      <c r="W76" s="526" t="e">
        <f t="shared" si="305"/>
        <v>#REF!</v>
      </c>
      <c r="X76" s="526" t="e">
        <f t="shared" si="279"/>
        <v>#REF!</v>
      </c>
      <c r="Y76" s="526" t="e">
        <f>+Cálculo_Diseño!#REF!</f>
        <v>#REF!</v>
      </c>
      <c r="Z76" s="526" t="e">
        <f>+Cálculo_Diseño!#REF!</f>
        <v>#REF!</v>
      </c>
      <c r="AA76" s="527" t="e">
        <f>+Cálculo_Diseño!#REF!</f>
        <v>#REF!</v>
      </c>
      <c r="AB76" s="526" t="e">
        <f t="shared" si="280"/>
        <v>#REF!</v>
      </c>
      <c r="AC76" s="526" t="e">
        <f t="shared" si="281"/>
        <v>#REF!</v>
      </c>
      <c r="AD76" s="526" t="e">
        <f t="shared" si="282"/>
        <v>#REF!</v>
      </c>
      <c r="AE76" s="526" t="e">
        <f t="shared" si="283"/>
        <v>#REF!</v>
      </c>
      <c r="AF76" s="526" t="e">
        <f t="shared" si="306"/>
        <v>#REF!</v>
      </c>
      <c r="AG76" s="526" t="e">
        <f t="shared" si="307"/>
        <v>#REF!</v>
      </c>
      <c r="AH76" s="526" t="e">
        <f t="shared" si="308"/>
        <v>#REF!</v>
      </c>
      <c r="AI76" s="526" t="e">
        <f t="shared" si="309"/>
        <v>#REF!</v>
      </c>
      <c r="AJ76" s="526" t="e">
        <f t="shared" si="310"/>
        <v>#REF!</v>
      </c>
      <c r="AK76" s="526" t="e">
        <f t="shared" si="311"/>
        <v>#REF!</v>
      </c>
      <c r="AL76" s="526" t="e">
        <f t="shared" si="312"/>
        <v>#REF!</v>
      </c>
      <c r="AM76" s="526" t="e">
        <f t="shared" si="313"/>
        <v>#REF!</v>
      </c>
      <c r="AN76" s="526" t="e">
        <f t="shared" si="314"/>
        <v>#REF!</v>
      </c>
      <c r="AO76" s="528">
        <f t="shared" si="24"/>
        <v>50</v>
      </c>
      <c r="AP76" s="526" t="e">
        <f t="shared" si="146"/>
        <v>#REF!</v>
      </c>
      <c r="AQ76" s="526" t="e">
        <f t="shared" si="147"/>
        <v>#REF!</v>
      </c>
      <c r="AR76" s="526" t="e">
        <f t="shared" si="148"/>
        <v>#REF!</v>
      </c>
      <c r="AS76" s="526" t="e">
        <f t="shared" si="149"/>
        <v>#REF!</v>
      </c>
      <c r="AT76" s="526" t="e">
        <f t="shared" si="150"/>
        <v>#REF!</v>
      </c>
      <c r="AU76" s="526" t="e">
        <f t="shared" si="151"/>
        <v>#REF!</v>
      </c>
      <c r="AV76" s="526" t="e">
        <f t="shared" si="25"/>
        <v>#REF!</v>
      </c>
      <c r="AW76" s="526" t="e">
        <f t="shared" si="26"/>
        <v>#REF!</v>
      </c>
      <c r="AX76" s="526" t="e">
        <f t="shared" si="315"/>
        <v>#REF!</v>
      </c>
      <c r="AY76" s="526" t="e">
        <f t="shared" si="316"/>
        <v>#REF!</v>
      </c>
      <c r="AZ76" s="526">
        <v>0</v>
      </c>
      <c r="BA76" s="526" t="e">
        <f t="shared" si="317"/>
        <v>#REF!</v>
      </c>
      <c r="BB76" s="526" t="e">
        <f t="shared" si="318"/>
        <v>#REF!</v>
      </c>
      <c r="BC76" s="526" t="e">
        <f t="shared" si="319"/>
        <v>#REF!</v>
      </c>
      <c r="BD76" s="526"/>
      <c r="BE76" s="526"/>
      <c r="BF76" s="529" t="e">
        <f t="shared" si="320"/>
        <v>#REF!</v>
      </c>
      <c r="BG76" s="525" t="e">
        <f t="shared" si="321"/>
        <v>#REF!</v>
      </c>
      <c r="BH76" s="525"/>
      <c r="BI76" s="528">
        <f t="shared" si="34"/>
        <v>20</v>
      </c>
      <c r="BJ76" s="526" t="e">
        <f t="shared" si="284"/>
        <v>#REF!</v>
      </c>
      <c r="BK76" s="526"/>
      <c r="BL76" s="526" t="e">
        <f t="shared" si="285"/>
        <v>#REF!</v>
      </c>
      <c r="BM76" s="526" t="e">
        <f t="shared" si="286"/>
        <v>#REF!</v>
      </c>
      <c r="BN76" s="526" t="e">
        <f t="shared" si="287"/>
        <v>#REF!</v>
      </c>
      <c r="BO76" s="526" t="e">
        <f>IF(S76="S",IF(H76="CONCRETO",LOOKUP(G76/1000,TABLA!$B$9:$B$43,TABLA!$F$9:$F$43),IF(H76="PE",LOOKUP(G76,TABLA!$C$51:$C$65,TABLA!$G$51:$G$65),IF(H201="PVC",LOOKUP(G76,TABLA!$C$73:$C$88,TABLA!$G$73:$G$88)))),0)</f>
        <v>#REF!</v>
      </c>
      <c r="BP76" s="526" t="e">
        <f t="shared" si="288"/>
        <v>#REF!</v>
      </c>
      <c r="BQ76" s="526" t="e">
        <f t="shared" si="227"/>
        <v>#REF!</v>
      </c>
      <c r="BR76" s="526" t="e">
        <f t="shared" si="333"/>
        <v>#REF!</v>
      </c>
      <c r="BS76" s="526" t="e">
        <f t="shared" si="334"/>
        <v>#REF!</v>
      </c>
      <c r="BT76" s="526" t="e">
        <f t="shared" si="289"/>
        <v>#REF!</v>
      </c>
      <c r="BU76" s="530" t="e">
        <f t="shared" si="335"/>
        <v>#REF!</v>
      </c>
      <c r="BV76" s="530" t="e">
        <f t="shared" si="336"/>
        <v>#REF!</v>
      </c>
      <c r="BW76" s="530" t="e">
        <f t="shared" si="337"/>
        <v>#REF!</v>
      </c>
      <c r="BX76" s="526" t="e">
        <f t="shared" si="43"/>
        <v>#REF!</v>
      </c>
      <c r="BY76" s="526" t="e">
        <f t="shared" si="290"/>
        <v>#REF!</v>
      </c>
      <c r="BZ76" s="531" t="e">
        <f t="shared" si="45"/>
        <v>#REF!</v>
      </c>
      <c r="CA76" s="531" t="e">
        <f>IF(S76="S",(VLOOKUP(G76,TABLA!$A$73:$AB$88,6)/1000)+0.6,0)</f>
        <v>#REF!</v>
      </c>
      <c r="CB76" s="531" t="e">
        <f>VLOOKUP(G76,TABLA!$X$73:$AB$88,4)</f>
        <v>#REF!</v>
      </c>
      <c r="CC76" s="531" t="e">
        <f>VLOOKUP(G76,TABLA!$X$73:$AB$88,5)</f>
        <v>#REF!</v>
      </c>
      <c r="CD76" s="531" t="e">
        <f>IF(S76="S",IF(H76="CONCRETO",LOOKUP(G76/1000,TABLA!$B$9:$B$43,TABLA!$B$9:$B$43),IF(H76="PE",LOOKUP(G76,TABLA!$B$51:$B$65,TABLA!$C$51:$C$65)/1000,LOOKUP(G76,TABLA!$B$73:$B$88,TABLA!$C$73:$C$88)/1000)),0)</f>
        <v>#REF!</v>
      </c>
      <c r="CE76" s="526" t="e">
        <f t="shared" si="46"/>
        <v>#REF!</v>
      </c>
      <c r="CF76" s="526" t="e">
        <f t="shared" si="47"/>
        <v>#REF!</v>
      </c>
      <c r="CG76" s="526" t="e">
        <f t="shared" si="48"/>
        <v>#REF!</v>
      </c>
      <c r="CH76" s="526" t="e">
        <f t="shared" si="49"/>
        <v>#REF!</v>
      </c>
      <c r="CI76" s="526" t="e">
        <f t="shared" si="50"/>
        <v>#REF!</v>
      </c>
      <c r="CJ76" s="526" t="e">
        <f t="shared" si="51"/>
        <v>#REF!</v>
      </c>
      <c r="CK76" s="526" t="e">
        <f t="shared" si="52"/>
        <v>#REF!</v>
      </c>
      <c r="CL76" s="526" t="e">
        <f t="shared" si="166"/>
        <v>#REF!</v>
      </c>
      <c r="CM76" s="526" t="e">
        <f t="shared" si="53"/>
        <v>#REF!</v>
      </c>
      <c r="CN76" s="526" t="e">
        <f t="shared" si="54"/>
        <v>#REF!</v>
      </c>
      <c r="CO76" s="526" t="e">
        <f t="shared" si="55"/>
        <v>#REF!</v>
      </c>
      <c r="CP76" s="526" t="e">
        <f t="shared" si="56"/>
        <v>#REF!</v>
      </c>
      <c r="CQ76" s="526" t="e">
        <f t="shared" si="57"/>
        <v>#REF!</v>
      </c>
      <c r="CR76" s="526" t="e">
        <f t="shared" si="58"/>
        <v>#REF!</v>
      </c>
      <c r="CS76" s="530" t="e">
        <f t="shared" si="59"/>
        <v>#REF!</v>
      </c>
      <c r="CT76" s="526" t="e">
        <f t="shared" si="60"/>
        <v>#REF!</v>
      </c>
      <c r="CU76" s="526" t="e">
        <f t="shared" si="61"/>
        <v>#REF!</v>
      </c>
      <c r="CV76" s="526" t="e">
        <f t="shared" si="62"/>
        <v>#REF!</v>
      </c>
      <c r="CW76" s="532" t="e">
        <f t="shared" si="167"/>
        <v>#REF!</v>
      </c>
      <c r="CX76" s="532" t="e">
        <f t="shared" si="63"/>
        <v>#REF!</v>
      </c>
      <c r="CY76" s="532" t="e">
        <f t="shared" si="64"/>
        <v>#REF!</v>
      </c>
      <c r="CZ76" s="532"/>
      <c r="DA76" s="533"/>
      <c r="DB76" s="534"/>
      <c r="DC76" s="535" t="e">
        <f>IF(S76="S",IF(H76="CONCRETO",LOOKUP(G76/1000,TABLA!$B$9:$B$43,TABLA!$F$9:$F$43)*(F76-(0.2+0.2)),IF(H76="PE",LOOKUP(G76,TABLA!$C$51:$C$65,TABLA!$G$51:$G$65)*(F76-(0.2+0.2)),LOOKUP(G76,TABLA!$C$73:$C$88,TABLA!$G$73:$G$88)*(F76-(0.2+0.2)))),0)</f>
        <v>#REF!</v>
      </c>
      <c r="DD76" s="536" t="e">
        <f t="shared" si="65"/>
        <v>#REF!</v>
      </c>
      <c r="DE76" s="537" t="e">
        <f t="shared" si="338"/>
        <v>#REF!</v>
      </c>
      <c r="DF76" s="535" t="e">
        <f t="shared" si="67"/>
        <v>#REF!</v>
      </c>
      <c r="DG76" s="538" t="e">
        <f t="shared" si="68"/>
        <v>#REF!</v>
      </c>
      <c r="DH76" s="535" t="e">
        <f t="shared" si="69"/>
        <v>#REF!</v>
      </c>
      <c r="DI76" s="535" t="e">
        <f t="shared" si="70"/>
        <v>#REF!</v>
      </c>
      <c r="DJ76" s="535"/>
      <c r="DK76" s="535" t="e">
        <f t="shared" si="71"/>
        <v>#REF!</v>
      </c>
      <c r="DL76" s="539"/>
      <c r="DM76" s="537" t="e">
        <f t="shared" si="72"/>
        <v>#REF!</v>
      </c>
      <c r="DN76" s="540" t="e">
        <f t="shared" si="73"/>
        <v>#REF!</v>
      </c>
      <c r="DO76" s="535" t="e">
        <f t="shared" si="74"/>
        <v>#REF!</v>
      </c>
      <c r="DP76" s="535" t="e">
        <f t="shared" si="75"/>
        <v>#REF!</v>
      </c>
      <c r="DQ76" s="535" t="e">
        <f t="shared" si="168"/>
        <v>#REF!</v>
      </c>
      <c r="DR76" s="541" t="e">
        <f t="shared" si="169"/>
        <v>#REF!</v>
      </c>
      <c r="DS76" s="540" t="e">
        <f t="shared" si="78"/>
        <v>#REF!</v>
      </c>
      <c r="DT76" s="535" t="e">
        <f t="shared" si="79"/>
        <v>#REF!</v>
      </c>
      <c r="DU76" s="535" t="e">
        <f t="shared" si="80"/>
        <v>#REF!</v>
      </c>
      <c r="DV76" s="535" t="e">
        <f t="shared" si="81"/>
        <v>#REF!</v>
      </c>
      <c r="DW76" s="535" t="e">
        <f t="shared" si="82"/>
        <v>#REF!</v>
      </c>
      <c r="DX76" s="535" t="e">
        <f t="shared" si="83"/>
        <v>#REF!</v>
      </c>
      <c r="DY76" s="542"/>
      <c r="DZ76" s="543"/>
      <c r="EA76" s="537" t="e">
        <f t="shared" si="84"/>
        <v>#REF!</v>
      </c>
      <c r="EB76" s="543"/>
      <c r="EC76" s="543"/>
      <c r="ED76" s="543"/>
      <c r="EE76" s="535" t="e">
        <f t="shared" si="85"/>
        <v>#REF!</v>
      </c>
      <c r="EF76" s="535">
        <f t="shared" si="86"/>
        <v>0</v>
      </c>
      <c r="EG76" s="540">
        <f t="shared" si="87"/>
        <v>0</v>
      </c>
      <c r="EH76" s="540"/>
      <c r="EI76" s="543"/>
      <c r="EJ76" s="543"/>
      <c r="EK76" s="543"/>
      <c r="EL76" s="542" t="e">
        <f t="shared" si="88"/>
        <v>#REF!</v>
      </c>
      <c r="EM76" s="535" t="e">
        <f t="shared" si="89"/>
        <v>#REF!</v>
      </c>
      <c r="EN76" s="535" t="e">
        <f t="shared" si="90"/>
        <v>#REF!</v>
      </c>
      <c r="EO76" s="535" t="e">
        <f t="shared" si="91"/>
        <v>#REF!</v>
      </c>
      <c r="EP76" s="535" t="e">
        <f t="shared" si="92"/>
        <v>#REF!</v>
      </c>
      <c r="EQ76" s="535" t="e">
        <f t="shared" si="93"/>
        <v>#REF!</v>
      </c>
      <c r="ER76" s="535" t="e">
        <f t="shared" si="94"/>
        <v>#REF!</v>
      </c>
      <c r="ES76" s="536"/>
      <c r="ET76" s="535" t="e">
        <f t="shared" si="95"/>
        <v>#REF!</v>
      </c>
      <c r="EU76" s="543"/>
      <c r="EV76" s="540" t="e">
        <f t="shared" si="96"/>
        <v>#REF!</v>
      </c>
      <c r="EW76" s="540" t="e">
        <f t="shared" si="97"/>
        <v>#REF!</v>
      </c>
      <c r="EX76" s="535" t="e">
        <f t="shared" si="98"/>
        <v>#REF!</v>
      </c>
      <c r="EY76" s="535" t="e">
        <f>IF($S76="S",IF(Cálculo_Diseño!#REF!=EY$10,$F76,0),"")</f>
        <v>#REF!</v>
      </c>
      <c r="EZ76" s="535" t="e">
        <f>IF($S76="S",IF(Cálculo_Diseño!#REF!=EZ$10,$F76,0),"")</f>
        <v>#REF!</v>
      </c>
      <c r="FA76" s="535" t="e">
        <f>IF($S76="S",IF(Cálculo_Diseño!#REF!=FA$10,$F76,0),"")</f>
        <v>#REF!</v>
      </c>
      <c r="FB76" s="535" t="e">
        <f>IF($S76="S",IF(Cálculo_Diseño!#REF!=FB$10,$F76,0),"")</f>
        <v>#REF!</v>
      </c>
      <c r="FC76" s="535" t="e">
        <f>IF($S76="S",IF(Cálculo_Diseño!#REF!=FC$10,$F76,0),"")</f>
        <v>#REF!</v>
      </c>
      <c r="FD76" s="535" t="e">
        <f>IF($S76="S",IF(Cálculo_Diseño!#REF!=FD$10,$F76,0),"")</f>
        <v>#REF!</v>
      </c>
      <c r="FE76" s="535" t="e">
        <f>IF($S76="S",IF(Cálculo_Diseño!#REF!=FE$10,$F76,0),"")</f>
        <v>#REF!</v>
      </c>
      <c r="FF76" s="535" t="e">
        <f>IF($S76="S",IF(Cálculo_Diseño!#REF!=FF$10,$F76,0),"")</f>
        <v>#REF!</v>
      </c>
      <c r="FG76" s="535" t="e">
        <f>IF($S76="S",IF(Cálculo_Diseño!#REF!=FG$10,$F76,0),"")</f>
        <v>#REF!</v>
      </c>
      <c r="FH76" s="535" t="e">
        <f>IF($S76="S",IF(Cálculo_Diseño!#REF!=FH$10,$F76,0),"")</f>
        <v>#REF!</v>
      </c>
      <c r="FI76" s="535" t="e">
        <f>IF($S76="S",IF(Cálculo_Diseño!#REF!=FI$10,$F76,0),"")</f>
        <v>#REF!</v>
      </c>
      <c r="FJ76" s="535" t="e">
        <f>IF($S76="S",IF(Cálculo_Diseño!#REF!=FJ$10,$F76,0),"")</f>
        <v>#REF!</v>
      </c>
      <c r="FK76" s="535" t="e">
        <f>IF($S76="S",IF(Cálculo_Diseño!#REF!=FK$10,$F76,0),"")</f>
        <v>#REF!</v>
      </c>
      <c r="FL76" s="535" t="e">
        <f>IF($S76="S",IF(Cálculo_Diseño!#REF!=FL$10,$F76,0),"")</f>
        <v>#REF!</v>
      </c>
      <c r="FM76" s="535" t="e">
        <f>IF($S76="S",IF(Cálculo_Diseño!#REF!=FM$10,$F76,0),"")</f>
        <v>#REF!</v>
      </c>
      <c r="FN76" s="535" t="e">
        <f t="shared" si="170"/>
        <v>#REF!</v>
      </c>
      <c r="FO76" s="535" t="e">
        <f>IF($S76="S",IF(Cálculo_Diseño!#REF!=FO$10,$E76,0),"")</f>
        <v>#REF!</v>
      </c>
      <c r="FP76" s="535" t="e">
        <f>IF($S76="S",IF(Cálculo_Diseño!#REF!=FP$10,$E76,0),"")</f>
        <v>#REF!</v>
      </c>
      <c r="FQ76" s="535" t="e">
        <f>IF($S76="S",IF(Cálculo_Diseño!#REF!=FQ$10,$E76,0),"")</f>
        <v>#REF!</v>
      </c>
      <c r="FR76" s="535" t="e">
        <f>IF($S76="S",IF(Cálculo_Diseño!#REF!=FR$10,$E76,0),"")</f>
        <v>#REF!</v>
      </c>
      <c r="FS76" s="535" t="e">
        <f>IF($S76="S",IF(Cálculo_Diseño!#REF!=FS$10,$E76,0),"")</f>
        <v>#REF!</v>
      </c>
      <c r="FT76" s="535" t="e">
        <f>IF($S76="S",IF(Cálculo_Diseño!#REF!=FT$10,$E76,0),"")</f>
        <v>#REF!</v>
      </c>
      <c r="FU76" s="535" t="e">
        <f>IF($S76="S",IF(Cálculo_Diseño!#REF!=FU$10,$E76,0),"")</f>
        <v>#REF!</v>
      </c>
      <c r="FV76" s="535" t="e">
        <f>IF($S76="S",IF(Cálculo_Diseño!#REF!=FV$10,$E76,0),"")</f>
        <v>#REF!</v>
      </c>
      <c r="FW76" s="535" t="e">
        <f>IF($S76="S",IF(Cálculo_Diseño!#REF!=FW$10,$E76,0),"")</f>
        <v>#REF!</v>
      </c>
      <c r="FX76" s="535" t="e">
        <f>IF($S76="S",IF(Cálculo_Diseño!#REF!=FX$10,$E76,0),"")</f>
        <v>#REF!</v>
      </c>
      <c r="FY76" s="535" t="e">
        <f>IF($S76="S",IF(Cálculo_Diseño!#REF!=FY$10,$E76,0),"")</f>
        <v>#REF!</v>
      </c>
      <c r="FZ76" s="535" t="e">
        <f t="shared" si="331"/>
        <v>#REF!</v>
      </c>
      <c r="GA76" s="535" t="e">
        <f>IF($S76="S",IF(Cálculo_Diseño!#REF!=GA$10,$E76,0),"")</f>
        <v>#REF!</v>
      </c>
      <c r="GB76" s="535" t="e">
        <f>IF($S76="S",IF(Cálculo_Diseño!#REF!=GB$10,$E76,0),"")</f>
        <v>#REF!</v>
      </c>
      <c r="GC76" s="535" t="e">
        <f>IF($S76="S",IF(Cálculo_Diseño!#REF!=GC$10,$E76,0),"")</f>
        <v>#REF!</v>
      </c>
      <c r="GD76" s="535" t="e">
        <f>IF($S76="S",IF(Cálculo_Diseño!#REF!=GD$10,$E76,0),"")</f>
        <v>#REF!</v>
      </c>
      <c r="GE76" s="535" t="e">
        <f>IF($S76="S",IF(Cálculo_Diseño!#REF!=GE$10,$E76,0),"")</f>
        <v>#REF!</v>
      </c>
      <c r="GF76" s="535" t="e">
        <f>IF($S76="S",IF(Cálculo_Diseño!#REF!=GF$10,$E76,0),"")</f>
        <v>#REF!</v>
      </c>
      <c r="GG76" s="535" t="e">
        <f>IF($S76="S",IF(Cálculo_Diseño!#REF!=GG$10,$E76,0),"")</f>
        <v>#REF!</v>
      </c>
      <c r="GH76" s="535" t="e">
        <f>IF($S76="S",IF(Cálculo_Diseño!#REF!=GH$10,$E76,0),"")</f>
        <v>#REF!</v>
      </c>
      <c r="GI76" s="535" t="e">
        <f>IF($S76="S",IF(Cálculo_Diseño!#REF!=GI$10,$E76,0),"")</f>
        <v>#REF!</v>
      </c>
      <c r="GJ76" s="535" t="e">
        <f>IF($S76="S",IF(Cálculo_Diseño!#REF!=GJ$10,$E76,0),"")</f>
        <v>#REF!</v>
      </c>
      <c r="GK76" s="535" t="e">
        <f>IF($S76="S",IF(Cálculo_Diseño!#REF!=GK$10,$E76,0),"")</f>
        <v>#REF!</v>
      </c>
      <c r="GL76" s="535" t="e">
        <f>IF($S76="S",IF(Cálculo_Diseño!#REF!=GL$10,$E76,0),"")</f>
        <v>#REF!</v>
      </c>
      <c r="GM76" s="535" t="e">
        <f>IF($S76="S",IF(Cálculo_Diseño!#REF!=GM$10,$E76,0),"")</f>
        <v>#REF!</v>
      </c>
      <c r="GN76" s="535" t="e">
        <f t="shared" si="332"/>
        <v>#REF!</v>
      </c>
      <c r="GO76" s="535" t="e">
        <f>IF($S76="S",IF(Cálculo_Diseño!#REF!=GO$10,$DE76,0),0)</f>
        <v>#REF!</v>
      </c>
      <c r="GP76" s="535" t="e">
        <f>IF($S76="S",IF(Cálculo_Diseño!#REF!=GP$10,$DE76,0),0)</f>
        <v>#REF!</v>
      </c>
      <c r="GQ76" s="535" t="e">
        <f>IF($S76="S",IF(Cálculo_Diseño!#REF!=GQ$10,$DE76,0),0)</f>
        <v>#REF!</v>
      </c>
      <c r="GR76" s="535" t="e">
        <f>IF($S76="S",IF(Cálculo_Diseño!#REF!=GR$10,$DE76,0),0)</f>
        <v>#REF!</v>
      </c>
      <c r="GS76" s="535" t="e">
        <f>IF($S76="S",IF(Cálculo_Diseño!#REF!=GS$10,$DE76,0),0)</f>
        <v>#REF!</v>
      </c>
      <c r="GT76" s="535" t="e">
        <f>IF($S76="S",IF(Cálculo_Diseño!#REF!=GT$10,$DE76,0),0)</f>
        <v>#REF!</v>
      </c>
      <c r="GU76" s="535" t="e">
        <f>IF($S76="S",IF(Cálculo_Diseño!#REF!=GU$10,$DE76,0),0)</f>
        <v>#REF!</v>
      </c>
      <c r="GV76" s="535" t="e">
        <f>IF($S76="S",IF(Cálculo_Diseño!#REF!=GV$10,$DE76,0),0)</f>
        <v>#REF!</v>
      </c>
      <c r="GW76" s="535" t="e">
        <f>IF($S76="S",IF(Cálculo_Diseño!#REF!=GW$10,$DE76,0),0)</f>
        <v>#REF!</v>
      </c>
      <c r="GX76" s="535" t="e">
        <f>IF($S76="S",IF(Cálculo_Diseño!#REF!=GX$10,$DE76,0),0)</f>
        <v>#REF!</v>
      </c>
      <c r="GY76" s="535" t="e">
        <f>IF($S76="S",IF(Cálculo_Diseño!#REF!=GY$10,$DE76,0),0)</f>
        <v>#REF!</v>
      </c>
      <c r="GZ76" s="535" t="e">
        <f>IF($S76="S",IF(Cálculo_Diseño!#REF!=GZ$10,$DE76,0),0)</f>
        <v>#REF!</v>
      </c>
      <c r="HA76" s="535" t="e">
        <f>IF($S76="S",IF(Cálculo_Diseño!#REF!=HA$10,$DE76,0),0)</f>
        <v>#REF!</v>
      </c>
      <c r="HB76" s="535" t="e">
        <f>IF($S76="S",IF(Cálculo_Diseño!#REF!=HB$10,$DE76,0),0)</f>
        <v>#REF!</v>
      </c>
      <c r="HC76" s="535" t="e">
        <f>IF($S76="S",IF(Cálculo_Diseño!#REF!=HC$10,$DE76,0),0)</f>
        <v>#REF!</v>
      </c>
      <c r="HD76" s="535" t="e">
        <f t="shared" si="173"/>
        <v>#REF!</v>
      </c>
      <c r="HE76" s="540"/>
      <c r="HF76" s="540"/>
      <c r="HG76" s="540"/>
      <c r="HH76" s="540"/>
      <c r="HI76" s="540"/>
      <c r="HJ76" s="540"/>
      <c r="HK76" s="540"/>
      <c r="HL76" s="540"/>
      <c r="HM76" s="543"/>
      <c r="HN76" s="544"/>
      <c r="HO76" s="535">
        <f t="shared" si="199"/>
        <v>0</v>
      </c>
      <c r="HP76" s="535">
        <f t="shared" si="200"/>
        <v>0</v>
      </c>
      <c r="HQ76" s="535">
        <f t="shared" si="176"/>
        <v>0</v>
      </c>
      <c r="HR76" s="535">
        <f t="shared" si="177"/>
        <v>0</v>
      </c>
      <c r="HS76" s="535">
        <f t="shared" si="178"/>
        <v>0</v>
      </c>
      <c r="HT76" s="535">
        <f t="shared" si="179"/>
        <v>0</v>
      </c>
      <c r="HU76" s="535">
        <f t="shared" si="180"/>
        <v>0</v>
      </c>
      <c r="HV76" s="543"/>
      <c r="HW76" s="543"/>
      <c r="HX76" s="535">
        <f t="shared" si="181"/>
        <v>0</v>
      </c>
      <c r="HY76" s="535">
        <f t="shared" si="182"/>
        <v>0</v>
      </c>
      <c r="HZ76" s="535">
        <f t="shared" si="183"/>
        <v>0</v>
      </c>
      <c r="IA76" s="535">
        <f t="shared" si="184"/>
        <v>0</v>
      </c>
      <c r="IB76" s="535">
        <f t="shared" si="185"/>
        <v>0</v>
      </c>
      <c r="IC76" s="535">
        <f t="shared" si="186"/>
        <v>0</v>
      </c>
      <c r="ID76" s="535">
        <f t="shared" si="187"/>
        <v>0</v>
      </c>
      <c r="IE76" s="535">
        <v>0</v>
      </c>
      <c r="IF76" s="535">
        <v>0</v>
      </c>
      <c r="IG76" s="535">
        <v>0</v>
      </c>
      <c r="IH76" s="535">
        <v>0</v>
      </c>
      <c r="II76" s="535">
        <v>0</v>
      </c>
      <c r="IJ76" s="535">
        <v>0</v>
      </c>
      <c r="IK76" s="535">
        <v>0</v>
      </c>
      <c r="IL76" s="535">
        <v>0</v>
      </c>
      <c r="IM76" s="535">
        <v>0</v>
      </c>
      <c r="IN76" s="535">
        <v>0</v>
      </c>
      <c r="IO76" s="535">
        <v>0</v>
      </c>
      <c r="IP76" s="535">
        <f t="shared" si="291"/>
        <v>0</v>
      </c>
      <c r="IQ76" s="535">
        <f t="shared" si="330"/>
        <v>0</v>
      </c>
      <c r="IR76" s="535">
        <v>0</v>
      </c>
      <c r="IS76" s="545">
        <v>0</v>
      </c>
      <c r="IT76" s="540"/>
      <c r="IU76" s="535" t="e">
        <f t="shared" si="293"/>
        <v>#REF!</v>
      </c>
      <c r="IV76" s="535"/>
      <c r="IW76" s="535" t="e">
        <f>+IF(S76="S",(((CA76+(VLOOKUP(G76,TABLA!$B$51:$C$64,2)/1000)+0.15+0.3+0.5)*F76)/100),0)</f>
        <v>#REF!</v>
      </c>
      <c r="IX76" s="541" t="e">
        <f>IF(S76="S",IF(H76="CONCRETO",LOOKUP(G76/1000,TABLA!$B$9:$B$43,TABLA!$F$9:$F$43),IF(H76="PE",LOOKUP(G76,TABLA!$B$51:$B$65,TABLA!$G$51:$G$65),LOOKUP(G76,TABLA!$B$73:$B$88,TABLA!$G$73:$G$88))),0)</f>
        <v>#REF!</v>
      </c>
      <c r="IY76" s="535" t="e">
        <f t="shared" si="294"/>
        <v>#REF!</v>
      </c>
      <c r="IZ76" s="535" t="e">
        <f t="shared" si="295"/>
        <v>#REF!</v>
      </c>
      <c r="JA76" s="535" t="e">
        <f>+((CA76*(VLOOKUP(G76,TABLA!$B$51:$C$65,2)/1000)+0.15+0.3)*IZ76)-IY76</f>
        <v>#REF!</v>
      </c>
      <c r="JB76" s="535" t="e">
        <f t="shared" si="296"/>
        <v>#REF!</v>
      </c>
      <c r="JC76" s="535" t="e">
        <f t="shared" si="297"/>
        <v>#REF!</v>
      </c>
      <c r="JD76" s="535" t="e">
        <f t="shared" si="298"/>
        <v>#REF!</v>
      </c>
      <c r="JE76" s="535" t="e">
        <f t="shared" si="299"/>
        <v>#REF!</v>
      </c>
      <c r="JF76" s="535" t="e">
        <f t="shared" si="300"/>
        <v>#REF!</v>
      </c>
      <c r="JG76" s="535" t="e">
        <f t="shared" si="301"/>
        <v>#REF!</v>
      </c>
      <c r="JH76" s="535" t="e">
        <f t="shared" si="302"/>
        <v>#REF!</v>
      </c>
      <c r="JI76" s="535" t="e">
        <f t="shared" si="303"/>
        <v>#REF!</v>
      </c>
      <c r="JJ76" s="535" t="e">
        <f t="shared" si="127"/>
        <v>#REF!</v>
      </c>
      <c r="JK76" s="535" t="e">
        <f t="shared" si="339"/>
        <v>#REF!</v>
      </c>
      <c r="JL76" s="535" t="e">
        <f t="shared" si="197"/>
        <v>#REF!</v>
      </c>
      <c r="JM76" s="535" t="e">
        <f t="shared" si="129"/>
        <v>#REF!</v>
      </c>
      <c r="JN76" s="540" t="e">
        <f t="shared" si="304"/>
        <v>#REF!</v>
      </c>
      <c r="JO76" s="607"/>
      <c r="JP76" s="546"/>
      <c r="JQ76" s="592">
        <v>174</v>
      </c>
      <c r="JR76" s="600" t="s">
        <v>592</v>
      </c>
      <c r="JS76" s="524" t="s">
        <v>275</v>
      </c>
      <c r="JT76" s="547"/>
      <c r="JU76" s="594">
        <v>174</v>
      </c>
      <c r="JV76" s="600" t="s">
        <v>592</v>
      </c>
      <c r="JW76" s="595">
        <v>1.6399999999999864</v>
      </c>
      <c r="JY76" s="301" t="s">
        <v>590</v>
      </c>
      <c r="JZ76" s="16">
        <v>1.9839000000000624</v>
      </c>
      <c r="KA76" s="549" t="str">
        <f t="shared" si="223"/>
        <v>Entre 1,2 y 2</v>
      </c>
      <c r="KB76" s="549">
        <v>1</v>
      </c>
      <c r="KC76" s="549"/>
      <c r="KD76" s="549"/>
      <c r="KE76" s="549"/>
      <c r="KF76" s="549"/>
      <c r="KG76" s="549"/>
      <c r="KH76" s="549"/>
      <c r="KI76" s="549"/>
      <c r="KJ76" s="549"/>
      <c r="KK76" s="549"/>
      <c r="KL76" s="549"/>
      <c r="KM76" s="549"/>
      <c r="KN76" s="549"/>
      <c r="KO76" s="549"/>
      <c r="KP76" s="549"/>
      <c r="KQ76" s="549"/>
      <c r="KR76" s="549"/>
      <c r="KS76" s="549"/>
      <c r="KT76" s="549"/>
      <c r="KU76" s="549"/>
      <c r="KV76" s="549"/>
      <c r="KW76" s="549"/>
      <c r="KX76" s="549"/>
      <c r="KY76" s="549"/>
      <c r="KZ76" s="549"/>
      <c r="LA76" s="549"/>
      <c r="LB76" s="549"/>
      <c r="LC76" s="549"/>
      <c r="LD76" s="549"/>
      <c r="LE76" s="549"/>
      <c r="LF76" s="549"/>
      <c r="LG76" s="549"/>
      <c r="LH76" s="549"/>
      <c r="LI76" s="549"/>
      <c r="LJ76" s="549"/>
      <c r="LK76" s="549"/>
      <c r="LL76" s="549"/>
      <c r="LM76" s="549"/>
      <c r="LN76" s="549"/>
      <c r="LO76" s="549"/>
      <c r="LP76" s="549"/>
      <c r="LQ76" s="549"/>
      <c r="LR76" s="549"/>
      <c r="LS76" s="549"/>
      <c r="LT76" s="549"/>
      <c r="LU76" s="549"/>
      <c r="LV76" s="549"/>
      <c r="LW76" s="549"/>
      <c r="LX76" s="549"/>
      <c r="LY76" s="549"/>
      <c r="LZ76" s="549"/>
      <c r="MA76" s="549"/>
      <c r="MB76" s="549"/>
      <c r="MC76" s="549"/>
      <c r="MD76" s="549"/>
      <c r="ME76" s="549"/>
      <c r="MF76" s="549"/>
      <c r="MG76" s="549"/>
      <c r="MH76" s="549"/>
      <c r="MI76" s="549"/>
      <c r="MJ76" s="549"/>
      <c r="MK76" s="549"/>
      <c r="ML76" s="549"/>
      <c r="MM76" s="549"/>
      <c r="MN76" s="549"/>
      <c r="MO76" s="549"/>
      <c r="MP76" s="549"/>
      <c r="MQ76" s="549"/>
      <c r="MR76" s="549"/>
      <c r="MS76" s="549"/>
      <c r="MT76" s="549"/>
      <c r="MU76" s="549"/>
      <c r="MV76" s="549"/>
      <c r="MW76" s="549"/>
      <c r="MX76" s="549"/>
      <c r="MY76" s="549"/>
      <c r="MZ76" s="549"/>
      <c r="NA76" s="549"/>
      <c r="NB76" s="549"/>
      <c r="NC76" s="549"/>
      <c r="ND76" s="549"/>
      <c r="NE76" s="549"/>
      <c r="NF76" s="549"/>
      <c r="NG76" s="549"/>
      <c r="NH76" s="549"/>
      <c r="NI76" s="549"/>
      <c r="NJ76" s="549"/>
      <c r="NK76" s="549"/>
      <c r="NL76" s="549"/>
      <c r="NM76" s="549"/>
      <c r="NN76" s="549"/>
      <c r="NO76" s="549"/>
      <c r="NP76" s="549"/>
      <c r="NQ76" s="549"/>
      <c r="NR76" s="549"/>
      <c r="NS76" s="549"/>
      <c r="NT76" s="549"/>
      <c r="NU76" s="549"/>
      <c r="NV76" s="549"/>
      <c r="NW76" s="549"/>
      <c r="NX76" s="549"/>
      <c r="NY76" s="549"/>
      <c r="NZ76" s="549"/>
      <c r="OA76" s="549"/>
      <c r="OB76" s="549"/>
      <c r="OC76" s="549"/>
      <c r="OD76" s="549"/>
      <c r="OE76" s="549"/>
      <c r="OF76" s="549"/>
      <c r="OG76" s="549"/>
      <c r="OH76" s="549"/>
      <c r="OI76" s="549"/>
      <c r="OJ76" s="549"/>
      <c r="OK76" s="549"/>
      <c r="OL76" s="549"/>
      <c r="OM76" s="549"/>
      <c r="ON76" s="549"/>
      <c r="OO76" s="549"/>
      <c r="OP76" s="549"/>
      <c r="OQ76" s="549"/>
      <c r="OR76" s="549"/>
      <c r="OS76" s="549"/>
      <c r="OT76" s="549"/>
      <c r="OU76" s="549"/>
      <c r="OV76" s="549"/>
      <c r="OW76" s="549"/>
      <c r="OX76" s="549"/>
      <c r="OY76" s="549"/>
      <c r="OZ76" s="549"/>
      <c r="PA76" s="549"/>
      <c r="PB76" s="549"/>
      <c r="PC76" s="549"/>
      <c r="PD76" s="549"/>
      <c r="PE76" s="549"/>
      <c r="PF76" s="549"/>
      <c r="PG76" s="549"/>
      <c r="PH76" s="549"/>
      <c r="PI76" s="549"/>
      <c r="PJ76" s="549"/>
      <c r="PK76" s="549"/>
      <c r="PL76" s="549"/>
      <c r="PM76" s="549"/>
      <c r="PN76" s="549"/>
      <c r="PO76" s="549"/>
      <c r="PP76" s="549"/>
      <c r="PQ76" s="549"/>
      <c r="PR76" s="549"/>
      <c r="PS76" s="549"/>
      <c r="PT76" s="549"/>
      <c r="PU76" s="549"/>
      <c r="PV76" s="549"/>
      <c r="PW76" s="549"/>
      <c r="PX76" s="549"/>
      <c r="PY76" s="549"/>
      <c r="PZ76" s="549"/>
      <c r="QA76" s="549"/>
      <c r="QB76" s="549"/>
      <c r="QC76" s="549"/>
      <c r="QD76" s="549"/>
      <c r="QE76" s="549"/>
      <c r="QF76" s="549"/>
      <c r="QG76" s="549"/>
      <c r="QH76" s="549"/>
      <c r="QI76" s="549"/>
      <c r="QJ76" s="549"/>
      <c r="QK76" s="549"/>
      <c r="QL76" s="549"/>
      <c r="QM76" s="549"/>
      <c r="QN76" s="549"/>
      <c r="QO76" s="549"/>
      <c r="QP76" s="549"/>
      <c r="QQ76" s="549"/>
      <c r="QR76" s="549"/>
      <c r="QS76" s="549"/>
      <c r="QT76" s="549"/>
      <c r="QU76" s="549"/>
      <c r="QV76" s="549"/>
      <c r="QW76" s="549"/>
      <c r="QX76" s="549"/>
      <c r="QY76" s="549"/>
      <c r="QZ76" s="549"/>
      <c r="RA76" s="549"/>
      <c r="RB76" s="549"/>
      <c r="RC76" s="549"/>
      <c r="RD76" s="549"/>
      <c r="RE76" s="549"/>
      <c r="RF76" s="549"/>
      <c r="RG76" s="549"/>
      <c r="RH76" s="549"/>
      <c r="RI76" s="549"/>
      <c r="RJ76" s="549"/>
      <c r="RK76" s="549"/>
      <c r="RL76" s="549"/>
      <c r="RM76" s="549"/>
      <c r="RN76" s="549"/>
    </row>
    <row r="77" spans="1:482" s="548" customFormat="1" ht="12.75">
      <c r="A77" s="518" t="e">
        <f>+Cálculo_Diseño!#REF!</f>
        <v>#REF!</v>
      </c>
      <c r="B77" s="518" t="e">
        <f>+Cálculo_Diseño!#REF!</f>
        <v>#REF!</v>
      </c>
      <c r="C77" s="518" t="e">
        <f>+Cálculo_Diseño!#REF!</f>
        <v>#REF!</v>
      </c>
      <c r="D77" s="518" t="e">
        <f>+Cálculo_Diseño!#REF!</f>
        <v>#REF!</v>
      </c>
      <c r="E77" s="519" t="e">
        <f>IF(S77="S",Cálculo_Diseño!#REF!," ")</f>
        <v>#REF!</v>
      </c>
      <c r="F77" s="519" t="e">
        <f>IF(S77="S",Cálculo_Diseño!#REF!," ")</f>
        <v>#REF!</v>
      </c>
      <c r="G77" s="520" t="e">
        <f>+Cálculo_Diseño!#REF!</f>
        <v>#REF!</v>
      </c>
      <c r="H77" s="519" t="e">
        <f>+IF(AND(Cálculo_Diseño!#REF!&lt;&gt;4,Cálculo_Diseño!#REF!&lt;&gt;6),"PE",IF(Cálculo_Diseño!#REF!=4,"PVC","CONCRETO"))</f>
        <v>#REF!</v>
      </c>
      <c r="I77" s="519" t="e">
        <f>+Cálculo_Diseño!#REF!</f>
        <v>#REF!</v>
      </c>
      <c r="J77" s="519" t="e">
        <f>+Cálculo_Diseño!#REF!</f>
        <v>#REF!</v>
      </c>
      <c r="K77" s="519" t="e">
        <f>+Cálculo_Diseño!#REF!</f>
        <v>#REF!</v>
      </c>
      <c r="L77" s="519" t="e">
        <f>+Cálculo_Diseño!#REF!</f>
        <v>#REF!</v>
      </c>
      <c r="M77" s="519" t="e">
        <f>+Cálculo_Diseño!#REF!</f>
        <v>#REF!</v>
      </c>
      <c r="N77" s="519" t="e">
        <f>+Cálculo_Diseño!#REF!</f>
        <v>#REF!</v>
      </c>
      <c r="O77" s="519" t="e">
        <f>+Cálculo_Diseño!#REF!</f>
        <v>#REF!</v>
      </c>
      <c r="P77" s="519" t="e">
        <f>+Cálculo_Diseño!#REF!</f>
        <v>#REF!</v>
      </c>
      <c r="Q77" s="523" t="e">
        <f>+Cálculo_Diseño!#REF!</f>
        <v>#REF!</v>
      </c>
      <c r="R77" s="523" t="e">
        <f>+Cálculo_Diseño!#REF!</f>
        <v>#REF!</v>
      </c>
      <c r="S77" s="524" t="e">
        <f>+IF(A77&gt;0,IF(Cálculo_Diseño!#REF!="RCH","N","S"),"")</f>
        <v>#REF!</v>
      </c>
      <c r="T77" s="524" t="e">
        <f t="shared" si="131"/>
        <v>#REF!</v>
      </c>
      <c r="U77" s="523" t="e">
        <f t="shared" si="278"/>
        <v>#REF!</v>
      </c>
      <c r="V77" s="525">
        <f t="shared" si="10"/>
        <v>3</v>
      </c>
      <c r="W77" s="526" t="e">
        <f t="shared" si="305"/>
        <v>#REF!</v>
      </c>
      <c r="X77" s="526" t="e">
        <f t="shared" si="279"/>
        <v>#REF!</v>
      </c>
      <c r="Y77" s="526" t="e">
        <f>+Cálculo_Diseño!#REF!</f>
        <v>#REF!</v>
      </c>
      <c r="Z77" s="526" t="e">
        <f>+Cálculo_Diseño!#REF!</f>
        <v>#REF!</v>
      </c>
      <c r="AA77" s="527" t="e">
        <f>+Cálculo_Diseño!#REF!</f>
        <v>#REF!</v>
      </c>
      <c r="AB77" s="526" t="e">
        <f t="shared" si="280"/>
        <v>#REF!</v>
      </c>
      <c r="AC77" s="526" t="e">
        <f t="shared" si="281"/>
        <v>#REF!</v>
      </c>
      <c r="AD77" s="526" t="e">
        <f t="shared" si="282"/>
        <v>#REF!</v>
      </c>
      <c r="AE77" s="526" t="e">
        <f t="shared" si="283"/>
        <v>#REF!</v>
      </c>
      <c r="AF77" s="526" t="e">
        <f t="shared" si="306"/>
        <v>#REF!</v>
      </c>
      <c r="AG77" s="526" t="e">
        <f t="shared" si="307"/>
        <v>#REF!</v>
      </c>
      <c r="AH77" s="526" t="e">
        <f t="shared" si="308"/>
        <v>#REF!</v>
      </c>
      <c r="AI77" s="526" t="e">
        <f t="shared" si="309"/>
        <v>#REF!</v>
      </c>
      <c r="AJ77" s="526" t="e">
        <f t="shared" si="310"/>
        <v>#REF!</v>
      </c>
      <c r="AK77" s="526" t="e">
        <f t="shared" si="311"/>
        <v>#REF!</v>
      </c>
      <c r="AL77" s="526" t="e">
        <f t="shared" si="312"/>
        <v>#REF!</v>
      </c>
      <c r="AM77" s="526" t="e">
        <f t="shared" si="313"/>
        <v>#REF!</v>
      </c>
      <c r="AN77" s="526" t="e">
        <f t="shared" si="314"/>
        <v>#REF!</v>
      </c>
      <c r="AO77" s="528">
        <f t="shared" si="24"/>
        <v>50</v>
      </c>
      <c r="AP77" s="526" t="e">
        <f t="shared" si="146"/>
        <v>#REF!</v>
      </c>
      <c r="AQ77" s="526" t="e">
        <f t="shared" si="147"/>
        <v>#REF!</v>
      </c>
      <c r="AR77" s="526" t="e">
        <f t="shared" si="148"/>
        <v>#REF!</v>
      </c>
      <c r="AS77" s="526" t="e">
        <f t="shared" si="149"/>
        <v>#REF!</v>
      </c>
      <c r="AT77" s="526" t="e">
        <f t="shared" si="150"/>
        <v>#REF!</v>
      </c>
      <c r="AU77" s="526" t="e">
        <f t="shared" si="151"/>
        <v>#REF!</v>
      </c>
      <c r="AV77" s="526" t="e">
        <f t="shared" si="25"/>
        <v>#REF!</v>
      </c>
      <c r="AW77" s="526" t="e">
        <f t="shared" si="26"/>
        <v>#REF!</v>
      </c>
      <c r="AX77" s="526" t="e">
        <f t="shared" si="315"/>
        <v>#REF!</v>
      </c>
      <c r="AY77" s="526" t="e">
        <f t="shared" si="316"/>
        <v>#REF!</v>
      </c>
      <c r="AZ77" s="526">
        <v>0</v>
      </c>
      <c r="BA77" s="526" t="e">
        <f t="shared" si="317"/>
        <v>#REF!</v>
      </c>
      <c r="BB77" s="526" t="e">
        <f t="shared" si="318"/>
        <v>#REF!</v>
      </c>
      <c r="BC77" s="526" t="e">
        <f t="shared" si="319"/>
        <v>#REF!</v>
      </c>
      <c r="BD77" s="526"/>
      <c r="BE77" s="526"/>
      <c r="BF77" s="529" t="e">
        <f t="shared" si="320"/>
        <v>#REF!</v>
      </c>
      <c r="BG77" s="525" t="e">
        <f t="shared" si="321"/>
        <v>#REF!</v>
      </c>
      <c r="BH77" s="525"/>
      <c r="BI77" s="528">
        <f t="shared" si="34"/>
        <v>20</v>
      </c>
      <c r="BJ77" s="526" t="e">
        <f t="shared" si="284"/>
        <v>#REF!</v>
      </c>
      <c r="BK77" s="526"/>
      <c r="BL77" s="526" t="e">
        <f t="shared" si="285"/>
        <v>#REF!</v>
      </c>
      <c r="BM77" s="526" t="e">
        <f t="shared" si="286"/>
        <v>#REF!</v>
      </c>
      <c r="BN77" s="526" t="e">
        <f t="shared" si="287"/>
        <v>#REF!</v>
      </c>
      <c r="BO77" s="526" t="e">
        <f>IF(S77="S",IF(H77="CONCRETO",LOOKUP(G77/1000,TABLA!$B$9:$B$43,TABLA!$F$9:$F$43),IF(H77="PE",LOOKUP(G77,TABLA!$C$51:$C$65,TABLA!$G$51:$G$65),IF(H202="PVC",LOOKUP(G77,TABLA!$C$73:$C$88,TABLA!$G$73:$G$88)))),0)</f>
        <v>#REF!</v>
      </c>
      <c r="BP77" s="526" t="e">
        <f t="shared" si="288"/>
        <v>#REF!</v>
      </c>
      <c r="BQ77" s="526" t="e">
        <f t="shared" si="227"/>
        <v>#REF!</v>
      </c>
      <c r="BR77" s="526" t="e">
        <f t="shared" si="333"/>
        <v>#REF!</v>
      </c>
      <c r="BS77" s="526" t="e">
        <f t="shared" si="334"/>
        <v>#REF!</v>
      </c>
      <c r="BT77" s="526" t="e">
        <f t="shared" si="289"/>
        <v>#REF!</v>
      </c>
      <c r="BU77" s="530" t="e">
        <f t="shared" si="335"/>
        <v>#REF!</v>
      </c>
      <c r="BV77" s="530" t="e">
        <f t="shared" si="336"/>
        <v>#REF!</v>
      </c>
      <c r="BW77" s="530" t="e">
        <f t="shared" si="337"/>
        <v>#REF!</v>
      </c>
      <c r="BX77" s="526" t="e">
        <f t="shared" si="43"/>
        <v>#REF!</v>
      </c>
      <c r="BY77" s="526" t="e">
        <f t="shared" si="290"/>
        <v>#REF!</v>
      </c>
      <c r="BZ77" s="531" t="e">
        <f t="shared" si="45"/>
        <v>#REF!</v>
      </c>
      <c r="CA77" s="531" t="e">
        <f>IF(S77="S",(VLOOKUP(G77,TABLA!$A$73:$AB$88,6)/1000)+0.6,0)</f>
        <v>#REF!</v>
      </c>
      <c r="CB77" s="531" t="e">
        <f>VLOOKUP(G77,TABLA!$X$73:$AB$88,4)</f>
        <v>#REF!</v>
      </c>
      <c r="CC77" s="531" t="e">
        <f>VLOOKUP(G77,TABLA!$X$73:$AB$88,5)</f>
        <v>#REF!</v>
      </c>
      <c r="CD77" s="531" t="e">
        <f>IF(S77="S",IF(H77="CONCRETO",LOOKUP(G77/1000,TABLA!$B$9:$B$43,TABLA!$B$9:$B$43),IF(H77="PE",LOOKUP(G77,TABLA!$B$51:$B$65,TABLA!$C$51:$C$65)/1000,LOOKUP(G77,TABLA!$B$73:$B$88,TABLA!$C$73:$C$88)/1000)),0)</f>
        <v>#REF!</v>
      </c>
      <c r="CE77" s="526" t="e">
        <f t="shared" si="46"/>
        <v>#REF!</v>
      </c>
      <c r="CF77" s="526" t="e">
        <f t="shared" si="47"/>
        <v>#REF!</v>
      </c>
      <c r="CG77" s="526" t="e">
        <f t="shared" si="48"/>
        <v>#REF!</v>
      </c>
      <c r="CH77" s="526" t="e">
        <f t="shared" si="49"/>
        <v>#REF!</v>
      </c>
      <c r="CI77" s="526" t="e">
        <f t="shared" si="50"/>
        <v>#REF!</v>
      </c>
      <c r="CJ77" s="526" t="e">
        <f t="shared" si="51"/>
        <v>#REF!</v>
      </c>
      <c r="CK77" s="526" t="e">
        <f t="shared" si="52"/>
        <v>#REF!</v>
      </c>
      <c r="CL77" s="526" t="e">
        <f t="shared" si="166"/>
        <v>#REF!</v>
      </c>
      <c r="CM77" s="526" t="e">
        <f t="shared" si="53"/>
        <v>#REF!</v>
      </c>
      <c r="CN77" s="526" t="e">
        <f t="shared" si="54"/>
        <v>#REF!</v>
      </c>
      <c r="CO77" s="526" t="e">
        <f t="shared" si="55"/>
        <v>#REF!</v>
      </c>
      <c r="CP77" s="526" t="e">
        <f t="shared" si="56"/>
        <v>#REF!</v>
      </c>
      <c r="CQ77" s="526" t="e">
        <f t="shared" si="57"/>
        <v>#REF!</v>
      </c>
      <c r="CR77" s="526" t="e">
        <f t="shared" si="58"/>
        <v>#REF!</v>
      </c>
      <c r="CS77" s="530" t="e">
        <f t="shared" si="59"/>
        <v>#REF!</v>
      </c>
      <c r="CT77" s="526" t="e">
        <f t="shared" si="60"/>
        <v>#REF!</v>
      </c>
      <c r="CU77" s="526" t="e">
        <f t="shared" si="61"/>
        <v>#REF!</v>
      </c>
      <c r="CV77" s="526" t="e">
        <f t="shared" si="62"/>
        <v>#REF!</v>
      </c>
      <c r="CW77" s="532" t="e">
        <f t="shared" si="167"/>
        <v>#REF!</v>
      </c>
      <c r="CX77" s="532" t="e">
        <f t="shared" si="63"/>
        <v>#REF!</v>
      </c>
      <c r="CY77" s="532" t="e">
        <f t="shared" si="64"/>
        <v>#REF!</v>
      </c>
      <c r="CZ77" s="532"/>
      <c r="DA77" s="533"/>
      <c r="DB77" s="534"/>
      <c r="DC77" s="535" t="e">
        <f>IF(S77="S",IF(H77="CONCRETO",LOOKUP(G77/1000,TABLA!$B$9:$B$43,TABLA!$F$9:$F$43)*(F77-(0.2+0.2)),IF(H77="PE",LOOKUP(G77,TABLA!$C$51:$C$65,TABLA!$G$51:$G$65)*(F77-(0.2+0.2)),LOOKUP(G77,TABLA!$C$73:$C$88,TABLA!$G$73:$G$88)*(F77-(0.2+0.2)))),0)</f>
        <v>#REF!</v>
      </c>
      <c r="DD77" s="536" t="e">
        <f t="shared" si="65"/>
        <v>#REF!</v>
      </c>
      <c r="DE77" s="537" t="e">
        <f t="shared" si="338"/>
        <v>#REF!</v>
      </c>
      <c r="DF77" s="535" t="e">
        <f t="shared" si="67"/>
        <v>#REF!</v>
      </c>
      <c r="DG77" s="538" t="e">
        <f t="shared" si="68"/>
        <v>#REF!</v>
      </c>
      <c r="DH77" s="535" t="e">
        <f t="shared" si="69"/>
        <v>#REF!</v>
      </c>
      <c r="DI77" s="535" t="e">
        <f t="shared" si="70"/>
        <v>#REF!</v>
      </c>
      <c r="DJ77" s="535"/>
      <c r="DK77" s="535" t="e">
        <f t="shared" si="71"/>
        <v>#REF!</v>
      </c>
      <c r="DL77" s="539"/>
      <c r="DM77" s="537" t="e">
        <f t="shared" si="72"/>
        <v>#REF!</v>
      </c>
      <c r="DN77" s="540" t="e">
        <f t="shared" si="73"/>
        <v>#REF!</v>
      </c>
      <c r="DO77" s="535" t="e">
        <f t="shared" si="74"/>
        <v>#REF!</v>
      </c>
      <c r="DP77" s="535" t="e">
        <f t="shared" si="75"/>
        <v>#REF!</v>
      </c>
      <c r="DQ77" s="535" t="e">
        <f t="shared" si="168"/>
        <v>#REF!</v>
      </c>
      <c r="DR77" s="541" t="e">
        <f t="shared" si="169"/>
        <v>#REF!</v>
      </c>
      <c r="DS77" s="540" t="e">
        <f t="shared" si="78"/>
        <v>#REF!</v>
      </c>
      <c r="DT77" s="535" t="e">
        <f t="shared" si="79"/>
        <v>#REF!</v>
      </c>
      <c r="DU77" s="535" t="e">
        <f t="shared" si="80"/>
        <v>#REF!</v>
      </c>
      <c r="DV77" s="535" t="e">
        <f t="shared" si="81"/>
        <v>#REF!</v>
      </c>
      <c r="DW77" s="535" t="e">
        <f t="shared" si="82"/>
        <v>#REF!</v>
      </c>
      <c r="DX77" s="535" t="e">
        <f t="shared" si="83"/>
        <v>#REF!</v>
      </c>
      <c r="DY77" s="542"/>
      <c r="DZ77" s="543"/>
      <c r="EA77" s="537" t="e">
        <f t="shared" si="84"/>
        <v>#REF!</v>
      </c>
      <c r="EB77" s="543"/>
      <c r="EC77" s="543"/>
      <c r="ED77" s="543"/>
      <c r="EE77" s="535" t="e">
        <f t="shared" si="85"/>
        <v>#REF!</v>
      </c>
      <c r="EF77" s="535">
        <f t="shared" si="86"/>
        <v>0</v>
      </c>
      <c r="EG77" s="540">
        <f t="shared" si="87"/>
        <v>0</v>
      </c>
      <c r="EH77" s="540"/>
      <c r="EI77" s="543"/>
      <c r="EJ77" s="543"/>
      <c r="EK77" s="543"/>
      <c r="EL77" s="542" t="e">
        <f t="shared" si="88"/>
        <v>#REF!</v>
      </c>
      <c r="EM77" s="535" t="e">
        <f t="shared" si="89"/>
        <v>#REF!</v>
      </c>
      <c r="EN77" s="535" t="e">
        <f t="shared" si="90"/>
        <v>#REF!</v>
      </c>
      <c r="EO77" s="535" t="e">
        <f t="shared" si="91"/>
        <v>#REF!</v>
      </c>
      <c r="EP77" s="535" t="e">
        <f t="shared" si="92"/>
        <v>#REF!</v>
      </c>
      <c r="EQ77" s="535" t="e">
        <f t="shared" si="93"/>
        <v>#REF!</v>
      </c>
      <c r="ER77" s="535" t="e">
        <f t="shared" si="94"/>
        <v>#REF!</v>
      </c>
      <c r="ES77" s="536"/>
      <c r="ET77" s="535" t="e">
        <f t="shared" si="95"/>
        <v>#REF!</v>
      </c>
      <c r="EU77" s="543"/>
      <c r="EV77" s="540" t="e">
        <f t="shared" si="96"/>
        <v>#REF!</v>
      </c>
      <c r="EW77" s="540" t="e">
        <f t="shared" si="97"/>
        <v>#REF!</v>
      </c>
      <c r="EX77" s="535" t="e">
        <f t="shared" si="98"/>
        <v>#REF!</v>
      </c>
      <c r="EY77" s="535" t="e">
        <f>IF($S77="S",IF(Cálculo_Diseño!#REF!=EY$10,$F77,0),"")</f>
        <v>#REF!</v>
      </c>
      <c r="EZ77" s="535" t="e">
        <f>IF($S77="S",IF(Cálculo_Diseño!#REF!=EZ$10,$F77,0),"")</f>
        <v>#REF!</v>
      </c>
      <c r="FA77" s="535" t="e">
        <f>IF($S77="S",IF(Cálculo_Diseño!#REF!=FA$10,$F77,0),"")</f>
        <v>#REF!</v>
      </c>
      <c r="FB77" s="535" t="e">
        <f>IF($S77="S",IF(Cálculo_Diseño!#REF!=FB$10,$F77,0),"")</f>
        <v>#REF!</v>
      </c>
      <c r="FC77" s="535" t="e">
        <f>IF($S77="S",IF(Cálculo_Diseño!#REF!=FC$10,$F77,0),"")</f>
        <v>#REF!</v>
      </c>
      <c r="FD77" s="535" t="e">
        <f>IF($S77="S",IF(Cálculo_Diseño!#REF!=FD$10,$F77,0),"")</f>
        <v>#REF!</v>
      </c>
      <c r="FE77" s="535" t="e">
        <f>IF($S77="S",IF(Cálculo_Diseño!#REF!=FE$10,$F77,0),"")</f>
        <v>#REF!</v>
      </c>
      <c r="FF77" s="535" t="e">
        <f>IF($S77="S",IF(Cálculo_Diseño!#REF!=FF$10,$F77,0),"")</f>
        <v>#REF!</v>
      </c>
      <c r="FG77" s="535" t="e">
        <f>IF($S77="S",IF(Cálculo_Diseño!#REF!=FG$10,$F77,0),"")</f>
        <v>#REF!</v>
      </c>
      <c r="FH77" s="535" t="e">
        <f>IF($S77="S",IF(Cálculo_Diseño!#REF!=FH$10,$F77,0),"")</f>
        <v>#REF!</v>
      </c>
      <c r="FI77" s="535" t="e">
        <f>IF($S77="S",IF(Cálculo_Diseño!#REF!=FI$10,$F77,0),"")</f>
        <v>#REF!</v>
      </c>
      <c r="FJ77" s="535" t="e">
        <f>IF($S77="S",IF(Cálculo_Diseño!#REF!=FJ$10,$F77,0),"")</f>
        <v>#REF!</v>
      </c>
      <c r="FK77" s="535" t="e">
        <f>IF($S77="S",IF(Cálculo_Diseño!#REF!=FK$10,$F77,0),"")</f>
        <v>#REF!</v>
      </c>
      <c r="FL77" s="535" t="e">
        <f>IF($S77="S",IF(Cálculo_Diseño!#REF!=FL$10,$F77,0),"")</f>
        <v>#REF!</v>
      </c>
      <c r="FM77" s="535" t="e">
        <f>IF($S77="S",IF(Cálculo_Diseño!#REF!=FM$10,$F77,0),"")</f>
        <v>#REF!</v>
      </c>
      <c r="FN77" s="535" t="e">
        <f t="shared" si="170"/>
        <v>#REF!</v>
      </c>
      <c r="FO77" s="535" t="e">
        <f>IF($S77="S",IF(Cálculo_Diseño!#REF!=FO$10,$E77,0),"")</f>
        <v>#REF!</v>
      </c>
      <c r="FP77" s="535" t="e">
        <f>IF($S77="S",IF(Cálculo_Diseño!#REF!=FP$10,$E77,0),"")</f>
        <v>#REF!</v>
      </c>
      <c r="FQ77" s="535" t="e">
        <f>IF($S77="S",IF(Cálculo_Diseño!#REF!=FQ$10,$E77,0),"")</f>
        <v>#REF!</v>
      </c>
      <c r="FR77" s="535" t="e">
        <f>IF($S77="S",IF(Cálculo_Diseño!#REF!=FR$10,$E77,0),"")</f>
        <v>#REF!</v>
      </c>
      <c r="FS77" s="535" t="e">
        <f>IF($S77="S",IF(Cálculo_Diseño!#REF!=FS$10,$E77,0),"")</f>
        <v>#REF!</v>
      </c>
      <c r="FT77" s="535" t="e">
        <f>IF($S77="S",IF(Cálculo_Diseño!#REF!=FT$10,$E77,0),"")</f>
        <v>#REF!</v>
      </c>
      <c r="FU77" s="535" t="e">
        <f>IF($S77="S",IF(Cálculo_Diseño!#REF!=FU$10,$E77,0),"")</f>
        <v>#REF!</v>
      </c>
      <c r="FV77" s="535" t="e">
        <f>IF($S77="S",IF(Cálculo_Diseño!#REF!=FV$10,$E77,0),"")</f>
        <v>#REF!</v>
      </c>
      <c r="FW77" s="535" t="e">
        <f>IF($S77="S",IF(Cálculo_Diseño!#REF!=FW$10,$E77,0),"")</f>
        <v>#REF!</v>
      </c>
      <c r="FX77" s="535" t="e">
        <f>IF($S77="S",IF(Cálculo_Diseño!#REF!=FX$10,$E77,0),"")</f>
        <v>#REF!</v>
      </c>
      <c r="FY77" s="535" t="e">
        <f>IF($S77="S",IF(Cálculo_Diseño!#REF!=FY$10,$E77,0),"")</f>
        <v>#REF!</v>
      </c>
      <c r="FZ77" s="535" t="e">
        <f t="shared" si="331"/>
        <v>#REF!</v>
      </c>
      <c r="GA77" s="535" t="e">
        <f>IF($S77="S",IF(Cálculo_Diseño!#REF!=GA$10,$E77,0),"")</f>
        <v>#REF!</v>
      </c>
      <c r="GB77" s="535" t="e">
        <f>IF($S77="S",IF(Cálculo_Diseño!#REF!=GB$10,$E77,0),"")</f>
        <v>#REF!</v>
      </c>
      <c r="GC77" s="535" t="e">
        <f>IF($S77="S",IF(Cálculo_Diseño!#REF!=GC$10,$E77,0),"")</f>
        <v>#REF!</v>
      </c>
      <c r="GD77" s="535" t="e">
        <f>IF($S77="S",IF(Cálculo_Diseño!#REF!=GD$10,$E77,0),"")</f>
        <v>#REF!</v>
      </c>
      <c r="GE77" s="535" t="e">
        <f>IF($S77="S",IF(Cálculo_Diseño!#REF!=GE$10,$E77,0),"")</f>
        <v>#REF!</v>
      </c>
      <c r="GF77" s="535" t="e">
        <f>IF($S77="S",IF(Cálculo_Diseño!#REF!=GF$10,$E77,0),"")</f>
        <v>#REF!</v>
      </c>
      <c r="GG77" s="535" t="e">
        <f>IF($S77="S",IF(Cálculo_Diseño!#REF!=GG$10,$E77,0),"")</f>
        <v>#REF!</v>
      </c>
      <c r="GH77" s="535" t="e">
        <f>IF($S77="S",IF(Cálculo_Diseño!#REF!=GH$10,$E77,0),"")</f>
        <v>#REF!</v>
      </c>
      <c r="GI77" s="535" t="e">
        <f>IF($S77="S",IF(Cálculo_Diseño!#REF!=GI$10,$E77,0),"")</f>
        <v>#REF!</v>
      </c>
      <c r="GJ77" s="535" t="e">
        <f>IF($S77="S",IF(Cálculo_Diseño!#REF!=GJ$10,$E77,0),"")</f>
        <v>#REF!</v>
      </c>
      <c r="GK77" s="535" t="e">
        <f>IF($S77="S",IF(Cálculo_Diseño!#REF!=GK$10,$E77,0),"")</f>
        <v>#REF!</v>
      </c>
      <c r="GL77" s="535" t="e">
        <f>IF($S77="S",IF(Cálculo_Diseño!#REF!=GL$10,$E77,0),"")</f>
        <v>#REF!</v>
      </c>
      <c r="GM77" s="535" t="e">
        <f>IF($S77="S",IF(Cálculo_Diseño!#REF!=GM$10,$E77,0),"")</f>
        <v>#REF!</v>
      </c>
      <c r="GN77" s="535" t="e">
        <f t="shared" si="332"/>
        <v>#REF!</v>
      </c>
      <c r="GO77" s="535" t="e">
        <f>IF($S77="S",IF(Cálculo_Diseño!#REF!=GO$10,$DE77,0),0)</f>
        <v>#REF!</v>
      </c>
      <c r="GP77" s="535" t="e">
        <f>IF($S77="S",IF(Cálculo_Diseño!#REF!=GP$10,$DE77,0),0)</f>
        <v>#REF!</v>
      </c>
      <c r="GQ77" s="535" t="e">
        <f>IF($S77="S",IF(Cálculo_Diseño!#REF!=GQ$10,$DE77,0),0)</f>
        <v>#REF!</v>
      </c>
      <c r="GR77" s="535" t="e">
        <f>IF($S77="S",IF(Cálculo_Diseño!#REF!=GR$10,$DE77,0),0)</f>
        <v>#REF!</v>
      </c>
      <c r="GS77" s="535" t="e">
        <f>IF($S77="S",IF(Cálculo_Diseño!#REF!=GS$10,$DE77,0),0)</f>
        <v>#REF!</v>
      </c>
      <c r="GT77" s="535" t="e">
        <f>IF($S77="S",IF(Cálculo_Diseño!#REF!=GT$10,$DE77,0),0)</f>
        <v>#REF!</v>
      </c>
      <c r="GU77" s="535" t="e">
        <f>IF($S77="S",IF(Cálculo_Diseño!#REF!=GU$10,$DE77,0),0)</f>
        <v>#REF!</v>
      </c>
      <c r="GV77" s="535" t="e">
        <f>IF($S77="S",IF(Cálculo_Diseño!#REF!=GV$10,$DE77,0),0)</f>
        <v>#REF!</v>
      </c>
      <c r="GW77" s="535" t="e">
        <f>IF($S77="S",IF(Cálculo_Diseño!#REF!=GW$10,$DE77,0),0)</f>
        <v>#REF!</v>
      </c>
      <c r="GX77" s="535" t="e">
        <f>IF($S77="S",IF(Cálculo_Diseño!#REF!=GX$10,$DE77,0),0)</f>
        <v>#REF!</v>
      </c>
      <c r="GY77" s="535" t="e">
        <f>IF($S77="S",IF(Cálculo_Diseño!#REF!=GY$10,$DE77,0),0)</f>
        <v>#REF!</v>
      </c>
      <c r="GZ77" s="535" t="e">
        <f>IF($S77="S",IF(Cálculo_Diseño!#REF!=GZ$10,$DE77,0),0)</f>
        <v>#REF!</v>
      </c>
      <c r="HA77" s="535" t="e">
        <f>IF($S77="S",IF(Cálculo_Diseño!#REF!=HA$10,$DE77,0),0)</f>
        <v>#REF!</v>
      </c>
      <c r="HB77" s="535" t="e">
        <f>IF($S77="S",IF(Cálculo_Diseño!#REF!=HB$10,$DE77,0),0)</f>
        <v>#REF!</v>
      </c>
      <c r="HC77" s="535" t="e">
        <f>IF($S77="S",IF(Cálculo_Diseño!#REF!=HC$10,$DE77,0),0)</f>
        <v>#REF!</v>
      </c>
      <c r="HD77" s="535" t="e">
        <f t="shared" si="173"/>
        <v>#REF!</v>
      </c>
      <c r="HE77" s="540"/>
      <c r="HF77" s="540"/>
      <c r="HG77" s="540"/>
      <c r="HH77" s="540"/>
      <c r="HI77" s="540"/>
      <c r="HJ77" s="540"/>
      <c r="HK77" s="540"/>
      <c r="HL77" s="540"/>
      <c r="HM77" s="543"/>
      <c r="HN77" s="544"/>
      <c r="HO77" s="535">
        <f t="shared" si="199"/>
        <v>0</v>
      </c>
      <c r="HP77" s="535">
        <f t="shared" si="200"/>
        <v>0</v>
      </c>
      <c r="HQ77" s="535">
        <f t="shared" si="176"/>
        <v>0</v>
      </c>
      <c r="HR77" s="535">
        <f t="shared" si="177"/>
        <v>0</v>
      </c>
      <c r="HS77" s="535">
        <f t="shared" si="178"/>
        <v>0</v>
      </c>
      <c r="HT77" s="535">
        <f t="shared" si="179"/>
        <v>0</v>
      </c>
      <c r="HU77" s="535">
        <f t="shared" si="180"/>
        <v>0</v>
      </c>
      <c r="HV77" s="543"/>
      <c r="HW77" s="543"/>
      <c r="HX77" s="535">
        <f t="shared" si="181"/>
        <v>0</v>
      </c>
      <c r="HY77" s="535">
        <f t="shared" si="182"/>
        <v>0</v>
      </c>
      <c r="HZ77" s="535">
        <f t="shared" si="183"/>
        <v>0</v>
      </c>
      <c r="IA77" s="535">
        <f t="shared" si="184"/>
        <v>0</v>
      </c>
      <c r="IB77" s="535">
        <f t="shared" si="185"/>
        <v>0</v>
      </c>
      <c r="IC77" s="535">
        <f t="shared" si="186"/>
        <v>0</v>
      </c>
      <c r="ID77" s="535">
        <f t="shared" si="187"/>
        <v>0</v>
      </c>
      <c r="IE77" s="535">
        <v>0</v>
      </c>
      <c r="IF77" s="535">
        <v>0</v>
      </c>
      <c r="IG77" s="535">
        <v>0</v>
      </c>
      <c r="IH77" s="535">
        <v>0</v>
      </c>
      <c r="II77" s="535">
        <v>0</v>
      </c>
      <c r="IJ77" s="535">
        <v>0</v>
      </c>
      <c r="IK77" s="535">
        <v>0</v>
      </c>
      <c r="IL77" s="535">
        <v>0</v>
      </c>
      <c r="IM77" s="535">
        <v>0</v>
      </c>
      <c r="IN77" s="535">
        <v>0</v>
      </c>
      <c r="IO77" s="535">
        <v>0</v>
      </c>
      <c r="IP77" s="535">
        <f t="shared" si="291"/>
        <v>0</v>
      </c>
      <c r="IQ77" s="535">
        <f t="shared" si="330"/>
        <v>0</v>
      </c>
      <c r="IR77" s="535" t="e">
        <f>IF(Cálculo_Diseño!#REF!&gt;0.75,(Cálculo_Diseño!#REF!-0.3)*(SIN((ATAN(($O77-$P77)/$F77)*180/PI()+90)*PI()/180)/SIN(45*PI()/180)),0)</f>
        <v>#REF!</v>
      </c>
      <c r="IS77" s="545" t="e">
        <f>+IF(Cálculo_Diseño!#REF!&gt;0.75,F77-IR77,0)</f>
        <v>#REF!</v>
      </c>
      <c r="IT77" s="540"/>
      <c r="IU77" s="535" t="e">
        <f t="shared" si="293"/>
        <v>#REF!</v>
      </c>
      <c r="IV77" s="535"/>
      <c r="IW77" s="535" t="e">
        <f>+IF(S77="S",(((CA77+(VLOOKUP(G77,TABLA!$B$51:$C$64,2)/1000)+0.15+0.3+0.5)*F77)/100),0)</f>
        <v>#REF!</v>
      </c>
      <c r="IX77" s="541" t="e">
        <f>IF(S77="S",IF(H77="CONCRETO",LOOKUP(G77/1000,TABLA!$B$9:$B$43,TABLA!$F$9:$F$43),IF(H77="PE",LOOKUP(G77,TABLA!$B$51:$B$65,TABLA!$G$51:$G$65),LOOKUP(G77,TABLA!$B$73:$B$88,TABLA!$G$73:$G$88))),0)</f>
        <v>#REF!</v>
      </c>
      <c r="IY77" s="535" t="e">
        <f t="shared" si="294"/>
        <v>#REF!</v>
      </c>
      <c r="IZ77" s="535" t="e">
        <f t="shared" si="295"/>
        <v>#REF!</v>
      </c>
      <c r="JA77" s="535" t="e">
        <f>+((CA77*(VLOOKUP(G77,TABLA!$B$51:$C$65,2)/1000)+0.15+0.3)*IZ77)-IY77</f>
        <v>#REF!</v>
      </c>
      <c r="JB77" s="535" t="e">
        <f t="shared" si="296"/>
        <v>#REF!</v>
      </c>
      <c r="JC77" s="535" t="e">
        <f t="shared" si="297"/>
        <v>#REF!</v>
      </c>
      <c r="JD77" s="535" t="e">
        <f t="shared" si="298"/>
        <v>#REF!</v>
      </c>
      <c r="JE77" s="535" t="e">
        <f t="shared" si="299"/>
        <v>#REF!</v>
      </c>
      <c r="JF77" s="535" t="e">
        <f t="shared" si="300"/>
        <v>#REF!</v>
      </c>
      <c r="JG77" s="535" t="e">
        <f t="shared" si="301"/>
        <v>#REF!</v>
      </c>
      <c r="JH77" s="535" t="e">
        <f t="shared" si="302"/>
        <v>#REF!</v>
      </c>
      <c r="JI77" s="535" t="e">
        <f t="shared" si="303"/>
        <v>#REF!</v>
      </c>
      <c r="JJ77" s="535" t="e">
        <f t="shared" si="127"/>
        <v>#REF!</v>
      </c>
      <c r="JK77" s="535" t="e">
        <f t="shared" si="339"/>
        <v>#REF!</v>
      </c>
      <c r="JL77" s="535" t="e">
        <f t="shared" si="197"/>
        <v>#REF!</v>
      </c>
      <c r="JM77" s="535" t="e">
        <f t="shared" si="129"/>
        <v>#REF!</v>
      </c>
      <c r="JN77" s="540" t="e">
        <f t="shared" si="304"/>
        <v>#REF!</v>
      </c>
      <c r="JO77" s="607"/>
      <c r="JP77" s="546"/>
      <c r="JQ77" s="592">
        <v>175</v>
      </c>
      <c r="JR77" s="600" t="s">
        <v>594</v>
      </c>
      <c r="JS77" s="524" t="s">
        <v>275</v>
      </c>
      <c r="JT77" s="547"/>
      <c r="JU77" s="594">
        <v>175</v>
      </c>
      <c r="JV77" s="600" t="s">
        <v>594</v>
      </c>
      <c r="JW77" s="595">
        <v>0.9</v>
      </c>
      <c r="JY77" s="301" t="s">
        <v>597</v>
      </c>
      <c r="JZ77" s="16">
        <v>3</v>
      </c>
      <c r="KA77" s="549" t="str">
        <f t="shared" ref="KA77:KA108" si="340">IF(JZ77&lt;=1.2,"Menor o igual que 1,2",IF(AND(JZ77&gt;1.2,JZ77&lt;2),"Entre 1,2 y 2",IF(AND(JZ77&gt;=2,JZ77&lt;3),"Entre 2 y 3",IF(AND(JZ77&gt;=3,JZ77&lt;4),"Entre 3 y 4",IF(AND(JZ77&gt;=4,JZ77&lt;5),"Entre 4 y 5","Mayor que 5")))))</f>
        <v>Entre 3 y 4</v>
      </c>
      <c r="KB77" s="549">
        <v>1</v>
      </c>
      <c r="KC77" s="549"/>
      <c r="KD77" s="549"/>
      <c r="KE77" s="549"/>
      <c r="KF77" s="549"/>
      <c r="KG77" s="549"/>
      <c r="KH77" s="549"/>
      <c r="KI77" s="549"/>
      <c r="KJ77" s="549"/>
      <c r="KK77" s="549"/>
      <c r="KL77" s="549"/>
      <c r="KM77" s="549"/>
      <c r="KN77" s="549"/>
      <c r="KO77" s="549"/>
      <c r="KP77" s="549"/>
      <c r="KQ77" s="549"/>
      <c r="KR77" s="549"/>
      <c r="KS77" s="549"/>
      <c r="KT77" s="549"/>
      <c r="KU77" s="549"/>
      <c r="KV77" s="549"/>
      <c r="KW77" s="549"/>
      <c r="KX77" s="549"/>
      <c r="KY77" s="549"/>
      <c r="KZ77" s="549"/>
      <c r="LA77" s="549"/>
      <c r="LB77" s="549"/>
      <c r="LC77" s="549"/>
      <c r="LD77" s="549"/>
      <c r="LE77" s="549"/>
      <c r="LF77" s="549"/>
      <c r="LG77" s="549"/>
      <c r="LH77" s="549"/>
      <c r="LI77" s="549"/>
      <c r="LJ77" s="549"/>
      <c r="LK77" s="549"/>
      <c r="LL77" s="549"/>
      <c r="LM77" s="549"/>
      <c r="LN77" s="549"/>
      <c r="LO77" s="549"/>
      <c r="LP77" s="549"/>
      <c r="LQ77" s="549"/>
      <c r="LR77" s="549"/>
      <c r="LS77" s="549"/>
      <c r="LT77" s="549"/>
      <c r="LU77" s="549"/>
      <c r="LV77" s="549"/>
      <c r="LW77" s="549"/>
      <c r="LX77" s="549"/>
      <c r="LY77" s="549"/>
      <c r="LZ77" s="549"/>
      <c r="MA77" s="549"/>
      <c r="MB77" s="549"/>
      <c r="MC77" s="549"/>
      <c r="MD77" s="549"/>
      <c r="ME77" s="549"/>
      <c r="MF77" s="549"/>
      <c r="MG77" s="549"/>
      <c r="MH77" s="549"/>
      <c r="MI77" s="549"/>
      <c r="MJ77" s="549"/>
      <c r="MK77" s="549"/>
      <c r="ML77" s="549"/>
      <c r="MM77" s="549"/>
      <c r="MN77" s="549"/>
      <c r="MO77" s="549"/>
      <c r="MP77" s="549"/>
      <c r="MQ77" s="549"/>
      <c r="MR77" s="549"/>
      <c r="MS77" s="549"/>
      <c r="MT77" s="549"/>
      <c r="MU77" s="549"/>
      <c r="MV77" s="549"/>
      <c r="MW77" s="549"/>
      <c r="MX77" s="549"/>
      <c r="MY77" s="549"/>
      <c r="MZ77" s="549"/>
      <c r="NA77" s="549"/>
      <c r="NB77" s="549"/>
      <c r="NC77" s="549"/>
      <c r="ND77" s="549"/>
      <c r="NE77" s="549"/>
      <c r="NF77" s="549"/>
      <c r="NG77" s="549"/>
      <c r="NH77" s="549"/>
      <c r="NI77" s="549"/>
      <c r="NJ77" s="549"/>
      <c r="NK77" s="549"/>
      <c r="NL77" s="549"/>
      <c r="NM77" s="549"/>
      <c r="NN77" s="549"/>
      <c r="NO77" s="549"/>
      <c r="NP77" s="549"/>
      <c r="NQ77" s="549"/>
      <c r="NR77" s="549"/>
      <c r="NS77" s="549"/>
      <c r="NT77" s="549"/>
      <c r="NU77" s="549"/>
      <c r="NV77" s="549"/>
      <c r="NW77" s="549"/>
      <c r="NX77" s="549"/>
      <c r="NY77" s="549"/>
      <c r="NZ77" s="549"/>
      <c r="OA77" s="549"/>
      <c r="OB77" s="549"/>
      <c r="OC77" s="549"/>
      <c r="OD77" s="549"/>
      <c r="OE77" s="549"/>
      <c r="OF77" s="549"/>
      <c r="OG77" s="549"/>
      <c r="OH77" s="549"/>
      <c r="OI77" s="549"/>
      <c r="OJ77" s="549"/>
      <c r="OK77" s="549"/>
      <c r="OL77" s="549"/>
      <c r="OM77" s="549"/>
      <c r="ON77" s="549"/>
      <c r="OO77" s="549"/>
      <c r="OP77" s="549"/>
      <c r="OQ77" s="549"/>
      <c r="OR77" s="549"/>
      <c r="OS77" s="549"/>
      <c r="OT77" s="549"/>
      <c r="OU77" s="549"/>
      <c r="OV77" s="549"/>
      <c r="OW77" s="549"/>
      <c r="OX77" s="549"/>
      <c r="OY77" s="549"/>
      <c r="OZ77" s="549"/>
      <c r="PA77" s="549"/>
      <c r="PB77" s="549"/>
      <c r="PC77" s="549"/>
      <c r="PD77" s="549"/>
      <c r="PE77" s="549"/>
      <c r="PF77" s="549"/>
      <c r="PG77" s="549"/>
      <c r="PH77" s="549"/>
      <c r="PI77" s="549"/>
      <c r="PJ77" s="549"/>
      <c r="PK77" s="549"/>
      <c r="PL77" s="549"/>
      <c r="PM77" s="549"/>
      <c r="PN77" s="549"/>
      <c r="PO77" s="549"/>
      <c r="PP77" s="549"/>
      <c r="PQ77" s="549"/>
      <c r="PR77" s="549"/>
      <c r="PS77" s="549"/>
      <c r="PT77" s="549"/>
      <c r="PU77" s="549"/>
      <c r="PV77" s="549"/>
      <c r="PW77" s="549"/>
      <c r="PX77" s="549"/>
      <c r="PY77" s="549"/>
      <c r="PZ77" s="549"/>
      <c r="QA77" s="549"/>
      <c r="QB77" s="549"/>
      <c r="QC77" s="549"/>
      <c r="QD77" s="549"/>
      <c r="QE77" s="549"/>
      <c r="QF77" s="549"/>
      <c r="QG77" s="549"/>
      <c r="QH77" s="549"/>
      <c r="QI77" s="549"/>
      <c r="QJ77" s="549"/>
      <c r="QK77" s="549"/>
      <c r="QL77" s="549"/>
      <c r="QM77" s="549"/>
      <c r="QN77" s="549"/>
      <c r="QO77" s="549"/>
      <c r="QP77" s="549"/>
      <c r="QQ77" s="549"/>
      <c r="QR77" s="549"/>
      <c r="QS77" s="549"/>
      <c r="QT77" s="549"/>
      <c r="QU77" s="549"/>
      <c r="QV77" s="549"/>
      <c r="QW77" s="549"/>
      <c r="QX77" s="549"/>
      <c r="QY77" s="549"/>
      <c r="QZ77" s="549"/>
      <c r="RA77" s="549"/>
      <c r="RB77" s="549"/>
      <c r="RC77" s="549"/>
      <c r="RD77" s="549"/>
      <c r="RE77" s="549"/>
      <c r="RF77" s="549"/>
      <c r="RG77" s="549"/>
      <c r="RH77" s="549"/>
      <c r="RI77" s="549"/>
      <c r="RJ77" s="549"/>
      <c r="RK77" s="549"/>
      <c r="RL77" s="549"/>
      <c r="RM77" s="549"/>
      <c r="RN77" s="549"/>
    </row>
    <row r="78" spans="1:482" s="548" customFormat="1" ht="12.75">
      <c r="A78" s="518" t="e">
        <f>+Cálculo_Diseño!#REF!</f>
        <v>#REF!</v>
      </c>
      <c r="B78" s="518" t="e">
        <f>+Cálculo_Diseño!#REF!</f>
        <v>#REF!</v>
      </c>
      <c r="C78" s="518" t="e">
        <f>+Cálculo_Diseño!#REF!</f>
        <v>#REF!</v>
      </c>
      <c r="D78" s="518" t="e">
        <f>+Cálculo_Diseño!#REF!</f>
        <v>#REF!</v>
      </c>
      <c r="E78" s="519" t="e">
        <f>IF(S78="S",Cálculo_Diseño!#REF!," ")</f>
        <v>#REF!</v>
      </c>
      <c r="F78" s="519" t="e">
        <f>IF(S78="S",Cálculo_Diseño!#REF!," ")</f>
        <v>#REF!</v>
      </c>
      <c r="G78" s="520" t="e">
        <f>+Cálculo_Diseño!#REF!</f>
        <v>#REF!</v>
      </c>
      <c r="H78" s="519" t="e">
        <f>+IF(AND(Cálculo_Diseño!#REF!&lt;&gt;4,Cálculo_Diseño!#REF!&lt;&gt;6),"PE",IF(Cálculo_Diseño!#REF!=4,"PVC","CONCRETO"))</f>
        <v>#REF!</v>
      </c>
      <c r="I78" s="519" t="e">
        <f>+Cálculo_Diseño!#REF!</f>
        <v>#REF!</v>
      </c>
      <c r="J78" s="519" t="e">
        <f>+Cálculo_Diseño!#REF!</f>
        <v>#REF!</v>
      </c>
      <c r="K78" s="519" t="e">
        <f>+Cálculo_Diseño!#REF!</f>
        <v>#REF!</v>
      </c>
      <c r="L78" s="519" t="e">
        <f>+Cálculo_Diseño!#REF!</f>
        <v>#REF!</v>
      </c>
      <c r="M78" s="519" t="e">
        <f>+Cálculo_Diseño!#REF!</f>
        <v>#REF!</v>
      </c>
      <c r="N78" s="519" t="e">
        <f>+Cálculo_Diseño!#REF!</f>
        <v>#REF!</v>
      </c>
      <c r="O78" s="519" t="e">
        <f>+Cálculo_Diseño!#REF!</f>
        <v>#REF!</v>
      </c>
      <c r="P78" s="519" t="e">
        <f>+Cálculo_Diseño!#REF!</f>
        <v>#REF!</v>
      </c>
      <c r="Q78" s="523" t="e">
        <f>+Cálculo_Diseño!#REF!</f>
        <v>#REF!</v>
      </c>
      <c r="R78" s="523" t="e">
        <f>+Cálculo_Diseño!#REF!</f>
        <v>#REF!</v>
      </c>
      <c r="S78" s="524" t="e">
        <f>+IF(A78&gt;0,IF(Cálculo_Diseño!#REF!="RCH","N","S"),"")</f>
        <v>#REF!</v>
      </c>
      <c r="T78" s="524" t="e">
        <f t="shared" si="131"/>
        <v>#REF!</v>
      </c>
      <c r="U78" s="523" t="e">
        <f t="shared" si="278"/>
        <v>#REF!</v>
      </c>
      <c r="V78" s="525">
        <f t="shared" si="10"/>
        <v>3</v>
      </c>
      <c r="W78" s="526" t="e">
        <f t="shared" si="305"/>
        <v>#REF!</v>
      </c>
      <c r="X78" s="526" t="e">
        <f t="shared" si="279"/>
        <v>#REF!</v>
      </c>
      <c r="Y78" s="526" t="e">
        <f>+Cálculo_Diseño!#REF!</f>
        <v>#REF!</v>
      </c>
      <c r="Z78" s="526" t="e">
        <f>+Cálculo_Diseño!#REF!</f>
        <v>#REF!</v>
      </c>
      <c r="AA78" s="527" t="e">
        <f>+Cálculo_Diseño!#REF!</f>
        <v>#REF!</v>
      </c>
      <c r="AB78" s="526" t="e">
        <f t="shared" si="280"/>
        <v>#REF!</v>
      </c>
      <c r="AC78" s="526" t="e">
        <f t="shared" si="281"/>
        <v>#REF!</v>
      </c>
      <c r="AD78" s="526" t="e">
        <f t="shared" si="282"/>
        <v>#REF!</v>
      </c>
      <c r="AE78" s="526" t="e">
        <f t="shared" si="283"/>
        <v>#REF!</v>
      </c>
      <c r="AF78" s="526" t="e">
        <f t="shared" si="306"/>
        <v>#REF!</v>
      </c>
      <c r="AG78" s="526" t="e">
        <f t="shared" si="307"/>
        <v>#REF!</v>
      </c>
      <c r="AH78" s="526" t="e">
        <f t="shared" si="308"/>
        <v>#REF!</v>
      </c>
      <c r="AI78" s="526" t="e">
        <f t="shared" si="309"/>
        <v>#REF!</v>
      </c>
      <c r="AJ78" s="526" t="e">
        <f t="shared" si="310"/>
        <v>#REF!</v>
      </c>
      <c r="AK78" s="526" t="e">
        <f t="shared" si="311"/>
        <v>#REF!</v>
      </c>
      <c r="AL78" s="526" t="e">
        <f t="shared" si="312"/>
        <v>#REF!</v>
      </c>
      <c r="AM78" s="526" t="e">
        <f t="shared" si="313"/>
        <v>#REF!</v>
      </c>
      <c r="AN78" s="526" t="e">
        <f t="shared" si="314"/>
        <v>#REF!</v>
      </c>
      <c r="AO78" s="528">
        <f t="shared" si="24"/>
        <v>50</v>
      </c>
      <c r="AP78" s="526" t="e">
        <f t="shared" si="146"/>
        <v>#REF!</v>
      </c>
      <c r="AQ78" s="526" t="e">
        <f t="shared" si="147"/>
        <v>#REF!</v>
      </c>
      <c r="AR78" s="526" t="e">
        <f t="shared" si="148"/>
        <v>#REF!</v>
      </c>
      <c r="AS78" s="526" t="e">
        <f t="shared" si="149"/>
        <v>#REF!</v>
      </c>
      <c r="AT78" s="526" t="e">
        <f t="shared" si="150"/>
        <v>#REF!</v>
      </c>
      <c r="AU78" s="526" t="e">
        <f t="shared" si="151"/>
        <v>#REF!</v>
      </c>
      <c r="AV78" s="526" t="e">
        <f t="shared" si="25"/>
        <v>#REF!</v>
      </c>
      <c r="AW78" s="526" t="e">
        <f t="shared" si="26"/>
        <v>#REF!</v>
      </c>
      <c r="AX78" s="526" t="e">
        <f t="shared" si="315"/>
        <v>#REF!</v>
      </c>
      <c r="AY78" s="526" t="e">
        <f t="shared" si="316"/>
        <v>#REF!</v>
      </c>
      <c r="AZ78" s="526" t="e">
        <f t="shared" si="329"/>
        <v>#REF!</v>
      </c>
      <c r="BA78" s="526" t="e">
        <f t="shared" si="317"/>
        <v>#REF!</v>
      </c>
      <c r="BB78" s="526" t="e">
        <f t="shared" si="318"/>
        <v>#REF!</v>
      </c>
      <c r="BC78" s="526" t="e">
        <f t="shared" si="319"/>
        <v>#REF!</v>
      </c>
      <c r="BD78" s="526"/>
      <c r="BE78" s="526"/>
      <c r="BF78" s="529" t="e">
        <f t="shared" si="320"/>
        <v>#REF!</v>
      </c>
      <c r="BG78" s="525" t="e">
        <f t="shared" si="321"/>
        <v>#REF!</v>
      </c>
      <c r="BH78" s="525"/>
      <c r="BI78" s="528">
        <f t="shared" si="34"/>
        <v>20</v>
      </c>
      <c r="BJ78" s="526" t="e">
        <f t="shared" si="284"/>
        <v>#REF!</v>
      </c>
      <c r="BK78" s="526"/>
      <c r="BL78" s="526" t="e">
        <f t="shared" si="285"/>
        <v>#REF!</v>
      </c>
      <c r="BM78" s="526" t="e">
        <f t="shared" si="286"/>
        <v>#REF!</v>
      </c>
      <c r="BN78" s="526" t="e">
        <f t="shared" si="287"/>
        <v>#REF!</v>
      </c>
      <c r="BO78" s="526" t="e">
        <f>IF(S78="S",IF(H78="CONCRETO",LOOKUP(G78/1000,TABLA!$B$9:$B$43,TABLA!$F$9:$F$43),IF(H78="PE",LOOKUP(G78,TABLA!$C$51:$C$65,TABLA!$G$51:$G$65),IF(H203="PVC",LOOKUP(G78,TABLA!$C$73:$C$88,TABLA!$G$73:$G$88)))),0)</f>
        <v>#REF!</v>
      </c>
      <c r="BP78" s="526" t="e">
        <f t="shared" si="288"/>
        <v>#REF!</v>
      </c>
      <c r="BQ78" s="526" t="e">
        <f t="shared" si="227"/>
        <v>#REF!</v>
      </c>
      <c r="BR78" s="526" t="e">
        <f t="shared" si="333"/>
        <v>#REF!</v>
      </c>
      <c r="BS78" s="526" t="e">
        <f t="shared" si="334"/>
        <v>#REF!</v>
      </c>
      <c r="BT78" s="526" t="e">
        <f t="shared" si="289"/>
        <v>#REF!</v>
      </c>
      <c r="BU78" s="530" t="e">
        <f t="shared" si="335"/>
        <v>#REF!</v>
      </c>
      <c r="BV78" s="530" t="e">
        <f t="shared" si="336"/>
        <v>#REF!</v>
      </c>
      <c r="BW78" s="530" t="e">
        <f t="shared" si="337"/>
        <v>#REF!</v>
      </c>
      <c r="BX78" s="526" t="e">
        <f t="shared" si="43"/>
        <v>#REF!</v>
      </c>
      <c r="BY78" s="526" t="e">
        <f t="shared" si="290"/>
        <v>#REF!</v>
      </c>
      <c r="BZ78" s="531" t="e">
        <f t="shared" si="45"/>
        <v>#REF!</v>
      </c>
      <c r="CA78" s="531" t="e">
        <f>IF(S78="S",(VLOOKUP(G78,TABLA!$A$73:$AB$88,6)/1000)+0.6,0)</f>
        <v>#REF!</v>
      </c>
      <c r="CB78" s="531" t="e">
        <f>VLOOKUP(G78,TABLA!$X$73:$AB$88,4)</f>
        <v>#REF!</v>
      </c>
      <c r="CC78" s="531" t="e">
        <f>VLOOKUP(G78,TABLA!$X$73:$AB$88,5)</f>
        <v>#REF!</v>
      </c>
      <c r="CD78" s="531" t="e">
        <f>IF(S78="S",IF(H78="CONCRETO",LOOKUP(G78/1000,TABLA!$B$9:$B$43,TABLA!$B$9:$B$43),IF(H78="PE",LOOKUP(G78,TABLA!$B$51:$B$65,TABLA!$C$51:$C$65)/1000,LOOKUP(G78,TABLA!$B$73:$B$88,TABLA!$C$73:$C$88)/1000)),0)</f>
        <v>#REF!</v>
      </c>
      <c r="CE78" s="526" t="e">
        <f t="shared" si="46"/>
        <v>#REF!</v>
      </c>
      <c r="CF78" s="526" t="e">
        <f t="shared" si="47"/>
        <v>#REF!</v>
      </c>
      <c r="CG78" s="526" t="e">
        <f t="shared" si="48"/>
        <v>#REF!</v>
      </c>
      <c r="CH78" s="526" t="e">
        <f t="shared" si="49"/>
        <v>#REF!</v>
      </c>
      <c r="CI78" s="526" t="e">
        <f t="shared" si="50"/>
        <v>#REF!</v>
      </c>
      <c r="CJ78" s="526" t="e">
        <f t="shared" si="51"/>
        <v>#REF!</v>
      </c>
      <c r="CK78" s="526" t="e">
        <f t="shared" si="52"/>
        <v>#REF!</v>
      </c>
      <c r="CL78" s="526" t="e">
        <f t="shared" si="166"/>
        <v>#REF!</v>
      </c>
      <c r="CM78" s="526" t="e">
        <f t="shared" si="53"/>
        <v>#REF!</v>
      </c>
      <c r="CN78" s="526" t="e">
        <f t="shared" si="54"/>
        <v>#REF!</v>
      </c>
      <c r="CO78" s="526" t="e">
        <f t="shared" si="55"/>
        <v>#REF!</v>
      </c>
      <c r="CP78" s="526" t="e">
        <f t="shared" si="56"/>
        <v>#REF!</v>
      </c>
      <c r="CQ78" s="526" t="e">
        <f t="shared" si="57"/>
        <v>#REF!</v>
      </c>
      <c r="CR78" s="526" t="e">
        <f t="shared" si="58"/>
        <v>#REF!</v>
      </c>
      <c r="CS78" s="530" t="e">
        <f t="shared" si="59"/>
        <v>#REF!</v>
      </c>
      <c r="CT78" s="526" t="e">
        <f t="shared" si="60"/>
        <v>#REF!</v>
      </c>
      <c r="CU78" s="526" t="e">
        <f t="shared" si="61"/>
        <v>#REF!</v>
      </c>
      <c r="CV78" s="526" t="e">
        <f t="shared" si="62"/>
        <v>#REF!</v>
      </c>
      <c r="CW78" s="532" t="e">
        <f t="shared" si="167"/>
        <v>#REF!</v>
      </c>
      <c r="CX78" s="532" t="e">
        <f t="shared" si="63"/>
        <v>#REF!</v>
      </c>
      <c r="CY78" s="532" t="e">
        <f t="shared" si="64"/>
        <v>#REF!</v>
      </c>
      <c r="CZ78" s="532"/>
      <c r="DA78" s="533"/>
      <c r="DB78" s="534"/>
      <c r="DC78" s="535" t="e">
        <f>IF(S78="S",IF(H78="CONCRETO",LOOKUP(G78/1000,TABLA!$B$9:$B$43,TABLA!$F$9:$F$43)*(F78-(0.2+0.2)),IF(H78="PE",LOOKUP(G78,TABLA!$C$51:$C$65,TABLA!$G$51:$G$65)*(F78-(0.2+0.2)),LOOKUP(G78,TABLA!$C$73:$C$88,TABLA!$G$73:$G$88)*(F78-(0.2+0.2)))),0)</f>
        <v>#REF!</v>
      </c>
      <c r="DD78" s="536" t="e">
        <f t="shared" si="65"/>
        <v>#REF!</v>
      </c>
      <c r="DE78" s="537" t="e">
        <f t="shared" si="338"/>
        <v>#REF!</v>
      </c>
      <c r="DF78" s="535" t="e">
        <f t="shared" si="67"/>
        <v>#REF!</v>
      </c>
      <c r="DG78" s="538" t="e">
        <f t="shared" si="68"/>
        <v>#REF!</v>
      </c>
      <c r="DH78" s="535" t="e">
        <f t="shared" si="69"/>
        <v>#REF!</v>
      </c>
      <c r="DI78" s="535" t="e">
        <f t="shared" si="70"/>
        <v>#REF!</v>
      </c>
      <c r="DJ78" s="535"/>
      <c r="DK78" s="535" t="e">
        <f t="shared" si="71"/>
        <v>#REF!</v>
      </c>
      <c r="DL78" s="539"/>
      <c r="DM78" s="537" t="e">
        <f t="shared" si="72"/>
        <v>#REF!</v>
      </c>
      <c r="DN78" s="540" t="e">
        <f t="shared" si="73"/>
        <v>#REF!</v>
      </c>
      <c r="DO78" s="535" t="e">
        <f t="shared" si="74"/>
        <v>#REF!</v>
      </c>
      <c r="DP78" s="535" t="e">
        <f t="shared" si="75"/>
        <v>#REF!</v>
      </c>
      <c r="DQ78" s="535" t="e">
        <f t="shared" si="168"/>
        <v>#REF!</v>
      </c>
      <c r="DR78" s="541" t="e">
        <f t="shared" si="169"/>
        <v>#REF!</v>
      </c>
      <c r="DS78" s="540" t="e">
        <f t="shared" si="78"/>
        <v>#REF!</v>
      </c>
      <c r="DT78" s="535" t="e">
        <f t="shared" si="79"/>
        <v>#REF!</v>
      </c>
      <c r="DU78" s="535" t="e">
        <f t="shared" si="80"/>
        <v>#REF!</v>
      </c>
      <c r="DV78" s="535" t="e">
        <f t="shared" si="81"/>
        <v>#REF!</v>
      </c>
      <c r="DW78" s="535" t="e">
        <f t="shared" si="82"/>
        <v>#REF!</v>
      </c>
      <c r="DX78" s="535" t="e">
        <f t="shared" si="83"/>
        <v>#REF!</v>
      </c>
      <c r="DY78" s="542"/>
      <c r="DZ78" s="543"/>
      <c r="EA78" s="537" t="e">
        <f t="shared" si="84"/>
        <v>#REF!</v>
      </c>
      <c r="EB78" s="543"/>
      <c r="EC78" s="543"/>
      <c r="ED78" s="543"/>
      <c r="EE78" s="535" t="e">
        <f t="shared" si="85"/>
        <v>#REF!</v>
      </c>
      <c r="EF78" s="535">
        <f t="shared" si="86"/>
        <v>0</v>
      </c>
      <c r="EG78" s="540">
        <f t="shared" si="87"/>
        <v>0</v>
      </c>
      <c r="EH78" s="540"/>
      <c r="EI78" s="543"/>
      <c r="EJ78" s="543"/>
      <c r="EK78" s="543"/>
      <c r="EL78" s="542" t="e">
        <f t="shared" si="88"/>
        <v>#REF!</v>
      </c>
      <c r="EM78" s="535" t="e">
        <f t="shared" si="89"/>
        <v>#REF!</v>
      </c>
      <c r="EN78" s="535" t="e">
        <f t="shared" si="90"/>
        <v>#REF!</v>
      </c>
      <c r="EO78" s="535" t="e">
        <f t="shared" si="91"/>
        <v>#REF!</v>
      </c>
      <c r="EP78" s="535" t="e">
        <f t="shared" si="92"/>
        <v>#REF!</v>
      </c>
      <c r="EQ78" s="535" t="e">
        <f t="shared" si="93"/>
        <v>#REF!</v>
      </c>
      <c r="ER78" s="535" t="e">
        <f t="shared" si="94"/>
        <v>#REF!</v>
      </c>
      <c r="ES78" s="536"/>
      <c r="ET78" s="535" t="e">
        <f t="shared" si="95"/>
        <v>#REF!</v>
      </c>
      <c r="EU78" s="543"/>
      <c r="EV78" s="540" t="e">
        <f t="shared" si="96"/>
        <v>#REF!</v>
      </c>
      <c r="EW78" s="540" t="e">
        <f t="shared" si="97"/>
        <v>#REF!</v>
      </c>
      <c r="EX78" s="535" t="e">
        <f t="shared" si="98"/>
        <v>#REF!</v>
      </c>
      <c r="EY78" s="535" t="e">
        <f>IF($S78="S",IF(Cálculo_Diseño!#REF!=EY$10,$F78,0),"")</f>
        <v>#REF!</v>
      </c>
      <c r="EZ78" s="535" t="e">
        <f>IF($S78="S",IF(Cálculo_Diseño!#REF!=EZ$10,$F78,0),"")</f>
        <v>#REF!</v>
      </c>
      <c r="FA78" s="535" t="e">
        <f>IF($S78="S",IF(Cálculo_Diseño!#REF!=FA$10,$F78,0),"")</f>
        <v>#REF!</v>
      </c>
      <c r="FB78" s="535" t="e">
        <f>IF($S78="S",IF(Cálculo_Diseño!#REF!=FB$10,$F78,0),"")</f>
        <v>#REF!</v>
      </c>
      <c r="FC78" s="535" t="e">
        <f>IF($S78="S",IF(Cálculo_Diseño!#REF!=FC$10,$F78,0),"")</f>
        <v>#REF!</v>
      </c>
      <c r="FD78" s="535" t="e">
        <f>IF($S78="S",IF(Cálculo_Diseño!#REF!=FD$10,$F78,0),"")</f>
        <v>#REF!</v>
      </c>
      <c r="FE78" s="535" t="e">
        <f>IF($S78="S",IF(Cálculo_Diseño!#REF!=FE$10,$F78,0),"")</f>
        <v>#REF!</v>
      </c>
      <c r="FF78" s="535" t="e">
        <f>IF($S78="S",IF(Cálculo_Diseño!#REF!=FF$10,$F78,0),"")</f>
        <v>#REF!</v>
      </c>
      <c r="FG78" s="535" t="e">
        <f>IF($S78="S",IF(Cálculo_Diseño!#REF!=FG$10,$F78,0),"")</f>
        <v>#REF!</v>
      </c>
      <c r="FH78" s="535" t="e">
        <f>IF($S78="S",IF(Cálculo_Diseño!#REF!=FH$10,$F78,0),"")</f>
        <v>#REF!</v>
      </c>
      <c r="FI78" s="535" t="e">
        <f>IF($S78="S",IF(Cálculo_Diseño!#REF!=FI$10,$F78,0),"")</f>
        <v>#REF!</v>
      </c>
      <c r="FJ78" s="535" t="e">
        <f>IF($S78="S",IF(Cálculo_Diseño!#REF!=FJ$10,$F78,0),"")</f>
        <v>#REF!</v>
      </c>
      <c r="FK78" s="535" t="e">
        <f>IF($S78="S",IF(Cálculo_Diseño!#REF!=FK$10,$F78,0),"")</f>
        <v>#REF!</v>
      </c>
      <c r="FL78" s="535" t="e">
        <f>IF($S78="S",IF(Cálculo_Diseño!#REF!=FL$10,$F78,0),"")</f>
        <v>#REF!</v>
      </c>
      <c r="FM78" s="535" t="e">
        <f>IF($S78="S",IF(Cálculo_Diseño!#REF!=FM$10,$F78,0),"")</f>
        <v>#REF!</v>
      </c>
      <c r="FN78" s="535" t="e">
        <f t="shared" si="170"/>
        <v>#REF!</v>
      </c>
      <c r="FO78" s="535" t="e">
        <f>IF($S78="S",IF(Cálculo_Diseño!#REF!=FO$10,$E78,0),"")</f>
        <v>#REF!</v>
      </c>
      <c r="FP78" s="535" t="e">
        <f>IF($S78="S",IF(Cálculo_Diseño!#REF!=FP$10,$E78,0),"")</f>
        <v>#REF!</v>
      </c>
      <c r="FQ78" s="535" t="e">
        <f>IF($S78="S",IF(Cálculo_Diseño!#REF!=FQ$10,$E78,0),"")</f>
        <v>#REF!</v>
      </c>
      <c r="FR78" s="535" t="e">
        <f>IF($S78="S",IF(Cálculo_Diseño!#REF!=FR$10,$E78,0),"")</f>
        <v>#REF!</v>
      </c>
      <c r="FS78" s="535" t="e">
        <f>IF($S78="S",IF(Cálculo_Diseño!#REF!=FS$10,$E78,0),"")</f>
        <v>#REF!</v>
      </c>
      <c r="FT78" s="535" t="e">
        <f>IF($S78="S",IF(Cálculo_Diseño!#REF!=FT$10,$E78,0),"")</f>
        <v>#REF!</v>
      </c>
      <c r="FU78" s="535" t="e">
        <f>IF($S78="S",IF(Cálculo_Diseño!#REF!=FU$10,$E78,0),"")</f>
        <v>#REF!</v>
      </c>
      <c r="FV78" s="535" t="e">
        <f>IF($S78="S",IF(Cálculo_Diseño!#REF!=FV$10,$E78,0),"")</f>
        <v>#REF!</v>
      </c>
      <c r="FW78" s="535" t="e">
        <f>IF($S78="S",IF(Cálculo_Diseño!#REF!=FW$10,$E78,0),"")</f>
        <v>#REF!</v>
      </c>
      <c r="FX78" s="535" t="e">
        <f>IF($S78="S",IF(Cálculo_Diseño!#REF!=FX$10,$E78,0),"")</f>
        <v>#REF!</v>
      </c>
      <c r="FY78" s="535" t="e">
        <f>IF($S78="S",IF(Cálculo_Diseño!#REF!=FY$10,$E78,0),"")</f>
        <v>#REF!</v>
      </c>
      <c r="FZ78" s="535" t="e">
        <f t="shared" si="331"/>
        <v>#REF!</v>
      </c>
      <c r="GA78" s="535" t="e">
        <f>IF($S78="S",IF(Cálculo_Diseño!#REF!=GA$10,$E78,0),"")</f>
        <v>#REF!</v>
      </c>
      <c r="GB78" s="535" t="e">
        <f>IF($S78="S",IF(Cálculo_Diseño!#REF!=GB$10,$E78,0),"")</f>
        <v>#REF!</v>
      </c>
      <c r="GC78" s="535" t="e">
        <f>IF($S78="S",IF(Cálculo_Diseño!#REF!=GC$10,$E78,0),"")</f>
        <v>#REF!</v>
      </c>
      <c r="GD78" s="535" t="e">
        <f>IF($S78="S",IF(Cálculo_Diseño!#REF!=GD$10,$E78,0),"")</f>
        <v>#REF!</v>
      </c>
      <c r="GE78" s="535" t="e">
        <f>IF($S78="S",IF(Cálculo_Diseño!#REF!=GE$10,$E78,0),"")</f>
        <v>#REF!</v>
      </c>
      <c r="GF78" s="535" t="e">
        <f>IF($S78="S",IF(Cálculo_Diseño!#REF!=GF$10,$E78,0),"")</f>
        <v>#REF!</v>
      </c>
      <c r="GG78" s="535" t="e">
        <f>IF($S78="S",IF(Cálculo_Diseño!#REF!=GG$10,$E78,0),"")</f>
        <v>#REF!</v>
      </c>
      <c r="GH78" s="535" t="e">
        <f>IF($S78="S",IF(Cálculo_Diseño!#REF!=GH$10,$E78,0),"")</f>
        <v>#REF!</v>
      </c>
      <c r="GI78" s="535" t="e">
        <f>IF($S78="S",IF(Cálculo_Diseño!#REF!=GI$10,$E78,0),"")</f>
        <v>#REF!</v>
      </c>
      <c r="GJ78" s="535" t="e">
        <f>IF($S78="S",IF(Cálculo_Diseño!#REF!=GJ$10,$E78,0),"")</f>
        <v>#REF!</v>
      </c>
      <c r="GK78" s="535" t="e">
        <f>IF($S78="S",IF(Cálculo_Diseño!#REF!=GK$10,$E78,0),"")</f>
        <v>#REF!</v>
      </c>
      <c r="GL78" s="535" t="e">
        <f>IF($S78="S",IF(Cálculo_Diseño!#REF!=GL$10,$E78,0),"")</f>
        <v>#REF!</v>
      </c>
      <c r="GM78" s="535" t="e">
        <f>IF($S78="S",IF(Cálculo_Diseño!#REF!=GM$10,$E78,0),"")</f>
        <v>#REF!</v>
      </c>
      <c r="GN78" s="535" t="e">
        <f t="shared" si="332"/>
        <v>#REF!</v>
      </c>
      <c r="GO78" s="535" t="e">
        <f>IF($S78="S",IF(Cálculo_Diseño!#REF!=GO$10,$DE78,0),0)</f>
        <v>#REF!</v>
      </c>
      <c r="GP78" s="535" t="e">
        <f>IF($S78="S",IF(Cálculo_Diseño!#REF!=GP$10,$DE78,0),0)</f>
        <v>#REF!</v>
      </c>
      <c r="GQ78" s="535" t="e">
        <f>IF($S78="S",IF(Cálculo_Diseño!#REF!=GQ$10,$DE78,0),0)</f>
        <v>#REF!</v>
      </c>
      <c r="GR78" s="535" t="e">
        <f>IF($S78="S",IF(Cálculo_Diseño!#REF!=GR$10,$DE78,0),0)</f>
        <v>#REF!</v>
      </c>
      <c r="GS78" s="535" t="e">
        <f>IF($S78="S",IF(Cálculo_Diseño!#REF!=GS$10,$DE78,0),0)</f>
        <v>#REF!</v>
      </c>
      <c r="GT78" s="535" t="e">
        <f>IF($S78="S",IF(Cálculo_Diseño!#REF!=GT$10,$DE78,0),0)</f>
        <v>#REF!</v>
      </c>
      <c r="GU78" s="535" t="e">
        <f>IF($S78="S",IF(Cálculo_Diseño!#REF!=GU$10,$DE78,0),0)</f>
        <v>#REF!</v>
      </c>
      <c r="GV78" s="535" t="e">
        <f>IF($S78="S",IF(Cálculo_Diseño!#REF!=GV$10,$DE78,0),0)</f>
        <v>#REF!</v>
      </c>
      <c r="GW78" s="535" t="e">
        <f>IF($S78="S",IF(Cálculo_Diseño!#REF!=GW$10,$DE78,0),0)</f>
        <v>#REF!</v>
      </c>
      <c r="GX78" s="535" t="e">
        <f>IF($S78="S",IF(Cálculo_Diseño!#REF!=GX$10,$DE78,0),0)</f>
        <v>#REF!</v>
      </c>
      <c r="GY78" s="535" t="e">
        <f>IF($S78="S",IF(Cálculo_Diseño!#REF!=GY$10,$DE78,0),0)</f>
        <v>#REF!</v>
      </c>
      <c r="GZ78" s="535" t="e">
        <f>IF($S78="S",IF(Cálculo_Diseño!#REF!=GZ$10,$DE78,0),0)</f>
        <v>#REF!</v>
      </c>
      <c r="HA78" s="535" t="e">
        <f>IF($S78="S",IF(Cálculo_Diseño!#REF!=HA$10,$DE78,0),0)</f>
        <v>#REF!</v>
      </c>
      <c r="HB78" s="535" t="e">
        <f>IF($S78="S",IF(Cálculo_Diseño!#REF!=HB$10,$DE78,0),0)</f>
        <v>#REF!</v>
      </c>
      <c r="HC78" s="535" t="e">
        <f>IF($S78="S",IF(Cálculo_Diseño!#REF!=HC$10,$DE78,0),0)</f>
        <v>#REF!</v>
      </c>
      <c r="HD78" s="535" t="e">
        <f t="shared" si="173"/>
        <v>#REF!</v>
      </c>
      <c r="HE78" s="540"/>
      <c r="HF78" s="540"/>
      <c r="HG78" s="540"/>
      <c r="HH78" s="540"/>
      <c r="HI78" s="540"/>
      <c r="HJ78" s="540"/>
      <c r="HK78" s="540"/>
      <c r="HL78" s="540"/>
      <c r="HM78" s="543"/>
      <c r="HN78" s="544"/>
      <c r="HO78" s="535">
        <f t="shared" si="199"/>
        <v>0</v>
      </c>
      <c r="HP78" s="535">
        <f t="shared" si="200"/>
        <v>0</v>
      </c>
      <c r="HQ78" s="535">
        <f t="shared" si="176"/>
        <v>0</v>
      </c>
      <c r="HR78" s="535">
        <f t="shared" si="177"/>
        <v>0</v>
      </c>
      <c r="HS78" s="535">
        <f t="shared" si="178"/>
        <v>0</v>
      </c>
      <c r="HT78" s="535">
        <f t="shared" si="179"/>
        <v>0</v>
      </c>
      <c r="HU78" s="535">
        <f t="shared" si="180"/>
        <v>0</v>
      </c>
      <c r="HV78" s="543"/>
      <c r="HW78" s="543"/>
      <c r="HX78" s="535">
        <f t="shared" si="181"/>
        <v>0</v>
      </c>
      <c r="HY78" s="535">
        <f t="shared" si="182"/>
        <v>0</v>
      </c>
      <c r="HZ78" s="535">
        <f t="shared" si="183"/>
        <v>0</v>
      </c>
      <c r="IA78" s="535">
        <f t="shared" si="184"/>
        <v>0</v>
      </c>
      <c r="IB78" s="535">
        <f t="shared" si="185"/>
        <v>0</v>
      </c>
      <c r="IC78" s="535">
        <f t="shared" si="186"/>
        <v>0</v>
      </c>
      <c r="ID78" s="535">
        <f t="shared" si="187"/>
        <v>0</v>
      </c>
      <c r="IE78" s="535">
        <v>0</v>
      </c>
      <c r="IF78" s="535">
        <v>0</v>
      </c>
      <c r="IG78" s="535">
        <v>0</v>
      </c>
      <c r="IH78" s="535">
        <v>0</v>
      </c>
      <c r="II78" s="535">
        <v>0</v>
      </c>
      <c r="IJ78" s="535">
        <v>0</v>
      </c>
      <c r="IK78" s="535">
        <v>0</v>
      </c>
      <c r="IL78" s="535">
        <v>0</v>
      </c>
      <c r="IM78" s="535">
        <v>0</v>
      </c>
      <c r="IN78" s="535">
        <v>0</v>
      </c>
      <c r="IO78" s="535">
        <v>0</v>
      </c>
      <c r="IP78" s="535">
        <f t="shared" si="291"/>
        <v>0</v>
      </c>
      <c r="IQ78" s="535">
        <f t="shared" si="330"/>
        <v>0</v>
      </c>
      <c r="IR78" s="535" t="e">
        <f>IF(Cálculo_Diseño!#REF!&gt;0.75,(Cálculo_Diseño!#REF!-0.3)*(SIN((ATAN(($O78-$P78)/$F78)*180/PI()+90)*PI()/180)/SIN(45*PI()/180)),0)</f>
        <v>#REF!</v>
      </c>
      <c r="IS78" s="545" t="e">
        <f>+IF(Cálculo_Diseño!#REF!&gt;0.75,F78-IR78,0)</f>
        <v>#REF!</v>
      </c>
      <c r="IT78" s="540"/>
      <c r="IU78" s="535" t="e">
        <f t="shared" si="293"/>
        <v>#REF!</v>
      </c>
      <c r="IV78" s="535"/>
      <c r="IW78" s="535" t="e">
        <f>+IF(S78="S",(((CA78+(VLOOKUP(G78,TABLA!$B$51:$C$64,2)/1000)+0.15+0.3+0.5)*F78)/100),0)</f>
        <v>#REF!</v>
      </c>
      <c r="IX78" s="541" t="e">
        <f>IF(S78="S",IF(H78="CONCRETO",LOOKUP(G78/1000,TABLA!$B$9:$B$43,TABLA!$F$9:$F$43),IF(H78="PE",LOOKUP(G78,TABLA!$B$51:$B$65,TABLA!$G$51:$G$65),LOOKUP(G78,TABLA!$B$73:$B$88,TABLA!$G$73:$G$88))),0)</f>
        <v>#REF!</v>
      </c>
      <c r="IY78" s="535" t="e">
        <f t="shared" si="294"/>
        <v>#REF!</v>
      </c>
      <c r="IZ78" s="535" t="e">
        <f t="shared" si="295"/>
        <v>#REF!</v>
      </c>
      <c r="JA78" s="535" t="e">
        <f>+((CA78*(VLOOKUP(G78,TABLA!$B$51:$C$65,2)/1000)+0.15+0.3)*IZ78)-IY78</f>
        <v>#REF!</v>
      </c>
      <c r="JB78" s="535" t="e">
        <f t="shared" si="296"/>
        <v>#REF!</v>
      </c>
      <c r="JC78" s="535" t="e">
        <f t="shared" si="297"/>
        <v>#REF!</v>
      </c>
      <c r="JD78" s="535" t="e">
        <f t="shared" si="298"/>
        <v>#REF!</v>
      </c>
      <c r="JE78" s="535" t="e">
        <f t="shared" si="299"/>
        <v>#REF!</v>
      </c>
      <c r="JF78" s="535" t="e">
        <f t="shared" si="300"/>
        <v>#REF!</v>
      </c>
      <c r="JG78" s="535" t="e">
        <f t="shared" si="301"/>
        <v>#REF!</v>
      </c>
      <c r="JH78" s="535" t="e">
        <f t="shared" si="302"/>
        <v>#REF!</v>
      </c>
      <c r="JI78" s="535" t="e">
        <f t="shared" si="303"/>
        <v>#REF!</v>
      </c>
      <c r="JJ78" s="535" t="e">
        <f t="shared" si="127"/>
        <v>#REF!</v>
      </c>
      <c r="JK78" s="535" t="e">
        <f t="shared" si="339"/>
        <v>#REF!</v>
      </c>
      <c r="JL78" s="535" t="e">
        <f t="shared" si="197"/>
        <v>#REF!</v>
      </c>
      <c r="JM78" s="535" t="e">
        <f t="shared" si="129"/>
        <v>#REF!</v>
      </c>
      <c r="JN78" s="540" t="e">
        <f t="shared" si="304"/>
        <v>#REF!</v>
      </c>
      <c r="JO78" s="607"/>
      <c r="JP78" s="546"/>
      <c r="JQ78" s="592">
        <v>176</v>
      </c>
      <c r="JR78" s="600" t="s">
        <v>593</v>
      </c>
      <c r="JS78" s="524" t="s">
        <v>275</v>
      </c>
      <c r="JT78" s="547"/>
      <c r="JU78" s="594">
        <v>176</v>
      </c>
      <c r="JV78" s="600" t="s">
        <v>593</v>
      </c>
      <c r="JW78" s="595">
        <v>1.6141000000001213</v>
      </c>
      <c r="JY78" s="301" t="s">
        <v>599</v>
      </c>
      <c r="JZ78" s="16">
        <v>1</v>
      </c>
      <c r="KA78" s="549" t="str">
        <f t="shared" si="340"/>
        <v>Menor o igual que 1,2</v>
      </c>
      <c r="KB78" s="549">
        <v>1</v>
      </c>
      <c r="KC78" s="549"/>
      <c r="KD78" s="549"/>
      <c r="KE78" s="549"/>
      <c r="KF78" s="549"/>
      <c r="KG78" s="549"/>
      <c r="KH78" s="549"/>
      <c r="KI78" s="549"/>
      <c r="KJ78" s="549"/>
      <c r="KK78" s="549"/>
      <c r="KL78" s="549"/>
      <c r="KM78" s="549"/>
      <c r="KN78" s="549"/>
      <c r="KO78" s="549"/>
      <c r="KP78" s="549"/>
      <c r="KQ78" s="549"/>
      <c r="KR78" s="549"/>
      <c r="KS78" s="549"/>
      <c r="KT78" s="549"/>
      <c r="KU78" s="549"/>
      <c r="KV78" s="549"/>
      <c r="KW78" s="549"/>
      <c r="KX78" s="549"/>
      <c r="KY78" s="549"/>
      <c r="KZ78" s="549"/>
      <c r="LA78" s="549"/>
      <c r="LB78" s="549"/>
      <c r="LC78" s="549"/>
      <c r="LD78" s="549"/>
      <c r="LE78" s="549"/>
      <c r="LF78" s="549"/>
      <c r="LG78" s="549"/>
      <c r="LH78" s="549"/>
      <c r="LI78" s="549"/>
      <c r="LJ78" s="549"/>
      <c r="LK78" s="549"/>
      <c r="LL78" s="549"/>
      <c r="LM78" s="549"/>
      <c r="LN78" s="549"/>
      <c r="LO78" s="549"/>
      <c r="LP78" s="549"/>
      <c r="LQ78" s="549"/>
      <c r="LR78" s="549"/>
      <c r="LS78" s="549"/>
      <c r="LT78" s="549"/>
      <c r="LU78" s="549"/>
      <c r="LV78" s="549"/>
      <c r="LW78" s="549"/>
      <c r="LX78" s="549"/>
      <c r="LY78" s="549"/>
      <c r="LZ78" s="549"/>
      <c r="MA78" s="549"/>
      <c r="MB78" s="549"/>
      <c r="MC78" s="549"/>
      <c r="MD78" s="549"/>
      <c r="ME78" s="549"/>
      <c r="MF78" s="549"/>
      <c r="MG78" s="549"/>
      <c r="MH78" s="549"/>
      <c r="MI78" s="549"/>
      <c r="MJ78" s="549"/>
      <c r="MK78" s="549"/>
      <c r="ML78" s="549"/>
      <c r="MM78" s="549"/>
      <c r="MN78" s="549"/>
      <c r="MO78" s="549"/>
      <c r="MP78" s="549"/>
      <c r="MQ78" s="549"/>
      <c r="MR78" s="549"/>
      <c r="MS78" s="549"/>
      <c r="MT78" s="549"/>
      <c r="MU78" s="549"/>
      <c r="MV78" s="549"/>
      <c r="MW78" s="549"/>
      <c r="MX78" s="549"/>
      <c r="MY78" s="549"/>
      <c r="MZ78" s="549"/>
      <c r="NA78" s="549"/>
      <c r="NB78" s="549"/>
      <c r="NC78" s="549"/>
      <c r="ND78" s="549"/>
      <c r="NE78" s="549"/>
      <c r="NF78" s="549"/>
      <c r="NG78" s="549"/>
      <c r="NH78" s="549"/>
      <c r="NI78" s="549"/>
      <c r="NJ78" s="549"/>
      <c r="NK78" s="549"/>
      <c r="NL78" s="549"/>
      <c r="NM78" s="549"/>
      <c r="NN78" s="549"/>
      <c r="NO78" s="549"/>
      <c r="NP78" s="549"/>
      <c r="NQ78" s="549"/>
      <c r="NR78" s="549"/>
      <c r="NS78" s="549"/>
      <c r="NT78" s="549"/>
      <c r="NU78" s="549"/>
      <c r="NV78" s="549"/>
      <c r="NW78" s="549"/>
      <c r="NX78" s="549"/>
      <c r="NY78" s="549"/>
      <c r="NZ78" s="549"/>
      <c r="OA78" s="549"/>
      <c r="OB78" s="549"/>
      <c r="OC78" s="549"/>
      <c r="OD78" s="549"/>
      <c r="OE78" s="549"/>
      <c r="OF78" s="549"/>
      <c r="OG78" s="549"/>
      <c r="OH78" s="549"/>
      <c r="OI78" s="549"/>
      <c r="OJ78" s="549"/>
      <c r="OK78" s="549"/>
      <c r="OL78" s="549"/>
      <c r="OM78" s="549"/>
      <c r="ON78" s="549"/>
      <c r="OO78" s="549"/>
      <c r="OP78" s="549"/>
      <c r="OQ78" s="549"/>
      <c r="OR78" s="549"/>
      <c r="OS78" s="549"/>
      <c r="OT78" s="549"/>
      <c r="OU78" s="549"/>
      <c r="OV78" s="549"/>
      <c r="OW78" s="549"/>
      <c r="OX78" s="549"/>
      <c r="OY78" s="549"/>
      <c r="OZ78" s="549"/>
      <c r="PA78" s="549"/>
      <c r="PB78" s="549"/>
      <c r="PC78" s="549"/>
      <c r="PD78" s="549"/>
      <c r="PE78" s="549"/>
      <c r="PF78" s="549"/>
      <c r="PG78" s="549"/>
      <c r="PH78" s="549"/>
      <c r="PI78" s="549"/>
      <c r="PJ78" s="549"/>
      <c r="PK78" s="549"/>
      <c r="PL78" s="549"/>
      <c r="PM78" s="549"/>
      <c r="PN78" s="549"/>
      <c r="PO78" s="549"/>
      <c r="PP78" s="549"/>
      <c r="PQ78" s="549"/>
      <c r="PR78" s="549"/>
      <c r="PS78" s="549"/>
      <c r="PT78" s="549"/>
      <c r="PU78" s="549"/>
      <c r="PV78" s="549"/>
      <c r="PW78" s="549"/>
      <c r="PX78" s="549"/>
      <c r="PY78" s="549"/>
      <c r="PZ78" s="549"/>
      <c r="QA78" s="549"/>
      <c r="QB78" s="549"/>
      <c r="QC78" s="549"/>
      <c r="QD78" s="549"/>
      <c r="QE78" s="549"/>
      <c r="QF78" s="549"/>
      <c r="QG78" s="549"/>
      <c r="QH78" s="549"/>
      <c r="QI78" s="549"/>
      <c r="QJ78" s="549"/>
      <c r="QK78" s="549"/>
      <c r="QL78" s="549"/>
      <c r="QM78" s="549"/>
      <c r="QN78" s="549"/>
      <c r="QO78" s="549"/>
      <c r="QP78" s="549"/>
      <c r="QQ78" s="549"/>
      <c r="QR78" s="549"/>
      <c r="QS78" s="549"/>
      <c r="QT78" s="549"/>
      <c r="QU78" s="549"/>
      <c r="QV78" s="549"/>
      <c r="QW78" s="549"/>
      <c r="QX78" s="549"/>
      <c r="QY78" s="549"/>
      <c r="QZ78" s="549"/>
      <c r="RA78" s="549"/>
      <c r="RB78" s="549"/>
      <c r="RC78" s="549"/>
      <c r="RD78" s="549"/>
      <c r="RE78" s="549"/>
      <c r="RF78" s="549"/>
      <c r="RG78" s="549"/>
      <c r="RH78" s="549"/>
      <c r="RI78" s="549"/>
      <c r="RJ78" s="549"/>
      <c r="RK78" s="549"/>
      <c r="RL78" s="549"/>
      <c r="RM78" s="549"/>
      <c r="RN78" s="549"/>
    </row>
    <row r="79" spans="1:482" s="548" customFormat="1" ht="12.75">
      <c r="A79" s="518" t="e">
        <f>+Cálculo_Diseño!#REF!</f>
        <v>#REF!</v>
      </c>
      <c r="B79" s="518" t="e">
        <f>+Cálculo_Diseño!#REF!</f>
        <v>#REF!</v>
      </c>
      <c r="C79" s="518" t="e">
        <f>+Cálculo_Diseño!#REF!</f>
        <v>#REF!</v>
      </c>
      <c r="D79" s="518" t="e">
        <f>+Cálculo_Diseño!#REF!</f>
        <v>#REF!</v>
      </c>
      <c r="E79" s="519" t="e">
        <f>IF(S79="S",Cálculo_Diseño!#REF!," ")</f>
        <v>#REF!</v>
      </c>
      <c r="F79" s="519" t="e">
        <f>IF(S79="S",Cálculo_Diseño!#REF!," ")</f>
        <v>#REF!</v>
      </c>
      <c r="G79" s="520" t="e">
        <f>+Cálculo_Diseño!#REF!</f>
        <v>#REF!</v>
      </c>
      <c r="H79" s="519" t="e">
        <f>+IF(AND(Cálculo_Diseño!#REF!&lt;&gt;4,Cálculo_Diseño!#REF!&lt;&gt;6),"PE",IF(Cálculo_Diseño!#REF!=4,"PVC","CONCRETO"))</f>
        <v>#REF!</v>
      </c>
      <c r="I79" s="519" t="e">
        <f>+Cálculo_Diseño!#REF!</f>
        <v>#REF!</v>
      </c>
      <c r="J79" s="519" t="e">
        <f>+Cálculo_Diseño!#REF!</f>
        <v>#REF!</v>
      </c>
      <c r="K79" s="519" t="e">
        <f>+Cálculo_Diseño!#REF!</f>
        <v>#REF!</v>
      </c>
      <c r="L79" s="519" t="e">
        <f>+Cálculo_Diseño!#REF!</f>
        <v>#REF!</v>
      </c>
      <c r="M79" s="519" t="e">
        <f>+Cálculo_Diseño!#REF!</f>
        <v>#REF!</v>
      </c>
      <c r="N79" s="519" t="e">
        <f>+Cálculo_Diseño!#REF!</f>
        <v>#REF!</v>
      </c>
      <c r="O79" s="519" t="e">
        <f>+Cálculo_Diseño!#REF!</f>
        <v>#REF!</v>
      </c>
      <c r="P79" s="519" t="e">
        <f>+Cálculo_Diseño!#REF!</f>
        <v>#REF!</v>
      </c>
      <c r="Q79" s="523" t="e">
        <f>+Cálculo_Diseño!#REF!</f>
        <v>#REF!</v>
      </c>
      <c r="R79" s="523" t="e">
        <f>+Cálculo_Diseño!#REF!</f>
        <v>#REF!</v>
      </c>
      <c r="S79" s="524" t="e">
        <f>+IF(A79&gt;0,IF(Cálculo_Diseño!#REF!="RCH","N","S"),"")</f>
        <v>#REF!</v>
      </c>
      <c r="T79" s="524" t="e">
        <f t="shared" si="131"/>
        <v>#REF!</v>
      </c>
      <c r="U79" s="523" t="e">
        <f t="shared" si="278"/>
        <v>#REF!</v>
      </c>
      <c r="V79" s="525">
        <f t="shared" ref="V79:V141" si="341">$V$12</f>
        <v>3</v>
      </c>
      <c r="W79" s="526" t="e">
        <f t="shared" si="305"/>
        <v>#REF!</v>
      </c>
      <c r="X79" s="526" t="e">
        <f t="shared" si="279"/>
        <v>#REF!</v>
      </c>
      <c r="Y79" s="526" t="e">
        <f>+Cálculo_Diseño!#REF!</f>
        <v>#REF!</v>
      </c>
      <c r="Z79" s="526" t="e">
        <f>+Cálculo_Diseño!#REF!</f>
        <v>#REF!</v>
      </c>
      <c r="AA79" s="527" t="e">
        <f>+Cálculo_Diseño!#REF!</f>
        <v>#REF!</v>
      </c>
      <c r="AB79" s="526" t="e">
        <f t="shared" si="280"/>
        <v>#REF!</v>
      </c>
      <c r="AC79" s="526" t="e">
        <f t="shared" si="281"/>
        <v>#REF!</v>
      </c>
      <c r="AD79" s="526" t="e">
        <f t="shared" si="282"/>
        <v>#REF!</v>
      </c>
      <c r="AE79" s="526" t="e">
        <f t="shared" si="283"/>
        <v>#REF!</v>
      </c>
      <c r="AF79" s="526" t="e">
        <f t="shared" si="306"/>
        <v>#REF!</v>
      </c>
      <c r="AG79" s="526" t="e">
        <f t="shared" si="307"/>
        <v>#REF!</v>
      </c>
      <c r="AH79" s="526" t="e">
        <f t="shared" si="308"/>
        <v>#REF!</v>
      </c>
      <c r="AI79" s="526" t="e">
        <f t="shared" si="309"/>
        <v>#REF!</v>
      </c>
      <c r="AJ79" s="526" t="e">
        <f t="shared" si="310"/>
        <v>#REF!</v>
      </c>
      <c r="AK79" s="526" t="e">
        <f t="shared" si="311"/>
        <v>#REF!</v>
      </c>
      <c r="AL79" s="526" t="e">
        <f t="shared" si="312"/>
        <v>#REF!</v>
      </c>
      <c r="AM79" s="526" t="e">
        <f t="shared" si="313"/>
        <v>#REF!</v>
      </c>
      <c r="AN79" s="526" t="e">
        <f t="shared" si="314"/>
        <v>#REF!</v>
      </c>
      <c r="AO79" s="528">
        <f t="shared" ref="AO79:AO142" si="342">+$AO$12</f>
        <v>50</v>
      </c>
      <c r="AP79" s="526" t="e">
        <f t="shared" si="146"/>
        <v>#REF!</v>
      </c>
      <c r="AQ79" s="526" t="e">
        <f t="shared" si="147"/>
        <v>#REF!</v>
      </c>
      <c r="AR79" s="526" t="e">
        <f t="shared" si="148"/>
        <v>#REF!</v>
      </c>
      <c r="AS79" s="526" t="e">
        <f t="shared" si="149"/>
        <v>#REF!</v>
      </c>
      <c r="AT79" s="526" t="e">
        <f t="shared" si="150"/>
        <v>#REF!</v>
      </c>
      <c r="AU79" s="526" t="e">
        <f t="shared" si="151"/>
        <v>#REF!</v>
      </c>
      <c r="AV79" s="526" t="e">
        <f t="shared" ref="AV79:AV89" si="343">IF(S79="S",(CO79*(V79/100))*1.1," ")</f>
        <v>#REF!</v>
      </c>
      <c r="AW79" s="526" t="e">
        <f t="shared" ref="AW79:AW89" si="344">IF(A79&lt;1,0,IF(AN79&lt;0.5,"N","S"))</f>
        <v>#REF!</v>
      </c>
      <c r="AX79" s="526" t="e">
        <f t="shared" si="315"/>
        <v>#REF!</v>
      </c>
      <c r="AY79" s="526" t="e">
        <f t="shared" si="316"/>
        <v>#REF!</v>
      </c>
      <c r="AZ79" s="526" t="e">
        <f t="shared" si="329"/>
        <v>#REF!</v>
      </c>
      <c r="BA79" s="526" t="e">
        <f t="shared" si="317"/>
        <v>#REF!</v>
      </c>
      <c r="BB79" s="526" t="e">
        <f t="shared" si="318"/>
        <v>#REF!</v>
      </c>
      <c r="BC79" s="526" t="e">
        <f t="shared" si="319"/>
        <v>#REF!</v>
      </c>
      <c r="BD79" s="526"/>
      <c r="BE79" s="526"/>
      <c r="BF79" s="529" t="e">
        <f t="shared" si="320"/>
        <v>#REF!</v>
      </c>
      <c r="BG79" s="525" t="e">
        <f t="shared" si="321"/>
        <v>#REF!</v>
      </c>
      <c r="BH79" s="525"/>
      <c r="BI79" s="528">
        <f t="shared" ref="BI79:BI141" si="345">$BI$12</f>
        <v>20</v>
      </c>
      <c r="BJ79" s="526" t="e">
        <f t="shared" si="284"/>
        <v>#REF!</v>
      </c>
      <c r="BK79" s="526"/>
      <c r="BL79" s="526" t="e">
        <f t="shared" si="285"/>
        <v>#REF!</v>
      </c>
      <c r="BM79" s="526" t="e">
        <f t="shared" si="286"/>
        <v>#REF!</v>
      </c>
      <c r="BN79" s="526" t="e">
        <f t="shared" si="287"/>
        <v>#REF!</v>
      </c>
      <c r="BO79" s="526" t="e">
        <f>IF(S79="S",IF(H79="CONCRETO",LOOKUP(G79/1000,TABLA!$B$9:$B$43,TABLA!$F$9:$F$43),IF(H79="PE",LOOKUP(G79,TABLA!$C$51:$C$65,TABLA!$G$51:$G$65),IF(H204="PVC",LOOKUP(G79,TABLA!$C$73:$C$88,TABLA!$G$73:$G$88)))),0)</f>
        <v>#REF!</v>
      </c>
      <c r="BP79" s="526" t="e">
        <f t="shared" si="288"/>
        <v>#REF!</v>
      </c>
      <c r="BQ79" s="526" t="e">
        <f t="shared" ref="BQ79:BQ89" si="346">IF(A79&gt;0,IFERROR(VLOOKUP(A79,$JQ$13:$JS$139,3,0),"E"),"")</f>
        <v>#REF!</v>
      </c>
      <c r="BR79" s="526" t="e">
        <f t="shared" si="333"/>
        <v>#REF!</v>
      </c>
      <c r="BS79" s="526" t="e">
        <f t="shared" si="334"/>
        <v>#REF!</v>
      </c>
      <c r="BT79" s="526" t="e">
        <f t="shared" si="289"/>
        <v>#REF!</v>
      </c>
      <c r="BU79" s="530" t="e">
        <f t="shared" si="335"/>
        <v>#REF!</v>
      </c>
      <c r="BV79" s="530" t="e">
        <f t="shared" si="336"/>
        <v>#REF!</v>
      </c>
      <c r="BW79" s="530" t="e">
        <f t="shared" si="337"/>
        <v>#REF!</v>
      </c>
      <c r="BX79" s="526" t="e">
        <f t="shared" ref="BX79:BX89" si="347">+IF(BQ79="E","",IF(BQ79="N",1,0))</f>
        <v>#REF!</v>
      </c>
      <c r="BY79" s="526" t="e">
        <f t="shared" si="290"/>
        <v>#REF!</v>
      </c>
      <c r="BZ79" s="531" t="e">
        <f t="shared" ref="BZ79:BZ141" si="348" xml:space="preserve"> CD79+CC79+0.3</f>
        <v>#REF!</v>
      </c>
      <c r="CA79" s="531" t="e">
        <f>IF(S79="S",(VLOOKUP(G79,TABLA!$A$73:$AB$88,6)/1000)+0.6,0)</f>
        <v>#REF!</v>
      </c>
      <c r="CB79" s="531" t="e">
        <f>VLOOKUP(G79,TABLA!$X$73:$AB$88,4)</f>
        <v>#REF!</v>
      </c>
      <c r="CC79" s="531" t="e">
        <f>VLOOKUP(G79,TABLA!$X$73:$AB$88,5)</f>
        <v>#REF!</v>
      </c>
      <c r="CD79" s="531" t="e">
        <f>IF(S79="S",IF(H79="CONCRETO",LOOKUP(G79/1000,TABLA!$B$9:$B$43,TABLA!$B$9:$B$43),IF(H79="PE",LOOKUP(G79,TABLA!$B$51:$B$65,TABLA!$C$51:$C$65)/1000,LOOKUP(G79,TABLA!$B$73:$B$88,TABLA!$C$73:$C$88)/1000)),0)</f>
        <v>#REF!</v>
      </c>
      <c r="CE79" s="526" t="e">
        <f t="shared" ref="CE79:CE141" si="349">AI79</f>
        <v>#REF!</v>
      </c>
      <c r="CF79" s="526" t="e">
        <f t="shared" ref="CF79:CF141" si="350">+IF((2-AN79)&gt;=0,AN79,2)</f>
        <v>#REF!</v>
      </c>
      <c r="CG79" s="526" t="e">
        <f t="shared" ref="CG79:CG141" si="351">+IF(CF79=2,IF((4-AN79)&gt;=0,(AN79-2),2),0)</f>
        <v>#REF!</v>
      </c>
      <c r="CH79" s="526" t="e">
        <f t="shared" ref="CH79:CH141" si="352">+IF(CG79=2,AN79-4,0)</f>
        <v>#REF!</v>
      </c>
      <c r="CI79" s="526" t="e">
        <f t="shared" ref="CI79:CI141" si="353">IF(S79="S",(X79*(0.3+CD79/2)-0.392699*CD79*CD79)*BB79," ")</f>
        <v>#REF!</v>
      </c>
      <c r="CJ79" s="526" t="e">
        <f t="shared" ref="CJ79:CJ141" si="354">IF(S79="S",IF(G79&lt;=230.8,0.03,IF(G79=290.8,0.04,IF(G79=327.8,0.04,IF(G79=369.4,0.07,IF(G79=415.6,0.06,IF(G79=461.8,0.07,IF(G79=581.8,0.07,IF(G79&gt;=600,0.12,0)))))))))</f>
        <v>#REF!</v>
      </c>
      <c r="CK79" s="526" t="e">
        <f t="shared" ref="CK79:CK141" si="355">IF(S79="S",(X79*(0.3+5*CD79/6)-0.699815*CD79*CD79)*BC79," ")</f>
        <v>#REF!</v>
      </c>
      <c r="CL79" s="526" t="e">
        <f t="shared" si="166"/>
        <v>#REF!</v>
      </c>
      <c r="CM79" s="526" t="e">
        <f t="shared" ref="CM79:CM141" si="356">IF(CG79=0,"",(W79)*CG79*X79-(AF79*0.2+AG79*0.15+AH79*0.2)*X79)</f>
        <v>#REF!</v>
      </c>
      <c r="CN79" s="526" t="e">
        <f t="shared" ref="CN79:CN141" si="357">IF(CH79=0,"",(W79)*CH79*X79)</f>
        <v>#REF!</v>
      </c>
      <c r="CO79" s="526" t="e">
        <f t="shared" ref="CO79:CO141" si="358">IF(S79="S",(AN79*X79*(W79)-(AF79*0.2+AG79*0.15+AH79*0.2)*X79)," ")</f>
        <v>#REF!</v>
      </c>
      <c r="CP79" s="526" t="e">
        <f t="shared" ref="CP79:CP141" si="359">IF(S79="S",(X79*(0.3+CD79/2)-0.392699*CD79*CD79)*BA79," ")</f>
        <v>#REF!</v>
      </c>
      <c r="CQ79" s="526" t="e">
        <f t="shared" ref="CQ79:CR141" si="360">+Y79/2</f>
        <v>#REF!</v>
      </c>
      <c r="CR79" s="526" t="e">
        <f t="shared" si="360"/>
        <v>#REF!</v>
      </c>
      <c r="CS79" s="530" t="e">
        <f t="shared" ref="CS79:CS141" si="361">(CD79/2+0.1)*X79</f>
        <v>#REF!</v>
      </c>
      <c r="CT79" s="526" t="e">
        <f t="shared" ref="CT79:CT141" si="362">(CD79/2+CD79/4)*X79</f>
        <v>#REF!</v>
      </c>
      <c r="CU79" s="526" t="e">
        <f t="shared" ref="CU79:CU141" si="363">0.392699*CD79*CD79</f>
        <v>#REF!</v>
      </c>
      <c r="CV79" s="526" t="e">
        <f t="shared" ref="CV79:CV141" si="364">+IF(R79&gt;=15,IF(AN79&gt;=0.9,"E4"),"E1")</f>
        <v>#REF!</v>
      </c>
      <c r="CW79" s="532" t="e">
        <f t="shared" si="167"/>
        <v>#REF!</v>
      </c>
      <c r="CX79" s="532" t="e">
        <f t="shared" ref="CX79:CX89" si="365">IF(CM79="","",CM79-(CM79*V79/100))</f>
        <v>#REF!</v>
      </c>
      <c r="CY79" s="532" t="e">
        <f t="shared" ref="CY79:CY141" si="366">IF(CN79="","",CN79-(CN79*V79/100))</f>
        <v>#REF!</v>
      </c>
      <c r="CZ79" s="532"/>
      <c r="DA79" s="533"/>
      <c r="DB79" s="534"/>
      <c r="DC79" s="535" t="e">
        <f>IF(S79="S",IF(H79="CONCRETO",LOOKUP(G79/1000,TABLA!$B$9:$B$43,TABLA!$F$9:$F$43)*(F79-(0.2+0.2)),IF(H79="PE",LOOKUP(G79,TABLA!$C$51:$C$65,TABLA!$G$51:$G$65)*(F79-(0.2+0.2)),LOOKUP(G79,TABLA!$C$73:$C$88,TABLA!$G$73:$G$88)*(F79-(0.2+0.2)))),0)</f>
        <v>#REF!</v>
      </c>
      <c r="DD79" s="536" t="e">
        <f t="shared" ref="DD79:DD141" si="367">+IF(S79="S","S","N")</f>
        <v>#REF!</v>
      </c>
      <c r="DE79" s="537" t="e">
        <f t="shared" si="338"/>
        <v>#REF!</v>
      </c>
      <c r="DF79" s="535" t="e">
        <f t="shared" ref="DF79:DF141" si="368">+IF($T79="R",2,0)</f>
        <v>#REF!</v>
      </c>
      <c r="DG79" s="538" t="e">
        <f t="shared" ref="DG79:DG141" si="369">IF($DD79="S",6,0)</f>
        <v>#REF!</v>
      </c>
      <c r="DH79" s="535" t="e">
        <f t="shared" ref="DH79:DH141" si="370">ROUND(IF(S79="N",IF(DD79="S",DE79*0.6,DE79*0.2),0),0)</f>
        <v>#REF!</v>
      </c>
      <c r="DI79" s="535" t="e">
        <f t="shared" ref="DI79:DI141" si="371">IF(A79&lt;1,"",ROUND(IF(S79="N",DE79*0.4,DE79*0.8),DE79))</f>
        <v>#REF!</v>
      </c>
      <c r="DJ79" s="535"/>
      <c r="DK79" s="535" t="e">
        <f t="shared" ref="DK79:DK141" si="372">+DI79*DG79</f>
        <v>#REF!</v>
      </c>
      <c r="DL79" s="539"/>
      <c r="DM79" s="537" t="e">
        <f t="shared" ref="DM79:DM141" si="373">IF(A79=0,0,IF(DD79="S",1.2,0))</f>
        <v>#REF!</v>
      </c>
      <c r="DN79" s="540" t="e">
        <f t="shared" ref="DN79:DN141" si="374">(IF(S79="N",0,IF(AB79="S",DH79*DF79+(DI79*(DG79-DL79-DM79)),IF(AD79="N",0,DH79*DF79+DI79*(DG79-DL79-DM79)))))</f>
        <v>#REF!</v>
      </c>
      <c r="DO79" s="535" t="e">
        <f t="shared" ref="DO79:DO141" si="375">IF(S79="S",(DN79*(0.4+0.2)*$DO$12),0)</f>
        <v>#REF!</v>
      </c>
      <c r="DP79" s="535" t="e">
        <f t="shared" ref="DP79:DP141" si="376">IF(DD79="S",(DK79+DJ79)*0.6*(AN79+0.6)/2,0)</f>
        <v>#REF!</v>
      </c>
      <c r="DQ79" s="535" t="e">
        <f t="shared" si="168"/>
        <v>#REF!</v>
      </c>
      <c r="DR79" s="541" t="e">
        <f t="shared" si="169"/>
        <v>#REF!</v>
      </c>
      <c r="DS79" s="540" t="e">
        <f t="shared" ref="DS79:DS141" si="377">IF(OR(BE79="S",BG79="S"),DN79*0.6*0.3,0)</f>
        <v>#REF!</v>
      </c>
      <c r="DT79" s="535" t="e">
        <f t="shared" ref="DT79:DT141" si="378">+DP79-DQ79</f>
        <v>#REF!</v>
      </c>
      <c r="DU79" s="535" t="e">
        <f t="shared" ref="DU79:DU141" si="379">0.033*(DK79+DJ79)</f>
        <v>#REF!</v>
      </c>
      <c r="DV79" s="535" t="e">
        <f t="shared" ref="DV79:DV141" si="380">IF(S79="N",0,IF(H79="CONCRETO",DH79*2,DH79*1))</f>
        <v>#REF!</v>
      </c>
      <c r="DW79" s="535" t="e">
        <f t="shared" ref="DW79:DW141" si="381">+IF(R79="S",DI79,"")</f>
        <v>#REF!</v>
      </c>
      <c r="DX79" s="535" t="e">
        <f t="shared" ref="DX79:DX141" si="382">IF(S79="S",DI79,IF(S79="N",0,ROUND(DI79*0.4,0)))</f>
        <v>#REF!</v>
      </c>
      <c r="DY79" s="542"/>
      <c r="DZ79" s="543"/>
      <c r="EA79" s="537" t="e">
        <f t="shared" ref="EA79:EA141" si="383">IF(DD79="S",IF(DM79&gt;0,DM79*DE79,0),0)</f>
        <v>#REF!</v>
      </c>
      <c r="EB79" s="543"/>
      <c r="EC79" s="543"/>
      <c r="ED79" s="543"/>
      <c r="EE79" s="535" t="e">
        <f t="shared" ref="EE79:EE141" si="384">IF(DM79&gt;0,EA79*0.2*0.6,0)</f>
        <v>#REF!</v>
      </c>
      <c r="EF79" s="535">
        <f t="shared" ref="EF79:EF141" si="385">+EB79*1.2*0.1</f>
        <v>0</v>
      </c>
      <c r="EG79" s="540">
        <f t="shared" ref="EG79:EG141" si="386">+EC79*0.6*0.1</f>
        <v>0</v>
      </c>
      <c r="EH79" s="540"/>
      <c r="EI79" s="543"/>
      <c r="EJ79" s="543"/>
      <c r="EK79" s="543"/>
      <c r="EL79" s="542" t="e">
        <f t="shared" ref="EL79:EL141" si="387">+M79</f>
        <v>#REF!</v>
      </c>
      <c r="EM79" s="535" t="e">
        <f t="shared" ref="EM79:EM141" si="388">IF(EL79&lt;=0,0,IF(S79="s",IF(AND(($EL79-$M79)&gt;-0.5,($EL79-$M79)&lt;0),ABS($EL79-$M79),0),0))</f>
        <v>#REF!</v>
      </c>
      <c r="EN79" s="535" t="e">
        <f t="shared" ref="EN79:EN141" si="389">IF(EL79&lt;=0,0,IF(AL79="s",IF(($EL79-$M79)&gt;0,IF(M79&lt;1,"Verificar elevación",($EL79-$M79)),0),0))</f>
        <v>#REF!</v>
      </c>
      <c r="EO79" s="535" t="e">
        <f t="shared" ref="EO79:EO141" si="390">IF(EL79&lt;=0,0,IF(S79="s",IF(($EL79-$M79)&lt;-0.5,ABS($EL79),0),0))</f>
        <v>#REF!</v>
      </c>
      <c r="EP79" s="535" t="e">
        <f t="shared" ref="EP79:EP141" si="391">IF($S79="s",IF($BQ79="E",IF($EO79&gt;0,0,IF($G79&lt;=400,2,0)),0),0)</f>
        <v>#REF!</v>
      </c>
      <c r="EQ79" s="535" t="e">
        <f t="shared" ref="EQ79:EQ141" si="392">IF($S79="s",IF(BQ79="E",IF($EO79&gt;0,0,IF(AND($G79&gt;400,$G79&lt;=750),2,0)),0),0)</f>
        <v>#REF!</v>
      </c>
      <c r="ER79" s="535" t="e">
        <f t="shared" ref="ER79:ER141" si="393">IF($S79="s",IF(BQ79="E",IF($EO79&gt;0,0,IF($G79&gt;750,2,0)),0),0)</f>
        <v>#REF!</v>
      </c>
      <c r="ES79" s="536"/>
      <c r="ET79" s="535" t="e">
        <f t="shared" ref="ET79:ET141" si="394">+BY79/0.1+(DN79)*0.6</f>
        <v>#REF!</v>
      </c>
      <c r="EU79" s="543"/>
      <c r="EV79" s="540" t="e">
        <f t="shared" ref="EV79:EV141" si="395">+BV79*EU79</f>
        <v>#REF!</v>
      </c>
      <c r="EW79" s="540" t="e">
        <f t="shared" ref="EW79:EW141" si="396">IF(ET79&gt;0.25*EV79,"SI","NO")</f>
        <v>#REF!</v>
      </c>
      <c r="EX79" s="535" t="e">
        <f t="shared" ref="EX79:EX141" si="397">+IF(EW79="SI",EV79*0.04,0)</f>
        <v>#REF!</v>
      </c>
      <c r="EY79" s="535" t="e">
        <f>IF($S79="S",IF(Cálculo_Diseño!#REF!=EY$10,$F79,0),"")</f>
        <v>#REF!</v>
      </c>
      <c r="EZ79" s="535" t="e">
        <f>IF($S79="S",IF(Cálculo_Diseño!#REF!=EZ$10,$F79,0),"")</f>
        <v>#REF!</v>
      </c>
      <c r="FA79" s="535" t="e">
        <f>IF($S79="S",IF(Cálculo_Diseño!#REF!=FA$10,$F79,0),"")</f>
        <v>#REF!</v>
      </c>
      <c r="FB79" s="535" t="e">
        <f>IF($S79="S",IF(Cálculo_Diseño!#REF!=FB$10,$F79,0),"")</f>
        <v>#REF!</v>
      </c>
      <c r="FC79" s="535" t="e">
        <f>IF($S79="S",IF(Cálculo_Diseño!#REF!=FC$10,$F79,0),"")</f>
        <v>#REF!</v>
      </c>
      <c r="FD79" s="535" t="e">
        <f>IF($S79="S",IF(Cálculo_Diseño!#REF!=FD$10,$F79,0),"")</f>
        <v>#REF!</v>
      </c>
      <c r="FE79" s="535" t="e">
        <f>IF($S79="S",IF(Cálculo_Diseño!#REF!=FE$10,$F79,0),"")</f>
        <v>#REF!</v>
      </c>
      <c r="FF79" s="535" t="e">
        <f>IF($S79="S",IF(Cálculo_Diseño!#REF!=FF$10,$F79,0),"")</f>
        <v>#REF!</v>
      </c>
      <c r="FG79" s="535" t="e">
        <f>IF($S79="S",IF(Cálculo_Diseño!#REF!=FG$10,$F79,0),"")</f>
        <v>#REF!</v>
      </c>
      <c r="FH79" s="535" t="e">
        <f>IF($S79="S",IF(Cálculo_Diseño!#REF!=FH$10,$F79,0),"")</f>
        <v>#REF!</v>
      </c>
      <c r="FI79" s="535" t="e">
        <f>IF($S79="S",IF(Cálculo_Diseño!#REF!=FI$10,$F79,0),"")</f>
        <v>#REF!</v>
      </c>
      <c r="FJ79" s="535" t="e">
        <f>IF($S79="S",IF(Cálculo_Diseño!#REF!=FJ$10,$F79,0),"")</f>
        <v>#REF!</v>
      </c>
      <c r="FK79" s="535" t="e">
        <f>IF($S79="S",IF(Cálculo_Diseño!#REF!=FK$10,$F79,0),"")</f>
        <v>#REF!</v>
      </c>
      <c r="FL79" s="535" t="e">
        <f>IF($S79="S",IF(Cálculo_Diseño!#REF!=FL$10,$F79,0),"")</f>
        <v>#REF!</v>
      </c>
      <c r="FM79" s="535" t="e">
        <f>IF($S79="S",IF(Cálculo_Diseño!#REF!=FM$10,$F79,0),"")</f>
        <v>#REF!</v>
      </c>
      <c r="FN79" s="535" t="e">
        <f t="shared" si="170"/>
        <v>#REF!</v>
      </c>
      <c r="FO79" s="535" t="e">
        <f>IF($S79="S",IF(Cálculo_Diseño!#REF!=FO$10,$E79,0),"")</f>
        <v>#REF!</v>
      </c>
      <c r="FP79" s="535" t="e">
        <f>IF($S79="S",IF(Cálculo_Diseño!#REF!=FP$10,$E79,0),"")</f>
        <v>#REF!</v>
      </c>
      <c r="FQ79" s="535" t="e">
        <f>IF($S79="S",IF(Cálculo_Diseño!#REF!=FQ$10,$E79,0),"")</f>
        <v>#REF!</v>
      </c>
      <c r="FR79" s="535" t="e">
        <f>IF($S79="S",IF(Cálculo_Diseño!#REF!=FR$10,$E79,0),"")</f>
        <v>#REF!</v>
      </c>
      <c r="FS79" s="535" t="e">
        <f>IF($S79="S",IF(Cálculo_Diseño!#REF!=FS$10,$E79,0),"")</f>
        <v>#REF!</v>
      </c>
      <c r="FT79" s="535" t="e">
        <f>IF($S79="S",IF(Cálculo_Diseño!#REF!=FT$10,$E79,0),"")</f>
        <v>#REF!</v>
      </c>
      <c r="FU79" s="535" t="e">
        <f>IF($S79="S",IF(Cálculo_Diseño!#REF!=FU$10,$E79,0),"")</f>
        <v>#REF!</v>
      </c>
      <c r="FV79" s="535" t="e">
        <f>IF($S79="S",IF(Cálculo_Diseño!#REF!=FV$10,$E79,0),"")</f>
        <v>#REF!</v>
      </c>
      <c r="FW79" s="535" t="e">
        <f>IF($S79="S",IF(Cálculo_Diseño!#REF!=FW$10,$E79,0),"")</f>
        <v>#REF!</v>
      </c>
      <c r="FX79" s="535" t="e">
        <f>IF($S79="S",IF(Cálculo_Diseño!#REF!=FX$10,$E79,0),"")</f>
        <v>#REF!</v>
      </c>
      <c r="FY79" s="535" t="e">
        <f>IF($S79="S",IF(Cálculo_Diseño!#REF!=FY$10,$E79,0),"")</f>
        <v>#REF!</v>
      </c>
      <c r="FZ79" s="535" t="e">
        <f t="shared" si="331"/>
        <v>#REF!</v>
      </c>
      <c r="GA79" s="535" t="e">
        <f>IF($S79="S",IF(Cálculo_Diseño!#REF!=GA$10,$E79,0),"")</f>
        <v>#REF!</v>
      </c>
      <c r="GB79" s="535" t="e">
        <f>IF($S79="S",IF(Cálculo_Diseño!#REF!=GB$10,$E79,0),"")</f>
        <v>#REF!</v>
      </c>
      <c r="GC79" s="535" t="e">
        <f>IF($S79="S",IF(Cálculo_Diseño!#REF!=GC$10,$E79,0),"")</f>
        <v>#REF!</v>
      </c>
      <c r="GD79" s="535" t="e">
        <f>IF($S79="S",IF(Cálculo_Diseño!#REF!=GD$10,$E79,0),"")</f>
        <v>#REF!</v>
      </c>
      <c r="GE79" s="535" t="e">
        <f>IF($S79="S",IF(Cálculo_Diseño!#REF!=GE$10,$E79,0),"")</f>
        <v>#REF!</v>
      </c>
      <c r="GF79" s="535" t="e">
        <f>IF($S79="S",IF(Cálculo_Diseño!#REF!=GF$10,$E79,0),"")</f>
        <v>#REF!</v>
      </c>
      <c r="GG79" s="535" t="e">
        <f>IF($S79="S",IF(Cálculo_Diseño!#REF!=GG$10,$E79,0),"")</f>
        <v>#REF!</v>
      </c>
      <c r="GH79" s="535" t="e">
        <f>IF($S79="S",IF(Cálculo_Diseño!#REF!=GH$10,$E79,0),"")</f>
        <v>#REF!</v>
      </c>
      <c r="GI79" s="535" t="e">
        <f>IF($S79="S",IF(Cálculo_Diseño!#REF!=GI$10,$E79,0),"")</f>
        <v>#REF!</v>
      </c>
      <c r="GJ79" s="535" t="e">
        <f>IF($S79="S",IF(Cálculo_Diseño!#REF!=GJ$10,$E79,0),"")</f>
        <v>#REF!</v>
      </c>
      <c r="GK79" s="535" t="e">
        <f>IF($S79="S",IF(Cálculo_Diseño!#REF!=GK$10,$E79,0),"")</f>
        <v>#REF!</v>
      </c>
      <c r="GL79" s="535" t="e">
        <f>IF($S79="S",IF(Cálculo_Diseño!#REF!=GL$10,$E79,0),"")</f>
        <v>#REF!</v>
      </c>
      <c r="GM79" s="535" t="e">
        <f>IF($S79="S",IF(Cálculo_Diseño!#REF!=GM$10,$E79,0),"")</f>
        <v>#REF!</v>
      </c>
      <c r="GN79" s="535" t="e">
        <f t="shared" si="332"/>
        <v>#REF!</v>
      </c>
      <c r="GO79" s="535" t="e">
        <f>IF($S79="S",IF(Cálculo_Diseño!#REF!=GO$10,$DE79,0),0)</f>
        <v>#REF!</v>
      </c>
      <c r="GP79" s="535" t="e">
        <f>IF($S79="S",IF(Cálculo_Diseño!#REF!=GP$10,$DE79,0),0)</f>
        <v>#REF!</v>
      </c>
      <c r="GQ79" s="535" t="e">
        <f>IF($S79="S",IF(Cálculo_Diseño!#REF!=GQ$10,$DE79,0),0)</f>
        <v>#REF!</v>
      </c>
      <c r="GR79" s="535" t="e">
        <f>IF($S79="S",IF(Cálculo_Diseño!#REF!=GR$10,$DE79,0),0)</f>
        <v>#REF!</v>
      </c>
      <c r="GS79" s="535" t="e">
        <f>IF($S79="S",IF(Cálculo_Diseño!#REF!=GS$10,$DE79,0),0)</f>
        <v>#REF!</v>
      </c>
      <c r="GT79" s="535" t="e">
        <f>IF($S79="S",IF(Cálculo_Diseño!#REF!=GT$10,$DE79,0),0)</f>
        <v>#REF!</v>
      </c>
      <c r="GU79" s="535" t="e">
        <f>IF($S79="S",IF(Cálculo_Diseño!#REF!=GU$10,$DE79,0),0)</f>
        <v>#REF!</v>
      </c>
      <c r="GV79" s="535" t="e">
        <f>IF($S79="S",IF(Cálculo_Diseño!#REF!=GV$10,$DE79,0),0)</f>
        <v>#REF!</v>
      </c>
      <c r="GW79" s="535" t="e">
        <f>IF($S79="S",IF(Cálculo_Diseño!#REF!=GW$10,$DE79,0),0)</f>
        <v>#REF!</v>
      </c>
      <c r="GX79" s="535" t="e">
        <f>IF($S79="S",IF(Cálculo_Diseño!#REF!=GX$10,$DE79,0),0)</f>
        <v>#REF!</v>
      </c>
      <c r="GY79" s="535" t="e">
        <f>IF($S79="S",IF(Cálculo_Diseño!#REF!=GY$10,$DE79,0),0)</f>
        <v>#REF!</v>
      </c>
      <c r="GZ79" s="535" t="e">
        <f>IF($S79="S",IF(Cálculo_Diseño!#REF!=GZ$10,$DE79,0),0)</f>
        <v>#REF!</v>
      </c>
      <c r="HA79" s="535" t="e">
        <f>IF($S79="S",IF(Cálculo_Diseño!#REF!=HA$10,$DE79,0),0)</f>
        <v>#REF!</v>
      </c>
      <c r="HB79" s="535" t="e">
        <f>IF($S79="S",IF(Cálculo_Diseño!#REF!=HB$10,$DE79,0),0)</f>
        <v>#REF!</v>
      </c>
      <c r="HC79" s="535" t="e">
        <f>IF($S79="S",IF(Cálculo_Diseño!#REF!=HC$10,$DE79,0),0)</f>
        <v>#REF!</v>
      </c>
      <c r="HD79" s="535" t="e">
        <f t="shared" si="173"/>
        <v>#REF!</v>
      </c>
      <c r="HE79" s="540"/>
      <c r="HF79" s="540"/>
      <c r="HG79" s="540"/>
      <c r="HH79" s="540"/>
      <c r="HI79" s="540"/>
      <c r="HJ79" s="540"/>
      <c r="HK79" s="540"/>
      <c r="HL79" s="540"/>
      <c r="HM79" s="543"/>
      <c r="HN79" s="544"/>
      <c r="HO79" s="535">
        <f t="shared" si="199"/>
        <v>0</v>
      </c>
      <c r="HP79" s="535">
        <f t="shared" si="200"/>
        <v>0</v>
      </c>
      <c r="HQ79" s="535">
        <f t="shared" si="176"/>
        <v>0</v>
      </c>
      <c r="HR79" s="535">
        <f t="shared" si="177"/>
        <v>0</v>
      </c>
      <c r="HS79" s="535">
        <f t="shared" si="178"/>
        <v>0</v>
      </c>
      <c r="HT79" s="535">
        <f t="shared" si="179"/>
        <v>0</v>
      </c>
      <c r="HU79" s="535">
        <f t="shared" si="180"/>
        <v>0</v>
      </c>
      <c r="HV79" s="543"/>
      <c r="HW79" s="543"/>
      <c r="HX79" s="535">
        <f t="shared" si="181"/>
        <v>0</v>
      </c>
      <c r="HY79" s="535">
        <f t="shared" si="182"/>
        <v>0</v>
      </c>
      <c r="HZ79" s="535">
        <f t="shared" si="183"/>
        <v>0</v>
      </c>
      <c r="IA79" s="535">
        <f t="shared" si="184"/>
        <v>0</v>
      </c>
      <c r="IB79" s="535">
        <f t="shared" si="185"/>
        <v>0</v>
      </c>
      <c r="IC79" s="535">
        <f t="shared" si="186"/>
        <v>0</v>
      </c>
      <c r="ID79" s="535">
        <f t="shared" si="187"/>
        <v>0</v>
      </c>
      <c r="IE79" s="535">
        <v>0</v>
      </c>
      <c r="IF79" s="535">
        <v>0</v>
      </c>
      <c r="IG79" s="535">
        <v>0</v>
      </c>
      <c r="IH79" s="535">
        <v>0</v>
      </c>
      <c r="II79" s="535">
        <v>0</v>
      </c>
      <c r="IJ79" s="535">
        <v>0</v>
      </c>
      <c r="IK79" s="535">
        <v>0</v>
      </c>
      <c r="IL79" s="535">
        <v>0</v>
      </c>
      <c r="IM79" s="535">
        <v>0</v>
      </c>
      <c r="IN79" s="535">
        <v>0</v>
      </c>
      <c r="IO79" s="535">
        <v>0</v>
      </c>
      <c r="IP79" s="535">
        <f t="shared" si="291"/>
        <v>0</v>
      </c>
      <c r="IQ79" s="535">
        <f t="shared" si="330"/>
        <v>0</v>
      </c>
      <c r="IR79" s="535" t="e">
        <f>IF(Cálculo_Diseño!#REF!&gt;0.75,(Cálculo_Diseño!#REF!-0.3)*(SIN((ATAN(($O79-$P79)/$F79)*180/PI()+90)*PI()/180)/SIN(45*PI()/180)),0)</f>
        <v>#REF!</v>
      </c>
      <c r="IS79" s="545" t="e">
        <f>+IF(Cálculo_Diseño!#REF!&gt;0.75,F79-IR79,0)</f>
        <v>#REF!</v>
      </c>
      <c r="IT79" s="540"/>
      <c r="IU79" s="535" t="e">
        <f t="shared" si="293"/>
        <v>#REF!</v>
      </c>
      <c r="IV79" s="535"/>
      <c r="IW79" s="535" t="e">
        <f>+IF(S79="S",(((CA79+(VLOOKUP(G79,TABLA!$B$51:$C$64,2)/1000)+0.15+0.3+0.5)*F79)/100),0)</f>
        <v>#REF!</v>
      </c>
      <c r="IX79" s="541" t="e">
        <f>IF(S79="S",IF(H79="CONCRETO",LOOKUP(G79/1000,TABLA!$B$9:$B$43,TABLA!$F$9:$F$43),IF(H79="PE",LOOKUP(G79,TABLA!$B$51:$B$65,TABLA!$G$51:$G$65),LOOKUP(G79,TABLA!$B$73:$B$88,TABLA!$G$73:$G$88))),0)</f>
        <v>#REF!</v>
      </c>
      <c r="IY79" s="535" t="e">
        <f t="shared" si="294"/>
        <v>#REF!</v>
      </c>
      <c r="IZ79" s="535" t="e">
        <f t="shared" si="295"/>
        <v>#REF!</v>
      </c>
      <c r="JA79" s="535" t="e">
        <f>+((CA79*(VLOOKUP(G79,TABLA!$B$51:$C$65,2)/1000)+0.15+0.3)*IZ79)-IY79</f>
        <v>#REF!</v>
      </c>
      <c r="JB79" s="535" t="e">
        <f t="shared" si="296"/>
        <v>#REF!</v>
      </c>
      <c r="JC79" s="535" t="e">
        <f t="shared" si="297"/>
        <v>#REF!</v>
      </c>
      <c r="JD79" s="535" t="e">
        <f t="shared" si="298"/>
        <v>#REF!</v>
      </c>
      <c r="JE79" s="535" t="e">
        <f t="shared" si="299"/>
        <v>#REF!</v>
      </c>
      <c r="JF79" s="535" t="e">
        <f t="shared" si="300"/>
        <v>#REF!</v>
      </c>
      <c r="JG79" s="535" t="e">
        <f t="shared" si="301"/>
        <v>#REF!</v>
      </c>
      <c r="JH79" s="535" t="e">
        <f t="shared" si="302"/>
        <v>#REF!</v>
      </c>
      <c r="JI79" s="535" t="e">
        <f t="shared" si="303"/>
        <v>#REF!</v>
      </c>
      <c r="JJ79" s="535" t="e">
        <f t="shared" ref="JJ79:JJ141" si="398">ROUND(IF(BT79=1,IF(JF79&gt;0,(((PI()/4*1.6^2)*0.9)-(((1.6+1)/2)^2)*PI()*0.9/4),0),0),2)</f>
        <v>#REF!</v>
      </c>
      <c r="JK79" s="535" t="e">
        <f t="shared" si="339"/>
        <v>#REF!</v>
      </c>
      <c r="JL79" s="535" t="e">
        <f t="shared" si="197"/>
        <v>#REF!</v>
      </c>
      <c r="JM79" s="535" t="e">
        <f t="shared" ref="JM79:JM141" si="399">IF(C79&gt;0,IF(JF79+JG79+JH79=JK79,"OK","VERIFICAR"),0)</f>
        <v>#REF!</v>
      </c>
      <c r="JN79" s="540" t="e">
        <f t="shared" si="304"/>
        <v>#REF!</v>
      </c>
      <c r="JO79" s="607"/>
      <c r="JP79" s="546"/>
      <c r="JQ79" s="592">
        <v>177</v>
      </c>
      <c r="JR79" s="593" t="s">
        <v>590</v>
      </c>
      <c r="JS79" s="524" t="s">
        <v>275</v>
      </c>
      <c r="JT79" s="547"/>
      <c r="JU79" s="594">
        <v>177</v>
      </c>
      <c r="JV79" s="593" t="s">
        <v>590</v>
      </c>
      <c r="JW79" s="604">
        <v>1.9839000000000624</v>
      </c>
      <c r="JY79" s="301" t="s">
        <v>598</v>
      </c>
      <c r="JZ79" s="16">
        <v>1.2984000000000151</v>
      </c>
      <c r="KA79" s="549" t="str">
        <f t="shared" si="340"/>
        <v>Entre 1,2 y 2</v>
      </c>
      <c r="KB79" s="549">
        <v>1</v>
      </c>
      <c r="KC79" s="549"/>
      <c r="KD79" s="549"/>
      <c r="KE79" s="549"/>
      <c r="KF79" s="549"/>
      <c r="KG79" s="549"/>
      <c r="KH79" s="549"/>
      <c r="KI79" s="549"/>
      <c r="KJ79" s="549"/>
      <c r="KK79" s="549"/>
      <c r="KL79" s="549"/>
      <c r="KM79" s="549"/>
      <c r="KN79" s="549"/>
      <c r="KO79" s="549"/>
      <c r="KP79" s="549"/>
      <c r="KQ79" s="549"/>
      <c r="KR79" s="549"/>
      <c r="KS79" s="549"/>
      <c r="KT79" s="549"/>
      <c r="KU79" s="549"/>
      <c r="KV79" s="549"/>
      <c r="KW79" s="549"/>
      <c r="KX79" s="549"/>
      <c r="KY79" s="549"/>
      <c r="KZ79" s="549"/>
      <c r="LA79" s="549"/>
      <c r="LB79" s="549"/>
      <c r="LC79" s="549"/>
      <c r="LD79" s="549"/>
      <c r="LE79" s="549"/>
      <c r="LF79" s="549"/>
      <c r="LG79" s="549"/>
      <c r="LH79" s="549"/>
      <c r="LI79" s="549"/>
      <c r="LJ79" s="549"/>
      <c r="LK79" s="549"/>
      <c r="LL79" s="549"/>
      <c r="LM79" s="549"/>
      <c r="LN79" s="549"/>
      <c r="LO79" s="549"/>
      <c r="LP79" s="549"/>
      <c r="LQ79" s="549"/>
      <c r="LR79" s="549"/>
      <c r="LS79" s="549"/>
      <c r="LT79" s="549"/>
      <c r="LU79" s="549"/>
      <c r="LV79" s="549"/>
      <c r="LW79" s="549"/>
      <c r="LX79" s="549"/>
      <c r="LY79" s="549"/>
      <c r="LZ79" s="549"/>
      <c r="MA79" s="549"/>
      <c r="MB79" s="549"/>
      <c r="MC79" s="549"/>
      <c r="MD79" s="549"/>
      <c r="ME79" s="549"/>
      <c r="MF79" s="549"/>
      <c r="MG79" s="549"/>
      <c r="MH79" s="549"/>
      <c r="MI79" s="549"/>
      <c r="MJ79" s="549"/>
      <c r="MK79" s="549"/>
      <c r="ML79" s="549"/>
      <c r="MM79" s="549"/>
      <c r="MN79" s="549"/>
      <c r="MO79" s="549"/>
      <c r="MP79" s="549"/>
      <c r="MQ79" s="549"/>
      <c r="MR79" s="549"/>
      <c r="MS79" s="549"/>
      <c r="MT79" s="549"/>
      <c r="MU79" s="549"/>
      <c r="MV79" s="549"/>
      <c r="MW79" s="549"/>
      <c r="MX79" s="549"/>
      <c r="MY79" s="549"/>
      <c r="MZ79" s="549"/>
      <c r="NA79" s="549"/>
      <c r="NB79" s="549"/>
      <c r="NC79" s="549"/>
      <c r="ND79" s="549"/>
      <c r="NE79" s="549"/>
      <c r="NF79" s="549"/>
      <c r="NG79" s="549"/>
      <c r="NH79" s="549"/>
      <c r="NI79" s="549"/>
      <c r="NJ79" s="549"/>
      <c r="NK79" s="549"/>
      <c r="NL79" s="549"/>
      <c r="NM79" s="549"/>
      <c r="NN79" s="549"/>
      <c r="NO79" s="549"/>
      <c r="NP79" s="549"/>
      <c r="NQ79" s="549"/>
      <c r="NR79" s="549"/>
      <c r="NS79" s="549"/>
      <c r="NT79" s="549"/>
      <c r="NU79" s="549"/>
      <c r="NV79" s="549"/>
      <c r="NW79" s="549"/>
      <c r="NX79" s="549"/>
      <c r="NY79" s="549"/>
      <c r="NZ79" s="549"/>
      <c r="OA79" s="549"/>
      <c r="OB79" s="549"/>
      <c r="OC79" s="549"/>
      <c r="OD79" s="549"/>
      <c r="OE79" s="549"/>
      <c r="OF79" s="549"/>
      <c r="OG79" s="549"/>
      <c r="OH79" s="549"/>
      <c r="OI79" s="549"/>
      <c r="OJ79" s="549"/>
      <c r="OK79" s="549"/>
      <c r="OL79" s="549"/>
      <c r="OM79" s="549"/>
      <c r="ON79" s="549"/>
      <c r="OO79" s="549"/>
      <c r="OP79" s="549"/>
      <c r="OQ79" s="549"/>
      <c r="OR79" s="549"/>
      <c r="OS79" s="549"/>
      <c r="OT79" s="549"/>
      <c r="OU79" s="549"/>
      <c r="OV79" s="549"/>
      <c r="OW79" s="549"/>
      <c r="OX79" s="549"/>
      <c r="OY79" s="549"/>
      <c r="OZ79" s="549"/>
      <c r="PA79" s="549"/>
      <c r="PB79" s="549"/>
      <c r="PC79" s="549"/>
      <c r="PD79" s="549"/>
      <c r="PE79" s="549"/>
      <c r="PF79" s="549"/>
      <c r="PG79" s="549"/>
      <c r="PH79" s="549"/>
      <c r="PI79" s="549"/>
      <c r="PJ79" s="549"/>
      <c r="PK79" s="549"/>
      <c r="PL79" s="549"/>
      <c r="PM79" s="549"/>
      <c r="PN79" s="549"/>
      <c r="PO79" s="549"/>
      <c r="PP79" s="549"/>
      <c r="PQ79" s="549"/>
      <c r="PR79" s="549"/>
      <c r="PS79" s="549"/>
      <c r="PT79" s="549"/>
      <c r="PU79" s="549"/>
      <c r="PV79" s="549"/>
      <c r="PW79" s="549"/>
      <c r="PX79" s="549"/>
      <c r="PY79" s="549"/>
      <c r="PZ79" s="549"/>
      <c r="QA79" s="549"/>
      <c r="QB79" s="549"/>
      <c r="QC79" s="549"/>
      <c r="QD79" s="549"/>
      <c r="QE79" s="549"/>
      <c r="QF79" s="549"/>
      <c r="QG79" s="549"/>
      <c r="QH79" s="549"/>
      <c r="QI79" s="549"/>
      <c r="QJ79" s="549"/>
      <c r="QK79" s="549"/>
      <c r="QL79" s="549"/>
      <c r="QM79" s="549"/>
      <c r="QN79" s="549"/>
      <c r="QO79" s="549"/>
      <c r="QP79" s="549"/>
      <c r="QQ79" s="549"/>
      <c r="QR79" s="549"/>
      <c r="QS79" s="549"/>
      <c r="QT79" s="549"/>
      <c r="QU79" s="549"/>
      <c r="QV79" s="549"/>
      <c r="QW79" s="549"/>
      <c r="QX79" s="549"/>
      <c r="QY79" s="549"/>
      <c r="QZ79" s="549"/>
      <c r="RA79" s="549"/>
      <c r="RB79" s="549"/>
      <c r="RC79" s="549"/>
      <c r="RD79" s="549"/>
      <c r="RE79" s="549"/>
      <c r="RF79" s="549"/>
      <c r="RG79" s="549"/>
      <c r="RH79" s="549"/>
      <c r="RI79" s="549"/>
      <c r="RJ79" s="549"/>
      <c r="RK79" s="549"/>
      <c r="RL79" s="549"/>
      <c r="RM79" s="549"/>
      <c r="RN79" s="549"/>
    </row>
    <row r="80" spans="1:482" s="548" customFormat="1" ht="12.75">
      <c r="A80" s="518" t="e">
        <f>+Cálculo_Diseño!#REF!</f>
        <v>#REF!</v>
      </c>
      <c r="B80" s="518" t="e">
        <f>+Cálculo_Diseño!#REF!</f>
        <v>#REF!</v>
      </c>
      <c r="C80" s="518" t="e">
        <f>+Cálculo_Diseño!#REF!</f>
        <v>#REF!</v>
      </c>
      <c r="D80" s="518" t="e">
        <f>+Cálculo_Diseño!#REF!</f>
        <v>#REF!</v>
      </c>
      <c r="E80" s="519" t="e">
        <f>IF(S80="S",Cálculo_Diseño!#REF!," ")</f>
        <v>#REF!</v>
      </c>
      <c r="F80" s="519" t="e">
        <f>IF(S80="S",Cálculo_Diseño!#REF!," ")</f>
        <v>#REF!</v>
      </c>
      <c r="G80" s="520" t="e">
        <f>+Cálculo_Diseño!#REF!</f>
        <v>#REF!</v>
      </c>
      <c r="H80" s="519" t="e">
        <f>+IF(AND(Cálculo_Diseño!#REF!&lt;&gt;4,Cálculo_Diseño!#REF!&lt;&gt;6),"PE",IF(Cálculo_Diseño!#REF!=4,"PVC","CONCRETO"))</f>
        <v>#REF!</v>
      </c>
      <c r="I80" s="519" t="e">
        <f>+Cálculo_Diseño!#REF!</f>
        <v>#REF!</v>
      </c>
      <c r="J80" s="519" t="e">
        <f>+Cálculo_Diseño!#REF!</f>
        <v>#REF!</v>
      </c>
      <c r="K80" s="519" t="e">
        <f>+Cálculo_Diseño!#REF!</f>
        <v>#REF!</v>
      </c>
      <c r="L80" s="519" t="e">
        <f>+Cálculo_Diseño!#REF!</f>
        <v>#REF!</v>
      </c>
      <c r="M80" s="519" t="e">
        <f>+Cálculo_Diseño!#REF!</f>
        <v>#REF!</v>
      </c>
      <c r="N80" s="519" t="e">
        <f>+Cálculo_Diseño!#REF!</f>
        <v>#REF!</v>
      </c>
      <c r="O80" s="519" t="e">
        <f>+Cálculo_Diseño!#REF!</f>
        <v>#REF!</v>
      </c>
      <c r="P80" s="519" t="e">
        <f>+Cálculo_Diseño!#REF!</f>
        <v>#REF!</v>
      </c>
      <c r="Q80" s="523" t="e">
        <f>+Cálculo_Diseño!#REF!</f>
        <v>#REF!</v>
      </c>
      <c r="R80" s="523" t="e">
        <f>+Cálculo_Diseño!#REF!</f>
        <v>#REF!</v>
      </c>
      <c r="S80" s="524" t="e">
        <f>+IF(A80&gt;0,IF(Cálculo_Diseño!#REF!="RCH","N","S"),"")</f>
        <v>#REF!</v>
      </c>
      <c r="T80" s="524" t="e">
        <f t="shared" ref="T80:T89" si="400">+IF(A80&lt;0,"",IF(S80="S","N",""))</f>
        <v>#REF!</v>
      </c>
      <c r="U80" s="523" t="e">
        <f t="shared" si="278"/>
        <v>#REF!</v>
      </c>
      <c r="V80" s="525">
        <f t="shared" si="341"/>
        <v>3</v>
      </c>
      <c r="W80" s="526" t="e">
        <f t="shared" si="305"/>
        <v>#REF!</v>
      </c>
      <c r="X80" s="526" t="e">
        <f t="shared" si="279"/>
        <v>#REF!</v>
      </c>
      <c r="Y80" s="526" t="e">
        <f>+Cálculo_Diseño!#REF!</f>
        <v>#REF!</v>
      </c>
      <c r="Z80" s="526" t="e">
        <f>+Cálculo_Diseño!#REF!</f>
        <v>#REF!</v>
      </c>
      <c r="AA80" s="527" t="e">
        <f>+Cálculo_Diseño!#REF!</f>
        <v>#REF!</v>
      </c>
      <c r="AB80" s="526" t="e">
        <f t="shared" si="280"/>
        <v>#REF!</v>
      </c>
      <c r="AC80" s="526" t="e">
        <f t="shared" si="281"/>
        <v>#REF!</v>
      </c>
      <c r="AD80" s="526" t="e">
        <f t="shared" si="282"/>
        <v>#REF!</v>
      </c>
      <c r="AE80" s="526" t="e">
        <f t="shared" si="283"/>
        <v>#REF!</v>
      </c>
      <c r="AF80" s="526" t="e">
        <f t="shared" si="306"/>
        <v>#REF!</v>
      </c>
      <c r="AG80" s="526" t="e">
        <f t="shared" si="307"/>
        <v>#REF!</v>
      </c>
      <c r="AH80" s="526" t="e">
        <f t="shared" si="308"/>
        <v>#REF!</v>
      </c>
      <c r="AI80" s="526" t="e">
        <f t="shared" si="309"/>
        <v>#REF!</v>
      </c>
      <c r="AJ80" s="526" t="e">
        <f t="shared" si="310"/>
        <v>#REF!</v>
      </c>
      <c r="AK80" s="526" t="e">
        <f t="shared" si="311"/>
        <v>#REF!</v>
      </c>
      <c r="AL80" s="526" t="e">
        <f t="shared" si="312"/>
        <v>#REF!</v>
      </c>
      <c r="AM80" s="526" t="e">
        <f t="shared" si="313"/>
        <v>#REF!</v>
      </c>
      <c r="AN80" s="526" t="e">
        <f t="shared" si="314"/>
        <v>#REF!</v>
      </c>
      <c r="AO80" s="528">
        <f t="shared" si="342"/>
        <v>50</v>
      </c>
      <c r="AP80" s="526" t="e">
        <f t="shared" ref="AP80:AP89" si="401">IF(CW80="","",(CW80*(AO80/100))*$I$366)</f>
        <v>#REF!</v>
      </c>
      <c r="AQ80" s="526" t="e">
        <f t="shared" ref="AQ80:AQ89" si="402">IF(CX80="","",(CX80*AO80/100)*$I$366)</f>
        <v>#REF!</v>
      </c>
      <c r="AR80" s="526" t="e">
        <f t="shared" ref="AR80:AR89" si="403">IF(CY80="","",(CY80*AO80/100)*$I$366)</f>
        <v>#REF!</v>
      </c>
      <c r="AS80" s="526" t="e">
        <f t="shared" ref="AS80:AT89" si="404">IF(CW80="","",(CW80*$I$366)-AP80)</f>
        <v>#REF!</v>
      </c>
      <c r="AT80" s="526" t="e">
        <f t="shared" si="404"/>
        <v>#REF!</v>
      </c>
      <c r="AU80" s="526" t="e">
        <f t="shared" ref="AU80:AU89" si="405">IF(CY80="","",(CY80*$I$366)-AR80)</f>
        <v>#REF!</v>
      </c>
      <c r="AV80" s="526" t="e">
        <f t="shared" si="343"/>
        <v>#REF!</v>
      </c>
      <c r="AW80" s="526" t="e">
        <f t="shared" si="344"/>
        <v>#REF!</v>
      </c>
      <c r="AX80" s="526" t="e">
        <f t="shared" si="315"/>
        <v>#REF!</v>
      </c>
      <c r="AY80" s="526" t="e">
        <f t="shared" si="316"/>
        <v>#REF!</v>
      </c>
      <c r="AZ80" s="526" t="e">
        <f t="shared" si="329"/>
        <v>#REF!</v>
      </c>
      <c r="BA80" s="526" t="e">
        <f t="shared" si="317"/>
        <v>#REF!</v>
      </c>
      <c r="BB80" s="526" t="e">
        <f t="shared" si="318"/>
        <v>#REF!</v>
      </c>
      <c r="BC80" s="526" t="e">
        <f t="shared" si="319"/>
        <v>#REF!</v>
      </c>
      <c r="BD80" s="526"/>
      <c r="BE80" s="526"/>
      <c r="BF80" s="529" t="e">
        <f t="shared" si="320"/>
        <v>#REF!</v>
      </c>
      <c r="BG80" s="525" t="e">
        <f t="shared" si="321"/>
        <v>#REF!</v>
      </c>
      <c r="BH80" s="525"/>
      <c r="BI80" s="528">
        <f t="shared" si="345"/>
        <v>20</v>
      </c>
      <c r="BJ80" s="526" t="e">
        <f t="shared" si="284"/>
        <v>#REF!</v>
      </c>
      <c r="BK80" s="526"/>
      <c r="BL80" s="526" t="e">
        <f t="shared" si="285"/>
        <v>#REF!</v>
      </c>
      <c r="BM80" s="526" t="e">
        <f t="shared" si="286"/>
        <v>#REF!</v>
      </c>
      <c r="BN80" s="526" t="e">
        <f t="shared" si="287"/>
        <v>#REF!</v>
      </c>
      <c r="BO80" s="526" t="e">
        <f>IF(S80="S",IF(H80="CONCRETO",LOOKUP(G80/1000,TABLA!$B$9:$B$43,TABLA!$F$9:$F$43),IF(H80="PE",LOOKUP(G80,TABLA!$C$51:$C$65,TABLA!$G$51:$G$65),IF(H205="PVC",LOOKUP(G80,TABLA!$C$73:$C$88,TABLA!$G$73:$G$88)))),0)</f>
        <v>#REF!</v>
      </c>
      <c r="BP80" s="526" t="e">
        <f t="shared" si="288"/>
        <v>#REF!</v>
      </c>
      <c r="BQ80" s="526" t="e">
        <f t="shared" si="346"/>
        <v>#REF!</v>
      </c>
      <c r="BR80" s="526" t="e">
        <f t="shared" si="333"/>
        <v>#REF!</v>
      </c>
      <c r="BS80" s="526" t="e">
        <f t="shared" si="334"/>
        <v>#REF!</v>
      </c>
      <c r="BT80" s="526" t="e">
        <f t="shared" si="289"/>
        <v>#REF!</v>
      </c>
      <c r="BU80" s="530" t="e">
        <f t="shared" si="335"/>
        <v>#REF!</v>
      </c>
      <c r="BV80" s="530" t="e">
        <f t="shared" si="336"/>
        <v>#REF!</v>
      </c>
      <c r="BW80" s="530" t="e">
        <f t="shared" si="337"/>
        <v>#REF!</v>
      </c>
      <c r="BX80" s="526" t="e">
        <f t="shared" si="347"/>
        <v>#REF!</v>
      </c>
      <c r="BY80" s="526" t="e">
        <f t="shared" si="290"/>
        <v>#REF!</v>
      </c>
      <c r="BZ80" s="531" t="e">
        <f t="shared" si="348"/>
        <v>#REF!</v>
      </c>
      <c r="CA80" s="531" t="e">
        <f>IF(S80="S",(VLOOKUP(G80,TABLA!$A$73:$AB$88,6)/1000)+0.6,0)</f>
        <v>#REF!</v>
      </c>
      <c r="CB80" s="531" t="e">
        <f>VLOOKUP(G80,TABLA!$X$73:$AB$88,4)</f>
        <v>#REF!</v>
      </c>
      <c r="CC80" s="531" t="e">
        <f>VLOOKUP(G80,TABLA!$X$73:$AB$88,5)</f>
        <v>#REF!</v>
      </c>
      <c r="CD80" s="531" t="e">
        <f>IF(S80="S",IF(H80="CONCRETO",LOOKUP(G80/1000,TABLA!$B$9:$B$43,TABLA!$B$9:$B$43),IF(H80="PE",LOOKUP(G80,TABLA!$B$51:$B$65,TABLA!$C$51:$C$65)/1000,LOOKUP(G80,TABLA!$B$73:$B$88,TABLA!$C$73:$C$88)/1000)),0)</f>
        <v>#REF!</v>
      </c>
      <c r="CE80" s="526" t="e">
        <f t="shared" si="349"/>
        <v>#REF!</v>
      </c>
      <c r="CF80" s="526" t="e">
        <f t="shared" si="350"/>
        <v>#REF!</v>
      </c>
      <c r="CG80" s="526" t="e">
        <f t="shared" si="351"/>
        <v>#REF!</v>
      </c>
      <c r="CH80" s="526" t="e">
        <f t="shared" si="352"/>
        <v>#REF!</v>
      </c>
      <c r="CI80" s="526" t="e">
        <f t="shared" si="353"/>
        <v>#REF!</v>
      </c>
      <c r="CJ80" s="526" t="e">
        <f t="shared" si="354"/>
        <v>#REF!</v>
      </c>
      <c r="CK80" s="526" t="e">
        <f t="shared" si="355"/>
        <v>#REF!</v>
      </c>
      <c r="CL80" s="526" t="e">
        <f t="shared" ref="CL80:CL142" si="406">IF(CF80=0,"",(CF80)*(W80)*X80-(AF80*0.2+AG80*0.15+AH80*0.2)*X80)</f>
        <v>#REF!</v>
      </c>
      <c r="CM80" s="526" t="e">
        <f t="shared" si="356"/>
        <v>#REF!</v>
      </c>
      <c r="CN80" s="526" t="e">
        <f t="shared" si="357"/>
        <v>#REF!</v>
      </c>
      <c r="CO80" s="526" t="e">
        <f t="shared" si="358"/>
        <v>#REF!</v>
      </c>
      <c r="CP80" s="526" t="e">
        <f t="shared" si="359"/>
        <v>#REF!</v>
      </c>
      <c r="CQ80" s="526" t="e">
        <f t="shared" si="360"/>
        <v>#REF!</v>
      </c>
      <c r="CR80" s="526" t="e">
        <f t="shared" si="360"/>
        <v>#REF!</v>
      </c>
      <c r="CS80" s="530" t="e">
        <f t="shared" si="361"/>
        <v>#REF!</v>
      </c>
      <c r="CT80" s="526" t="e">
        <f t="shared" si="362"/>
        <v>#REF!</v>
      </c>
      <c r="CU80" s="526" t="e">
        <f t="shared" si="363"/>
        <v>#REF!</v>
      </c>
      <c r="CV80" s="526" t="e">
        <f t="shared" si="364"/>
        <v>#REF!</v>
      </c>
      <c r="CW80" s="532" t="e">
        <f t="shared" ref="CW80:CW142" si="407">IF(CL80="","",CL80-(CL80*V80/100))</f>
        <v>#REF!</v>
      </c>
      <c r="CX80" s="532" t="e">
        <f t="shared" si="365"/>
        <v>#REF!</v>
      </c>
      <c r="CY80" s="532" t="e">
        <f t="shared" si="366"/>
        <v>#REF!</v>
      </c>
      <c r="CZ80" s="532"/>
      <c r="DA80" s="533"/>
      <c r="DB80" s="534"/>
      <c r="DC80" s="535" t="e">
        <f>IF(S80="S",IF(H80="CONCRETO",LOOKUP(G80/1000,TABLA!$B$9:$B$43,TABLA!$F$9:$F$43)*(F80-(0.2+0.2)),IF(H80="PE",LOOKUP(G80,TABLA!$C$51:$C$65,TABLA!$G$51:$G$65)*(F80-(0.2+0.2)),LOOKUP(G80,TABLA!$C$73:$C$88,TABLA!$G$73:$G$88)*(F80-(0.2+0.2)))),0)</f>
        <v>#REF!</v>
      </c>
      <c r="DD80" s="536" t="e">
        <f t="shared" si="367"/>
        <v>#REF!</v>
      </c>
      <c r="DE80" s="537" t="e">
        <f t="shared" si="338"/>
        <v>#REF!</v>
      </c>
      <c r="DF80" s="535" t="e">
        <f t="shared" si="368"/>
        <v>#REF!</v>
      </c>
      <c r="DG80" s="538" t="e">
        <f t="shared" si="369"/>
        <v>#REF!</v>
      </c>
      <c r="DH80" s="535" t="e">
        <f t="shared" si="370"/>
        <v>#REF!</v>
      </c>
      <c r="DI80" s="535" t="e">
        <f t="shared" si="371"/>
        <v>#REF!</v>
      </c>
      <c r="DJ80" s="535"/>
      <c r="DK80" s="535" t="e">
        <f t="shared" si="372"/>
        <v>#REF!</v>
      </c>
      <c r="DL80" s="539"/>
      <c r="DM80" s="537" t="e">
        <f t="shared" si="373"/>
        <v>#REF!</v>
      </c>
      <c r="DN80" s="540" t="e">
        <f t="shared" si="374"/>
        <v>#REF!</v>
      </c>
      <c r="DO80" s="535" t="e">
        <f t="shared" si="375"/>
        <v>#REF!</v>
      </c>
      <c r="DP80" s="535" t="e">
        <f t="shared" si="376"/>
        <v>#REF!</v>
      </c>
      <c r="DQ80" s="535" t="e">
        <f t="shared" ref="DQ80:DQ142" si="408">+DP80-DR80-DS80-DU80</f>
        <v>#REF!</v>
      </c>
      <c r="DR80" s="541" t="e">
        <f t="shared" ref="DR80:DR142" si="409">IF(DD80="S",(DK80+DJ80)*0.6*0.1,0)</f>
        <v>#REF!</v>
      </c>
      <c r="DS80" s="540" t="e">
        <f t="shared" si="377"/>
        <v>#REF!</v>
      </c>
      <c r="DT80" s="535" t="e">
        <f t="shared" si="378"/>
        <v>#REF!</v>
      </c>
      <c r="DU80" s="535" t="e">
        <f t="shared" si="379"/>
        <v>#REF!</v>
      </c>
      <c r="DV80" s="535" t="e">
        <f t="shared" si="380"/>
        <v>#REF!</v>
      </c>
      <c r="DW80" s="535" t="e">
        <f t="shared" si="381"/>
        <v>#REF!</v>
      </c>
      <c r="DX80" s="535" t="e">
        <f t="shared" si="382"/>
        <v>#REF!</v>
      </c>
      <c r="DY80" s="542"/>
      <c r="DZ80" s="543"/>
      <c r="EA80" s="537" t="e">
        <f t="shared" si="383"/>
        <v>#REF!</v>
      </c>
      <c r="EB80" s="543"/>
      <c r="EC80" s="543"/>
      <c r="ED80" s="543"/>
      <c r="EE80" s="535" t="e">
        <f t="shared" si="384"/>
        <v>#REF!</v>
      </c>
      <c r="EF80" s="535">
        <f t="shared" si="385"/>
        <v>0</v>
      </c>
      <c r="EG80" s="540">
        <f t="shared" si="386"/>
        <v>0</v>
      </c>
      <c r="EH80" s="540"/>
      <c r="EI80" s="543"/>
      <c r="EJ80" s="543"/>
      <c r="EK80" s="543"/>
      <c r="EL80" s="542" t="e">
        <f t="shared" si="387"/>
        <v>#REF!</v>
      </c>
      <c r="EM80" s="535" t="e">
        <f t="shared" si="388"/>
        <v>#REF!</v>
      </c>
      <c r="EN80" s="535" t="e">
        <f t="shared" si="389"/>
        <v>#REF!</v>
      </c>
      <c r="EO80" s="535" t="e">
        <f t="shared" si="390"/>
        <v>#REF!</v>
      </c>
      <c r="EP80" s="535" t="e">
        <f t="shared" si="391"/>
        <v>#REF!</v>
      </c>
      <c r="EQ80" s="535" t="e">
        <f t="shared" si="392"/>
        <v>#REF!</v>
      </c>
      <c r="ER80" s="535" t="e">
        <f t="shared" si="393"/>
        <v>#REF!</v>
      </c>
      <c r="ES80" s="536"/>
      <c r="ET80" s="535" t="e">
        <f t="shared" si="394"/>
        <v>#REF!</v>
      </c>
      <c r="EU80" s="543"/>
      <c r="EV80" s="540" t="e">
        <f t="shared" si="395"/>
        <v>#REF!</v>
      </c>
      <c r="EW80" s="540" t="e">
        <f t="shared" si="396"/>
        <v>#REF!</v>
      </c>
      <c r="EX80" s="535" t="e">
        <f t="shared" si="397"/>
        <v>#REF!</v>
      </c>
      <c r="EY80" s="535" t="e">
        <f>IF($S80="S",IF(Cálculo_Diseño!#REF!=EY$10,$F80,0),"")</f>
        <v>#REF!</v>
      </c>
      <c r="EZ80" s="535" t="e">
        <f>IF($S80="S",IF(Cálculo_Diseño!#REF!=EZ$10,$F80,0),"")</f>
        <v>#REF!</v>
      </c>
      <c r="FA80" s="535" t="e">
        <f>IF($S80="S",IF(Cálculo_Diseño!#REF!=FA$10,$F80,0),"")</f>
        <v>#REF!</v>
      </c>
      <c r="FB80" s="535" t="e">
        <f>IF($S80="S",IF(Cálculo_Diseño!#REF!=FB$10,$F80,0),"")</f>
        <v>#REF!</v>
      </c>
      <c r="FC80" s="535" t="e">
        <f>IF($S80="S",IF(Cálculo_Diseño!#REF!=FC$10,$F80,0),"")</f>
        <v>#REF!</v>
      </c>
      <c r="FD80" s="535" t="e">
        <f>IF($S80="S",IF(Cálculo_Diseño!#REF!=FD$10,$F80,0),"")</f>
        <v>#REF!</v>
      </c>
      <c r="FE80" s="535" t="e">
        <f>IF($S80="S",IF(Cálculo_Diseño!#REF!=FE$10,$F80,0),"")</f>
        <v>#REF!</v>
      </c>
      <c r="FF80" s="535" t="e">
        <f>IF($S80="S",IF(Cálculo_Diseño!#REF!=FF$10,$F80,0),"")</f>
        <v>#REF!</v>
      </c>
      <c r="FG80" s="535" t="e">
        <f>IF($S80="S",IF(Cálculo_Diseño!#REF!=FG$10,$F80,0),"")</f>
        <v>#REF!</v>
      </c>
      <c r="FH80" s="535" t="e">
        <f>IF($S80="S",IF(Cálculo_Diseño!#REF!=FH$10,$F80,0),"")</f>
        <v>#REF!</v>
      </c>
      <c r="FI80" s="535" t="e">
        <f>IF($S80="S",IF(Cálculo_Diseño!#REF!=FI$10,$F80,0),"")</f>
        <v>#REF!</v>
      </c>
      <c r="FJ80" s="535" t="e">
        <f>IF($S80="S",IF(Cálculo_Diseño!#REF!=FJ$10,$F80,0),"")</f>
        <v>#REF!</v>
      </c>
      <c r="FK80" s="535" t="e">
        <f>IF($S80="S",IF(Cálculo_Diseño!#REF!=FK$10,$F80,0),"")</f>
        <v>#REF!</v>
      </c>
      <c r="FL80" s="535" t="e">
        <f>IF($S80="S",IF(Cálculo_Diseño!#REF!=FL$10,$F80,0),"")</f>
        <v>#REF!</v>
      </c>
      <c r="FM80" s="535" t="e">
        <f>IF($S80="S",IF(Cálculo_Diseño!#REF!=FM$10,$F80,0),"")</f>
        <v>#REF!</v>
      </c>
      <c r="FN80" s="535" t="e">
        <f t="shared" ref="FN80:FN142" si="410">SUM(EY80:FM80)</f>
        <v>#REF!</v>
      </c>
      <c r="FO80" s="535" t="e">
        <f>IF($S80="S",IF(Cálculo_Diseño!#REF!=FO$10,$E80,0),"")</f>
        <v>#REF!</v>
      </c>
      <c r="FP80" s="535" t="e">
        <f>IF($S80="S",IF(Cálculo_Diseño!#REF!=FP$10,$E80,0),"")</f>
        <v>#REF!</v>
      </c>
      <c r="FQ80" s="535" t="e">
        <f>IF($S80="S",IF(Cálculo_Diseño!#REF!=FQ$10,$E80,0),"")</f>
        <v>#REF!</v>
      </c>
      <c r="FR80" s="535" t="e">
        <f>IF($S80="S",IF(Cálculo_Diseño!#REF!=FR$10,$E80,0),"")</f>
        <v>#REF!</v>
      </c>
      <c r="FS80" s="535" t="e">
        <f>IF($S80="S",IF(Cálculo_Diseño!#REF!=FS$10,$E80,0),"")</f>
        <v>#REF!</v>
      </c>
      <c r="FT80" s="535" t="e">
        <f>IF($S80="S",IF(Cálculo_Diseño!#REF!=FT$10,$E80,0),"")</f>
        <v>#REF!</v>
      </c>
      <c r="FU80" s="535" t="e">
        <f>IF($S80="S",IF(Cálculo_Diseño!#REF!=FU$10,$E80,0),"")</f>
        <v>#REF!</v>
      </c>
      <c r="FV80" s="535" t="e">
        <f>IF($S80="S",IF(Cálculo_Diseño!#REF!=FV$10,$E80,0),"")</f>
        <v>#REF!</v>
      </c>
      <c r="FW80" s="535" t="e">
        <f>IF($S80="S",IF(Cálculo_Diseño!#REF!=FW$10,$E80,0),"")</f>
        <v>#REF!</v>
      </c>
      <c r="FX80" s="535" t="e">
        <f>IF($S80="S",IF(Cálculo_Diseño!#REF!=FX$10,$E80,0),"")</f>
        <v>#REF!</v>
      </c>
      <c r="FY80" s="535" t="e">
        <f>IF($S80="S",IF(Cálculo_Diseño!#REF!=FY$10,$E80,0),"")</f>
        <v>#REF!</v>
      </c>
      <c r="FZ80" s="535" t="e">
        <f t="shared" si="331"/>
        <v>#REF!</v>
      </c>
      <c r="GA80" s="535" t="e">
        <f>IF($S80="S",IF(Cálculo_Diseño!#REF!=GA$10,$E80,0),"")</f>
        <v>#REF!</v>
      </c>
      <c r="GB80" s="535" t="e">
        <f>IF($S80="S",IF(Cálculo_Diseño!#REF!=GB$10,$E80,0),"")</f>
        <v>#REF!</v>
      </c>
      <c r="GC80" s="535" t="e">
        <f>IF($S80="S",IF(Cálculo_Diseño!#REF!=GC$10,$E80,0),"")</f>
        <v>#REF!</v>
      </c>
      <c r="GD80" s="535" t="e">
        <f>IF($S80="S",IF(Cálculo_Diseño!#REF!=GD$10,$E80,0),"")</f>
        <v>#REF!</v>
      </c>
      <c r="GE80" s="535" t="e">
        <f>IF($S80="S",IF(Cálculo_Diseño!#REF!=GE$10,$E80,0),"")</f>
        <v>#REF!</v>
      </c>
      <c r="GF80" s="535" t="e">
        <f>IF($S80="S",IF(Cálculo_Diseño!#REF!=GF$10,$E80,0),"")</f>
        <v>#REF!</v>
      </c>
      <c r="GG80" s="535" t="e">
        <f>IF($S80="S",IF(Cálculo_Diseño!#REF!=GG$10,$E80,0),"")</f>
        <v>#REF!</v>
      </c>
      <c r="GH80" s="535" t="e">
        <f>IF($S80="S",IF(Cálculo_Diseño!#REF!=GH$10,$E80,0),"")</f>
        <v>#REF!</v>
      </c>
      <c r="GI80" s="535" t="e">
        <f>IF($S80="S",IF(Cálculo_Diseño!#REF!=GI$10,$E80,0),"")</f>
        <v>#REF!</v>
      </c>
      <c r="GJ80" s="535" t="e">
        <f>IF($S80="S",IF(Cálculo_Diseño!#REF!=GJ$10,$E80,0),"")</f>
        <v>#REF!</v>
      </c>
      <c r="GK80" s="535" t="e">
        <f>IF($S80="S",IF(Cálculo_Diseño!#REF!=GK$10,$E80,0),"")</f>
        <v>#REF!</v>
      </c>
      <c r="GL80" s="535" t="e">
        <f>IF($S80="S",IF(Cálculo_Diseño!#REF!=GL$10,$E80,0),"")</f>
        <v>#REF!</v>
      </c>
      <c r="GM80" s="535" t="e">
        <f>IF($S80="S",IF(Cálculo_Diseño!#REF!=GM$10,$E80,0),"")</f>
        <v>#REF!</v>
      </c>
      <c r="GN80" s="535" t="e">
        <f t="shared" si="332"/>
        <v>#REF!</v>
      </c>
      <c r="GO80" s="535" t="e">
        <f>IF($S80="S",IF(Cálculo_Diseño!#REF!=GO$10,$DE80,0),0)</f>
        <v>#REF!</v>
      </c>
      <c r="GP80" s="535" t="e">
        <f>IF($S80="S",IF(Cálculo_Diseño!#REF!=GP$10,$DE80,0),0)</f>
        <v>#REF!</v>
      </c>
      <c r="GQ80" s="535" t="e">
        <f>IF($S80="S",IF(Cálculo_Diseño!#REF!=GQ$10,$DE80,0),0)</f>
        <v>#REF!</v>
      </c>
      <c r="GR80" s="535" t="e">
        <f>IF($S80="S",IF(Cálculo_Diseño!#REF!=GR$10,$DE80,0),0)</f>
        <v>#REF!</v>
      </c>
      <c r="GS80" s="535" t="e">
        <f>IF($S80="S",IF(Cálculo_Diseño!#REF!=GS$10,$DE80,0),0)</f>
        <v>#REF!</v>
      </c>
      <c r="GT80" s="535" t="e">
        <f>IF($S80="S",IF(Cálculo_Diseño!#REF!=GT$10,$DE80,0),0)</f>
        <v>#REF!</v>
      </c>
      <c r="GU80" s="535" t="e">
        <f>IF($S80="S",IF(Cálculo_Diseño!#REF!=GU$10,$DE80,0),0)</f>
        <v>#REF!</v>
      </c>
      <c r="GV80" s="535" t="e">
        <f>IF($S80="S",IF(Cálculo_Diseño!#REF!=GV$10,$DE80,0),0)</f>
        <v>#REF!</v>
      </c>
      <c r="GW80" s="535" t="e">
        <f>IF($S80="S",IF(Cálculo_Diseño!#REF!=GW$10,$DE80,0),0)</f>
        <v>#REF!</v>
      </c>
      <c r="GX80" s="535" t="e">
        <f>IF($S80="S",IF(Cálculo_Diseño!#REF!=GX$10,$DE80,0),0)</f>
        <v>#REF!</v>
      </c>
      <c r="GY80" s="535" t="e">
        <f>IF($S80="S",IF(Cálculo_Diseño!#REF!=GY$10,$DE80,0),0)</f>
        <v>#REF!</v>
      </c>
      <c r="GZ80" s="535" t="e">
        <f>IF($S80="S",IF(Cálculo_Diseño!#REF!=GZ$10,$DE80,0),0)</f>
        <v>#REF!</v>
      </c>
      <c r="HA80" s="535" t="e">
        <f>IF($S80="S",IF(Cálculo_Diseño!#REF!=HA$10,$DE80,0),0)</f>
        <v>#REF!</v>
      </c>
      <c r="HB80" s="535" t="e">
        <f>IF($S80="S",IF(Cálculo_Diseño!#REF!=HB$10,$DE80,0),0)</f>
        <v>#REF!</v>
      </c>
      <c r="HC80" s="535" t="e">
        <f>IF($S80="S",IF(Cálculo_Diseño!#REF!=HC$10,$DE80,0),0)</f>
        <v>#REF!</v>
      </c>
      <c r="HD80" s="535" t="e">
        <f t="shared" ref="HD80:HD142" si="411">SUM(GO80:HC80)</f>
        <v>#REF!</v>
      </c>
      <c r="HE80" s="540"/>
      <c r="HF80" s="540"/>
      <c r="HG80" s="540"/>
      <c r="HH80" s="540"/>
      <c r="HI80" s="540"/>
      <c r="HJ80" s="540"/>
      <c r="HK80" s="540"/>
      <c r="HL80" s="540"/>
      <c r="HM80" s="543"/>
      <c r="HN80" s="544"/>
      <c r="HO80" s="535">
        <f t="shared" si="199"/>
        <v>0</v>
      </c>
      <c r="HP80" s="535">
        <f t="shared" si="200"/>
        <v>0</v>
      </c>
      <c r="HQ80" s="535">
        <f t="shared" ref="HQ80:HQ142" si="412">IF(HM80&gt;0,0.0814*HN80+0.8*0.5*0.6,0)</f>
        <v>0</v>
      </c>
      <c r="HR80" s="535">
        <f t="shared" ref="HR80:HR142" si="413">+(HN80*(0.025+0.2)*(0.25+0.2))-0.0814*HN80</f>
        <v>0</v>
      </c>
      <c r="HS80" s="535">
        <f t="shared" ref="HS80:HS142" si="414">+HN80*0.6*0.3*HM80</f>
        <v>0</v>
      </c>
      <c r="HT80" s="535">
        <f t="shared" ref="HT80:HT142" si="415">+HP80-HQ80-HR80-HS80</f>
        <v>0</v>
      </c>
      <c r="HU80" s="535">
        <f t="shared" ref="HU80:HU142" si="416">+HP80</f>
        <v>0</v>
      </c>
      <c r="HV80" s="543"/>
      <c r="HW80" s="543"/>
      <c r="HX80" s="535">
        <f t="shared" ref="HX80:HX142" si="417">+(HW80*0.6*0.1)*HV80</f>
        <v>0</v>
      </c>
      <c r="HY80" s="535">
        <f t="shared" ref="HY80:HY142" si="418">+(0.6*1.2*HW80)*HV80</f>
        <v>0</v>
      </c>
      <c r="HZ80" s="535">
        <f t="shared" ref="HZ80:HZ142" si="419">0.0814*HW80</f>
        <v>0</v>
      </c>
      <c r="IA80" s="535">
        <f t="shared" ref="IA80:IA142" si="420">+(HW80*(0.025+0.2)*(0.25+0.2))-HZ80</f>
        <v>0</v>
      </c>
      <c r="IB80" s="535">
        <f t="shared" ref="IB80:IB142" si="421">+HW80*0.6*0.3*HV80</f>
        <v>0</v>
      </c>
      <c r="IC80" s="535">
        <f t="shared" ref="IC80:IC142" si="422">+HY80-HZ80-IA80-IB80</f>
        <v>0</v>
      </c>
      <c r="ID80" s="535">
        <f t="shared" ref="ID80:ID142" si="423">+HY80</f>
        <v>0</v>
      </c>
      <c r="IE80" s="535">
        <v>0</v>
      </c>
      <c r="IF80" s="535">
        <v>0</v>
      </c>
      <c r="IG80" s="535">
        <v>0</v>
      </c>
      <c r="IH80" s="535">
        <v>0</v>
      </c>
      <c r="II80" s="535">
        <v>0</v>
      </c>
      <c r="IJ80" s="535">
        <v>0</v>
      </c>
      <c r="IK80" s="535">
        <v>0</v>
      </c>
      <c r="IL80" s="535">
        <v>0</v>
      </c>
      <c r="IM80" s="535">
        <v>0</v>
      </c>
      <c r="IN80" s="535">
        <v>0</v>
      </c>
      <c r="IO80" s="535">
        <v>0</v>
      </c>
      <c r="IP80" s="535">
        <f t="shared" si="291"/>
        <v>0</v>
      </c>
      <c r="IQ80" s="535">
        <f t="shared" si="330"/>
        <v>0</v>
      </c>
      <c r="IR80" s="535" t="e">
        <f>IF(Cálculo_Diseño!#REF!&gt;0.75,(Cálculo_Diseño!#REF!-0.3)*(SIN((ATAN(($O80-$P80)/$F80)*180/PI()+90)*PI()/180)/SIN(45*PI()/180)),0)</f>
        <v>#REF!</v>
      </c>
      <c r="IS80" s="545" t="e">
        <f>+IF(Cálculo_Diseño!#REF!&gt;0.75,F80-IR80,0)</f>
        <v>#REF!</v>
      </c>
      <c r="IT80" s="540"/>
      <c r="IU80" s="535" t="e">
        <f t="shared" si="293"/>
        <v>#REF!</v>
      </c>
      <c r="IV80" s="535"/>
      <c r="IW80" s="535" t="e">
        <f>+IF(S80="S",(((CA80+(VLOOKUP(G80,TABLA!$B$51:$C$64,2)/1000)+0.15+0.3+0.5)*F80)/100),0)</f>
        <v>#REF!</v>
      </c>
      <c r="IX80" s="541" t="e">
        <f>IF(S80="S",IF(H80="CONCRETO",LOOKUP(G80/1000,TABLA!$B$9:$B$43,TABLA!$F$9:$F$43),IF(H80="PE",LOOKUP(G80,TABLA!$B$51:$B$65,TABLA!$G$51:$G$65),LOOKUP(G80,TABLA!$B$73:$B$88,TABLA!$G$73:$G$88))),0)</f>
        <v>#REF!</v>
      </c>
      <c r="IY80" s="535" t="e">
        <f t="shared" si="294"/>
        <v>#REF!</v>
      </c>
      <c r="IZ80" s="535" t="e">
        <f t="shared" si="295"/>
        <v>#REF!</v>
      </c>
      <c r="JA80" s="535" t="e">
        <f>+((CA80*(VLOOKUP(G80,TABLA!$B$51:$C$65,2)/1000)+0.15+0.3)*IZ80)-IY80</f>
        <v>#REF!</v>
      </c>
      <c r="JB80" s="535" t="e">
        <f t="shared" si="296"/>
        <v>#REF!</v>
      </c>
      <c r="JC80" s="535" t="e">
        <f t="shared" si="297"/>
        <v>#REF!</v>
      </c>
      <c r="JD80" s="535" t="e">
        <f t="shared" si="298"/>
        <v>#REF!</v>
      </c>
      <c r="JE80" s="535" t="e">
        <f t="shared" si="299"/>
        <v>#REF!</v>
      </c>
      <c r="JF80" s="535" t="e">
        <f t="shared" si="300"/>
        <v>#REF!</v>
      </c>
      <c r="JG80" s="535" t="e">
        <f t="shared" si="301"/>
        <v>#REF!</v>
      </c>
      <c r="JH80" s="535" t="e">
        <f t="shared" si="302"/>
        <v>#REF!</v>
      </c>
      <c r="JI80" s="535" t="e">
        <f t="shared" si="303"/>
        <v>#REF!</v>
      </c>
      <c r="JJ80" s="535" t="e">
        <f t="shared" si="398"/>
        <v>#REF!</v>
      </c>
      <c r="JK80" s="535" t="e">
        <f t="shared" si="339"/>
        <v>#REF!</v>
      </c>
      <c r="JL80" s="535" t="e">
        <f t="shared" ref="JL80:JL142" si="424">+ROUND(JF80+JG80+JH80-JK80,2)</f>
        <v>#REF!</v>
      </c>
      <c r="JM80" s="535" t="e">
        <f t="shared" si="399"/>
        <v>#REF!</v>
      </c>
      <c r="JN80" s="540" t="e">
        <f t="shared" si="304"/>
        <v>#REF!</v>
      </c>
      <c r="JO80" s="607"/>
      <c r="JP80" s="546"/>
      <c r="JQ80" s="592">
        <v>197</v>
      </c>
      <c r="JR80" s="593" t="s">
        <v>597</v>
      </c>
      <c r="JS80" s="524" t="s">
        <v>275</v>
      </c>
      <c r="JT80" s="547"/>
      <c r="JU80" s="594">
        <v>197</v>
      </c>
      <c r="JV80" s="593" t="s">
        <v>597</v>
      </c>
      <c r="JW80" s="604">
        <v>3</v>
      </c>
      <c r="JY80" s="301" t="s">
        <v>600</v>
      </c>
      <c r="JZ80" s="16">
        <v>0.6289000000000442</v>
      </c>
      <c r="KA80" s="549" t="str">
        <f t="shared" si="340"/>
        <v>Menor o igual que 1,2</v>
      </c>
      <c r="KB80" s="549">
        <v>1</v>
      </c>
      <c r="KC80" s="549"/>
      <c r="KD80" s="549"/>
      <c r="KE80" s="549"/>
      <c r="KF80" s="549"/>
      <c r="KG80" s="549"/>
      <c r="KH80" s="549"/>
      <c r="KI80" s="549"/>
      <c r="KJ80" s="549"/>
      <c r="KK80" s="549"/>
      <c r="KL80" s="549"/>
      <c r="KM80" s="549"/>
      <c r="KN80" s="549"/>
      <c r="KO80" s="549"/>
      <c r="KP80" s="549"/>
      <c r="KQ80" s="549"/>
      <c r="KR80" s="549"/>
      <c r="KS80" s="549"/>
      <c r="KT80" s="549"/>
      <c r="KU80" s="549"/>
      <c r="KV80" s="549"/>
      <c r="KW80" s="549"/>
      <c r="KX80" s="549"/>
      <c r="KY80" s="549"/>
      <c r="KZ80" s="549"/>
      <c r="LA80" s="549"/>
      <c r="LB80" s="549"/>
      <c r="LC80" s="549"/>
      <c r="LD80" s="549"/>
      <c r="LE80" s="549"/>
      <c r="LF80" s="549"/>
      <c r="LG80" s="549"/>
      <c r="LH80" s="549"/>
      <c r="LI80" s="549"/>
      <c r="LJ80" s="549"/>
      <c r="LK80" s="549"/>
      <c r="LL80" s="549"/>
      <c r="LM80" s="549"/>
      <c r="LN80" s="549"/>
      <c r="LO80" s="549"/>
      <c r="LP80" s="549"/>
      <c r="LQ80" s="549"/>
      <c r="LR80" s="549"/>
      <c r="LS80" s="549"/>
      <c r="LT80" s="549"/>
      <c r="LU80" s="549"/>
      <c r="LV80" s="549"/>
      <c r="LW80" s="549"/>
      <c r="LX80" s="549"/>
      <c r="LY80" s="549"/>
      <c r="LZ80" s="549"/>
      <c r="MA80" s="549"/>
      <c r="MB80" s="549"/>
      <c r="MC80" s="549"/>
      <c r="MD80" s="549"/>
      <c r="ME80" s="549"/>
      <c r="MF80" s="549"/>
      <c r="MG80" s="549"/>
      <c r="MH80" s="549"/>
      <c r="MI80" s="549"/>
      <c r="MJ80" s="549"/>
      <c r="MK80" s="549"/>
      <c r="ML80" s="549"/>
      <c r="MM80" s="549"/>
      <c r="MN80" s="549"/>
      <c r="MO80" s="549"/>
      <c r="MP80" s="549"/>
      <c r="MQ80" s="549"/>
      <c r="MR80" s="549"/>
      <c r="MS80" s="549"/>
      <c r="MT80" s="549"/>
      <c r="MU80" s="549"/>
      <c r="MV80" s="549"/>
      <c r="MW80" s="549"/>
      <c r="MX80" s="549"/>
      <c r="MY80" s="549"/>
      <c r="MZ80" s="549"/>
      <c r="NA80" s="549"/>
      <c r="NB80" s="549"/>
      <c r="NC80" s="549"/>
      <c r="ND80" s="549"/>
      <c r="NE80" s="549"/>
      <c r="NF80" s="549"/>
      <c r="NG80" s="549"/>
      <c r="NH80" s="549"/>
      <c r="NI80" s="549"/>
      <c r="NJ80" s="549"/>
      <c r="NK80" s="549"/>
      <c r="NL80" s="549"/>
      <c r="NM80" s="549"/>
      <c r="NN80" s="549"/>
      <c r="NO80" s="549"/>
      <c r="NP80" s="549"/>
      <c r="NQ80" s="549"/>
      <c r="NR80" s="549"/>
      <c r="NS80" s="549"/>
      <c r="NT80" s="549"/>
      <c r="NU80" s="549"/>
      <c r="NV80" s="549"/>
      <c r="NW80" s="549"/>
      <c r="NX80" s="549"/>
      <c r="NY80" s="549"/>
      <c r="NZ80" s="549"/>
      <c r="OA80" s="549"/>
      <c r="OB80" s="549"/>
      <c r="OC80" s="549"/>
      <c r="OD80" s="549"/>
      <c r="OE80" s="549"/>
      <c r="OF80" s="549"/>
      <c r="OG80" s="549"/>
      <c r="OH80" s="549"/>
      <c r="OI80" s="549"/>
      <c r="OJ80" s="549"/>
      <c r="OK80" s="549"/>
      <c r="OL80" s="549"/>
      <c r="OM80" s="549"/>
      <c r="ON80" s="549"/>
      <c r="OO80" s="549"/>
      <c r="OP80" s="549"/>
      <c r="OQ80" s="549"/>
      <c r="OR80" s="549"/>
      <c r="OS80" s="549"/>
      <c r="OT80" s="549"/>
      <c r="OU80" s="549"/>
      <c r="OV80" s="549"/>
      <c r="OW80" s="549"/>
      <c r="OX80" s="549"/>
      <c r="OY80" s="549"/>
      <c r="OZ80" s="549"/>
      <c r="PA80" s="549"/>
      <c r="PB80" s="549"/>
      <c r="PC80" s="549"/>
      <c r="PD80" s="549"/>
      <c r="PE80" s="549"/>
      <c r="PF80" s="549"/>
      <c r="PG80" s="549"/>
      <c r="PH80" s="549"/>
      <c r="PI80" s="549"/>
      <c r="PJ80" s="549"/>
      <c r="PK80" s="549"/>
      <c r="PL80" s="549"/>
      <c r="PM80" s="549"/>
      <c r="PN80" s="549"/>
      <c r="PO80" s="549"/>
      <c r="PP80" s="549"/>
      <c r="PQ80" s="549"/>
      <c r="PR80" s="549"/>
      <c r="PS80" s="549"/>
      <c r="PT80" s="549"/>
      <c r="PU80" s="549"/>
      <c r="PV80" s="549"/>
      <c r="PW80" s="549"/>
      <c r="PX80" s="549"/>
      <c r="PY80" s="549"/>
      <c r="PZ80" s="549"/>
      <c r="QA80" s="549"/>
      <c r="QB80" s="549"/>
      <c r="QC80" s="549"/>
      <c r="QD80" s="549"/>
      <c r="QE80" s="549"/>
      <c r="QF80" s="549"/>
      <c r="QG80" s="549"/>
      <c r="QH80" s="549"/>
      <c r="QI80" s="549"/>
      <c r="QJ80" s="549"/>
      <c r="QK80" s="549"/>
      <c r="QL80" s="549"/>
      <c r="QM80" s="549"/>
      <c r="QN80" s="549"/>
      <c r="QO80" s="549"/>
      <c r="QP80" s="549"/>
      <c r="QQ80" s="549"/>
      <c r="QR80" s="549"/>
      <c r="QS80" s="549"/>
      <c r="QT80" s="549"/>
      <c r="QU80" s="549"/>
      <c r="QV80" s="549"/>
      <c r="QW80" s="549"/>
      <c r="QX80" s="549"/>
      <c r="QY80" s="549"/>
      <c r="QZ80" s="549"/>
      <c r="RA80" s="549"/>
      <c r="RB80" s="549"/>
      <c r="RC80" s="549"/>
      <c r="RD80" s="549"/>
      <c r="RE80" s="549"/>
      <c r="RF80" s="549"/>
      <c r="RG80" s="549"/>
      <c r="RH80" s="549"/>
      <c r="RI80" s="549"/>
      <c r="RJ80" s="549"/>
      <c r="RK80" s="549"/>
      <c r="RL80" s="549"/>
      <c r="RM80" s="549"/>
      <c r="RN80" s="549"/>
    </row>
    <row r="81" spans="1:482" s="548" customFormat="1" ht="12.75">
      <c r="A81" s="518" t="e">
        <f>+Cálculo_Diseño!#REF!</f>
        <v>#REF!</v>
      </c>
      <c r="B81" s="518" t="e">
        <f>+Cálculo_Diseño!#REF!</f>
        <v>#REF!</v>
      </c>
      <c r="C81" s="518" t="e">
        <f>+Cálculo_Diseño!#REF!</f>
        <v>#REF!</v>
      </c>
      <c r="D81" s="518" t="e">
        <f>+Cálculo_Diseño!#REF!</f>
        <v>#REF!</v>
      </c>
      <c r="E81" s="519" t="e">
        <f>IF(S81="S",Cálculo_Diseño!#REF!," ")</f>
        <v>#REF!</v>
      </c>
      <c r="F81" s="519" t="e">
        <f>IF(S81="S",Cálculo_Diseño!#REF!," ")</f>
        <v>#REF!</v>
      </c>
      <c r="G81" s="520" t="e">
        <f>+Cálculo_Diseño!#REF!</f>
        <v>#REF!</v>
      </c>
      <c r="H81" s="519" t="e">
        <f>+IF(AND(Cálculo_Diseño!#REF!&lt;&gt;4,Cálculo_Diseño!#REF!&lt;&gt;6),"PE",IF(Cálculo_Diseño!#REF!=4,"PVC","CONCRETO"))</f>
        <v>#REF!</v>
      </c>
      <c r="I81" s="519" t="e">
        <f>+Cálculo_Diseño!#REF!</f>
        <v>#REF!</v>
      </c>
      <c r="J81" s="519" t="e">
        <f>+Cálculo_Diseño!#REF!</f>
        <v>#REF!</v>
      </c>
      <c r="K81" s="519" t="e">
        <f>+Cálculo_Diseño!#REF!</f>
        <v>#REF!</v>
      </c>
      <c r="L81" s="519" t="e">
        <f>+Cálculo_Diseño!#REF!</f>
        <v>#REF!</v>
      </c>
      <c r="M81" s="519" t="e">
        <f>+Cálculo_Diseño!#REF!</f>
        <v>#REF!</v>
      </c>
      <c r="N81" s="519" t="e">
        <f>+Cálculo_Diseño!#REF!</f>
        <v>#REF!</v>
      </c>
      <c r="O81" s="519" t="e">
        <f>+Cálculo_Diseño!#REF!</f>
        <v>#REF!</v>
      </c>
      <c r="P81" s="519" t="e">
        <f>+Cálculo_Diseño!#REF!</f>
        <v>#REF!</v>
      </c>
      <c r="Q81" s="523" t="e">
        <f>+Cálculo_Diseño!#REF!</f>
        <v>#REF!</v>
      </c>
      <c r="R81" s="523" t="e">
        <f>+Cálculo_Diseño!#REF!</f>
        <v>#REF!</v>
      </c>
      <c r="S81" s="524" t="e">
        <f>+IF(A81&gt;0,IF(Cálculo_Diseño!#REF!="RCH","N","S"),"")</f>
        <v>#REF!</v>
      </c>
      <c r="T81" s="524" t="e">
        <f t="shared" si="400"/>
        <v>#REF!</v>
      </c>
      <c r="U81" s="523" t="e">
        <f t="shared" si="278"/>
        <v>#REF!</v>
      </c>
      <c r="V81" s="525">
        <f t="shared" si="341"/>
        <v>3</v>
      </c>
      <c r="W81" s="526" t="e">
        <f t="shared" si="305"/>
        <v>#REF!</v>
      </c>
      <c r="X81" s="526" t="e">
        <f t="shared" si="279"/>
        <v>#REF!</v>
      </c>
      <c r="Y81" s="526" t="e">
        <f>+Cálculo_Diseño!#REF!</f>
        <v>#REF!</v>
      </c>
      <c r="Z81" s="526" t="e">
        <f>+Cálculo_Diseño!#REF!</f>
        <v>#REF!</v>
      </c>
      <c r="AA81" s="527" t="e">
        <f>+Cálculo_Diseño!#REF!</f>
        <v>#REF!</v>
      </c>
      <c r="AB81" s="526" t="e">
        <f t="shared" si="280"/>
        <v>#REF!</v>
      </c>
      <c r="AC81" s="526" t="e">
        <f t="shared" si="281"/>
        <v>#REF!</v>
      </c>
      <c r="AD81" s="526" t="e">
        <f t="shared" si="282"/>
        <v>#REF!</v>
      </c>
      <c r="AE81" s="526" t="e">
        <f t="shared" si="283"/>
        <v>#REF!</v>
      </c>
      <c r="AF81" s="526" t="e">
        <f t="shared" si="306"/>
        <v>#REF!</v>
      </c>
      <c r="AG81" s="526" t="e">
        <f t="shared" si="307"/>
        <v>#REF!</v>
      </c>
      <c r="AH81" s="526" t="e">
        <f t="shared" si="308"/>
        <v>#REF!</v>
      </c>
      <c r="AI81" s="526" t="e">
        <f t="shared" si="309"/>
        <v>#REF!</v>
      </c>
      <c r="AJ81" s="526" t="e">
        <f t="shared" si="310"/>
        <v>#REF!</v>
      </c>
      <c r="AK81" s="526" t="e">
        <f t="shared" si="311"/>
        <v>#REF!</v>
      </c>
      <c r="AL81" s="526" t="e">
        <f t="shared" si="312"/>
        <v>#REF!</v>
      </c>
      <c r="AM81" s="526" t="e">
        <f t="shared" si="313"/>
        <v>#REF!</v>
      </c>
      <c r="AN81" s="526" t="e">
        <f t="shared" si="314"/>
        <v>#REF!</v>
      </c>
      <c r="AO81" s="528">
        <f t="shared" si="342"/>
        <v>50</v>
      </c>
      <c r="AP81" s="526" t="e">
        <f t="shared" si="401"/>
        <v>#REF!</v>
      </c>
      <c r="AQ81" s="526" t="e">
        <f t="shared" si="402"/>
        <v>#REF!</v>
      </c>
      <c r="AR81" s="526" t="e">
        <f t="shared" si="403"/>
        <v>#REF!</v>
      </c>
      <c r="AS81" s="526" t="e">
        <f t="shared" si="404"/>
        <v>#REF!</v>
      </c>
      <c r="AT81" s="526" t="e">
        <f t="shared" si="404"/>
        <v>#REF!</v>
      </c>
      <c r="AU81" s="526" t="e">
        <f t="shared" si="405"/>
        <v>#REF!</v>
      </c>
      <c r="AV81" s="526" t="e">
        <f t="shared" si="343"/>
        <v>#REF!</v>
      </c>
      <c r="AW81" s="526" t="e">
        <f t="shared" si="344"/>
        <v>#REF!</v>
      </c>
      <c r="AX81" s="526" t="e">
        <f t="shared" si="315"/>
        <v>#REF!</v>
      </c>
      <c r="AY81" s="526" t="e">
        <f t="shared" si="316"/>
        <v>#REF!</v>
      </c>
      <c r="AZ81" s="526">
        <v>0</v>
      </c>
      <c r="BA81" s="526" t="e">
        <f t="shared" si="317"/>
        <v>#REF!</v>
      </c>
      <c r="BB81" s="526" t="e">
        <f t="shared" si="318"/>
        <v>#REF!</v>
      </c>
      <c r="BC81" s="526" t="e">
        <f t="shared" si="319"/>
        <v>#REF!</v>
      </c>
      <c r="BD81" s="526"/>
      <c r="BE81" s="526"/>
      <c r="BF81" s="529" t="e">
        <f t="shared" si="320"/>
        <v>#REF!</v>
      </c>
      <c r="BG81" s="525" t="e">
        <f t="shared" si="321"/>
        <v>#REF!</v>
      </c>
      <c r="BH81" s="525"/>
      <c r="BI81" s="528">
        <f t="shared" si="345"/>
        <v>20</v>
      </c>
      <c r="BJ81" s="526" t="e">
        <f t="shared" si="284"/>
        <v>#REF!</v>
      </c>
      <c r="BK81" s="526"/>
      <c r="BL81" s="526" t="e">
        <f t="shared" si="285"/>
        <v>#REF!</v>
      </c>
      <c r="BM81" s="526" t="e">
        <f t="shared" si="286"/>
        <v>#REF!</v>
      </c>
      <c r="BN81" s="526" t="e">
        <f t="shared" si="287"/>
        <v>#REF!</v>
      </c>
      <c r="BO81" s="526" t="e">
        <f>IF(S81="S",IF(H81="CONCRETO",LOOKUP(G81/1000,TABLA!$B$9:$B$43,TABLA!$F$9:$F$43),IF(H81="PE",LOOKUP(G81,TABLA!$C$51:$C$65,TABLA!$G$51:$G$65),IF(H206="PVC",LOOKUP(G81,TABLA!$C$73:$C$88,TABLA!$G$73:$G$88)))),0)</f>
        <v>#REF!</v>
      </c>
      <c r="BP81" s="526" t="e">
        <f t="shared" si="288"/>
        <v>#REF!</v>
      </c>
      <c r="BQ81" s="526" t="e">
        <f t="shared" si="346"/>
        <v>#REF!</v>
      </c>
      <c r="BR81" s="526" t="e">
        <f t="shared" si="333"/>
        <v>#REF!</v>
      </c>
      <c r="BS81" s="526" t="e">
        <f t="shared" si="334"/>
        <v>#REF!</v>
      </c>
      <c r="BT81" s="526" t="e">
        <f t="shared" si="289"/>
        <v>#REF!</v>
      </c>
      <c r="BU81" s="530" t="e">
        <f t="shared" si="335"/>
        <v>#REF!</v>
      </c>
      <c r="BV81" s="530" t="e">
        <f t="shared" si="336"/>
        <v>#REF!</v>
      </c>
      <c r="BW81" s="530" t="e">
        <f t="shared" si="337"/>
        <v>#REF!</v>
      </c>
      <c r="BX81" s="526" t="e">
        <f t="shared" si="347"/>
        <v>#REF!</v>
      </c>
      <c r="BY81" s="526" t="e">
        <f t="shared" si="290"/>
        <v>#REF!</v>
      </c>
      <c r="BZ81" s="531" t="e">
        <f t="shared" si="348"/>
        <v>#REF!</v>
      </c>
      <c r="CA81" s="531" t="e">
        <f>IF(S81="S",(VLOOKUP(G81,TABLA!$A$73:$AB$88,6)/1000)+0.6,0)</f>
        <v>#REF!</v>
      </c>
      <c r="CB81" s="531" t="e">
        <f>VLOOKUP(G81,TABLA!$X$73:$AB$88,4)</f>
        <v>#REF!</v>
      </c>
      <c r="CC81" s="531" t="e">
        <f>VLOOKUP(G81,TABLA!$X$73:$AB$88,5)</f>
        <v>#REF!</v>
      </c>
      <c r="CD81" s="531" t="e">
        <f>IF(S81="S",IF(H81="CONCRETO",LOOKUP(G81/1000,TABLA!$B$9:$B$43,TABLA!$B$9:$B$43),IF(H81="PE",LOOKUP(G81,TABLA!$B$51:$B$65,TABLA!$C$51:$C$65)/1000,LOOKUP(G81,TABLA!$B$73:$B$88,TABLA!$C$73:$C$88)/1000)),0)</f>
        <v>#REF!</v>
      </c>
      <c r="CE81" s="526" t="e">
        <f t="shared" si="349"/>
        <v>#REF!</v>
      </c>
      <c r="CF81" s="526" t="e">
        <f t="shared" si="350"/>
        <v>#REF!</v>
      </c>
      <c r="CG81" s="526" t="e">
        <f t="shared" si="351"/>
        <v>#REF!</v>
      </c>
      <c r="CH81" s="526" t="e">
        <f t="shared" si="352"/>
        <v>#REF!</v>
      </c>
      <c r="CI81" s="526" t="e">
        <f t="shared" si="353"/>
        <v>#REF!</v>
      </c>
      <c r="CJ81" s="526" t="e">
        <f t="shared" si="354"/>
        <v>#REF!</v>
      </c>
      <c r="CK81" s="526" t="e">
        <f t="shared" si="355"/>
        <v>#REF!</v>
      </c>
      <c r="CL81" s="526" t="e">
        <f t="shared" si="406"/>
        <v>#REF!</v>
      </c>
      <c r="CM81" s="526" t="e">
        <f t="shared" si="356"/>
        <v>#REF!</v>
      </c>
      <c r="CN81" s="526" t="e">
        <f t="shared" si="357"/>
        <v>#REF!</v>
      </c>
      <c r="CO81" s="526" t="e">
        <f t="shared" si="358"/>
        <v>#REF!</v>
      </c>
      <c r="CP81" s="526" t="e">
        <f t="shared" si="359"/>
        <v>#REF!</v>
      </c>
      <c r="CQ81" s="526" t="e">
        <f t="shared" si="360"/>
        <v>#REF!</v>
      </c>
      <c r="CR81" s="526" t="e">
        <f t="shared" si="360"/>
        <v>#REF!</v>
      </c>
      <c r="CS81" s="530" t="e">
        <f t="shared" si="361"/>
        <v>#REF!</v>
      </c>
      <c r="CT81" s="526" t="e">
        <f t="shared" si="362"/>
        <v>#REF!</v>
      </c>
      <c r="CU81" s="526" t="e">
        <f t="shared" si="363"/>
        <v>#REF!</v>
      </c>
      <c r="CV81" s="526" t="e">
        <f t="shared" si="364"/>
        <v>#REF!</v>
      </c>
      <c r="CW81" s="532" t="e">
        <f t="shared" si="407"/>
        <v>#REF!</v>
      </c>
      <c r="CX81" s="532" t="e">
        <f t="shared" si="365"/>
        <v>#REF!</v>
      </c>
      <c r="CY81" s="532" t="e">
        <f t="shared" si="366"/>
        <v>#REF!</v>
      </c>
      <c r="CZ81" s="532"/>
      <c r="DA81" s="533"/>
      <c r="DB81" s="534"/>
      <c r="DC81" s="535" t="e">
        <f>IF(S81="S",IF(H81="CONCRETO",LOOKUP(G81/1000,TABLA!$B$9:$B$43,TABLA!$F$9:$F$43)*(F81-(0.2+0.2)),IF(H81="PE",LOOKUP(G81,TABLA!$C$51:$C$65,TABLA!$G$51:$G$65)*(F81-(0.2+0.2)),LOOKUP(G81,TABLA!$C$73:$C$88,TABLA!$G$73:$G$88)*(F81-(0.2+0.2)))),0)</f>
        <v>#REF!</v>
      </c>
      <c r="DD81" s="536" t="e">
        <f t="shared" si="367"/>
        <v>#REF!</v>
      </c>
      <c r="DE81" s="537" t="e">
        <f t="shared" si="338"/>
        <v>#REF!</v>
      </c>
      <c r="DF81" s="535" t="e">
        <f t="shared" si="368"/>
        <v>#REF!</v>
      </c>
      <c r="DG81" s="538" t="e">
        <f t="shared" si="369"/>
        <v>#REF!</v>
      </c>
      <c r="DH81" s="535" t="e">
        <f t="shared" si="370"/>
        <v>#REF!</v>
      </c>
      <c r="DI81" s="535" t="e">
        <f t="shared" si="371"/>
        <v>#REF!</v>
      </c>
      <c r="DJ81" s="535"/>
      <c r="DK81" s="535" t="e">
        <f t="shared" si="372"/>
        <v>#REF!</v>
      </c>
      <c r="DL81" s="539"/>
      <c r="DM81" s="537" t="e">
        <f t="shared" si="373"/>
        <v>#REF!</v>
      </c>
      <c r="DN81" s="540" t="e">
        <f t="shared" si="374"/>
        <v>#REF!</v>
      </c>
      <c r="DO81" s="535" t="e">
        <f t="shared" si="375"/>
        <v>#REF!</v>
      </c>
      <c r="DP81" s="535" t="e">
        <f t="shared" si="376"/>
        <v>#REF!</v>
      </c>
      <c r="DQ81" s="535" t="e">
        <f t="shared" si="408"/>
        <v>#REF!</v>
      </c>
      <c r="DR81" s="541" t="e">
        <f t="shared" si="409"/>
        <v>#REF!</v>
      </c>
      <c r="DS81" s="540" t="e">
        <f t="shared" si="377"/>
        <v>#REF!</v>
      </c>
      <c r="DT81" s="535" t="e">
        <f t="shared" si="378"/>
        <v>#REF!</v>
      </c>
      <c r="DU81" s="535" t="e">
        <f t="shared" si="379"/>
        <v>#REF!</v>
      </c>
      <c r="DV81" s="535" t="e">
        <f t="shared" si="380"/>
        <v>#REF!</v>
      </c>
      <c r="DW81" s="535" t="e">
        <f t="shared" si="381"/>
        <v>#REF!</v>
      </c>
      <c r="DX81" s="535" t="e">
        <f t="shared" si="382"/>
        <v>#REF!</v>
      </c>
      <c r="DY81" s="542"/>
      <c r="DZ81" s="543"/>
      <c r="EA81" s="537" t="e">
        <f t="shared" si="383"/>
        <v>#REF!</v>
      </c>
      <c r="EB81" s="543"/>
      <c r="EC81" s="543"/>
      <c r="ED81" s="543"/>
      <c r="EE81" s="535" t="e">
        <f t="shared" si="384"/>
        <v>#REF!</v>
      </c>
      <c r="EF81" s="535">
        <f t="shared" si="385"/>
        <v>0</v>
      </c>
      <c r="EG81" s="540">
        <f t="shared" si="386"/>
        <v>0</v>
      </c>
      <c r="EH81" s="540"/>
      <c r="EI81" s="543"/>
      <c r="EJ81" s="543"/>
      <c r="EK81" s="543"/>
      <c r="EL81" s="542" t="e">
        <f t="shared" si="387"/>
        <v>#REF!</v>
      </c>
      <c r="EM81" s="535" t="e">
        <f t="shared" si="388"/>
        <v>#REF!</v>
      </c>
      <c r="EN81" s="535" t="e">
        <f t="shared" si="389"/>
        <v>#REF!</v>
      </c>
      <c r="EO81" s="535" t="e">
        <f t="shared" si="390"/>
        <v>#REF!</v>
      </c>
      <c r="EP81" s="535" t="e">
        <f t="shared" si="391"/>
        <v>#REF!</v>
      </c>
      <c r="EQ81" s="535" t="e">
        <f t="shared" si="392"/>
        <v>#REF!</v>
      </c>
      <c r="ER81" s="535" t="e">
        <f t="shared" si="393"/>
        <v>#REF!</v>
      </c>
      <c r="ES81" s="536"/>
      <c r="ET81" s="535" t="e">
        <f t="shared" si="394"/>
        <v>#REF!</v>
      </c>
      <c r="EU81" s="543"/>
      <c r="EV81" s="540" t="e">
        <f t="shared" si="395"/>
        <v>#REF!</v>
      </c>
      <c r="EW81" s="540" t="e">
        <f t="shared" si="396"/>
        <v>#REF!</v>
      </c>
      <c r="EX81" s="535" t="e">
        <f t="shared" si="397"/>
        <v>#REF!</v>
      </c>
      <c r="EY81" s="535" t="e">
        <f>IF($S81="S",IF(Cálculo_Diseño!#REF!=EY$10,$F81,0),"")</f>
        <v>#REF!</v>
      </c>
      <c r="EZ81" s="535" t="e">
        <f>IF($S81="S",IF(Cálculo_Diseño!#REF!=EZ$10,$F81,0),"")</f>
        <v>#REF!</v>
      </c>
      <c r="FA81" s="535" t="e">
        <f>IF($S81="S",IF(Cálculo_Diseño!#REF!=FA$10,$F81,0),"")</f>
        <v>#REF!</v>
      </c>
      <c r="FB81" s="535" t="e">
        <f>IF($S81="S",IF(Cálculo_Diseño!#REF!=FB$10,$F81,0),"")</f>
        <v>#REF!</v>
      </c>
      <c r="FC81" s="535" t="e">
        <f>IF($S81="S",IF(Cálculo_Diseño!#REF!=FC$10,$F81,0),"")</f>
        <v>#REF!</v>
      </c>
      <c r="FD81" s="535" t="e">
        <f>IF($S81="S",IF(Cálculo_Diseño!#REF!=FD$10,$F81,0),"")</f>
        <v>#REF!</v>
      </c>
      <c r="FE81" s="535" t="e">
        <f>IF($S81="S",IF(Cálculo_Diseño!#REF!=FE$10,$F81,0),"")</f>
        <v>#REF!</v>
      </c>
      <c r="FF81" s="535" t="e">
        <f>IF($S81="S",IF(Cálculo_Diseño!#REF!=FF$10,$F81,0),"")</f>
        <v>#REF!</v>
      </c>
      <c r="FG81" s="535" t="e">
        <f>IF($S81="S",IF(Cálculo_Diseño!#REF!=FG$10,$F81,0),"")</f>
        <v>#REF!</v>
      </c>
      <c r="FH81" s="535" t="e">
        <f>IF($S81="S",IF(Cálculo_Diseño!#REF!=FH$10,$F81,0),"")</f>
        <v>#REF!</v>
      </c>
      <c r="FI81" s="535" t="e">
        <f>IF($S81="S",IF(Cálculo_Diseño!#REF!=FI$10,$F81,0),"")</f>
        <v>#REF!</v>
      </c>
      <c r="FJ81" s="535" t="e">
        <f>IF($S81="S",IF(Cálculo_Diseño!#REF!=FJ$10,$F81,0),"")</f>
        <v>#REF!</v>
      </c>
      <c r="FK81" s="535" t="e">
        <f>IF($S81="S",IF(Cálculo_Diseño!#REF!=FK$10,$F81,0),"")</f>
        <v>#REF!</v>
      </c>
      <c r="FL81" s="535" t="e">
        <f>IF($S81="S",IF(Cálculo_Diseño!#REF!=FL$10,$F81,0),"")</f>
        <v>#REF!</v>
      </c>
      <c r="FM81" s="535" t="e">
        <f>IF($S81="S",IF(Cálculo_Diseño!#REF!=FM$10,$F81,0),"")</f>
        <v>#REF!</v>
      </c>
      <c r="FN81" s="535" t="e">
        <f t="shared" si="410"/>
        <v>#REF!</v>
      </c>
      <c r="FO81" s="535" t="e">
        <f>IF($S81="S",IF(Cálculo_Diseño!#REF!=FO$10,$E81,0),"")</f>
        <v>#REF!</v>
      </c>
      <c r="FP81" s="535" t="e">
        <f>IF($S81="S",IF(Cálculo_Diseño!#REF!=FP$10,$E81,0),"")</f>
        <v>#REF!</v>
      </c>
      <c r="FQ81" s="535" t="e">
        <f>IF($S81="S",IF(Cálculo_Diseño!#REF!=FQ$10,$E81,0),"")</f>
        <v>#REF!</v>
      </c>
      <c r="FR81" s="535" t="e">
        <f>IF($S81="S",IF(Cálculo_Diseño!#REF!=FR$10,$E81,0),"")</f>
        <v>#REF!</v>
      </c>
      <c r="FS81" s="535" t="e">
        <f>IF($S81="S",IF(Cálculo_Diseño!#REF!=FS$10,$E81,0),"")</f>
        <v>#REF!</v>
      </c>
      <c r="FT81" s="535" t="e">
        <f>IF($S81="S",IF(Cálculo_Diseño!#REF!=FT$10,$E81,0),"")</f>
        <v>#REF!</v>
      </c>
      <c r="FU81" s="535" t="e">
        <f>IF($S81="S",IF(Cálculo_Diseño!#REF!=FU$10,$E81,0),"")</f>
        <v>#REF!</v>
      </c>
      <c r="FV81" s="535" t="e">
        <f>IF($S81="S",IF(Cálculo_Diseño!#REF!=FV$10,$E81,0),"")</f>
        <v>#REF!</v>
      </c>
      <c r="FW81" s="535" t="e">
        <f>IF($S81="S",IF(Cálculo_Diseño!#REF!=FW$10,$E81,0),"")</f>
        <v>#REF!</v>
      </c>
      <c r="FX81" s="535" t="e">
        <f>IF($S81="S",IF(Cálculo_Diseño!#REF!=FX$10,$E81,0),"")</f>
        <v>#REF!</v>
      </c>
      <c r="FY81" s="535" t="e">
        <f>IF($S81="S",IF(Cálculo_Diseño!#REF!=FY$10,$E81,0),"")</f>
        <v>#REF!</v>
      </c>
      <c r="FZ81" s="535" t="e">
        <f t="shared" si="331"/>
        <v>#REF!</v>
      </c>
      <c r="GA81" s="535" t="e">
        <f>IF($S81="S",IF(Cálculo_Diseño!#REF!=GA$10,$E81,0),"")</f>
        <v>#REF!</v>
      </c>
      <c r="GB81" s="535" t="e">
        <f>IF($S81="S",IF(Cálculo_Diseño!#REF!=GB$10,$E81,0),"")</f>
        <v>#REF!</v>
      </c>
      <c r="GC81" s="535" t="e">
        <f>IF($S81="S",IF(Cálculo_Diseño!#REF!=GC$10,$E81,0),"")</f>
        <v>#REF!</v>
      </c>
      <c r="GD81" s="535" t="e">
        <f>IF($S81="S",IF(Cálculo_Diseño!#REF!=GD$10,$E81,0),"")</f>
        <v>#REF!</v>
      </c>
      <c r="GE81" s="535" t="e">
        <f>IF($S81="S",IF(Cálculo_Diseño!#REF!=GE$10,$E81,0),"")</f>
        <v>#REF!</v>
      </c>
      <c r="GF81" s="535" t="e">
        <f>IF($S81="S",IF(Cálculo_Diseño!#REF!=GF$10,$E81,0),"")</f>
        <v>#REF!</v>
      </c>
      <c r="GG81" s="535" t="e">
        <f>IF($S81="S",IF(Cálculo_Diseño!#REF!=GG$10,$E81,0),"")</f>
        <v>#REF!</v>
      </c>
      <c r="GH81" s="535" t="e">
        <f>IF($S81="S",IF(Cálculo_Diseño!#REF!=GH$10,$E81,0),"")</f>
        <v>#REF!</v>
      </c>
      <c r="GI81" s="535" t="e">
        <f>IF($S81="S",IF(Cálculo_Diseño!#REF!=GI$10,$E81,0),"")</f>
        <v>#REF!</v>
      </c>
      <c r="GJ81" s="535" t="e">
        <f>IF($S81="S",IF(Cálculo_Diseño!#REF!=GJ$10,$E81,0),"")</f>
        <v>#REF!</v>
      </c>
      <c r="GK81" s="535" t="e">
        <f>IF($S81="S",IF(Cálculo_Diseño!#REF!=GK$10,$E81,0),"")</f>
        <v>#REF!</v>
      </c>
      <c r="GL81" s="535" t="e">
        <f>IF($S81="S",IF(Cálculo_Diseño!#REF!=GL$10,$E81,0),"")</f>
        <v>#REF!</v>
      </c>
      <c r="GM81" s="535" t="e">
        <f>IF($S81="S",IF(Cálculo_Diseño!#REF!=GM$10,$E81,0),"")</f>
        <v>#REF!</v>
      </c>
      <c r="GN81" s="535" t="e">
        <f t="shared" si="332"/>
        <v>#REF!</v>
      </c>
      <c r="GO81" s="535" t="e">
        <f>IF($S81="S",IF(Cálculo_Diseño!#REF!=GO$10,$DE81,0),0)</f>
        <v>#REF!</v>
      </c>
      <c r="GP81" s="535" t="e">
        <f>IF($S81="S",IF(Cálculo_Diseño!#REF!=GP$10,$DE81,0),0)</f>
        <v>#REF!</v>
      </c>
      <c r="GQ81" s="535" t="e">
        <f>IF($S81="S",IF(Cálculo_Diseño!#REF!=GQ$10,$DE81,0),0)</f>
        <v>#REF!</v>
      </c>
      <c r="GR81" s="535" t="e">
        <f>IF($S81="S",IF(Cálculo_Diseño!#REF!=GR$10,$DE81,0),0)</f>
        <v>#REF!</v>
      </c>
      <c r="GS81" s="535" t="e">
        <f>IF($S81="S",IF(Cálculo_Diseño!#REF!=GS$10,$DE81,0),0)</f>
        <v>#REF!</v>
      </c>
      <c r="GT81" s="535" t="e">
        <f>IF($S81="S",IF(Cálculo_Diseño!#REF!=GT$10,$DE81,0),0)</f>
        <v>#REF!</v>
      </c>
      <c r="GU81" s="535" t="e">
        <f>IF($S81="S",IF(Cálculo_Diseño!#REF!=GU$10,$DE81,0),0)</f>
        <v>#REF!</v>
      </c>
      <c r="GV81" s="535" t="e">
        <f>IF($S81="S",IF(Cálculo_Diseño!#REF!=GV$10,$DE81,0),0)</f>
        <v>#REF!</v>
      </c>
      <c r="GW81" s="535" t="e">
        <f>IF($S81="S",IF(Cálculo_Diseño!#REF!=GW$10,$DE81,0),0)</f>
        <v>#REF!</v>
      </c>
      <c r="GX81" s="535" t="e">
        <f>IF($S81="S",IF(Cálculo_Diseño!#REF!=GX$10,$DE81,0),0)</f>
        <v>#REF!</v>
      </c>
      <c r="GY81" s="535" t="e">
        <f>IF($S81="S",IF(Cálculo_Diseño!#REF!=GY$10,$DE81,0),0)</f>
        <v>#REF!</v>
      </c>
      <c r="GZ81" s="535" t="e">
        <f>IF($S81="S",IF(Cálculo_Diseño!#REF!=GZ$10,$DE81,0),0)</f>
        <v>#REF!</v>
      </c>
      <c r="HA81" s="535" t="e">
        <f>IF($S81="S",IF(Cálculo_Diseño!#REF!=HA$10,$DE81,0),0)</f>
        <v>#REF!</v>
      </c>
      <c r="HB81" s="535" t="e">
        <f>IF($S81="S",IF(Cálculo_Diseño!#REF!=HB$10,$DE81,0),0)</f>
        <v>#REF!</v>
      </c>
      <c r="HC81" s="535" t="e">
        <f>IF($S81="S",IF(Cálculo_Diseño!#REF!=HC$10,$DE81,0),0)</f>
        <v>#REF!</v>
      </c>
      <c r="HD81" s="535" t="e">
        <f t="shared" si="411"/>
        <v>#REF!</v>
      </c>
      <c r="HE81" s="540"/>
      <c r="HF81" s="540"/>
      <c r="HG81" s="540"/>
      <c r="HH81" s="540"/>
      <c r="HI81" s="540"/>
      <c r="HJ81" s="540"/>
      <c r="HK81" s="540"/>
      <c r="HL81" s="540"/>
      <c r="HM81" s="543"/>
      <c r="HN81" s="544"/>
      <c r="HO81" s="535">
        <f t="shared" si="199"/>
        <v>0</v>
      </c>
      <c r="HP81" s="535">
        <f t="shared" si="200"/>
        <v>0</v>
      </c>
      <c r="HQ81" s="535">
        <f t="shared" si="412"/>
        <v>0</v>
      </c>
      <c r="HR81" s="535">
        <f t="shared" si="413"/>
        <v>0</v>
      </c>
      <c r="HS81" s="535">
        <f t="shared" si="414"/>
        <v>0</v>
      </c>
      <c r="HT81" s="535">
        <f t="shared" si="415"/>
        <v>0</v>
      </c>
      <c r="HU81" s="535">
        <f t="shared" si="416"/>
        <v>0</v>
      </c>
      <c r="HV81" s="543"/>
      <c r="HW81" s="543"/>
      <c r="HX81" s="535">
        <f t="shared" si="417"/>
        <v>0</v>
      </c>
      <c r="HY81" s="535">
        <f t="shared" si="418"/>
        <v>0</v>
      </c>
      <c r="HZ81" s="535">
        <f t="shared" si="419"/>
        <v>0</v>
      </c>
      <c r="IA81" s="535">
        <f t="shared" si="420"/>
        <v>0</v>
      </c>
      <c r="IB81" s="535">
        <f t="shared" si="421"/>
        <v>0</v>
      </c>
      <c r="IC81" s="535">
        <f t="shared" si="422"/>
        <v>0</v>
      </c>
      <c r="ID81" s="535">
        <f t="shared" si="423"/>
        <v>0</v>
      </c>
      <c r="IE81" s="535">
        <v>0</v>
      </c>
      <c r="IF81" s="535">
        <v>0</v>
      </c>
      <c r="IG81" s="535">
        <v>0</v>
      </c>
      <c r="IH81" s="535">
        <v>0</v>
      </c>
      <c r="II81" s="535">
        <v>0</v>
      </c>
      <c r="IJ81" s="535">
        <v>0</v>
      </c>
      <c r="IK81" s="535">
        <v>0</v>
      </c>
      <c r="IL81" s="535">
        <v>0</v>
      </c>
      <c r="IM81" s="535">
        <v>0</v>
      </c>
      <c r="IN81" s="535">
        <v>0</v>
      </c>
      <c r="IO81" s="535">
        <v>0</v>
      </c>
      <c r="IP81" s="535">
        <f t="shared" si="291"/>
        <v>0</v>
      </c>
      <c r="IQ81" s="535">
        <f t="shared" si="330"/>
        <v>0</v>
      </c>
      <c r="IR81" s="535" t="e">
        <f>IF(Cálculo_Diseño!#REF!&gt;0.75,(Cálculo_Diseño!#REF!-0.3)*(SIN((ATAN(($O81-$P81)/$F81)*180/PI()+90)*PI()/180)/SIN(45*PI()/180)),0)</f>
        <v>#REF!</v>
      </c>
      <c r="IS81" s="545" t="e">
        <f>+IF(Cálculo_Diseño!#REF!&gt;0.75,F81-IR81,0)</f>
        <v>#REF!</v>
      </c>
      <c r="IT81" s="540"/>
      <c r="IU81" s="535" t="e">
        <f t="shared" si="293"/>
        <v>#REF!</v>
      </c>
      <c r="IV81" s="535"/>
      <c r="IW81" s="535" t="e">
        <f>+IF(S81="S",(((CA81+(VLOOKUP(G81,TABLA!$B$51:$C$64,2)/1000)+0.15+0.3+0.5)*F81)/100),0)</f>
        <v>#REF!</v>
      </c>
      <c r="IX81" s="541" t="e">
        <f>IF(S81="S",IF(H81="CONCRETO",LOOKUP(G81/1000,TABLA!$B$9:$B$43,TABLA!$F$9:$F$43),IF(H81="PE",LOOKUP(G81,TABLA!$B$51:$B$65,TABLA!$G$51:$G$65),LOOKUP(G81,TABLA!$B$73:$B$88,TABLA!$G$73:$G$88))),0)</f>
        <v>#REF!</v>
      </c>
      <c r="IY81" s="535" t="e">
        <f t="shared" si="294"/>
        <v>#REF!</v>
      </c>
      <c r="IZ81" s="535" t="e">
        <f t="shared" si="295"/>
        <v>#REF!</v>
      </c>
      <c r="JA81" s="535" t="e">
        <f>+((CA81*(VLOOKUP(G81,TABLA!$B$51:$C$65,2)/1000)+0.15+0.3)*IZ81)-IY81</f>
        <v>#REF!</v>
      </c>
      <c r="JB81" s="535" t="e">
        <f t="shared" si="296"/>
        <v>#REF!</v>
      </c>
      <c r="JC81" s="535" t="e">
        <f t="shared" si="297"/>
        <v>#REF!</v>
      </c>
      <c r="JD81" s="535" t="e">
        <f t="shared" si="298"/>
        <v>#REF!</v>
      </c>
      <c r="JE81" s="535" t="e">
        <f t="shared" si="299"/>
        <v>#REF!</v>
      </c>
      <c r="JF81" s="535" t="e">
        <f t="shared" si="300"/>
        <v>#REF!</v>
      </c>
      <c r="JG81" s="535" t="e">
        <f t="shared" si="301"/>
        <v>#REF!</v>
      </c>
      <c r="JH81" s="535" t="e">
        <f t="shared" si="302"/>
        <v>#REF!</v>
      </c>
      <c r="JI81" s="535" t="e">
        <f t="shared" si="303"/>
        <v>#REF!</v>
      </c>
      <c r="JJ81" s="535" t="e">
        <f t="shared" si="398"/>
        <v>#REF!</v>
      </c>
      <c r="JK81" s="535" t="e">
        <f t="shared" si="339"/>
        <v>#REF!</v>
      </c>
      <c r="JL81" s="535" t="e">
        <f t="shared" si="424"/>
        <v>#REF!</v>
      </c>
      <c r="JM81" s="535" t="e">
        <f t="shared" si="399"/>
        <v>#REF!</v>
      </c>
      <c r="JN81" s="540" t="e">
        <f t="shared" si="304"/>
        <v>#REF!</v>
      </c>
      <c r="JO81" s="607"/>
      <c r="JP81" s="546"/>
      <c r="JQ81" s="592">
        <v>198</v>
      </c>
      <c r="JR81" s="600" t="s">
        <v>599</v>
      </c>
      <c r="JS81" s="524" t="s">
        <v>275</v>
      </c>
      <c r="JT81" s="547"/>
      <c r="JU81" s="594">
        <v>198</v>
      </c>
      <c r="JV81" s="600" t="s">
        <v>599</v>
      </c>
      <c r="JW81" s="595">
        <v>1</v>
      </c>
      <c r="JY81" s="301" t="s">
        <v>573</v>
      </c>
      <c r="JZ81" s="16">
        <v>1.25</v>
      </c>
      <c r="KA81" s="549" t="str">
        <f t="shared" si="340"/>
        <v>Entre 1,2 y 2</v>
      </c>
      <c r="KB81" s="549">
        <v>1</v>
      </c>
      <c r="KC81" s="549"/>
      <c r="KD81" s="549"/>
      <c r="KE81" s="549"/>
      <c r="KF81" s="549"/>
      <c r="KG81" s="549"/>
      <c r="KH81" s="549"/>
      <c r="KI81" s="549"/>
      <c r="KJ81" s="549"/>
      <c r="KK81" s="549"/>
      <c r="KL81" s="549"/>
      <c r="KM81" s="549"/>
      <c r="KN81" s="549"/>
      <c r="KO81" s="549"/>
      <c r="KP81" s="549"/>
      <c r="KQ81" s="549"/>
      <c r="KR81" s="549"/>
      <c r="KS81" s="549"/>
      <c r="KT81" s="549"/>
      <c r="KU81" s="549"/>
      <c r="KV81" s="549"/>
      <c r="KW81" s="549"/>
      <c r="KX81" s="549"/>
      <c r="KY81" s="549"/>
      <c r="KZ81" s="549"/>
      <c r="LA81" s="549"/>
      <c r="LB81" s="549"/>
      <c r="LC81" s="549"/>
      <c r="LD81" s="549"/>
      <c r="LE81" s="549"/>
      <c r="LF81" s="549"/>
      <c r="LG81" s="549"/>
      <c r="LH81" s="549"/>
      <c r="LI81" s="549"/>
      <c r="LJ81" s="549"/>
      <c r="LK81" s="549"/>
      <c r="LL81" s="549"/>
      <c r="LM81" s="549"/>
      <c r="LN81" s="549"/>
      <c r="LO81" s="549"/>
      <c r="LP81" s="549"/>
      <c r="LQ81" s="549"/>
      <c r="LR81" s="549"/>
      <c r="LS81" s="549"/>
      <c r="LT81" s="549"/>
      <c r="LU81" s="549"/>
      <c r="LV81" s="549"/>
      <c r="LW81" s="549"/>
      <c r="LX81" s="549"/>
      <c r="LY81" s="549"/>
      <c r="LZ81" s="549"/>
      <c r="MA81" s="549"/>
      <c r="MB81" s="549"/>
      <c r="MC81" s="549"/>
      <c r="MD81" s="549"/>
      <c r="ME81" s="549"/>
      <c r="MF81" s="549"/>
      <c r="MG81" s="549"/>
      <c r="MH81" s="549"/>
      <c r="MI81" s="549"/>
      <c r="MJ81" s="549"/>
      <c r="MK81" s="549"/>
      <c r="ML81" s="549"/>
      <c r="MM81" s="549"/>
      <c r="MN81" s="549"/>
      <c r="MO81" s="549"/>
      <c r="MP81" s="549"/>
      <c r="MQ81" s="549"/>
      <c r="MR81" s="549"/>
      <c r="MS81" s="549"/>
      <c r="MT81" s="549"/>
      <c r="MU81" s="549"/>
      <c r="MV81" s="549"/>
      <c r="MW81" s="549"/>
      <c r="MX81" s="549"/>
      <c r="MY81" s="549"/>
      <c r="MZ81" s="549"/>
      <c r="NA81" s="549"/>
      <c r="NB81" s="549"/>
      <c r="NC81" s="549"/>
      <c r="ND81" s="549"/>
      <c r="NE81" s="549"/>
      <c r="NF81" s="549"/>
      <c r="NG81" s="549"/>
      <c r="NH81" s="549"/>
      <c r="NI81" s="549"/>
      <c r="NJ81" s="549"/>
      <c r="NK81" s="549"/>
      <c r="NL81" s="549"/>
      <c r="NM81" s="549"/>
      <c r="NN81" s="549"/>
      <c r="NO81" s="549"/>
      <c r="NP81" s="549"/>
      <c r="NQ81" s="549"/>
      <c r="NR81" s="549"/>
      <c r="NS81" s="549"/>
      <c r="NT81" s="549"/>
      <c r="NU81" s="549"/>
      <c r="NV81" s="549"/>
      <c r="NW81" s="549"/>
      <c r="NX81" s="549"/>
      <c r="NY81" s="549"/>
      <c r="NZ81" s="549"/>
      <c r="OA81" s="549"/>
      <c r="OB81" s="549"/>
      <c r="OC81" s="549"/>
      <c r="OD81" s="549"/>
      <c r="OE81" s="549"/>
      <c r="OF81" s="549"/>
      <c r="OG81" s="549"/>
      <c r="OH81" s="549"/>
      <c r="OI81" s="549"/>
      <c r="OJ81" s="549"/>
      <c r="OK81" s="549"/>
      <c r="OL81" s="549"/>
      <c r="OM81" s="549"/>
      <c r="ON81" s="549"/>
      <c r="OO81" s="549"/>
      <c r="OP81" s="549"/>
      <c r="OQ81" s="549"/>
      <c r="OR81" s="549"/>
      <c r="OS81" s="549"/>
      <c r="OT81" s="549"/>
      <c r="OU81" s="549"/>
      <c r="OV81" s="549"/>
      <c r="OW81" s="549"/>
      <c r="OX81" s="549"/>
      <c r="OY81" s="549"/>
      <c r="OZ81" s="549"/>
      <c r="PA81" s="549"/>
      <c r="PB81" s="549"/>
      <c r="PC81" s="549"/>
      <c r="PD81" s="549"/>
      <c r="PE81" s="549"/>
      <c r="PF81" s="549"/>
      <c r="PG81" s="549"/>
      <c r="PH81" s="549"/>
      <c r="PI81" s="549"/>
      <c r="PJ81" s="549"/>
      <c r="PK81" s="549"/>
      <c r="PL81" s="549"/>
      <c r="PM81" s="549"/>
      <c r="PN81" s="549"/>
      <c r="PO81" s="549"/>
      <c r="PP81" s="549"/>
      <c r="PQ81" s="549"/>
      <c r="PR81" s="549"/>
      <c r="PS81" s="549"/>
      <c r="PT81" s="549"/>
      <c r="PU81" s="549"/>
      <c r="PV81" s="549"/>
      <c r="PW81" s="549"/>
      <c r="PX81" s="549"/>
      <c r="PY81" s="549"/>
      <c r="PZ81" s="549"/>
      <c r="QA81" s="549"/>
      <c r="QB81" s="549"/>
      <c r="QC81" s="549"/>
      <c r="QD81" s="549"/>
      <c r="QE81" s="549"/>
      <c r="QF81" s="549"/>
      <c r="QG81" s="549"/>
      <c r="QH81" s="549"/>
      <c r="QI81" s="549"/>
      <c r="QJ81" s="549"/>
      <c r="QK81" s="549"/>
      <c r="QL81" s="549"/>
      <c r="QM81" s="549"/>
      <c r="QN81" s="549"/>
      <c r="QO81" s="549"/>
      <c r="QP81" s="549"/>
      <c r="QQ81" s="549"/>
      <c r="QR81" s="549"/>
      <c r="QS81" s="549"/>
      <c r="QT81" s="549"/>
      <c r="QU81" s="549"/>
      <c r="QV81" s="549"/>
      <c r="QW81" s="549"/>
      <c r="QX81" s="549"/>
      <c r="QY81" s="549"/>
      <c r="QZ81" s="549"/>
      <c r="RA81" s="549"/>
      <c r="RB81" s="549"/>
      <c r="RC81" s="549"/>
      <c r="RD81" s="549"/>
      <c r="RE81" s="549"/>
      <c r="RF81" s="549"/>
      <c r="RG81" s="549"/>
      <c r="RH81" s="549"/>
      <c r="RI81" s="549"/>
      <c r="RJ81" s="549"/>
      <c r="RK81" s="549"/>
      <c r="RL81" s="549"/>
      <c r="RM81" s="549"/>
      <c r="RN81" s="549"/>
    </row>
    <row r="82" spans="1:482" s="548" customFormat="1" ht="12.75">
      <c r="A82" s="518" t="e">
        <f>+Cálculo_Diseño!#REF!</f>
        <v>#REF!</v>
      </c>
      <c r="B82" s="518" t="e">
        <f>+Cálculo_Diseño!#REF!</f>
        <v>#REF!</v>
      </c>
      <c r="C82" s="518" t="e">
        <f>+Cálculo_Diseño!#REF!</f>
        <v>#REF!</v>
      </c>
      <c r="D82" s="518" t="e">
        <f>+Cálculo_Diseño!#REF!</f>
        <v>#REF!</v>
      </c>
      <c r="E82" s="519" t="e">
        <f>IF(S82="S",Cálculo_Diseño!#REF!," ")</f>
        <v>#REF!</v>
      </c>
      <c r="F82" s="519" t="e">
        <f>IF(S82="S",Cálculo_Diseño!#REF!," ")</f>
        <v>#REF!</v>
      </c>
      <c r="G82" s="520" t="e">
        <f>+Cálculo_Diseño!#REF!</f>
        <v>#REF!</v>
      </c>
      <c r="H82" s="519" t="e">
        <f>+IF(AND(Cálculo_Diseño!#REF!&lt;&gt;4,Cálculo_Diseño!#REF!&lt;&gt;6),"PE",IF(Cálculo_Diseño!#REF!=4,"PVC","CONCRETO"))</f>
        <v>#REF!</v>
      </c>
      <c r="I82" s="519" t="e">
        <f>+Cálculo_Diseño!#REF!</f>
        <v>#REF!</v>
      </c>
      <c r="J82" s="519" t="e">
        <f>+Cálculo_Diseño!#REF!</f>
        <v>#REF!</v>
      </c>
      <c r="K82" s="519" t="e">
        <f>+Cálculo_Diseño!#REF!</f>
        <v>#REF!</v>
      </c>
      <c r="L82" s="519" t="e">
        <f>+Cálculo_Diseño!#REF!</f>
        <v>#REF!</v>
      </c>
      <c r="M82" s="519" t="e">
        <f>+Cálculo_Diseño!#REF!</f>
        <v>#REF!</v>
      </c>
      <c r="N82" s="519" t="e">
        <f>+Cálculo_Diseño!#REF!</f>
        <v>#REF!</v>
      </c>
      <c r="O82" s="519" t="e">
        <f>+Cálculo_Diseño!#REF!</f>
        <v>#REF!</v>
      </c>
      <c r="P82" s="519" t="e">
        <f>+Cálculo_Diseño!#REF!</f>
        <v>#REF!</v>
      </c>
      <c r="Q82" s="523" t="e">
        <f>+Cálculo_Diseño!#REF!</f>
        <v>#REF!</v>
      </c>
      <c r="R82" s="523" t="e">
        <f>+Cálculo_Diseño!#REF!</f>
        <v>#REF!</v>
      </c>
      <c r="S82" s="524" t="e">
        <f>+IF(A82&gt;0,IF(Cálculo_Diseño!#REF!="RCH","N","S"),"")</f>
        <v>#REF!</v>
      </c>
      <c r="T82" s="524" t="e">
        <f t="shared" si="400"/>
        <v>#REF!</v>
      </c>
      <c r="U82" s="523" t="e">
        <f t="shared" si="278"/>
        <v>#REF!</v>
      </c>
      <c r="V82" s="525">
        <f t="shared" si="341"/>
        <v>3</v>
      </c>
      <c r="W82" s="526" t="e">
        <f t="shared" si="305"/>
        <v>#REF!</v>
      </c>
      <c r="X82" s="526" t="e">
        <f t="shared" si="279"/>
        <v>#REF!</v>
      </c>
      <c r="Y82" s="526" t="e">
        <f>+Cálculo_Diseño!#REF!</f>
        <v>#REF!</v>
      </c>
      <c r="Z82" s="526" t="e">
        <f>+Cálculo_Diseño!#REF!</f>
        <v>#REF!</v>
      </c>
      <c r="AA82" s="527" t="e">
        <f>+Cálculo_Diseño!#REF!</f>
        <v>#REF!</v>
      </c>
      <c r="AB82" s="526" t="e">
        <f t="shared" si="280"/>
        <v>#REF!</v>
      </c>
      <c r="AC82" s="526" t="e">
        <f t="shared" si="281"/>
        <v>#REF!</v>
      </c>
      <c r="AD82" s="526" t="e">
        <f t="shared" si="282"/>
        <v>#REF!</v>
      </c>
      <c r="AE82" s="526" t="e">
        <f t="shared" si="283"/>
        <v>#REF!</v>
      </c>
      <c r="AF82" s="526" t="e">
        <f t="shared" si="306"/>
        <v>#REF!</v>
      </c>
      <c r="AG82" s="526" t="e">
        <f t="shared" si="307"/>
        <v>#REF!</v>
      </c>
      <c r="AH82" s="526" t="e">
        <f t="shared" si="308"/>
        <v>#REF!</v>
      </c>
      <c r="AI82" s="526" t="e">
        <f t="shared" si="309"/>
        <v>#REF!</v>
      </c>
      <c r="AJ82" s="526" t="e">
        <f t="shared" si="310"/>
        <v>#REF!</v>
      </c>
      <c r="AK82" s="526" t="e">
        <f t="shared" si="311"/>
        <v>#REF!</v>
      </c>
      <c r="AL82" s="526" t="e">
        <f t="shared" si="312"/>
        <v>#REF!</v>
      </c>
      <c r="AM82" s="526" t="e">
        <f t="shared" si="313"/>
        <v>#REF!</v>
      </c>
      <c r="AN82" s="526" t="e">
        <f t="shared" si="314"/>
        <v>#REF!</v>
      </c>
      <c r="AO82" s="528">
        <f t="shared" si="342"/>
        <v>50</v>
      </c>
      <c r="AP82" s="526" t="e">
        <f t="shared" si="401"/>
        <v>#REF!</v>
      </c>
      <c r="AQ82" s="526" t="e">
        <f t="shared" si="402"/>
        <v>#REF!</v>
      </c>
      <c r="AR82" s="526" t="e">
        <f t="shared" si="403"/>
        <v>#REF!</v>
      </c>
      <c r="AS82" s="526" t="e">
        <f t="shared" si="404"/>
        <v>#REF!</v>
      </c>
      <c r="AT82" s="526" t="e">
        <f t="shared" si="404"/>
        <v>#REF!</v>
      </c>
      <c r="AU82" s="526" t="e">
        <f t="shared" si="405"/>
        <v>#REF!</v>
      </c>
      <c r="AV82" s="526" t="e">
        <f t="shared" si="343"/>
        <v>#REF!</v>
      </c>
      <c r="AW82" s="526" t="e">
        <f t="shared" si="344"/>
        <v>#REF!</v>
      </c>
      <c r="AX82" s="526" t="e">
        <f t="shared" si="315"/>
        <v>#REF!</v>
      </c>
      <c r="AY82" s="526" t="e">
        <f t="shared" si="316"/>
        <v>#REF!</v>
      </c>
      <c r="AZ82" s="526">
        <v>0</v>
      </c>
      <c r="BA82" s="526" t="e">
        <f t="shared" si="317"/>
        <v>#REF!</v>
      </c>
      <c r="BB82" s="526" t="e">
        <f t="shared" si="318"/>
        <v>#REF!</v>
      </c>
      <c r="BC82" s="526" t="e">
        <f t="shared" si="319"/>
        <v>#REF!</v>
      </c>
      <c r="BD82" s="526"/>
      <c r="BE82" s="526"/>
      <c r="BF82" s="529" t="e">
        <f t="shared" si="320"/>
        <v>#REF!</v>
      </c>
      <c r="BG82" s="525" t="e">
        <f t="shared" si="321"/>
        <v>#REF!</v>
      </c>
      <c r="BH82" s="525"/>
      <c r="BI82" s="528">
        <f t="shared" si="345"/>
        <v>20</v>
      </c>
      <c r="BJ82" s="526" t="e">
        <f t="shared" si="284"/>
        <v>#REF!</v>
      </c>
      <c r="BK82" s="526"/>
      <c r="BL82" s="526" t="e">
        <f t="shared" si="285"/>
        <v>#REF!</v>
      </c>
      <c r="BM82" s="526" t="e">
        <f t="shared" si="286"/>
        <v>#REF!</v>
      </c>
      <c r="BN82" s="526" t="e">
        <f t="shared" si="287"/>
        <v>#REF!</v>
      </c>
      <c r="BO82" s="526" t="e">
        <f>IF(S82="S",IF(H82="CONCRETO",LOOKUP(G82/1000,TABLA!$B$9:$B$43,TABLA!$F$9:$F$43),IF(H82="PE",LOOKUP(G82,TABLA!$C$51:$C$65,TABLA!$G$51:$G$65),IF(H207="PVC",LOOKUP(G82,TABLA!$C$73:$C$88,TABLA!$G$73:$G$88)))),0)</f>
        <v>#REF!</v>
      </c>
      <c r="BP82" s="526" t="e">
        <f t="shared" si="288"/>
        <v>#REF!</v>
      </c>
      <c r="BQ82" s="526" t="e">
        <f t="shared" si="346"/>
        <v>#REF!</v>
      </c>
      <c r="BR82" s="526" t="e">
        <f t="shared" si="333"/>
        <v>#REF!</v>
      </c>
      <c r="BS82" s="526" t="e">
        <f t="shared" si="334"/>
        <v>#REF!</v>
      </c>
      <c r="BT82" s="526" t="e">
        <f t="shared" si="289"/>
        <v>#REF!</v>
      </c>
      <c r="BU82" s="530" t="e">
        <f t="shared" si="335"/>
        <v>#REF!</v>
      </c>
      <c r="BV82" s="530" t="e">
        <f t="shared" si="336"/>
        <v>#REF!</v>
      </c>
      <c r="BW82" s="530" t="e">
        <f t="shared" si="337"/>
        <v>#REF!</v>
      </c>
      <c r="BX82" s="526" t="e">
        <f t="shared" si="347"/>
        <v>#REF!</v>
      </c>
      <c r="BY82" s="526" t="e">
        <f t="shared" si="290"/>
        <v>#REF!</v>
      </c>
      <c r="BZ82" s="531" t="e">
        <f t="shared" si="348"/>
        <v>#REF!</v>
      </c>
      <c r="CA82" s="531" t="e">
        <f>IF(S82="S",(VLOOKUP(G82,TABLA!$A$73:$AB$88,6)/1000)+0.6,0)</f>
        <v>#REF!</v>
      </c>
      <c r="CB82" s="531" t="e">
        <f>VLOOKUP(G82,TABLA!$X$73:$AB$88,4)</f>
        <v>#REF!</v>
      </c>
      <c r="CC82" s="531" t="e">
        <f>VLOOKUP(G82,TABLA!$X$73:$AB$88,5)</f>
        <v>#REF!</v>
      </c>
      <c r="CD82" s="531" t="e">
        <f>IF(S82="S",IF(H82="CONCRETO",LOOKUP(G82/1000,TABLA!$B$9:$B$43,TABLA!$B$9:$B$43),IF(H82="PE",LOOKUP(G82,TABLA!$B$51:$B$65,TABLA!$C$51:$C$65)/1000,LOOKUP(G82,TABLA!$B$73:$B$88,TABLA!$C$73:$C$88)/1000)),0)</f>
        <v>#REF!</v>
      </c>
      <c r="CE82" s="526" t="e">
        <f t="shared" si="349"/>
        <v>#REF!</v>
      </c>
      <c r="CF82" s="526" t="e">
        <f t="shared" si="350"/>
        <v>#REF!</v>
      </c>
      <c r="CG82" s="526" t="e">
        <f t="shared" si="351"/>
        <v>#REF!</v>
      </c>
      <c r="CH82" s="526" t="e">
        <f t="shared" si="352"/>
        <v>#REF!</v>
      </c>
      <c r="CI82" s="526" t="e">
        <f t="shared" si="353"/>
        <v>#REF!</v>
      </c>
      <c r="CJ82" s="526" t="e">
        <f t="shared" si="354"/>
        <v>#REF!</v>
      </c>
      <c r="CK82" s="526" t="e">
        <f t="shared" si="355"/>
        <v>#REF!</v>
      </c>
      <c r="CL82" s="526" t="e">
        <f t="shared" si="406"/>
        <v>#REF!</v>
      </c>
      <c r="CM82" s="526" t="e">
        <f t="shared" si="356"/>
        <v>#REF!</v>
      </c>
      <c r="CN82" s="526" t="e">
        <f t="shared" si="357"/>
        <v>#REF!</v>
      </c>
      <c r="CO82" s="526" t="e">
        <f t="shared" si="358"/>
        <v>#REF!</v>
      </c>
      <c r="CP82" s="526" t="e">
        <f t="shared" si="359"/>
        <v>#REF!</v>
      </c>
      <c r="CQ82" s="526" t="e">
        <f t="shared" si="360"/>
        <v>#REF!</v>
      </c>
      <c r="CR82" s="526" t="e">
        <f t="shared" si="360"/>
        <v>#REF!</v>
      </c>
      <c r="CS82" s="530" t="e">
        <f t="shared" si="361"/>
        <v>#REF!</v>
      </c>
      <c r="CT82" s="526" t="e">
        <f t="shared" si="362"/>
        <v>#REF!</v>
      </c>
      <c r="CU82" s="526" t="e">
        <f t="shared" si="363"/>
        <v>#REF!</v>
      </c>
      <c r="CV82" s="526" t="e">
        <f t="shared" si="364"/>
        <v>#REF!</v>
      </c>
      <c r="CW82" s="532" t="e">
        <f t="shared" si="407"/>
        <v>#REF!</v>
      </c>
      <c r="CX82" s="532" t="e">
        <f t="shared" si="365"/>
        <v>#REF!</v>
      </c>
      <c r="CY82" s="532" t="e">
        <f t="shared" si="366"/>
        <v>#REF!</v>
      </c>
      <c r="CZ82" s="532"/>
      <c r="DA82" s="533"/>
      <c r="DB82" s="534"/>
      <c r="DC82" s="535" t="e">
        <f>IF(S82="S",IF(H82="CONCRETO",LOOKUP(G82/1000,TABLA!$B$9:$B$43,TABLA!$F$9:$F$43)*(F82-(0.2+0.2)),IF(H82="PE",LOOKUP(G82,TABLA!$C$51:$C$65,TABLA!$G$51:$G$65)*(F82-(0.2+0.2)),LOOKUP(G82,TABLA!$C$73:$C$88,TABLA!$G$73:$G$88)*(F82-(0.2+0.2)))),0)</f>
        <v>#REF!</v>
      </c>
      <c r="DD82" s="536" t="e">
        <f t="shared" si="367"/>
        <v>#REF!</v>
      </c>
      <c r="DE82" s="537" t="e">
        <f t="shared" si="338"/>
        <v>#REF!</v>
      </c>
      <c r="DF82" s="535" t="e">
        <f t="shared" si="368"/>
        <v>#REF!</v>
      </c>
      <c r="DG82" s="538" t="e">
        <f t="shared" si="369"/>
        <v>#REF!</v>
      </c>
      <c r="DH82" s="535" t="e">
        <f t="shared" si="370"/>
        <v>#REF!</v>
      </c>
      <c r="DI82" s="535" t="e">
        <f t="shared" si="371"/>
        <v>#REF!</v>
      </c>
      <c r="DJ82" s="535"/>
      <c r="DK82" s="535" t="e">
        <f t="shared" si="372"/>
        <v>#REF!</v>
      </c>
      <c r="DL82" s="539"/>
      <c r="DM82" s="537" t="e">
        <f t="shared" si="373"/>
        <v>#REF!</v>
      </c>
      <c r="DN82" s="540" t="e">
        <f t="shared" si="374"/>
        <v>#REF!</v>
      </c>
      <c r="DO82" s="535" t="e">
        <f t="shared" si="375"/>
        <v>#REF!</v>
      </c>
      <c r="DP82" s="535" t="e">
        <f t="shared" si="376"/>
        <v>#REF!</v>
      </c>
      <c r="DQ82" s="535" t="e">
        <f t="shared" si="408"/>
        <v>#REF!</v>
      </c>
      <c r="DR82" s="541" t="e">
        <f t="shared" si="409"/>
        <v>#REF!</v>
      </c>
      <c r="DS82" s="540" t="e">
        <f t="shared" si="377"/>
        <v>#REF!</v>
      </c>
      <c r="DT82" s="535" t="e">
        <f t="shared" si="378"/>
        <v>#REF!</v>
      </c>
      <c r="DU82" s="535" t="e">
        <f t="shared" si="379"/>
        <v>#REF!</v>
      </c>
      <c r="DV82" s="535" t="e">
        <f t="shared" si="380"/>
        <v>#REF!</v>
      </c>
      <c r="DW82" s="535" t="e">
        <f t="shared" si="381"/>
        <v>#REF!</v>
      </c>
      <c r="DX82" s="535" t="e">
        <f t="shared" si="382"/>
        <v>#REF!</v>
      </c>
      <c r="DY82" s="542"/>
      <c r="DZ82" s="543"/>
      <c r="EA82" s="537" t="e">
        <f t="shared" si="383"/>
        <v>#REF!</v>
      </c>
      <c r="EB82" s="543"/>
      <c r="EC82" s="543"/>
      <c r="ED82" s="543"/>
      <c r="EE82" s="535" t="e">
        <f t="shared" si="384"/>
        <v>#REF!</v>
      </c>
      <c r="EF82" s="535">
        <f t="shared" si="385"/>
        <v>0</v>
      </c>
      <c r="EG82" s="540">
        <f t="shared" si="386"/>
        <v>0</v>
      </c>
      <c r="EH82" s="540"/>
      <c r="EI82" s="543"/>
      <c r="EJ82" s="543"/>
      <c r="EK82" s="543"/>
      <c r="EL82" s="542" t="e">
        <f t="shared" si="387"/>
        <v>#REF!</v>
      </c>
      <c r="EM82" s="535" t="e">
        <f t="shared" si="388"/>
        <v>#REF!</v>
      </c>
      <c r="EN82" s="535" t="e">
        <f t="shared" si="389"/>
        <v>#REF!</v>
      </c>
      <c r="EO82" s="535" t="e">
        <f t="shared" si="390"/>
        <v>#REF!</v>
      </c>
      <c r="EP82" s="535" t="e">
        <f t="shared" si="391"/>
        <v>#REF!</v>
      </c>
      <c r="EQ82" s="535" t="e">
        <f t="shared" si="392"/>
        <v>#REF!</v>
      </c>
      <c r="ER82" s="535" t="e">
        <f t="shared" si="393"/>
        <v>#REF!</v>
      </c>
      <c r="ES82" s="536"/>
      <c r="ET82" s="535" t="e">
        <f t="shared" si="394"/>
        <v>#REF!</v>
      </c>
      <c r="EU82" s="543"/>
      <c r="EV82" s="540" t="e">
        <f t="shared" si="395"/>
        <v>#REF!</v>
      </c>
      <c r="EW82" s="540" t="e">
        <f t="shared" si="396"/>
        <v>#REF!</v>
      </c>
      <c r="EX82" s="535" t="e">
        <f t="shared" si="397"/>
        <v>#REF!</v>
      </c>
      <c r="EY82" s="535" t="e">
        <f>IF($S82="S",IF(Cálculo_Diseño!#REF!=EY$10,$F82,0),"")</f>
        <v>#REF!</v>
      </c>
      <c r="EZ82" s="535" t="e">
        <f>IF($S82="S",IF(Cálculo_Diseño!#REF!=EZ$10,$F82,0),"")</f>
        <v>#REF!</v>
      </c>
      <c r="FA82" s="535" t="e">
        <f>IF($S82="S",IF(Cálculo_Diseño!#REF!=FA$10,$F82,0),"")</f>
        <v>#REF!</v>
      </c>
      <c r="FB82" s="535" t="e">
        <f>IF($S82="S",IF(Cálculo_Diseño!#REF!=FB$10,$F82,0),"")</f>
        <v>#REF!</v>
      </c>
      <c r="FC82" s="535" t="e">
        <f>IF($S82="S",IF(Cálculo_Diseño!#REF!=FC$10,$F82,0),"")</f>
        <v>#REF!</v>
      </c>
      <c r="FD82" s="535" t="e">
        <f>IF($S82="S",IF(Cálculo_Diseño!#REF!=FD$10,$F82,0),"")</f>
        <v>#REF!</v>
      </c>
      <c r="FE82" s="535" t="e">
        <f>IF($S82="S",IF(Cálculo_Diseño!#REF!=FE$10,$F82,0),"")</f>
        <v>#REF!</v>
      </c>
      <c r="FF82" s="535" t="e">
        <f>IF($S82="S",IF(Cálculo_Diseño!#REF!=FF$10,$F82,0),"")</f>
        <v>#REF!</v>
      </c>
      <c r="FG82" s="535" t="e">
        <f>IF($S82="S",IF(Cálculo_Diseño!#REF!=FG$10,$F82,0),"")</f>
        <v>#REF!</v>
      </c>
      <c r="FH82" s="535" t="e">
        <f>IF($S82="S",IF(Cálculo_Diseño!#REF!=FH$10,$F82,0),"")</f>
        <v>#REF!</v>
      </c>
      <c r="FI82" s="535" t="e">
        <f>IF($S82="S",IF(Cálculo_Diseño!#REF!=FI$10,$F82,0),"")</f>
        <v>#REF!</v>
      </c>
      <c r="FJ82" s="535" t="e">
        <f>IF($S82="S",IF(Cálculo_Diseño!#REF!=FJ$10,$F82,0),"")</f>
        <v>#REF!</v>
      </c>
      <c r="FK82" s="535" t="e">
        <f>IF($S82="S",IF(Cálculo_Diseño!#REF!=FK$10,$F82,0),"")</f>
        <v>#REF!</v>
      </c>
      <c r="FL82" s="535" t="e">
        <f>IF($S82="S",IF(Cálculo_Diseño!#REF!=FL$10,$F82,0),"")</f>
        <v>#REF!</v>
      </c>
      <c r="FM82" s="535" t="e">
        <f>IF($S82="S",IF(Cálculo_Diseño!#REF!=FM$10,$F82,0),"")</f>
        <v>#REF!</v>
      </c>
      <c r="FN82" s="535" t="e">
        <f t="shared" si="410"/>
        <v>#REF!</v>
      </c>
      <c r="FO82" s="535" t="e">
        <f>IF($S82="S",IF(Cálculo_Diseño!#REF!=FO$10,$E82,0),"")</f>
        <v>#REF!</v>
      </c>
      <c r="FP82" s="535" t="e">
        <f>IF($S82="S",IF(Cálculo_Diseño!#REF!=FP$10,$E82,0),"")</f>
        <v>#REF!</v>
      </c>
      <c r="FQ82" s="535" t="e">
        <f>IF($S82="S",IF(Cálculo_Diseño!#REF!=FQ$10,$E82,0),"")</f>
        <v>#REF!</v>
      </c>
      <c r="FR82" s="535" t="e">
        <f>IF($S82="S",IF(Cálculo_Diseño!#REF!=FR$10,$E82,0),"")</f>
        <v>#REF!</v>
      </c>
      <c r="FS82" s="535" t="e">
        <f>IF($S82="S",IF(Cálculo_Diseño!#REF!=FS$10,$E82,0),"")</f>
        <v>#REF!</v>
      </c>
      <c r="FT82" s="535" t="e">
        <f>IF($S82="S",IF(Cálculo_Diseño!#REF!=FT$10,$E82,0),"")</f>
        <v>#REF!</v>
      </c>
      <c r="FU82" s="535" t="e">
        <f>IF($S82="S",IF(Cálculo_Diseño!#REF!=FU$10,$E82,0),"")</f>
        <v>#REF!</v>
      </c>
      <c r="FV82" s="535" t="e">
        <f>IF($S82="S",IF(Cálculo_Diseño!#REF!=FV$10,$E82,0),"")</f>
        <v>#REF!</v>
      </c>
      <c r="FW82" s="535" t="e">
        <f>IF($S82="S",IF(Cálculo_Diseño!#REF!=FW$10,$E82,0),"")</f>
        <v>#REF!</v>
      </c>
      <c r="FX82" s="535" t="e">
        <f>IF($S82="S",IF(Cálculo_Diseño!#REF!=FX$10,$E82,0),"")</f>
        <v>#REF!</v>
      </c>
      <c r="FY82" s="535" t="e">
        <f>IF($S82="S",IF(Cálculo_Diseño!#REF!=FY$10,$E82,0),"")</f>
        <v>#REF!</v>
      </c>
      <c r="FZ82" s="535" t="e">
        <f t="shared" si="331"/>
        <v>#REF!</v>
      </c>
      <c r="GA82" s="535" t="e">
        <f>IF($S82="S",IF(Cálculo_Diseño!#REF!=GA$10,$E82,0),"")</f>
        <v>#REF!</v>
      </c>
      <c r="GB82" s="535" t="e">
        <f>IF($S82="S",IF(Cálculo_Diseño!#REF!=GB$10,$E82,0),"")</f>
        <v>#REF!</v>
      </c>
      <c r="GC82" s="535" t="e">
        <f>IF($S82="S",IF(Cálculo_Diseño!#REF!=GC$10,$E82,0),"")</f>
        <v>#REF!</v>
      </c>
      <c r="GD82" s="535" t="e">
        <f>IF($S82="S",IF(Cálculo_Diseño!#REF!=GD$10,$E82,0),"")</f>
        <v>#REF!</v>
      </c>
      <c r="GE82" s="535" t="e">
        <f>IF($S82="S",IF(Cálculo_Diseño!#REF!=GE$10,$E82,0),"")</f>
        <v>#REF!</v>
      </c>
      <c r="GF82" s="535" t="e">
        <f>IF($S82="S",IF(Cálculo_Diseño!#REF!=GF$10,$E82,0),"")</f>
        <v>#REF!</v>
      </c>
      <c r="GG82" s="535" t="e">
        <f>IF($S82="S",IF(Cálculo_Diseño!#REF!=GG$10,$E82,0),"")</f>
        <v>#REF!</v>
      </c>
      <c r="GH82" s="535" t="e">
        <f>IF($S82="S",IF(Cálculo_Diseño!#REF!=GH$10,$E82,0),"")</f>
        <v>#REF!</v>
      </c>
      <c r="GI82" s="535" t="e">
        <f>IF($S82="S",IF(Cálculo_Diseño!#REF!=GI$10,$E82,0),"")</f>
        <v>#REF!</v>
      </c>
      <c r="GJ82" s="535" t="e">
        <f>IF($S82="S",IF(Cálculo_Diseño!#REF!=GJ$10,$E82,0),"")</f>
        <v>#REF!</v>
      </c>
      <c r="GK82" s="535" t="e">
        <f>IF($S82="S",IF(Cálculo_Diseño!#REF!=GK$10,$E82,0),"")</f>
        <v>#REF!</v>
      </c>
      <c r="GL82" s="535" t="e">
        <f>IF($S82="S",IF(Cálculo_Diseño!#REF!=GL$10,$E82,0),"")</f>
        <v>#REF!</v>
      </c>
      <c r="GM82" s="535" t="e">
        <f>IF($S82="S",IF(Cálculo_Diseño!#REF!=GM$10,$E82,0),"")</f>
        <v>#REF!</v>
      </c>
      <c r="GN82" s="535" t="e">
        <f t="shared" si="332"/>
        <v>#REF!</v>
      </c>
      <c r="GO82" s="535" t="e">
        <f>IF($S82="S",IF(Cálculo_Diseño!#REF!=GO$10,$DE82,0),0)</f>
        <v>#REF!</v>
      </c>
      <c r="GP82" s="535" t="e">
        <f>IF($S82="S",IF(Cálculo_Diseño!#REF!=GP$10,$DE82,0),0)</f>
        <v>#REF!</v>
      </c>
      <c r="GQ82" s="535" t="e">
        <f>IF($S82="S",IF(Cálculo_Diseño!#REF!=GQ$10,$DE82,0),0)</f>
        <v>#REF!</v>
      </c>
      <c r="GR82" s="535" t="e">
        <f>IF($S82="S",IF(Cálculo_Diseño!#REF!=GR$10,$DE82,0),0)</f>
        <v>#REF!</v>
      </c>
      <c r="GS82" s="535" t="e">
        <f>IF($S82="S",IF(Cálculo_Diseño!#REF!=GS$10,$DE82,0),0)</f>
        <v>#REF!</v>
      </c>
      <c r="GT82" s="535" t="e">
        <f>IF($S82="S",IF(Cálculo_Diseño!#REF!=GT$10,$DE82,0),0)</f>
        <v>#REF!</v>
      </c>
      <c r="GU82" s="535" t="e">
        <f>IF($S82="S",IF(Cálculo_Diseño!#REF!=GU$10,$DE82,0),0)</f>
        <v>#REF!</v>
      </c>
      <c r="GV82" s="535" t="e">
        <f>IF($S82="S",IF(Cálculo_Diseño!#REF!=GV$10,$DE82,0),0)</f>
        <v>#REF!</v>
      </c>
      <c r="GW82" s="535" t="e">
        <f>IF($S82="S",IF(Cálculo_Diseño!#REF!=GW$10,$DE82,0),0)</f>
        <v>#REF!</v>
      </c>
      <c r="GX82" s="535" t="e">
        <f>IF($S82="S",IF(Cálculo_Diseño!#REF!=GX$10,$DE82,0),0)</f>
        <v>#REF!</v>
      </c>
      <c r="GY82" s="535" t="e">
        <f>IF($S82="S",IF(Cálculo_Diseño!#REF!=GY$10,$DE82,0),0)</f>
        <v>#REF!</v>
      </c>
      <c r="GZ82" s="535" t="e">
        <f>IF($S82="S",IF(Cálculo_Diseño!#REF!=GZ$10,$DE82,0),0)</f>
        <v>#REF!</v>
      </c>
      <c r="HA82" s="535" t="e">
        <f>IF($S82="S",IF(Cálculo_Diseño!#REF!=HA$10,$DE82,0),0)</f>
        <v>#REF!</v>
      </c>
      <c r="HB82" s="535" t="e">
        <f>IF($S82="S",IF(Cálculo_Diseño!#REF!=HB$10,$DE82,0),0)</f>
        <v>#REF!</v>
      </c>
      <c r="HC82" s="535" t="e">
        <f>IF($S82="S",IF(Cálculo_Diseño!#REF!=HC$10,$DE82,0),0)</f>
        <v>#REF!</v>
      </c>
      <c r="HD82" s="535" t="e">
        <f t="shared" si="411"/>
        <v>#REF!</v>
      </c>
      <c r="HE82" s="540"/>
      <c r="HF82" s="540"/>
      <c r="HG82" s="540"/>
      <c r="HH82" s="540"/>
      <c r="HI82" s="540"/>
      <c r="HJ82" s="540"/>
      <c r="HK82" s="540"/>
      <c r="HL82" s="540"/>
      <c r="HM82" s="543"/>
      <c r="HN82" s="544"/>
      <c r="HO82" s="535">
        <f t="shared" si="199"/>
        <v>0</v>
      </c>
      <c r="HP82" s="535">
        <f t="shared" si="200"/>
        <v>0</v>
      </c>
      <c r="HQ82" s="535">
        <f t="shared" si="412"/>
        <v>0</v>
      </c>
      <c r="HR82" s="535">
        <f t="shared" si="413"/>
        <v>0</v>
      </c>
      <c r="HS82" s="535">
        <f t="shared" si="414"/>
        <v>0</v>
      </c>
      <c r="HT82" s="535">
        <f t="shared" si="415"/>
        <v>0</v>
      </c>
      <c r="HU82" s="535">
        <f t="shared" si="416"/>
        <v>0</v>
      </c>
      <c r="HV82" s="543"/>
      <c r="HW82" s="543"/>
      <c r="HX82" s="535">
        <f t="shared" si="417"/>
        <v>0</v>
      </c>
      <c r="HY82" s="535">
        <f t="shared" si="418"/>
        <v>0</v>
      </c>
      <c r="HZ82" s="535">
        <f t="shared" si="419"/>
        <v>0</v>
      </c>
      <c r="IA82" s="535">
        <f t="shared" si="420"/>
        <v>0</v>
      </c>
      <c r="IB82" s="535">
        <f t="shared" si="421"/>
        <v>0</v>
      </c>
      <c r="IC82" s="535">
        <f t="shared" si="422"/>
        <v>0</v>
      </c>
      <c r="ID82" s="535">
        <f t="shared" si="423"/>
        <v>0</v>
      </c>
      <c r="IE82" s="535">
        <v>0</v>
      </c>
      <c r="IF82" s="535">
        <v>0</v>
      </c>
      <c r="IG82" s="535">
        <v>0</v>
      </c>
      <c r="IH82" s="535">
        <v>0</v>
      </c>
      <c r="II82" s="535">
        <v>0</v>
      </c>
      <c r="IJ82" s="535">
        <v>0</v>
      </c>
      <c r="IK82" s="535">
        <v>0</v>
      </c>
      <c r="IL82" s="535">
        <v>0</v>
      </c>
      <c r="IM82" s="535">
        <v>0</v>
      </c>
      <c r="IN82" s="535">
        <v>0</v>
      </c>
      <c r="IO82" s="535">
        <v>0</v>
      </c>
      <c r="IP82" s="535">
        <f t="shared" si="291"/>
        <v>0</v>
      </c>
      <c r="IQ82" s="535">
        <f t="shared" si="330"/>
        <v>0</v>
      </c>
      <c r="IR82" s="535" t="e">
        <f>IF(Cálculo_Diseño!#REF!&gt;0.75,(Cálculo_Diseño!#REF!-0.3)*(SIN((ATAN(($O82-$P82)/$F82)*180/PI()+90)*PI()/180)/SIN(45*PI()/180)),0)</f>
        <v>#REF!</v>
      </c>
      <c r="IS82" s="545" t="e">
        <f>+IF(Cálculo_Diseño!#REF!&gt;0.75,F82-IR82,0)</f>
        <v>#REF!</v>
      </c>
      <c r="IT82" s="540"/>
      <c r="IU82" s="535" t="e">
        <f t="shared" si="293"/>
        <v>#REF!</v>
      </c>
      <c r="IV82" s="535"/>
      <c r="IW82" s="535" t="e">
        <f>+IF(S82="S",(((CA82+(VLOOKUP(G82,TABLA!$B$51:$C$64,2)/1000)+0.15+0.3+0.5)*F82)/100),0)</f>
        <v>#REF!</v>
      </c>
      <c r="IX82" s="541" t="e">
        <f>IF(S82="S",IF(H82="CONCRETO",LOOKUP(G82/1000,TABLA!$B$9:$B$43,TABLA!$F$9:$F$43),IF(H82="PE",LOOKUP(G82,TABLA!$B$51:$B$65,TABLA!$G$51:$G$65),LOOKUP(G82,TABLA!$B$73:$B$88,TABLA!$G$73:$G$88))),0)</f>
        <v>#REF!</v>
      </c>
      <c r="IY82" s="535" t="e">
        <f t="shared" si="294"/>
        <v>#REF!</v>
      </c>
      <c r="IZ82" s="535" t="e">
        <f t="shared" si="295"/>
        <v>#REF!</v>
      </c>
      <c r="JA82" s="535" t="e">
        <f>+((CA82*(VLOOKUP(G82,TABLA!$B$51:$C$65,2)/1000)+0.15+0.3)*IZ82)-IY82</f>
        <v>#REF!</v>
      </c>
      <c r="JB82" s="535" t="e">
        <f t="shared" si="296"/>
        <v>#REF!</v>
      </c>
      <c r="JC82" s="535" t="e">
        <f t="shared" si="297"/>
        <v>#REF!</v>
      </c>
      <c r="JD82" s="535" t="e">
        <f t="shared" si="298"/>
        <v>#REF!</v>
      </c>
      <c r="JE82" s="535" t="e">
        <f t="shared" si="299"/>
        <v>#REF!</v>
      </c>
      <c r="JF82" s="535" t="e">
        <f t="shared" si="300"/>
        <v>#REF!</v>
      </c>
      <c r="JG82" s="535" t="e">
        <f t="shared" si="301"/>
        <v>#REF!</v>
      </c>
      <c r="JH82" s="535" t="e">
        <f t="shared" si="302"/>
        <v>#REF!</v>
      </c>
      <c r="JI82" s="535" t="e">
        <f t="shared" si="303"/>
        <v>#REF!</v>
      </c>
      <c r="JJ82" s="535" t="e">
        <f t="shared" si="398"/>
        <v>#REF!</v>
      </c>
      <c r="JK82" s="535" t="e">
        <f t="shared" si="339"/>
        <v>#REF!</v>
      </c>
      <c r="JL82" s="535" t="e">
        <f t="shared" si="424"/>
        <v>#REF!</v>
      </c>
      <c r="JM82" s="535" t="e">
        <f t="shared" si="399"/>
        <v>#REF!</v>
      </c>
      <c r="JN82" s="540" t="e">
        <f t="shared" si="304"/>
        <v>#REF!</v>
      </c>
      <c r="JO82" s="607"/>
      <c r="JP82" s="546"/>
      <c r="JQ82" s="592">
        <v>199</v>
      </c>
      <c r="JR82" s="600" t="s">
        <v>598</v>
      </c>
      <c r="JS82" s="524" t="s">
        <v>275</v>
      </c>
      <c r="JT82" s="547"/>
      <c r="JU82" s="594">
        <v>199</v>
      </c>
      <c r="JV82" s="600" t="s">
        <v>598</v>
      </c>
      <c r="JW82" s="595">
        <v>1.2984000000000151</v>
      </c>
      <c r="JY82" s="301" t="s">
        <v>574</v>
      </c>
      <c r="JZ82" s="16">
        <v>1.111449999999877</v>
      </c>
      <c r="KA82" s="549" t="str">
        <f t="shared" si="340"/>
        <v>Menor o igual que 1,2</v>
      </c>
      <c r="KB82" s="549">
        <v>1</v>
      </c>
      <c r="KC82" s="549"/>
      <c r="KD82" s="549"/>
      <c r="KE82" s="549"/>
      <c r="KF82" s="549"/>
      <c r="KG82" s="549"/>
      <c r="KH82" s="549"/>
      <c r="KI82" s="549"/>
      <c r="KJ82" s="549"/>
      <c r="KK82" s="549"/>
      <c r="KL82" s="549"/>
      <c r="KM82" s="549"/>
      <c r="KN82" s="549"/>
      <c r="KO82" s="549"/>
      <c r="KP82" s="549"/>
      <c r="KQ82" s="549"/>
      <c r="KR82" s="549"/>
      <c r="KS82" s="549"/>
      <c r="KT82" s="549"/>
      <c r="KU82" s="549"/>
      <c r="KV82" s="549"/>
      <c r="KW82" s="549"/>
      <c r="KX82" s="549"/>
      <c r="KY82" s="549"/>
      <c r="KZ82" s="549"/>
      <c r="LA82" s="549"/>
      <c r="LB82" s="549"/>
      <c r="LC82" s="549"/>
      <c r="LD82" s="549"/>
      <c r="LE82" s="549"/>
      <c r="LF82" s="549"/>
      <c r="LG82" s="549"/>
      <c r="LH82" s="549"/>
      <c r="LI82" s="549"/>
      <c r="LJ82" s="549"/>
      <c r="LK82" s="549"/>
      <c r="LL82" s="549"/>
      <c r="LM82" s="549"/>
      <c r="LN82" s="549"/>
      <c r="LO82" s="549"/>
      <c r="LP82" s="549"/>
      <c r="LQ82" s="549"/>
      <c r="LR82" s="549"/>
      <c r="LS82" s="549"/>
      <c r="LT82" s="549"/>
      <c r="LU82" s="549"/>
      <c r="LV82" s="549"/>
      <c r="LW82" s="549"/>
      <c r="LX82" s="549"/>
      <c r="LY82" s="549"/>
      <c r="LZ82" s="549"/>
      <c r="MA82" s="549"/>
      <c r="MB82" s="549"/>
      <c r="MC82" s="549"/>
      <c r="MD82" s="549"/>
      <c r="ME82" s="549"/>
      <c r="MF82" s="549"/>
      <c r="MG82" s="549"/>
      <c r="MH82" s="549"/>
      <c r="MI82" s="549"/>
      <c r="MJ82" s="549"/>
      <c r="MK82" s="549"/>
      <c r="ML82" s="549"/>
      <c r="MM82" s="549"/>
      <c r="MN82" s="549"/>
      <c r="MO82" s="549"/>
      <c r="MP82" s="549"/>
      <c r="MQ82" s="549"/>
      <c r="MR82" s="549"/>
      <c r="MS82" s="549"/>
      <c r="MT82" s="549"/>
      <c r="MU82" s="549"/>
      <c r="MV82" s="549"/>
      <c r="MW82" s="549"/>
      <c r="MX82" s="549"/>
      <c r="MY82" s="549"/>
      <c r="MZ82" s="549"/>
      <c r="NA82" s="549"/>
      <c r="NB82" s="549"/>
      <c r="NC82" s="549"/>
      <c r="ND82" s="549"/>
      <c r="NE82" s="549"/>
      <c r="NF82" s="549"/>
      <c r="NG82" s="549"/>
      <c r="NH82" s="549"/>
      <c r="NI82" s="549"/>
      <c r="NJ82" s="549"/>
      <c r="NK82" s="549"/>
      <c r="NL82" s="549"/>
      <c r="NM82" s="549"/>
      <c r="NN82" s="549"/>
      <c r="NO82" s="549"/>
      <c r="NP82" s="549"/>
      <c r="NQ82" s="549"/>
      <c r="NR82" s="549"/>
      <c r="NS82" s="549"/>
      <c r="NT82" s="549"/>
      <c r="NU82" s="549"/>
      <c r="NV82" s="549"/>
      <c r="NW82" s="549"/>
      <c r="NX82" s="549"/>
      <c r="NY82" s="549"/>
      <c r="NZ82" s="549"/>
      <c r="OA82" s="549"/>
      <c r="OB82" s="549"/>
      <c r="OC82" s="549"/>
      <c r="OD82" s="549"/>
      <c r="OE82" s="549"/>
      <c r="OF82" s="549"/>
      <c r="OG82" s="549"/>
      <c r="OH82" s="549"/>
      <c r="OI82" s="549"/>
      <c r="OJ82" s="549"/>
      <c r="OK82" s="549"/>
      <c r="OL82" s="549"/>
      <c r="OM82" s="549"/>
      <c r="ON82" s="549"/>
      <c r="OO82" s="549"/>
      <c r="OP82" s="549"/>
      <c r="OQ82" s="549"/>
      <c r="OR82" s="549"/>
      <c r="OS82" s="549"/>
      <c r="OT82" s="549"/>
      <c r="OU82" s="549"/>
      <c r="OV82" s="549"/>
      <c r="OW82" s="549"/>
      <c r="OX82" s="549"/>
      <c r="OY82" s="549"/>
      <c r="OZ82" s="549"/>
      <c r="PA82" s="549"/>
      <c r="PB82" s="549"/>
      <c r="PC82" s="549"/>
      <c r="PD82" s="549"/>
      <c r="PE82" s="549"/>
      <c r="PF82" s="549"/>
      <c r="PG82" s="549"/>
      <c r="PH82" s="549"/>
      <c r="PI82" s="549"/>
      <c r="PJ82" s="549"/>
      <c r="PK82" s="549"/>
      <c r="PL82" s="549"/>
      <c r="PM82" s="549"/>
      <c r="PN82" s="549"/>
      <c r="PO82" s="549"/>
      <c r="PP82" s="549"/>
      <c r="PQ82" s="549"/>
      <c r="PR82" s="549"/>
      <c r="PS82" s="549"/>
      <c r="PT82" s="549"/>
      <c r="PU82" s="549"/>
      <c r="PV82" s="549"/>
      <c r="PW82" s="549"/>
      <c r="PX82" s="549"/>
      <c r="PY82" s="549"/>
      <c r="PZ82" s="549"/>
      <c r="QA82" s="549"/>
      <c r="QB82" s="549"/>
      <c r="QC82" s="549"/>
      <c r="QD82" s="549"/>
      <c r="QE82" s="549"/>
      <c r="QF82" s="549"/>
      <c r="QG82" s="549"/>
      <c r="QH82" s="549"/>
      <c r="QI82" s="549"/>
      <c r="QJ82" s="549"/>
      <c r="QK82" s="549"/>
      <c r="QL82" s="549"/>
      <c r="QM82" s="549"/>
      <c r="QN82" s="549"/>
      <c r="QO82" s="549"/>
      <c r="QP82" s="549"/>
      <c r="QQ82" s="549"/>
      <c r="QR82" s="549"/>
      <c r="QS82" s="549"/>
      <c r="QT82" s="549"/>
      <c r="QU82" s="549"/>
      <c r="QV82" s="549"/>
      <c r="QW82" s="549"/>
      <c r="QX82" s="549"/>
      <c r="QY82" s="549"/>
      <c r="QZ82" s="549"/>
      <c r="RA82" s="549"/>
      <c r="RB82" s="549"/>
      <c r="RC82" s="549"/>
      <c r="RD82" s="549"/>
      <c r="RE82" s="549"/>
      <c r="RF82" s="549"/>
      <c r="RG82" s="549"/>
      <c r="RH82" s="549"/>
      <c r="RI82" s="549"/>
      <c r="RJ82" s="549"/>
      <c r="RK82" s="549"/>
      <c r="RL82" s="549"/>
      <c r="RM82" s="549"/>
      <c r="RN82" s="549"/>
    </row>
    <row r="83" spans="1:482" s="548" customFormat="1" ht="12.75">
      <c r="A83" s="518" t="e">
        <f>+Cálculo_Diseño!#REF!</f>
        <v>#REF!</v>
      </c>
      <c r="B83" s="518" t="e">
        <f>+Cálculo_Diseño!#REF!</f>
        <v>#REF!</v>
      </c>
      <c r="C83" s="518" t="e">
        <f>+Cálculo_Diseño!#REF!</f>
        <v>#REF!</v>
      </c>
      <c r="D83" s="518" t="e">
        <f>+Cálculo_Diseño!#REF!</f>
        <v>#REF!</v>
      </c>
      <c r="E83" s="519" t="e">
        <f>IF(S83="S",Cálculo_Diseño!#REF!," ")</f>
        <v>#REF!</v>
      </c>
      <c r="F83" s="519" t="e">
        <f>IF(S83="S",Cálculo_Diseño!#REF!," ")</f>
        <v>#REF!</v>
      </c>
      <c r="G83" s="520" t="e">
        <f>+Cálculo_Diseño!#REF!</f>
        <v>#REF!</v>
      </c>
      <c r="H83" s="519" t="e">
        <f>+IF(AND(Cálculo_Diseño!#REF!&lt;&gt;4,Cálculo_Diseño!#REF!&lt;&gt;6),"PE",IF(Cálculo_Diseño!#REF!=4,"PVC","CONCRETO"))</f>
        <v>#REF!</v>
      </c>
      <c r="I83" s="519" t="e">
        <f>+Cálculo_Diseño!#REF!</f>
        <v>#REF!</v>
      </c>
      <c r="J83" s="519" t="e">
        <f>+Cálculo_Diseño!#REF!</f>
        <v>#REF!</v>
      </c>
      <c r="K83" s="519" t="e">
        <f>+Cálculo_Diseño!#REF!</f>
        <v>#REF!</v>
      </c>
      <c r="L83" s="519" t="e">
        <f>+Cálculo_Diseño!#REF!</f>
        <v>#REF!</v>
      </c>
      <c r="M83" s="519" t="e">
        <f>+Cálculo_Diseño!#REF!</f>
        <v>#REF!</v>
      </c>
      <c r="N83" s="519" t="e">
        <f>+Cálculo_Diseño!#REF!</f>
        <v>#REF!</v>
      </c>
      <c r="O83" s="519" t="e">
        <f>+Cálculo_Diseño!#REF!</f>
        <v>#REF!</v>
      </c>
      <c r="P83" s="519" t="e">
        <f>+Cálculo_Diseño!#REF!</f>
        <v>#REF!</v>
      </c>
      <c r="Q83" s="523" t="e">
        <f>+Cálculo_Diseño!#REF!</f>
        <v>#REF!</v>
      </c>
      <c r="R83" s="523" t="e">
        <f>+Cálculo_Diseño!#REF!</f>
        <v>#REF!</v>
      </c>
      <c r="S83" s="524" t="e">
        <f>+IF(A83&gt;0,IF(Cálculo_Diseño!#REF!="RCH","N","S"),"")</f>
        <v>#REF!</v>
      </c>
      <c r="T83" s="524" t="e">
        <f t="shared" si="400"/>
        <v>#REF!</v>
      </c>
      <c r="U83" s="523" t="e">
        <f t="shared" si="278"/>
        <v>#REF!</v>
      </c>
      <c r="V83" s="525">
        <f t="shared" si="341"/>
        <v>3</v>
      </c>
      <c r="W83" s="526" t="e">
        <f t="shared" si="305"/>
        <v>#REF!</v>
      </c>
      <c r="X83" s="526" t="e">
        <f t="shared" si="279"/>
        <v>#REF!</v>
      </c>
      <c r="Y83" s="526" t="e">
        <f>+Cálculo_Diseño!#REF!</f>
        <v>#REF!</v>
      </c>
      <c r="Z83" s="526" t="e">
        <f>+Cálculo_Diseño!#REF!</f>
        <v>#REF!</v>
      </c>
      <c r="AA83" s="527" t="e">
        <f>+Cálculo_Diseño!#REF!</f>
        <v>#REF!</v>
      </c>
      <c r="AB83" s="526" t="e">
        <f t="shared" si="280"/>
        <v>#REF!</v>
      </c>
      <c r="AC83" s="526" t="e">
        <f t="shared" si="281"/>
        <v>#REF!</v>
      </c>
      <c r="AD83" s="526" t="e">
        <f t="shared" si="282"/>
        <v>#REF!</v>
      </c>
      <c r="AE83" s="526" t="e">
        <f t="shared" si="283"/>
        <v>#REF!</v>
      </c>
      <c r="AF83" s="526" t="e">
        <f t="shared" si="306"/>
        <v>#REF!</v>
      </c>
      <c r="AG83" s="526" t="e">
        <f t="shared" si="307"/>
        <v>#REF!</v>
      </c>
      <c r="AH83" s="526" t="e">
        <f t="shared" si="308"/>
        <v>#REF!</v>
      </c>
      <c r="AI83" s="526" t="e">
        <f t="shared" si="309"/>
        <v>#REF!</v>
      </c>
      <c r="AJ83" s="526" t="e">
        <f t="shared" si="310"/>
        <v>#REF!</v>
      </c>
      <c r="AK83" s="526" t="e">
        <f t="shared" si="311"/>
        <v>#REF!</v>
      </c>
      <c r="AL83" s="526" t="e">
        <f t="shared" si="312"/>
        <v>#REF!</v>
      </c>
      <c r="AM83" s="526" t="e">
        <f t="shared" si="313"/>
        <v>#REF!</v>
      </c>
      <c r="AN83" s="526" t="e">
        <f t="shared" si="314"/>
        <v>#REF!</v>
      </c>
      <c r="AO83" s="528">
        <f t="shared" si="342"/>
        <v>50</v>
      </c>
      <c r="AP83" s="526" t="e">
        <f t="shared" si="401"/>
        <v>#REF!</v>
      </c>
      <c r="AQ83" s="526" t="e">
        <f t="shared" si="402"/>
        <v>#REF!</v>
      </c>
      <c r="AR83" s="526" t="e">
        <f t="shared" si="403"/>
        <v>#REF!</v>
      </c>
      <c r="AS83" s="526" t="e">
        <f t="shared" si="404"/>
        <v>#REF!</v>
      </c>
      <c r="AT83" s="526" t="e">
        <f t="shared" si="404"/>
        <v>#REF!</v>
      </c>
      <c r="AU83" s="526" t="e">
        <f t="shared" si="405"/>
        <v>#REF!</v>
      </c>
      <c r="AV83" s="526" t="e">
        <f t="shared" si="343"/>
        <v>#REF!</v>
      </c>
      <c r="AW83" s="526" t="e">
        <f t="shared" si="344"/>
        <v>#REF!</v>
      </c>
      <c r="AX83" s="526" t="e">
        <f t="shared" si="315"/>
        <v>#REF!</v>
      </c>
      <c r="AY83" s="526" t="e">
        <f t="shared" si="316"/>
        <v>#REF!</v>
      </c>
      <c r="AZ83" s="526" t="e">
        <f t="shared" si="329"/>
        <v>#REF!</v>
      </c>
      <c r="BA83" s="526" t="e">
        <f t="shared" si="317"/>
        <v>#REF!</v>
      </c>
      <c r="BB83" s="526" t="e">
        <f t="shared" si="318"/>
        <v>#REF!</v>
      </c>
      <c r="BC83" s="526" t="e">
        <f t="shared" si="319"/>
        <v>#REF!</v>
      </c>
      <c r="BD83" s="526"/>
      <c r="BE83" s="526"/>
      <c r="BF83" s="529" t="e">
        <f t="shared" si="320"/>
        <v>#REF!</v>
      </c>
      <c r="BG83" s="525" t="e">
        <f t="shared" si="321"/>
        <v>#REF!</v>
      </c>
      <c r="BH83" s="525"/>
      <c r="BI83" s="528">
        <f t="shared" si="345"/>
        <v>20</v>
      </c>
      <c r="BJ83" s="526" t="e">
        <f t="shared" si="284"/>
        <v>#REF!</v>
      </c>
      <c r="BK83" s="526"/>
      <c r="BL83" s="526" t="e">
        <f t="shared" si="285"/>
        <v>#REF!</v>
      </c>
      <c r="BM83" s="526" t="e">
        <f t="shared" si="286"/>
        <v>#REF!</v>
      </c>
      <c r="BN83" s="526" t="e">
        <f t="shared" si="287"/>
        <v>#REF!</v>
      </c>
      <c r="BO83" s="526" t="e">
        <f>IF(S83="S",IF(H83="CONCRETO",LOOKUP(G83/1000,TABLA!$B$9:$B$43,TABLA!$F$9:$F$43),IF(H83="PE",LOOKUP(G83,TABLA!$C$51:$C$65,TABLA!$G$51:$G$65),IF(H208="PVC",LOOKUP(G83,TABLA!$C$73:$C$88,TABLA!$G$73:$G$88)))),0)</f>
        <v>#REF!</v>
      </c>
      <c r="BP83" s="526" t="e">
        <f t="shared" si="288"/>
        <v>#REF!</v>
      </c>
      <c r="BQ83" s="526" t="e">
        <f t="shared" si="346"/>
        <v>#REF!</v>
      </c>
      <c r="BR83" s="526" t="e">
        <f t="shared" si="333"/>
        <v>#REF!</v>
      </c>
      <c r="BS83" s="526" t="e">
        <f t="shared" si="334"/>
        <v>#REF!</v>
      </c>
      <c r="BT83" s="526" t="e">
        <f t="shared" si="289"/>
        <v>#REF!</v>
      </c>
      <c r="BU83" s="530" t="e">
        <f t="shared" si="335"/>
        <v>#REF!</v>
      </c>
      <c r="BV83" s="530" t="e">
        <f t="shared" si="336"/>
        <v>#REF!</v>
      </c>
      <c r="BW83" s="530" t="e">
        <f t="shared" si="337"/>
        <v>#REF!</v>
      </c>
      <c r="BX83" s="526" t="e">
        <f t="shared" si="347"/>
        <v>#REF!</v>
      </c>
      <c r="BY83" s="526" t="e">
        <f t="shared" si="290"/>
        <v>#REF!</v>
      </c>
      <c r="BZ83" s="531" t="e">
        <f t="shared" si="348"/>
        <v>#REF!</v>
      </c>
      <c r="CA83" s="531" t="e">
        <f>IF(S83="S",(VLOOKUP(G83,TABLA!$A$73:$AB$88,6)/1000)+0.6,0)</f>
        <v>#REF!</v>
      </c>
      <c r="CB83" s="531" t="e">
        <f>VLOOKUP(G83,TABLA!$X$73:$AB$88,4)</f>
        <v>#REF!</v>
      </c>
      <c r="CC83" s="531" t="e">
        <f>VLOOKUP(G83,TABLA!$X$73:$AB$88,5)</f>
        <v>#REF!</v>
      </c>
      <c r="CD83" s="531" t="e">
        <f>IF(S83="S",IF(H83="CONCRETO",LOOKUP(G83/1000,TABLA!$B$9:$B$43,TABLA!$B$9:$B$43),IF(H83="PE",LOOKUP(G83,TABLA!$B$51:$B$65,TABLA!$C$51:$C$65)/1000,LOOKUP(G83,TABLA!$B$73:$B$88,TABLA!$C$73:$C$88)/1000)),0)</f>
        <v>#REF!</v>
      </c>
      <c r="CE83" s="526" t="e">
        <f t="shared" si="349"/>
        <v>#REF!</v>
      </c>
      <c r="CF83" s="526" t="e">
        <f t="shared" si="350"/>
        <v>#REF!</v>
      </c>
      <c r="CG83" s="526" t="e">
        <f t="shared" si="351"/>
        <v>#REF!</v>
      </c>
      <c r="CH83" s="526" t="e">
        <f t="shared" si="352"/>
        <v>#REF!</v>
      </c>
      <c r="CI83" s="526" t="e">
        <f t="shared" si="353"/>
        <v>#REF!</v>
      </c>
      <c r="CJ83" s="526" t="e">
        <f t="shared" si="354"/>
        <v>#REF!</v>
      </c>
      <c r="CK83" s="526" t="e">
        <f t="shared" si="355"/>
        <v>#REF!</v>
      </c>
      <c r="CL83" s="526" t="e">
        <f t="shared" si="406"/>
        <v>#REF!</v>
      </c>
      <c r="CM83" s="526" t="e">
        <f t="shared" si="356"/>
        <v>#REF!</v>
      </c>
      <c r="CN83" s="526" t="e">
        <f t="shared" si="357"/>
        <v>#REF!</v>
      </c>
      <c r="CO83" s="526" t="e">
        <f t="shared" si="358"/>
        <v>#REF!</v>
      </c>
      <c r="CP83" s="526" t="e">
        <f t="shared" si="359"/>
        <v>#REF!</v>
      </c>
      <c r="CQ83" s="526" t="e">
        <f t="shared" si="360"/>
        <v>#REF!</v>
      </c>
      <c r="CR83" s="526" t="e">
        <f t="shared" si="360"/>
        <v>#REF!</v>
      </c>
      <c r="CS83" s="530" t="e">
        <f t="shared" si="361"/>
        <v>#REF!</v>
      </c>
      <c r="CT83" s="526" t="e">
        <f t="shared" si="362"/>
        <v>#REF!</v>
      </c>
      <c r="CU83" s="526" t="e">
        <f t="shared" si="363"/>
        <v>#REF!</v>
      </c>
      <c r="CV83" s="526" t="e">
        <f t="shared" si="364"/>
        <v>#REF!</v>
      </c>
      <c r="CW83" s="532" t="e">
        <f t="shared" si="407"/>
        <v>#REF!</v>
      </c>
      <c r="CX83" s="532" t="e">
        <f t="shared" si="365"/>
        <v>#REF!</v>
      </c>
      <c r="CY83" s="532" t="e">
        <f t="shared" si="366"/>
        <v>#REF!</v>
      </c>
      <c r="CZ83" s="532"/>
      <c r="DA83" s="533"/>
      <c r="DB83" s="534"/>
      <c r="DC83" s="535" t="e">
        <f>IF(S83="S",IF(H83="CONCRETO",LOOKUP(G83/1000,TABLA!$B$9:$B$43,TABLA!$F$9:$F$43)*(F83-(0.2+0.2)),IF(H83="PE",LOOKUP(G83,TABLA!$C$51:$C$65,TABLA!$G$51:$G$65)*(F83-(0.2+0.2)),LOOKUP(G83,TABLA!$C$73:$C$88,TABLA!$G$73:$G$88)*(F83-(0.2+0.2)))),0)</f>
        <v>#REF!</v>
      </c>
      <c r="DD83" s="536" t="e">
        <f t="shared" si="367"/>
        <v>#REF!</v>
      </c>
      <c r="DE83" s="537" t="e">
        <f t="shared" si="338"/>
        <v>#REF!</v>
      </c>
      <c r="DF83" s="535" t="e">
        <f t="shared" si="368"/>
        <v>#REF!</v>
      </c>
      <c r="DG83" s="538" t="e">
        <f t="shared" si="369"/>
        <v>#REF!</v>
      </c>
      <c r="DH83" s="535" t="e">
        <f t="shared" si="370"/>
        <v>#REF!</v>
      </c>
      <c r="DI83" s="535" t="e">
        <f t="shared" si="371"/>
        <v>#REF!</v>
      </c>
      <c r="DJ83" s="535"/>
      <c r="DK83" s="535" t="e">
        <f t="shared" si="372"/>
        <v>#REF!</v>
      </c>
      <c r="DL83" s="539"/>
      <c r="DM83" s="537" t="e">
        <f t="shared" si="373"/>
        <v>#REF!</v>
      </c>
      <c r="DN83" s="540" t="e">
        <f t="shared" si="374"/>
        <v>#REF!</v>
      </c>
      <c r="DO83" s="535" t="e">
        <f t="shared" si="375"/>
        <v>#REF!</v>
      </c>
      <c r="DP83" s="535" t="e">
        <f t="shared" si="376"/>
        <v>#REF!</v>
      </c>
      <c r="DQ83" s="535" t="e">
        <f t="shared" si="408"/>
        <v>#REF!</v>
      </c>
      <c r="DR83" s="541" t="e">
        <f t="shared" si="409"/>
        <v>#REF!</v>
      </c>
      <c r="DS83" s="540" t="e">
        <f t="shared" si="377"/>
        <v>#REF!</v>
      </c>
      <c r="DT83" s="535" t="e">
        <f t="shared" si="378"/>
        <v>#REF!</v>
      </c>
      <c r="DU83" s="535" t="e">
        <f t="shared" si="379"/>
        <v>#REF!</v>
      </c>
      <c r="DV83" s="535" t="e">
        <f t="shared" si="380"/>
        <v>#REF!</v>
      </c>
      <c r="DW83" s="535" t="e">
        <f t="shared" si="381"/>
        <v>#REF!</v>
      </c>
      <c r="DX83" s="535" t="e">
        <f t="shared" si="382"/>
        <v>#REF!</v>
      </c>
      <c r="DY83" s="542"/>
      <c r="DZ83" s="543"/>
      <c r="EA83" s="537" t="e">
        <f t="shared" si="383"/>
        <v>#REF!</v>
      </c>
      <c r="EB83" s="543"/>
      <c r="EC83" s="543"/>
      <c r="ED83" s="543"/>
      <c r="EE83" s="535" t="e">
        <f t="shared" si="384"/>
        <v>#REF!</v>
      </c>
      <c r="EF83" s="535">
        <f t="shared" si="385"/>
        <v>0</v>
      </c>
      <c r="EG83" s="540">
        <f t="shared" si="386"/>
        <v>0</v>
      </c>
      <c r="EH83" s="540"/>
      <c r="EI83" s="543"/>
      <c r="EJ83" s="543"/>
      <c r="EK83" s="543"/>
      <c r="EL83" s="542" t="e">
        <f t="shared" si="387"/>
        <v>#REF!</v>
      </c>
      <c r="EM83" s="535" t="e">
        <f t="shared" si="388"/>
        <v>#REF!</v>
      </c>
      <c r="EN83" s="535" t="e">
        <f t="shared" si="389"/>
        <v>#REF!</v>
      </c>
      <c r="EO83" s="535" t="e">
        <f t="shared" si="390"/>
        <v>#REF!</v>
      </c>
      <c r="EP83" s="535" t="e">
        <f t="shared" si="391"/>
        <v>#REF!</v>
      </c>
      <c r="EQ83" s="535" t="e">
        <f t="shared" si="392"/>
        <v>#REF!</v>
      </c>
      <c r="ER83" s="535" t="e">
        <f t="shared" si="393"/>
        <v>#REF!</v>
      </c>
      <c r="ES83" s="536"/>
      <c r="ET83" s="535" t="e">
        <f t="shared" si="394"/>
        <v>#REF!</v>
      </c>
      <c r="EU83" s="543"/>
      <c r="EV83" s="540" t="e">
        <f t="shared" si="395"/>
        <v>#REF!</v>
      </c>
      <c r="EW83" s="540" t="e">
        <f t="shared" si="396"/>
        <v>#REF!</v>
      </c>
      <c r="EX83" s="535" t="e">
        <f t="shared" si="397"/>
        <v>#REF!</v>
      </c>
      <c r="EY83" s="535" t="e">
        <f>IF($S83="S",IF(Cálculo_Diseño!#REF!=EY$10,$F83,0),"")</f>
        <v>#REF!</v>
      </c>
      <c r="EZ83" s="535" t="e">
        <f>IF($S83="S",IF(Cálculo_Diseño!#REF!=EZ$10,$F83,0),"")</f>
        <v>#REF!</v>
      </c>
      <c r="FA83" s="535" t="e">
        <f>IF($S83="S",IF(Cálculo_Diseño!#REF!=FA$10,$F83,0),"")</f>
        <v>#REF!</v>
      </c>
      <c r="FB83" s="535" t="e">
        <f>IF($S83="S",IF(Cálculo_Diseño!#REF!=FB$10,$F83,0),"")</f>
        <v>#REF!</v>
      </c>
      <c r="FC83" s="535" t="e">
        <f>IF($S83="S",IF(Cálculo_Diseño!#REF!=FC$10,$F83,0),"")</f>
        <v>#REF!</v>
      </c>
      <c r="FD83" s="535" t="e">
        <f>IF($S83="S",IF(Cálculo_Diseño!#REF!=FD$10,$F83,0),"")</f>
        <v>#REF!</v>
      </c>
      <c r="FE83" s="535" t="e">
        <f>IF($S83="S",IF(Cálculo_Diseño!#REF!=FE$10,$F83,0),"")</f>
        <v>#REF!</v>
      </c>
      <c r="FF83" s="535" t="e">
        <f>IF($S83="S",IF(Cálculo_Diseño!#REF!=FF$10,$F83,0),"")</f>
        <v>#REF!</v>
      </c>
      <c r="FG83" s="535" t="e">
        <f>IF($S83="S",IF(Cálculo_Diseño!#REF!=FG$10,$F83,0),"")</f>
        <v>#REF!</v>
      </c>
      <c r="FH83" s="535" t="e">
        <f>IF($S83="S",IF(Cálculo_Diseño!#REF!=FH$10,$F83,0),"")</f>
        <v>#REF!</v>
      </c>
      <c r="FI83" s="535" t="e">
        <f>IF($S83="S",IF(Cálculo_Diseño!#REF!=FI$10,$F83,0),"")</f>
        <v>#REF!</v>
      </c>
      <c r="FJ83" s="535" t="e">
        <f>IF($S83="S",IF(Cálculo_Diseño!#REF!=FJ$10,$F83,0),"")</f>
        <v>#REF!</v>
      </c>
      <c r="FK83" s="535" t="e">
        <f>IF($S83="S",IF(Cálculo_Diseño!#REF!=FK$10,$F83,0),"")</f>
        <v>#REF!</v>
      </c>
      <c r="FL83" s="535" t="e">
        <f>IF($S83="S",IF(Cálculo_Diseño!#REF!=FL$10,$F83,0),"")</f>
        <v>#REF!</v>
      </c>
      <c r="FM83" s="535" t="e">
        <f>IF($S83="S",IF(Cálculo_Diseño!#REF!=FM$10,$F83,0),"")</f>
        <v>#REF!</v>
      </c>
      <c r="FN83" s="535" t="e">
        <f t="shared" si="410"/>
        <v>#REF!</v>
      </c>
      <c r="FO83" s="535" t="e">
        <f>IF($S83="S",IF(Cálculo_Diseño!#REF!=FO$10,$E83,0),"")</f>
        <v>#REF!</v>
      </c>
      <c r="FP83" s="535" t="e">
        <f>IF($S83="S",IF(Cálculo_Diseño!#REF!=FP$10,$E83,0),"")</f>
        <v>#REF!</v>
      </c>
      <c r="FQ83" s="535" t="e">
        <f>IF($S83="S",IF(Cálculo_Diseño!#REF!=FQ$10,$E83,0),"")</f>
        <v>#REF!</v>
      </c>
      <c r="FR83" s="535" t="e">
        <f>IF($S83="S",IF(Cálculo_Diseño!#REF!=FR$10,$E83,0),"")</f>
        <v>#REF!</v>
      </c>
      <c r="FS83" s="535" t="e">
        <f>IF($S83="S",IF(Cálculo_Diseño!#REF!=FS$10,$E83,0),"")</f>
        <v>#REF!</v>
      </c>
      <c r="FT83" s="535" t="e">
        <f>IF($S83="S",IF(Cálculo_Diseño!#REF!=FT$10,$E83,0),"")</f>
        <v>#REF!</v>
      </c>
      <c r="FU83" s="535" t="e">
        <f>IF($S83="S",IF(Cálculo_Diseño!#REF!=FU$10,$E83,0),"")</f>
        <v>#REF!</v>
      </c>
      <c r="FV83" s="535" t="e">
        <f>IF($S83="S",IF(Cálculo_Diseño!#REF!=FV$10,$E83,0),"")</f>
        <v>#REF!</v>
      </c>
      <c r="FW83" s="535" t="e">
        <f>IF($S83="S",IF(Cálculo_Diseño!#REF!=FW$10,$E83,0),"")</f>
        <v>#REF!</v>
      </c>
      <c r="FX83" s="535" t="e">
        <f>IF($S83="S",IF(Cálculo_Diseño!#REF!=FX$10,$E83,0),"")</f>
        <v>#REF!</v>
      </c>
      <c r="FY83" s="535" t="e">
        <f>IF($S83="S",IF(Cálculo_Diseño!#REF!=FY$10,$E83,0),"")</f>
        <v>#REF!</v>
      </c>
      <c r="FZ83" s="535" t="e">
        <f t="shared" si="331"/>
        <v>#REF!</v>
      </c>
      <c r="GA83" s="535" t="e">
        <f>IF($S83="S",IF(Cálculo_Diseño!#REF!=GA$10,$E83,0),"")</f>
        <v>#REF!</v>
      </c>
      <c r="GB83" s="535" t="e">
        <f>IF($S83="S",IF(Cálculo_Diseño!#REF!=GB$10,$E83,0),"")</f>
        <v>#REF!</v>
      </c>
      <c r="GC83" s="535" t="e">
        <f>IF($S83="S",IF(Cálculo_Diseño!#REF!=GC$10,$E83,0),"")</f>
        <v>#REF!</v>
      </c>
      <c r="GD83" s="535" t="e">
        <f>IF($S83="S",IF(Cálculo_Diseño!#REF!=GD$10,$E83,0),"")</f>
        <v>#REF!</v>
      </c>
      <c r="GE83" s="535" t="e">
        <f>IF($S83="S",IF(Cálculo_Diseño!#REF!=GE$10,$E83,0),"")</f>
        <v>#REF!</v>
      </c>
      <c r="GF83" s="535" t="e">
        <f>IF($S83="S",IF(Cálculo_Diseño!#REF!=GF$10,$E83,0),"")</f>
        <v>#REF!</v>
      </c>
      <c r="GG83" s="535" t="e">
        <f>IF($S83="S",IF(Cálculo_Diseño!#REF!=GG$10,$E83,0),"")</f>
        <v>#REF!</v>
      </c>
      <c r="GH83" s="535" t="e">
        <f>IF($S83="S",IF(Cálculo_Diseño!#REF!=GH$10,$E83,0),"")</f>
        <v>#REF!</v>
      </c>
      <c r="GI83" s="535" t="e">
        <f>IF($S83="S",IF(Cálculo_Diseño!#REF!=GI$10,$E83,0),"")</f>
        <v>#REF!</v>
      </c>
      <c r="GJ83" s="535" t="e">
        <f>IF($S83="S",IF(Cálculo_Diseño!#REF!=GJ$10,$E83,0),"")</f>
        <v>#REF!</v>
      </c>
      <c r="GK83" s="535" t="e">
        <f>IF($S83="S",IF(Cálculo_Diseño!#REF!=GK$10,$E83,0),"")</f>
        <v>#REF!</v>
      </c>
      <c r="GL83" s="535" t="e">
        <f>IF($S83="S",IF(Cálculo_Diseño!#REF!=GL$10,$E83,0),"")</f>
        <v>#REF!</v>
      </c>
      <c r="GM83" s="535" t="e">
        <f>IF($S83="S",IF(Cálculo_Diseño!#REF!=GM$10,$E83,0),"")</f>
        <v>#REF!</v>
      </c>
      <c r="GN83" s="535" t="e">
        <f t="shared" si="332"/>
        <v>#REF!</v>
      </c>
      <c r="GO83" s="535" t="e">
        <f>IF($S83="S",IF(Cálculo_Diseño!#REF!=GO$10,$DE83,0),0)</f>
        <v>#REF!</v>
      </c>
      <c r="GP83" s="535" t="e">
        <f>IF($S83="S",IF(Cálculo_Diseño!#REF!=GP$10,$DE83,0),0)</f>
        <v>#REF!</v>
      </c>
      <c r="GQ83" s="535" t="e">
        <f>IF($S83="S",IF(Cálculo_Diseño!#REF!=GQ$10,$DE83,0),0)</f>
        <v>#REF!</v>
      </c>
      <c r="GR83" s="535" t="e">
        <f>IF($S83="S",IF(Cálculo_Diseño!#REF!=GR$10,$DE83,0),0)</f>
        <v>#REF!</v>
      </c>
      <c r="GS83" s="535" t="e">
        <f>IF($S83="S",IF(Cálculo_Diseño!#REF!=GS$10,$DE83,0),0)</f>
        <v>#REF!</v>
      </c>
      <c r="GT83" s="535" t="e">
        <f>IF($S83="S",IF(Cálculo_Diseño!#REF!=GT$10,$DE83,0),0)</f>
        <v>#REF!</v>
      </c>
      <c r="GU83" s="535" t="e">
        <f>IF($S83="S",IF(Cálculo_Diseño!#REF!=GU$10,$DE83,0),0)</f>
        <v>#REF!</v>
      </c>
      <c r="GV83" s="535" t="e">
        <f>IF($S83="S",IF(Cálculo_Diseño!#REF!=GV$10,$DE83,0),0)</f>
        <v>#REF!</v>
      </c>
      <c r="GW83" s="535" t="e">
        <f>IF($S83="S",IF(Cálculo_Diseño!#REF!=GW$10,$DE83,0),0)</f>
        <v>#REF!</v>
      </c>
      <c r="GX83" s="535" t="e">
        <f>IF($S83="S",IF(Cálculo_Diseño!#REF!=GX$10,$DE83,0),0)</f>
        <v>#REF!</v>
      </c>
      <c r="GY83" s="535" t="e">
        <f>IF($S83="S",IF(Cálculo_Diseño!#REF!=GY$10,$DE83,0),0)</f>
        <v>#REF!</v>
      </c>
      <c r="GZ83" s="535" t="e">
        <f>IF($S83="S",IF(Cálculo_Diseño!#REF!=GZ$10,$DE83,0),0)</f>
        <v>#REF!</v>
      </c>
      <c r="HA83" s="535" t="e">
        <f>IF($S83="S",IF(Cálculo_Diseño!#REF!=HA$10,$DE83,0),0)</f>
        <v>#REF!</v>
      </c>
      <c r="HB83" s="535" t="e">
        <f>IF($S83="S",IF(Cálculo_Diseño!#REF!=HB$10,$DE83,0),0)</f>
        <v>#REF!</v>
      </c>
      <c r="HC83" s="535" t="e">
        <f>IF($S83="S",IF(Cálculo_Diseño!#REF!=HC$10,$DE83,0),0)</f>
        <v>#REF!</v>
      </c>
      <c r="HD83" s="535" t="e">
        <f t="shared" si="411"/>
        <v>#REF!</v>
      </c>
      <c r="HE83" s="540"/>
      <c r="HF83" s="540"/>
      <c r="HG83" s="540"/>
      <c r="HH83" s="540"/>
      <c r="HI83" s="540"/>
      <c r="HJ83" s="540"/>
      <c r="HK83" s="540"/>
      <c r="HL83" s="540"/>
      <c r="HM83" s="543"/>
      <c r="HN83" s="544"/>
      <c r="HO83" s="535">
        <f t="shared" si="199"/>
        <v>0</v>
      </c>
      <c r="HP83" s="535">
        <f t="shared" si="200"/>
        <v>0</v>
      </c>
      <c r="HQ83" s="535">
        <f t="shared" si="412"/>
        <v>0</v>
      </c>
      <c r="HR83" s="535">
        <f t="shared" si="413"/>
        <v>0</v>
      </c>
      <c r="HS83" s="535">
        <f t="shared" si="414"/>
        <v>0</v>
      </c>
      <c r="HT83" s="535">
        <f t="shared" si="415"/>
        <v>0</v>
      </c>
      <c r="HU83" s="535">
        <f t="shared" si="416"/>
        <v>0</v>
      </c>
      <c r="HV83" s="543"/>
      <c r="HW83" s="543"/>
      <c r="HX83" s="535">
        <f t="shared" si="417"/>
        <v>0</v>
      </c>
      <c r="HY83" s="535">
        <f t="shared" si="418"/>
        <v>0</v>
      </c>
      <c r="HZ83" s="535">
        <f t="shared" si="419"/>
        <v>0</v>
      </c>
      <c r="IA83" s="535">
        <f t="shared" si="420"/>
        <v>0</v>
      </c>
      <c r="IB83" s="535">
        <f t="shared" si="421"/>
        <v>0</v>
      </c>
      <c r="IC83" s="535">
        <f t="shared" si="422"/>
        <v>0</v>
      </c>
      <c r="ID83" s="535">
        <f t="shared" si="423"/>
        <v>0</v>
      </c>
      <c r="IE83" s="535">
        <v>0</v>
      </c>
      <c r="IF83" s="535">
        <v>0</v>
      </c>
      <c r="IG83" s="535">
        <v>0</v>
      </c>
      <c r="IH83" s="535">
        <v>0</v>
      </c>
      <c r="II83" s="535">
        <v>0</v>
      </c>
      <c r="IJ83" s="535">
        <v>0</v>
      </c>
      <c r="IK83" s="535">
        <v>0</v>
      </c>
      <c r="IL83" s="535">
        <v>0</v>
      </c>
      <c r="IM83" s="535">
        <v>0</v>
      </c>
      <c r="IN83" s="535">
        <v>0</v>
      </c>
      <c r="IO83" s="535">
        <v>0</v>
      </c>
      <c r="IP83" s="535">
        <f t="shared" si="291"/>
        <v>0</v>
      </c>
      <c r="IQ83" s="535">
        <f t="shared" si="330"/>
        <v>0</v>
      </c>
      <c r="IR83" s="535" t="e">
        <f>IF(Cálculo_Diseño!#REF!&gt;0.75,(Cálculo_Diseño!#REF!-0.3)*(SIN((ATAN(($O83-$P83)/$F83)*180/PI()+90)*PI()/180)/SIN(45*PI()/180)),0)</f>
        <v>#REF!</v>
      </c>
      <c r="IS83" s="545" t="e">
        <f>+IF(Cálculo_Diseño!#REF!&gt;0.75,F83-IR83,0)</f>
        <v>#REF!</v>
      </c>
      <c r="IT83" s="540"/>
      <c r="IU83" s="535" t="e">
        <f t="shared" si="293"/>
        <v>#REF!</v>
      </c>
      <c r="IV83" s="535"/>
      <c r="IW83" s="535" t="e">
        <f>+IF(S83="S",(((CA83+(VLOOKUP(G83,TABLA!$B$51:$C$64,2)/1000)+0.15+0.3+0.5)*F83)/100),0)</f>
        <v>#REF!</v>
      </c>
      <c r="IX83" s="541" t="e">
        <f>IF(S83="S",IF(H83="CONCRETO",LOOKUP(G83/1000,TABLA!$B$9:$B$43,TABLA!$F$9:$F$43),IF(H83="PE",LOOKUP(G83,TABLA!$B$51:$B$65,TABLA!$G$51:$G$65),LOOKUP(G83,TABLA!$B$73:$B$88,TABLA!$G$73:$G$88))),0)</f>
        <v>#REF!</v>
      </c>
      <c r="IY83" s="535" t="e">
        <f t="shared" si="294"/>
        <v>#REF!</v>
      </c>
      <c r="IZ83" s="535" t="e">
        <f t="shared" si="295"/>
        <v>#REF!</v>
      </c>
      <c r="JA83" s="535" t="e">
        <f>+((CA83*(VLOOKUP(G83,TABLA!$B$51:$C$65,2)/1000)+0.15+0.3)*IZ83)-IY83</f>
        <v>#REF!</v>
      </c>
      <c r="JB83" s="535" t="e">
        <f t="shared" si="296"/>
        <v>#REF!</v>
      </c>
      <c r="JC83" s="535" t="e">
        <f t="shared" si="297"/>
        <v>#REF!</v>
      </c>
      <c r="JD83" s="535" t="e">
        <f t="shared" si="298"/>
        <v>#REF!</v>
      </c>
      <c r="JE83" s="535" t="e">
        <f t="shared" si="299"/>
        <v>#REF!</v>
      </c>
      <c r="JF83" s="535" t="e">
        <f t="shared" si="300"/>
        <v>#REF!</v>
      </c>
      <c r="JG83" s="535" t="e">
        <f t="shared" si="301"/>
        <v>#REF!</v>
      </c>
      <c r="JH83" s="535" t="e">
        <f t="shared" si="302"/>
        <v>#REF!</v>
      </c>
      <c r="JI83" s="535" t="e">
        <f t="shared" si="303"/>
        <v>#REF!</v>
      </c>
      <c r="JJ83" s="535" t="e">
        <f t="shared" si="398"/>
        <v>#REF!</v>
      </c>
      <c r="JK83" s="535" t="e">
        <f t="shared" si="339"/>
        <v>#REF!</v>
      </c>
      <c r="JL83" s="535" t="e">
        <f t="shared" si="424"/>
        <v>#REF!</v>
      </c>
      <c r="JM83" s="535" t="e">
        <f t="shared" si="399"/>
        <v>#REF!</v>
      </c>
      <c r="JN83" s="540" t="e">
        <f t="shared" si="304"/>
        <v>#REF!</v>
      </c>
      <c r="JO83" s="607"/>
      <c r="JP83" s="546"/>
      <c r="JQ83" s="592">
        <v>200</v>
      </c>
      <c r="JR83" s="593" t="s">
        <v>600</v>
      </c>
      <c r="JS83" s="524" t="s">
        <v>275</v>
      </c>
      <c r="JT83" s="547"/>
      <c r="JU83" s="594">
        <v>200</v>
      </c>
      <c r="JV83" s="593" t="s">
        <v>600</v>
      </c>
      <c r="JW83" s="605">
        <v>0.6289000000000442</v>
      </c>
      <c r="JY83" s="301" t="s">
        <v>575</v>
      </c>
      <c r="JZ83" s="16">
        <v>0.85419999999987795</v>
      </c>
      <c r="KA83" s="549" t="str">
        <f t="shared" si="340"/>
        <v>Menor o igual que 1,2</v>
      </c>
      <c r="KB83" s="549">
        <v>1</v>
      </c>
      <c r="KC83" s="549"/>
      <c r="KD83" s="549"/>
      <c r="KE83" s="549"/>
      <c r="KF83" s="549"/>
      <c r="KG83" s="549"/>
      <c r="KH83" s="549"/>
      <c r="KI83" s="549"/>
      <c r="KJ83" s="549"/>
      <c r="KK83" s="549"/>
      <c r="KL83" s="549"/>
      <c r="KM83" s="549"/>
      <c r="KN83" s="549"/>
      <c r="KO83" s="549"/>
      <c r="KP83" s="549"/>
      <c r="KQ83" s="549"/>
      <c r="KR83" s="549"/>
      <c r="KS83" s="549"/>
      <c r="KT83" s="549"/>
      <c r="KU83" s="549"/>
      <c r="KV83" s="549"/>
      <c r="KW83" s="549"/>
      <c r="KX83" s="549"/>
      <c r="KY83" s="549"/>
      <c r="KZ83" s="549"/>
      <c r="LA83" s="549"/>
      <c r="LB83" s="549"/>
      <c r="LC83" s="549"/>
      <c r="LD83" s="549"/>
      <c r="LE83" s="549"/>
      <c r="LF83" s="549"/>
      <c r="LG83" s="549"/>
      <c r="LH83" s="549"/>
      <c r="LI83" s="549"/>
      <c r="LJ83" s="549"/>
      <c r="LK83" s="549"/>
      <c r="LL83" s="549"/>
      <c r="LM83" s="549"/>
      <c r="LN83" s="549"/>
      <c r="LO83" s="549"/>
      <c r="LP83" s="549"/>
      <c r="LQ83" s="549"/>
      <c r="LR83" s="549"/>
      <c r="LS83" s="549"/>
      <c r="LT83" s="549"/>
      <c r="LU83" s="549"/>
      <c r="LV83" s="549"/>
      <c r="LW83" s="549"/>
      <c r="LX83" s="549"/>
      <c r="LY83" s="549"/>
      <c r="LZ83" s="549"/>
      <c r="MA83" s="549"/>
      <c r="MB83" s="549"/>
      <c r="MC83" s="549"/>
      <c r="MD83" s="549"/>
      <c r="ME83" s="549"/>
      <c r="MF83" s="549"/>
      <c r="MG83" s="549"/>
      <c r="MH83" s="549"/>
      <c r="MI83" s="549"/>
      <c r="MJ83" s="549"/>
      <c r="MK83" s="549"/>
      <c r="ML83" s="549"/>
      <c r="MM83" s="549"/>
      <c r="MN83" s="549"/>
      <c r="MO83" s="549"/>
      <c r="MP83" s="549"/>
      <c r="MQ83" s="549"/>
      <c r="MR83" s="549"/>
      <c r="MS83" s="549"/>
      <c r="MT83" s="549"/>
      <c r="MU83" s="549"/>
      <c r="MV83" s="549"/>
      <c r="MW83" s="549"/>
      <c r="MX83" s="549"/>
      <c r="MY83" s="549"/>
      <c r="MZ83" s="549"/>
      <c r="NA83" s="549"/>
      <c r="NB83" s="549"/>
      <c r="NC83" s="549"/>
      <c r="ND83" s="549"/>
      <c r="NE83" s="549"/>
      <c r="NF83" s="549"/>
      <c r="NG83" s="549"/>
      <c r="NH83" s="549"/>
      <c r="NI83" s="549"/>
      <c r="NJ83" s="549"/>
      <c r="NK83" s="549"/>
      <c r="NL83" s="549"/>
      <c r="NM83" s="549"/>
      <c r="NN83" s="549"/>
      <c r="NO83" s="549"/>
      <c r="NP83" s="549"/>
      <c r="NQ83" s="549"/>
      <c r="NR83" s="549"/>
      <c r="NS83" s="549"/>
      <c r="NT83" s="549"/>
      <c r="NU83" s="549"/>
      <c r="NV83" s="549"/>
      <c r="NW83" s="549"/>
      <c r="NX83" s="549"/>
      <c r="NY83" s="549"/>
      <c r="NZ83" s="549"/>
      <c r="OA83" s="549"/>
      <c r="OB83" s="549"/>
      <c r="OC83" s="549"/>
      <c r="OD83" s="549"/>
      <c r="OE83" s="549"/>
      <c r="OF83" s="549"/>
      <c r="OG83" s="549"/>
      <c r="OH83" s="549"/>
      <c r="OI83" s="549"/>
      <c r="OJ83" s="549"/>
      <c r="OK83" s="549"/>
      <c r="OL83" s="549"/>
      <c r="OM83" s="549"/>
      <c r="ON83" s="549"/>
      <c r="OO83" s="549"/>
      <c r="OP83" s="549"/>
      <c r="OQ83" s="549"/>
      <c r="OR83" s="549"/>
      <c r="OS83" s="549"/>
      <c r="OT83" s="549"/>
      <c r="OU83" s="549"/>
      <c r="OV83" s="549"/>
      <c r="OW83" s="549"/>
      <c r="OX83" s="549"/>
      <c r="OY83" s="549"/>
      <c r="OZ83" s="549"/>
      <c r="PA83" s="549"/>
      <c r="PB83" s="549"/>
      <c r="PC83" s="549"/>
      <c r="PD83" s="549"/>
      <c r="PE83" s="549"/>
      <c r="PF83" s="549"/>
      <c r="PG83" s="549"/>
      <c r="PH83" s="549"/>
      <c r="PI83" s="549"/>
      <c r="PJ83" s="549"/>
      <c r="PK83" s="549"/>
      <c r="PL83" s="549"/>
      <c r="PM83" s="549"/>
      <c r="PN83" s="549"/>
      <c r="PO83" s="549"/>
      <c r="PP83" s="549"/>
      <c r="PQ83" s="549"/>
      <c r="PR83" s="549"/>
      <c r="PS83" s="549"/>
      <c r="PT83" s="549"/>
      <c r="PU83" s="549"/>
      <c r="PV83" s="549"/>
      <c r="PW83" s="549"/>
      <c r="PX83" s="549"/>
      <c r="PY83" s="549"/>
      <c r="PZ83" s="549"/>
      <c r="QA83" s="549"/>
      <c r="QB83" s="549"/>
      <c r="QC83" s="549"/>
      <c r="QD83" s="549"/>
      <c r="QE83" s="549"/>
      <c r="QF83" s="549"/>
      <c r="QG83" s="549"/>
      <c r="QH83" s="549"/>
      <c r="QI83" s="549"/>
      <c r="QJ83" s="549"/>
      <c r="QK83" s="549"/>
      <c r="QL83" s="549"/>
      <c r="QM83" s="549"/>
      <c r="QN83" s="549"/>
      <c r="QO83" s="549"/>
      <c r="QP83" s="549"/>
      <c r="QQ83" s="549"/>
      <c r="QR83" s="549"/>
      <c r="QS83" s="549"/>
      <c r="QT83" s="549"/>
      <c r="QU83" s="549"/>
      <c r="QV83" s="549"/>
      <c r="QW83" s="549"/>
      <c r="QX83" s="549"/>
      <c r="QY83" s="549"/>
      <c r="QZ83" s="549"/>
      <c r="RA83" s="549"/>
      <c r="RB83" s="549"/>
      <c r="RC83" s="549"/>
      <c r="RD83" s="549"/>
      <c r="RE83" s="549"/>
      <c r="RF83" s="549"/>
      <c r="RG83" s="549"/>
      <c r="RH83" s="549"/>
      <c r="RI83" s="549"/>
      <c r="RJ83" s="549"/>
      <c r="RK83" s="549"/>
      <c r="RL83" s="549"/>
      <c r="RM83" s="549"/>
      <c r="RN83" s="549"/>
    </row>
    <row r="84" spans="1:482" s="548" customFormat="1" ht="12.75">
      <c r="A84" s="518" t="e">
        <f>+Cálculo_Diseño!#REF!</f>
        <v>#REF!</v>
      </c>
      <c r="B84" s="518" t="e">
        <f>+Cálculo_Diseño!#REF!</f>
        <v>#REF!</v>
      </c>
      <c r="C84" s="518" t="e">
        <f>+Cálculo_Diseño!#REF!</f>
        <v>#REF!</v>
      </c>
      <c r="D84" s="518" t="e">
        <f>+Cálculo_Diseño!#REF!</f>
        <v>#REF!</v>
      </c>
      <c r="E84" s="519" t="e">
        <f>IF(S84="S",Cálculo_Diseño!#REF!," ")</f>
        <v>#REF!</v>
      </c>
      <c r="F84" s="519" t="e">
        <f>IF(S84="S",Cálculo_Diseño!#REF!," ")</f>
        <v>#REF!</v>
      </c>
      <c r="G84" s="520" t="e">
        <f>+Cálculo_Diseño!#REF!</f>
        <v>#REF!</v>
      </c>
      <c r="H84" s="519" t="e">
        <f>+IF(AND(Cálculo_Diseño!#REF!&lt;&gt;4,Cálculo_Diseño!#REF!&lt;&gt;6),"PE",IF(Cálculo_Diseño!#REF!=4,"PVC","CONCRETO"))</f>
        <v>#REF!</v>
      </c>
      <c r="I84" s="519" t="e">
        <f>+Cálculo_Diseño!#REF!</f>
        <v>#REF!</v>
      </c>
      <c r="J84" s="519" t="e">
        <f>+Cálculo_Diseño!#REF!</f>
        <v>#REF!</v>
      </c>
      <c r="K84" s="519" t="e">
        <f>+Cálculo_Diseño!#REF!</f>
        <v>#REF!</v>
      </c>
      <c r="L84" s="519" t="e">
        <f>+Cálculo_Diseño!#REF!</f>
        <v>#REF!</v>
      </c>
      <c r="M84" s="519" t="e">
        <f>+Cálculo_Diseño!#REF!</f>
        <v>#REF!</v>
      </c>
      <c r="N84" s="519" t="e">
        <f>+Cálculo_Diseño!#REF!</f>
        <v>#REF!</v>
      </c>
      <c r="O84" s="519" t="e">
        <f>+Cálculo_Diseño!#REF!</f>
        <v>#REF!</v>
      </c>
      <c r="P84" s="519" t="e">
        <f>+Cálculo_Diseño!#REF!</f>
        <v>#REF!</v>
      </c>
      <c r="Q84" s="523" t="e">
        <f>+Cálculo_Diseño!#REF!</f>
        <v>#REF!</v>
      </c>
      <c r="R84" s="523" t="e">
        <f>+Cálculo_Diseño!#REF!</f>
        <v>#REF!</v>
      </c>
      <c r="S84" s="524" t="e">
        <f>+IF(A84&gt;0,IF(Cálculo_Diseño!#REF!="RCH","N","S"),"")</f>
        <v>#REF!</v>
      </c>
      <c r="T84" s="524" t="e">
        <f t="shared" si="400"/>
        <v>#REF!</v>
      </c>
      <c r="U84" s="523" t="e">
        <f t="shared" si="278"/>
        <v>#REF!</v>
      </c>
      <c r="V84" s="525">
        <f t="shared" si="341"/>
        <v>3</v>
      </c>
      <c r="W84" s="526" t="e">
        <f t="shared" si="305"/>
        <v>#REF!</v>
      </c>
      <c r="X84" s="526" t="e">
        <f t="shared" si="279"/>
        <v>#REF!</v>
      </c>
      <c r="Y84" s="526" t="e">
        <f>+Cálculo_Diseño!#REF!</f>
        <v>#REF!</v>
      </c>
      <c r="Z84" s="526" t="e">
        <f>+Cálculo_Diseño!#REF!</f>
        <v>#REF!</v>
      </c>
      <c r="AA84" s="527" t="e">
        <f>+Cálculo_Diseño!#REF!</f>
        <v>#REF!</v>
      </c>
      <c r="AB84" s="526" t="e">
        <f t="shared" si="280"/>
        <v>#REF!</v>
      </c>
      <c r="AC84" s="526" t="e">
        <f t="shared" si="281"/>
        <v>#REF!</v>
      </c>
      <c r="AD84" s="526" t="e">
        <f t="shared" si="282"/>
        <v>#REF!</v>
      </c>
      <c r="AE84" s="526" t="e">
        <f t="shared" si="283"/>
        <v>#REF!</v>
      </c>
      <c r="AF84" s="526" t="e">
        <f t="shared" si="306"/>
        <v>#REF!</v>
      </c>
      <c r="AG84" s="526" t="e">
        <f t="shared" si="307"/>
        <v>#REF!</v>
      </c>
      <c r="AH84" s="526" t="e">
        <f t="shared" si="308"/>
        <v>#REF!</v>
      </c>
      <c r="AI84" s="526" t="e">
        <f t="shared" si="309"/>
        <v>#REF!</v>
      </c>
      <c r="AJ84" s="526" t="e">
        <f t="shared" si="310"/>
        <v>#REF!</v>
      </c>
      <c r="AK84" s="526" t="e">
        <f t="shared" si="311"/>
        <v>#REF!</v>
      </c>
      <c r="AL84" s="526" t="e">
        <f t="shared" si="312"/>
        <v>#REF!</v>
      </c>
      <c r="AM84" s="526" t="e">
        <f t="shared" si="313"/>
        <v>#REF!</v>
      </c>
      <c r="AN84" s="526" t="e">
        <f t="shared" si="314"/>
        <v>#REF!</v>
      </c>
      <c r="AO84" s="528">
        <f t="shared" si="342"/>
        <v>50</v>
      </c>
      <c r="AP84" s="526" t="e">
        <f t="shared" si="401"/>
        <v>#REF!</v>
      </c>
      <c r="AQ84" s="526" t="e">
        <f t="shared" si="402"/>
        <v>#REF!</v>
      </c>
      <c r="AR84" s="526" t="e">
        <f t="shared" si="403"/>
        <v>#REF!</v>
      </c>
      <c r="AS84" s="526" t="e">
        <f t="shared" si="404"/>
        <v>#REF!</v>
      </c>
      <c r="AT84" s="526" t="e">
        <f t="shared" si="404"/>
        <v>#REF!</v>
      </c>
      <c r="AU84" s="526" t="e">
        <f t="shared" si="405"/>
        <v>#REF!</v>
      </c>
      <c r="AV84" s="526" t="e">
        <f t="shared" si="343"/>
        <v>#REF!</v>
      </c>
      <c r="AW84" s="526" t="e">
        <f t="shared" si="344"/>
        <v>#REF!</v>
      </c>
      <c r="AX84" s="526" t="e">
        <f t="shared" si="315"/>
        <v>#REF!</v>
      </c>
      <c r="AY84" s="526" t="e">
        <f t="shared" si="316"/>
        <v>#REF!</v>
      </c>
      <c r="AZ84" s="526" t="e">
        <f t="shared" si="329"/>
        <v>#REF!</v>
      </c>
      <c r="BA84" s="526" t="e">
        <f t="shared" si="317"/>
        <v>#REF!</v>
      </c>
      <c r="BB84" s="526" t="e">
        <f t="shared" si="318"/>
        <v>#REF!</v>
      </c>
      <c r="BC84" s="526" t="e">
        <f t="shared" si="319"/>
        <v>#REF!</v>
      </c>
      <c r="BD84" s="526"/>
      <c r="BE84" s="526"/>
      <c r="BF84" s="529" t="e">
        <f t="shared" si="320"/>
        <v>#REF!</v>
      </c>
      <c r="BG84" s="525" t="e">
        <f t="shared" si="321"/>
        <v>#REF!</v>
      </c>
      <c r="BH84" s="525"/>
      <c r="BI84" s="528">
        <f t="shared" si="345"/>
        <v>20</v>
      </c>
      <c r="BJ84" s="526" t="e">
        <f t="shared" si="284"/>
        <v>#REF!</v>
      </c>
      <c r="BK84" s="526"/>
      <c r="BL84" s="526" t="e">
        <f t="shared" si="285"/>
        <v>#REF!</v>
      </c>
      <c r="BM84" s="526" t="e">
        <f t="shared" si="286"/>
        <v>#REF!</v>
      </c>
      <c r="BN84" s="526" t="e">
        <f t="shared" si="287"/>
        <v>#REF!</v>
      </c>
      <c r="BO84" s="526" t="e">
        <f>IF(S84="S",IF(H84="CONCRETO",LOOKUP(G84/1000,TABLA!$B$9:$B$43,TABLA!$F$9:$F$43),IF(H84="PE",LOOKUP(G84,TABLA!$C$51:$C$65,TABLA!$G$51:$G$65),IF(H209="PVC",LOOKUP(G84,TABLA!$C$73:$C$88,TABLA!$G$73:$G$88)))),0)</f>
        <v>#REF!</v>
      </c>
      <c r="BP84" s="526" t="e">
        <f t="shared" si="288"/>
        <v>#REF!</v>
      </c>
      <c r="BQ84" s="526" t="e">
        <f t="shared" si="346"/>
        <v>#REF!</v>
      </c>
      <c r="BR84" s="526" t="e">
        <f t="shared" si="333"/>
        <v>#REF!</v>
      </c>
      <c r="BS84" s="526" t="e">
        <f t="shared" si="334"/>
        <v>#REF!</v>
      </c>
      <c r="BT84" s="526" t="e">
        <f t="shared" si="289"/>
        <v>#REF!</v>
      </c>
      <c r="BU84" s="530" t="e">
        <f t="shared" si="335"/>
        <v>#REF!</v>
      </c>
      <c r="BV84" s="530" t="e">
        <f t="shared" si="336"/>
        <v>#REF!</v>
      </c>
      <c r="BW84" s="530" t="e">
        <f t="shared" si="337"/>
        <v>#REF!</v>
      </c>
      <c r="BX84" s="526" t="e">
        <f t="shared" si="347"/>
        <v>#REF!</v>
      </c>
      <c r="BY84" s="526" t="e">
        <f t="shared" si="290"/>
        <v>#REF!</v>
      </c>
      <c r="BZ84" s="531" t="e">
        <f t="shared" si="348"/>
        <v>#REF!</v>
      </c>
      <c r="CA84" s="531" t="e">
        <f>IF(S84="S",(VLOOKUP(G84,TABLA!$A$73:$AB$88,6)/1000)+0.6,0)</f>
        <v>#REF!</v>
      </c>
      <c r="CB84" s="531" t="e">
        <f>VLOOKUP(G84,TABLA!$X$73:$AB$88,4)</f>
        <v>#REF!</v>
      </c>
      <c r="CC84" s="531" t="e">
        <f>VLOOKUP(G84,TABLA!$X$73:$AB$88,5)</f>
        <v>#REF!</v>
      </c>
      <c r="CD84" s="531" t="e">
        <f>IF(S84="S",IF(H84="CONCRETO",LOOKUP(G84/1000,TABLA!$B$9:$B$43,TABLA!$B$9:$B$43),IF(H84="PE",LOOKUP(G84,TABLA!$B$51:$B$65,TABLA!$C$51:$C$65)/1000,LOOKUP(G84,TABLA!$B$73:$B$88,TABLA!$C$73:$C$88)/1000)),0)</f>
        <v>#REF!</v>
      </c>
      <c r="CE84" s="526" t="e">
        <f t="shared" si="349"/>
        <v>#REF!</v>
      </c>
      <c r="CF84" s="526" t="e">
        <f t="shared" si="350"/>
        <v>#REF!</v>
      </c>
      <c r="CG84" s="526" t="e">
        <f t="shared" si="351"/>
        <v>#REF!</v>
      </c>
      <c r="CH84" s="526" t="e">
        <f t="shared" si="352"/>
        <v>#REF!</v>
      </c>
      <c r="CI84" s="526" t="e">
        <f t="shared" si="353"/>
        <v>#REF!</v>
      </c>
      <c r="CJ84" s="526" t="e">
        <f t="shared" si="354"/>
        <v>#REF!</v>
      </c>
      <c r="CK84" s="526" t="e">
        <f t="shared" si="355"/>
        <v>#REF!</v>
      </c>
      <c r="CL84" s="526" t="e">
        <f t="shared" si="406"/>
        <v>#REF!</v>
      </c>
      <c r="CM84" s="526" t="e">
        <f t="shared" si="356"/>
        <v>#REF!</v>
      </c>
      <c r="CN84" s="526" t="e">
        <f t="shared" si="357"/>
        <v>#REF!</v>
      </c>
      <c r="CO84" s="526" t="e">
        <f t="shared" si="358"/>
        <v>#REF!</v>
      </c>
      <c r="CP84" s="526" t="e">
        <f t="shared" si="359"/>
        <v>#REF!</v>
      </c>
      <c r="CQ84" s="526" t="e">
        <f t="shared" si="360"/>
        <v>#REF!</v>
      </c>
      <c r="CR84" s="526" t="e">
        <f t="shared" si="360"/>
        <v>#REF!</v>
      </c>
      <c r="CS84" s="530" t="e">
        <f t="shared" si="361"/>
        <v>#REF!</v>
      </c>
      <c r="CT84" s="526" t="e">
        <f t="shared" si="362"/>
        <v>#REF!</v>
      </c>
      <c r="CU84" s="526" t="e">
        <f t="shared" si="363"/>
        <v>#REF!</v>
      </c>
      <c r="CV84" s="526" t="e">
        <f t="shared" si="364"/>
        <v>#REF!</v>
      </c>
      <c r="CW84" s="532" t="e">
        <f t="shared" si="407"/>
        <v>#REF!</v>
      </c>
      <c r="CX84" s="532" t="e">
        <f t="shared" si="365"/>
        <v>#REF!</v>
      </c>
      <c r="CY84" s="532" t="e">
        <f t="shared" si="366"/>
        <v>#REF!</v>
      </c>
      <c r="CZ84" s="532"/>
      <c r="DA84" s="533"/>
      <c r="DB84" s="534"/>
      <c r="DC84" s="535" t="e">
        <f>IF(S84="S",IF(H84="CONCRETO",LOOKUP(G84/1000,TABLA!$B$9:$B$43,TABLA!$F$9:$F$43)*(F84-(0.2+0.2)),IF(H84="PE",LOOKUP(G84,TABLA!$C$51:$C$65,TABLA!$G$51:$G$65)*(F84-(0.2+0.2)),LOOKUP(G84,TABLA!$C$73:$C$88,TABLA!$G$73:$G$88)*(F84-(0.2+0.2)))),0)</f>
        <v>#REF!</v>
      </c>
      <c r="DD84" s="536" t="e">
        <f t="shared" si="367"/>
        <v>#REF!</v>
      </c>
      <c r="DE84" s="537" t="e">
        <f t="shared" si="338"/>
        <v>#REF!</v>
      </c>
      <c r="DF84" s="535" t="e">
        <f t="shared" si="368"/>
        <v>#REF!</v>
      </c>
      <c r="DG84" s="538" t="e">
        <f t="shared" si="369"/>
        <v>#REF!</v>
      </c>
      <c r="DH84" s="535" t="e">
        <f t="shared" si="370"/>
        <v>#REF!</v>
      </c>
      <c r="DI84" s="535" t="e">
        <f t="shared" si="371"/>
        <v>#REF!</v>
      </c>
      <c r="DJ84" s="535"/>
      <c r="DK84" s="535" t="e">
        <f t="shared" si="372"/>
        <v>#REF!</v>
      </c>
      <c r="DL84" s="539"/>
      <c r="DM84" s="537" t="e">
        <f t="shared" si="373"/>
        <v>#REF!</v>
      </c>
      <c r="DN84" s="540" t="e">
        <f t="shared" si="374"/>
        <v>#REF!</v>
      </c>
      <c r="DO84" s="535" t="e">
        <f t="shared" si="375"/>
        <v>#REF!</v>
      </c>
      <c r="DP84" s="535" t="e">
        <f t="shared" si="376"/>
        <v>#REF!</v>
      </c>
      <c r="DQ84" s="535" t="e">
        <f t="shared" si="408"/>
        <v>#REF!</v>
      </c>
      <c r="DR84" s="541" t="e">
        <f t="shared" si="409"/>
        <v>#REF!</v>
      </c>
      <c r="DS84" s="540" t="e">
        <f t="shared" si="377"/>
        <v>#REF!</v>
      </c>
      <c r="DT84" s="535" t="e">
        <f t="shared" si="378"/>
        <v>#REF!</v>
      </c>
      <c r="DU84" s="535" t="e">
        <f t="shared" si="379"/>
        <v>#REF!</v>
      </c>
      <c r="DV84" s="535" t="e">
        <f t="shared" si="380"/>
        <v>#REF!</v>
      </c>
      <c r="DW84" s="535" t="e">
        <f t="shared" si="381"/>
        <v>#REF!</v>
      </c>
      <c r="DX84" s="535" t="e">
        <f t="shared" si="382"/>
        <v>#REF!</v>
      </c>
      <c r="DY84" s="542"/>
      <c r="DZ84" s="543"/>
      <c r="EA84" s="537" t="e">
        <f t="shared" si="383"/>
        <v>#REF!</v>
      </c>
      <c r="EB84" s="543"/>
      <c r="EC84" s="543"/>
      <c r="ED84" s="543"/>
      <c r="EE84" s="535" t="e">
        <f t="shared" si="384"/>
        <v>#REF!</v>
      </c>
      <c r="EF84" s="535">
        <f t="shared" si="385"/>
        <v>0</v>
      </c>
      <c r="EG84" s="540">
        <f t="shared" si="386"/>
        <v>0</v>
      </c>
      <c r="EH84" s="540"/>
      <c r="EI84" s="543"/>
      <c r="EJ84" s="543"/>
      <c r="EK84" s="543"/>
      <c r="EL84" s="542" t="e">
        <f t="shared" si="387"/>
        <v>#REF!</v>
      </c>
      <c r="EM84" s="535" t="e">
        <f t="shared" si="388"/>
        <v>#REF!</v>
      </c>
      <c r="EN84" s="535" t="e">
        <f t="shared" si="389"/>
        <v>#REF!</v>
      </c>
      <c r="EO84" s="535" t="e">
        <f t="shared" si="390"/>
        <v>#REF!</v>
      </c>
      <c r="EP84" s="535" t="e">
        <f t="shared" si="391"/>
        <v>#REF!</v>
      </c>
      <c r="EQ84" s="535" t="e">
        <f t="shared" si="392"/>
        <v>#REF!</v>
      </c>
      <c r="ER84" s="535" t="e">
        <f t="shared" si="393"/>
        <v>#REF!</v>
      </c>
      <c r="ES84" s="536"/>
      <c r="ET84" s="535" t="e">
        <f t="shared" si="394"/>
        <v>#REF!</v>
      </c>
      <c r="EU84" s="543"/>
      <c r="EV84" s="540" t="e">
        <f t="shared" si="395"/>
        <v>#REF!</v>
      </c>
      <c r="EW84" s="540" t="e">
        <f t="shared" si="396"/>
        <v>#REF!</v>
      </c>
      <c r="EX84" s="535" t="e">
        <f t="shared" si="397"/>
        <v>#REF!</v>
      </c>
      <c r="EY84" s="535" t="e">
        <f>IF($S84="S",IF(Cálculo_Diseño!#REF!=EY$10,$F84,0),"")</f>
        <v>#REF!</v>
      </c>
      <c r="EZ84" s="535" t="e">
        <f>IF($S84="S",IF(Cálculo_Diseño!#REF!=EZ$10,$F84,0),"")</f>
        <v>#REF!</v>
      </c>
      <c r="FA84" s="535" t="e">
        <f>IF($S84="S",IF(Cálculo_Diseño!#REF!=FA$10,$F84,0),"")</f>
        <v>#REF!</v>
      </c>
      <c r="FB84" s="535" t="e">
        <f>IF($S84="S",IF(Cálculo_Diseño!#REF!=FB$10,$F84,0),"")</f>
        <v>#REF!</v>
      </c>
      <c r="FC84" s="535" t="e">
        <f>IF($S84="S",IF(Cálculo_Diseño!#REF!=FC$10,$F84,0),"")</f>
        <v>#REF!</v>
      </c>
      <c r="FD84" s="535" t="e">
        <f>IF($S84="S",IF(Cálculo_Diseño!#REF!=FD$10,$F84,0),"")</f>
        <v>#REF!</v>
      </c>
      <c r="FE84" s="535" t="e">
        <f>IF($S84="S",IF(Cálculo_Diseño!#REF!=FE$10,$F84,0),"")</f>
        <v>#REF!</v>
      </c>
      <c r="FF84" s="535" t="e">
        <f>IF($S84="S",IF(Cálculo_Diseño!#REF!=FF$10,$F84,0),"")</f>
        <v>#REF!</v>
      </c>
      <c r="FG84" s="535" t="e">
        <f>IF($S84="S",IF(Cálculo_Diseño!#REF!=FG$10,$F84,0),"")</f>
        <v>#REF!</v>
      </c>
      <c r="FH84" s="535" t="e">
        <f>IF($S84="S",IF(Cálculo_Diseño!#REF!=FH$10,$F84,0),"")</f>
        <v>#REF!</v>
      </c>
      <c r="FI84" s="535" t="e">
        <f>IF($S84="S",IF(Cálculo_Diseño!#REF!=FI$10,$F84,0),"")</f>
        <v>#REF!</v>
      </c>
      <c r="FJ84" s="535" t="e">
        <f>IF($S84="S",IF(Cálculo_Diseño!#REF!=FJ$10,$F84,0),"")</f>
        <v>#REF!</v>
      </c>
      <c r="FK84" s="535" t="e">
        <f>IF($S84="S",IF(Cálculo_Diseño!#REF!=FK$10,$F84,0),"")</f>
        <v>#REF!</v>
      </c>
      <c r="FL84" s="535" t="e">
        <f>IF($S84="S",IF(Cálculo_Diseño!#REF!=FL$10,$F84,0),"")</f>
        <v>#REF!</v>
      </c>
      <c r="FM84" s="535" t="e">
        <f>IF($S84="S",IF(Cálculo_Diseño!#REF!=FM$10,$F84,0),"")</f>
        <v>#REF!</v>
      </c>
      <c r="FN84" s="535" t="e">
        <f t="shared" si="410"/>
        <v>#REF!</v>
      </c>
      <c r="FO84" s="535" t="e">
        <f>IF($S84="S",IF(Cálculo_Diseño!#REF!=FO$10,$E84,0),"")</f>
        <v>#REF!</v>
      </c>
      <c r="FP84" s="535" t="e">
        <f>IF($S84="S",IF(Cálculo_Diseño!#REF!=FP$10,$E84,0),"")</f>
        <v>#REF!</v>
      </c>
      <c r="FQ84" s="535" t="e">
        <f>IF($S84="S",IF(Cálculo_Diseño!#REF!=FQ$10,$E84,0),"")</f>
        <v>#REF!</v>
      </c>
      <c r="FR84" s="535" t="e">
        <f>IF($S84="S",IF(Cálculo_Diseño!#REF!=FR$10,$E84,0),"")</f>
        <v>#REF!</v>
      </c>
      <c r="FS84" s="535" t="e">
        <f>IF($S84="S",IF(Cálculo_Diseño!#REF!=FS$10,$E84,0),"")</f>
        <v>#REF!</v>
      </c>
      <c r="FT84" s="535" t="e">
        <f>IF($S84="S",IF(Cálculo_Diseño!#REF!=FT$10,$E84,0),"")</f>
        <v>#REF!</v>
      </c>
      <c r="FU84" s="535" t="e">
        <f>IF($S84="S",IF(Cálculo_Diseño!#REF!=FU$10,$E84,0),"")</f>
        <v>#REF!</v>
      </c>
      <c r="FV84" s="535" t="e">
        <f>IF($S84="S",IF(Cálculo_Diseño!#REF!=FV$10,$E84,0),"")</f>
        <v>#REF!</v>
      </c>
      <c r="FW84" s="535" t="e">
        <f>IF($S84="S",IF(Cálculo_Diseño!#REF!=FW$10,$E84,0),"")</f>
        <v>#REF!</v>
      </c>
      <c r="FX84" s="535" t="e">
        <f>IF($S84="S",IF(Cálculo_Diseño!#REF!=FX$10,$E84,0),"")</f>
        <v>#REF!</v>
      </c>
      <c r="FY84" s="535" t="e">
        <f>IF($S84="S",IF(Cálculo_Diseño!#REF!=FY$10,$E84,0),"")</f>
        <v>#REF!</v>
      </c>
      <c r="FZ84" s="535" t="e">
        <f t="shared" si="331"/>
        <v>#REF!</v>
      </c>
      <c r="GA84" s="535" t="e">
        <f>IF($S84="S",IF(Cálculo_Diseño!#REF!=GA$10,$E84,0),"")</f>
        <v>#REF!</v>
      </c>
      <c r="GB84" s="535" t="e">
        <f>IF($S84="S",IF(Cálculo_Diseño!#REF!=GB$10,$E84,0),"")</f>
        <v>#REF!</v>
      </c>
      <c r="GC84" s="535" t="e">
        <f>IF($S84="S",IF(Cálculo_Diseño!#REF!=GC$10,$E84,0),"")</f>
        <v>#REF!</v>
      </c>
      <c r="GD84" s="535" t="e">
        <f>IF($S84="S",IF(Cálculo_Diseño!#REF!=GD$10,$E84,0),"")</f>
        <v>#REF!</v>
      </c>
      <c r="GE84" s="535" t="e">
        <f>IF($S84="S",IF(Cálculo_Diseño!#REF!=GE$10,$E84,0),"")</f>
        <v>#REF!</v>
      </c>
      <c r="GF84" s="535" t="e">
        <f>IF($S84="S",IF(Cálculo_Diseño!#REF!=GF$10,$E84,0),"")</f>
        <v>#REF!</v>
      </c>
      <c r="GG84" s="535" t="e">
        <f>IF($S84="S",IF(Cálculo_Diseño!#REF!=GG$10,$E84,0),"")</f>
        <v>#REF!</v>
      </c>
      <c r="GH84" s="535" t="e">
        <f>IF($S84="S",IF(Cálculo_Diseño!#REF!=GH$10,$E84,0),"")</f>
        <v>#REF!</v>
      </c>
      <c r="GI84" s="535" t="e">
        <f>IF($S84="S",IF(Cálculo_Diseño!#REF!=GI$10,$E84,0),"")</f>
        <v>#REF!</v>
      </c>
      <c r="GJ84" s="535" t="e">
        <f>IF($S84="S",IF(Cálculo_Diseño!#REF!=GJ$10,$E84,0),"")</f>
        <v>#REF!</v>
      </c>
      <c r="GK84" s="535" t="e">
        <f>IF($S84="S",IF(Cálculo_Diseño!#REF!=GK$10,$E84,0),"")</f>
        <v>#REF!</v>
      </c>
      <c r="GL84" s="535" t="e">
        <f>IF($S84="S",IF(Cálculo_Diseño!#REF!=GL$10,$E84,0),"")</f>
        <v>#REF!</v>
      </c>
      <c r="GM84" s="535" t="e">
        <f>IF($S84="S",IF(Cálculo_Diseño!#REF!=GM$10,$E84,0),"")</f>
        <v>#REF!</v>
      </c>
      <c r="GN84" s="535" t="e">
        <f t="shared" si="332"/>
        <v>#REF!</v>
      </c>
      <c r="GO84" s="535" t="e">
        <f>IF($S84="S",IF(Cálculo_Diseño!#REF!=GO$10,$DE84,0),0)</f>
        <v>#REF!</v>
      </c>
      <c r="GP84" s="535" t="e">
        <f>IF($S84="S",IF(Cálculo_Diseño!#REF!=GP$10,$DE84,0),0)</f>
        <v>#REF!</v>
      </c>
      <c r="GQ84" s="535" t="e">
        <f>IF($S84="S",IF(Cálculo_Diseño!#REF!=GQ$10,$DE84,0),0)</f>
        <v>#REF!</v>
      </c>
      <c r="GR84" s="535" t="e">
        <f>IF($S84="S",IF(Cálculo_Diseño!#REF!=GR$10,$DE84,0),0)</f>
        <v>#REF!</v>
      </c>
      <c r="GS84" s="535" t="e">
        <f>IF($S84="S",IF(Cálculo_Diseño!#REF!=GS$10,$DE84,0),0)</f>
        <v>#REF!</v>
      </c>
      <c r="GT84" s="535" t="e">
        <f>IF($S84="S",IF(Cálculo_Diseño!#REF!=GT$10,$DE84,0),0)</f>
        <v>#REF!</v>
      </c>
      <c r="GU84" s="535" t="e">
        <f>IF($S84="S",IF(Cálculo_Diseño!#REF!=GU$10,$DE84,0),0)</f>
        <v>#REF!</v>
      </c>
      <c r="GV84" s="535" t="e">
        <f>IF($S84="S",IF(Cálculo_Diseño!#REF!=GV$10,$DE84,0),0)</f>
        <v>#REF!</v>
      </c>
      <c r="GW84" s="535" t="e">
        <f>IF($S84="S",IF(Cálculo_Diseño!#REF!=GW$10,$DE84,0),0)</f>
        <v>#REF!</v>
      </c>
      <c r="GX84" s="535" t="e">
        <f>IF($S84="S",IF(Cálculo_Diseño!#REF!=GX$10,$DE84,0),0)</f>
        <v>#REF!</v>
      </c>
      <c r="GY84" s="535" t="e">
        <f>IF($S84="S",IF(Cálculo_Diseño!#REF!=GY$10,$DE84,0),0)</f>
        <v>#REF!</v>
      </c>
      <c r="GZ84" s="535" t="e">
        <f>IF($S84="S",IF(Cálculo_Diseño!#REF!=GZ$10,$DE84,0),0)</f>
        <v>#REF!</v>
      </c>
      <c r="HA84" s="535" t="e">
        <f>IF($S84="S",IF(Cálculo_Diseño!#REF!=HA$10,$DE84,0),0)</f>
        <v>#REF!</v>
      </c>
      <c r="HB84" s="535" t="e">
        <f>IF($S84="S",IF(Cálculo_Diseño!#REF!=HB$10,$DE84,0),0)</f>
        <v>#REF!</v>
      </c>
      <c r="HC84" s="535" t="e">
        <f>IF($S84="S",IF(Cálculo_Diseño!#REF!=HC$10,$DE84,0),0)</f>
        <v>#REF!</v>
      </c>
      <c r="HD84" s="535" t="e">
        <f t="shared" si="411"/>
        <v>#REF!</v>
      </c>
      <c r="HE84" s="540"/>
      <c r="HF84" s="540"/>
      <c r="HG84" s="540"/>
      <c r="HH84" s="540"/>
      <c r="HI84" s="540"/>
      <c r="HJ84" s="540"/>
      <c r="HK84" s="540"/>
      <c r="HL84" s="540"/>
      <c r="HM84" s="543"/>
      <c r="HN84" s="544"/>
      <c r="HO84" s="535">
        <f t="shared" si="199"/>
        <v>0</v>
      </c>
      <c r="HP84" s="535">
        <f t="shared" si="200"/>
        <v>0</v>
      </c>
      <c r="HQ84" s="535">
        <f t="shared" si="412"/>
        <v>0</v>
      </c>
      <c r="HR84" s="535">
        <f t="shared" si="413"/>
        <v>0</v>
      </c>
      <c r="HS84" s="535">
        <f t="shared" si="414"/>
        <v>0</v>
      </c>
      <c r="HT84" s="535">
        <f t="shared" si="415"/>
        <v>0</v>
      </c>
      <c r="HU84" s="535">
        <f t="shared" si="416"/>
        <v>0</v>
      </c>
      <c r="HV84" s="543"/>
      <c r="HW84" s="543"/>
      <c r="HX84" s="535">
        <f t="shared" si="417"/>
        <v>0</v>
      </c>
      <c r="HY84" s="535">
        <f t="shared" si="418"/>
        <v>0</v>
      </c>
      <c r="HZ84" s="535">
        <f t="shared" si="419"/>
        <v>0</v>
      </c>
      <c r="IA84" s="535">
        <f t="shared" si="420"/>
        <v>0</v>
      </c>
      <c r="IB84" s="535">
        <f t="shared" si="421"/>
        <v>0</v>
      </c>
      <c r="IC84" s="535">
        <f t="shared" si="422"/>
        <v>0</v>
      </c>
      <c r="ID84" s="535">
        <f t="shared" si="423"/>
        <v>0</v>
      </c>
      <c r="IE84" s="535">
        <v>0</v>
      </c>
      <c r="IF84" s="535">
        <v>0</v>
      </c>
      <c r="IG84" s="535">
        <v>0</v>
      </c>
      <c r="IH84" s="535">
        <v>0</v>
      </c>
      <c r="II84" s="535">
        <v>0</v>
      </c>
      <c r="IJ84" s="535">
        <v>0</v>
      </c>
      <c r="IK84" s="535">
        <v>0</v>
      </c>
      <c r="IL84" s="535">
        <v>0</v>
      </c>
      <c r="IM84" s="535">
        <v>0</v>
      </c>
      <c r="IN84" s="535">
        <v>0</v>
      </c>
      <c r="IO84" s="535">
        <v>0</v>
      </c>
      <c r="IP84" s="535">
        <f t="shared" si="291"/>
        <v>0</v>
      </c>
      <c r="IQ84" s="535">
        <f t="shared" si="330"/>
        <v>0</v>
      </c>
      <c r="IR84" s="535" t="e">
        <f>IF(Cálculo_Diseño!#REF!&gt;0.75,(Cálculo_Diseño!#REF!-0.3)*(SIN((ATAN(($O84-$P84)/$F84)*180/PI()+90)*PI()/180)/SIN(45*PI()/180)),0)</f>
        <v>#REF!</v>
      </c>
      <c r="IS84" s="545" t="e">
        <f>+IF(Cálculo_Diseño!#REF!&gt;0.75,F84-IR84,0)</f>
        <v>#REF!</v>
      </c>
      <c r="IT84" s="540"/>
      <c r="IU84" s="535" t="e">
        <f t="shared" si="293"/>
        <v>#REF!</v>
      </c>
      <c r="IV84" s="535"/>
      <c r="IW84" s="535" t="e">
        <f>+IF(S84="S",(((CA84+(VLOOKUP(G84,TABLA!$B$51:$C$64,2)/1000)+0.15+0.3+0.5)*F84)/100),0)</f>
        <v>#REF!</v>
      </c>
      <c r="IX84" s="541" t="e">
        <f>IF(S84="S",IF(H84="CONCRETO",LOOKUP(G84/1000,TABLA!$B$9:$B$43,TABLA!$F$9:$F$43),IF(H84="PE",LOOKUP(G84,TABLA!$B$51:$B$65,TABLA!$G$51:$G$65),LOOKUP(G84,TABLA!$B$73:$B$88,TABLA!$G$73:$G$88))),0)</f>
        <v>#REF!</v>
      </c>
      <c r="IY84" s="535" t="e">
        <f t="shared" si="294"/>
        <v>#REF!</v>
      </c>
      <c r="IZ84" s="535" t="e">
        <f t="shared" si="295"/>
        <v>#REF!</v>
      </c>
      <c r="JA84" s="535" t="e">
        <f>+((CA84*(VLOOKUP(G84,TABLA!$B$51:$C$65,2)/1000)+0.15+0.3)*IZ84)-IY84</f>
        <v>#REF!</v>
      </c>
      <c r="JB84" s="535" t="e">
        <f t="shared" si="296"/>
        <v>#REF!</v>
      </c>
      <c r="JC84" s="535" t="e">
        <f t="shared" si="297"/>
        <v>#REF!</v>
      </c>
      <c r="JD84" s="535" t="e">
        <f t="shared" si="298"/>
        <v>#REF!</v>
      </c>
      <c r="JE84" s="535" t="e">
        <f t="shared" si="299"/>
        <v>#REF!</v>
      </c>
      <c r="JF84" s="535" t="e">
        <f t="shared" si="300"/>
        <v>#REF!</v>
      </c>
      <c r="JG84" s="535" t="e">
        <f t="shared" si="301"/>
        <v>#REF!</v>
      </c>
      <c r="JH84" s="535" t="e">
        <f t="shared" si="302"/>
        <v>#REF!</v>
      </c>
      <c r="JI84" s="535" t="e">
        <f t="shared" si="303"/>
        <v>#REF!</v>
      </c>
      <c r="JJ84" s="535" t="e">
        <f t="shared" si="398"/>
        <v>#REF!</v>
      </c>
      <c r="JK84" s="535" t="e">
        <f t="shared" si="339"/>
        <v>#REF!</v>
      </c>
      <c r="JL84" s="535" t="e">
        <f t="shared" si="424"/>
        <v>#REF!</v>
      </c>
      <c r="JM84" s="535" t="e">
        <f t="shared" si="399"/>
        <v>#REF!</v>
      </c>
      <c r="JN84" s="540" t="e">
        <f t="shared" si="304"/>
        <v>#REF!</v>
      </c>
      <c r="JO84" s="607"/>
      <c r="JP84" s="546"/>
      <c r="JQ84" s="592">
        <v>201</v>
      </c>
      <c r="JR84" s="593" t="s">
        <v>573</v>
      </c>
      <c r="JS84" s="524" t="s">
        <v>275</v>
      </c>
      <c r="JT84" s="547"/>
      <c r="JU84" s="594">
        <v>201</v>
      </c>
      <c r="JV84" s="593" t="s">
        <v>573</v>
      </c>
      <c r="JW84" s="605">
        <v>1.25</v>
      </c>
      <c r="JY84" s="301" t="s">
        <v>552</v>
      </c>
      <c r="JZ84" s="16">
        <v>1.2</v>
      </c>
      <c r="KA84" s="549" t="str">
        <f t="shared" si="340"/>
        <v>Menor o igual que 1,2</v>
      </c>
      <c r="KB84" s="549">
        <v>1</v>
      </c>
      <c r="KC84" s="549"/>
      <c r="KD84" s="549"/>
      <c r="KE84" s="549"/>
      <c r="KF84" s="549"/>
      <c r="KG84" s="549"/>
      <c r="KH84" s="549"/>
      <c r="KI84" s="549"/>
      <c r="KJ84" s="549"/>
      <c r="KK84" s="549"/>
      <c r="KL84" s="549"/>
      <c r="KM84" s="549"/>
      <c r="KN84" s="549"/>
      <c r="KO84" s="549"/>
      <c r="KP84" s="549"/>
      <c r="KQ84" s="549"/>
      <c r="KR84" s="549"/>
      <c r="KS84" s="549"/>
      <c r="KT84" s="549"/>
      <c r="KU84" s="549"/>
      <c r="KV84" s="549"/>
      <c r="KW84" s="549"/>
      <c r="KX84" s="549"/>
      <c r="KY84" s="549"/>
      <c r="KZ84" s="549"/>
      <c r="LA84" s="549"/>
      <c r="LB84" s="549"/>
      <c r="LC84" s="549"/>
      <c r="LD84" s="549"/>
      <c r="LE84" s="549"/>
      <c r="LF84" s="549"/>
      <c r="LG84" s="549"/>
      <c r="LH84" s="549"/>
      <c r="LI84" s="549"/>
      <c r="LJ84" s="549"/>
      <c r="LK84" s="549"/>
      <c r="LL84" s="549"/>
      <c r="LM84" s="549"/>
      <c r="LN84" s="549"/>
      <c r="LO84" s="549"/>
      <c r="LP84" s="549"/>
      <c r="LQ84" s="549"/>
      <c r="LR84" s="549"/>
      <c r="LS84" s="549"/>
      <c r="LT84" s="549"/>
      <c r="LU84" s="549"/>
      <c r="LV84" s="549"/>
      <c r="LW84" s="549"/>
      <c r="LX84" s="549"/>
      <c r="LY84" s="549"/>
      <c r="LZ84" s="549"/>
      <c r="MA84" s="549"/>
      <c r="MB84" s="549"/>
      <c r="MC84" s="549"/>
      <c r="MD84" s="549"/>
      <c r="ME84" s="549"/>
      <c r="MF84" s="549"/>
      <c r="MG84" s="549"/>
      <c r="MH84" s="549"/>
      <c r="MI84" s="549"/>
      <c r="MJ84" s="549"/>
      <c r="MK84" s="549"/>
      <c r="ML84" s="549"/>
      <c r="MM84" s="549"/>
      <c r="MN84" s="549"/>
      <c r="MO84" s="549"/>
      <c r="MP84" s="549"/>
      <c r="MQ84" s="549"/>
      <c r="MR84" s="549"/>
      <c r="MS84" s="549"/>
      <c r="MT84" s="549"/>
      <c r="MU84" s="549"/>
      <c r="MV84" s="549"/>
      <c r="MW84" s="549"/>
      <c r="MX84" s="549"/>
      <c r="MY84" s="549"/>
      <c r="MZ84" s="549"/>
      <c r="NA84" s="549"/>
      <c r="NB84" s="549"/>
      <c r="NC84" s="549"/>
      <c r="ND84" s="549"/>
      <c r="NE84" s="549"/>
      <c r="NF84" s="549"/>
      <c r="NG84" s="549"/>
      <c r="NH84" s="549"/>
      <c r="NI84" s="549"/>
      <c r="NJ84" s="549"/>
      <c r="NK84" s="549"/>
      <c r="NL84" s="549"/>
      <c r="NM84" s="549"/>
      <c r="NN84" s="549"/>
      <c r="NO84" s="549"/>
      <c r="NP84" s="549"/>
      <c r="NQ84" s="549"/>
      <c r="NR84" s="549"/>
      <c r="NS84" s="549"/>
      <c r="NT84" s="549"/>
      <c r="NU84" s="549"/>
      <c r="NV84" s="549"/>
      <c r="NW84" s="549"/>
      <c r="NX84" s="549"/>
      <c r="NY84" s="549"/>
      <c r="NZ84" s="549"/>
      <c r="OA84" s="549"/>
      <c r="OB84" s="549"/>
      <c r="OC84" s="549"/>
      <c r="OD84" s="549"/>
      <c r="OE84" s="549"/>
      <c r="OF84" s="549"/>
      <c r="OG84" s="549"/>
      <c r="OH84" s="549"/>
      <c r="OI84" s="549"/>
      <c r="OJ84" s="549"/>
      <c r="OK84" s="549"/>
      <c r="OL84" s="549"/>
      <c r="OM84" s="549"/>
      <c r="ON84" s="549"/>
      <c r="OO84" s="549"/>
      <c r="OP84" s="549"/>
      <c r="OQ84" s="549"/>
      <c r="OR84" s="549"/>
      <c r="OS84" s="549"/>
      <c r="OT84" s="549"/>
      <c r="OU84" s="549"/>
      <c r="OV84" s="549"/>
      <c r="OW84" s="549"/>
      <c r="OX84" s="549"/>
      <c r="OY84" s="549"/>
      <c r="OZ84" s="549"/>
      <c r="PA84" s="549"/>
      <c r="PB84" s="549"/>
      <c r="PC84" s="549"/>
      <c r="PD84" s="549"/>
      <c r="PE84" s="549"/>
      <c r="PF84" s="549"/>
      <c r="PG84" s="549"/>
      <c r="PH84" s="549"/>
      <c r="PI84" s="549"/>
      <c r="PJ84" s="549"/>
      <c r="PK84" s="549"/>
      <c r="PL84" s="549"/>
      <c r="PM84" s="549"/>
      <c r="PN84" s="549"/>
      <c r="PO84" s="549"/>
      <c r="PP84" s="549"/>
      <c r="PQ84" s="549"/>
      <c r="PR84" s="549"/>
      <c r="PS84" s="549"/>
      <c r="PT84" s="549"/>
      <c r="PU84" s="549"/>
      <c r="PV84" s="549"/>
      <c r="PW84" s="549"/>
      <c r="PX84" s="549"/>
      <c r="PY84" s="549"/>
      <c r="PZ84" s="549"/>
      <c r="QA84" s="549"/>
      <c r="QB84" s="549"/>
      <c r="QC84" s="549"/>
      <c r="QD84" s="549"/>
      <c r="QE84" s="549"/>
      <c r="QF84" s="549"/>
      <c r="QG84" s="549"/>
      <c r="QH84" s="549"/>
      <c r="QI84" s="549"/>
      <c r="QJ84" s="549"/>
      <c r="QK84" s="549"/>
      <c r="QL84" s="549"/>
      <c r="QM84" s="549"/>
      <c r="QN84" s="549"/>
      <c r="QO84" s="549"/>
      <c r="QP84" s="549"/>
      <c r="QQ84" s="549"/>
      <c r="QR84" s="549"/>
      <c r="QS84" s="549"/>
      <c r="QT84" s="549"/>
      <c r="QU84" s="549"/>
      <c r="QV84" s="549"/>
      <c r="QW84" s="549"/>
      <c r="QX84" s="549"/>
      <c r="QY84" s="549"/>
      <c r="QZ84" s="549"/>
      <c r="RA84" s="549"/>
      <c r="RB84" s="549"/>
      <c r="RC84" s="549"/>
      <c r="RD84" s="549"/>
      <c r="RE84" s="549"/>
      <c r="RF84" s="549"/>
      <c r="RG84" s="549"/>
      <c r="RH84" s="549"/>
      <c r="RI84" s="549"/>
      <c r="RJ84" s="549"/>
      <c r="RK84" s="549"/>
      <c r="RL84" s="549"/>
      <c r="RM84" s="549"/>
      <c r="RN84" s="549"/>
    </row>
    <row r="85" spans="1:482" s="548" customFormat="1" ht="12.75">
      <c r="A85" s="518" t="e">
        <f>+Cálculo_Diseño!#REF!</f>
        <v>#REF!</v>
      </c>
      <c r="B85" s="518" t="e">
        <f>+Cálculo_Diseño!#REF!</f>
        <v>#REF!</v>
      </c>
      <c r="C85" s="518" t="e">
        <f>+Cálculo_Diseño!#REF!</f>
        <v>#REF!</v>
      </c>
      <c r="D85" s="518" t="e">
        <f>+Cálculo_Diseño!#REF!</f>
        <v>#REF!</v>
      </c>
      <c r="E85" s="519" t="e">
        <f>IF(S85="S",Cálculo_Diseño!#REF!," ")</f>
        <v>#REF!</v>
      </c>
      <c r="F85" s="519" t="e">
        <f>IF(S85="S",Cálculo_Diseño!#REF!," ")</f>
        <v>#REF!</v>
      </c>
      <c r="G85" s="520" t="e">
        <f>+Cálculo_Diseño!#REF!</f>
        <v>#REF!</v>
      </c>
      <c r="H85" s="519" t="e">
        <f>+IF(AND(Cálculo_Diseño!#REF!&lt;&gt;4,Cálculo_Diseño!#REF!&lt;&gt;6),"PE",IF(Cálculo_Diseño!#REF!=4,"PVC","CONCRETO"))</f>
        <v>#REF!</v>
      </c>
      <c r="I85" s="519" t="e">
        <f>+Cálculo_Diseño!#REF!</f>
        <v>#REF!</v>
      </c>
      <c r="J85" s="519" t="e">
        <f>+Cálculo_Diseño!#REF!</f>
        <v>#REF!</v>
      </c>
      <c r="K85" s="519" t="e">
        <f>+Cálculo_Diseño!#REF!</f>
        <v>#REF!</v>
      </c>
      <c r="L85" s="519" t="e">
        <f>+Cálculo_Diseño!#REF!</f>
        <v>#REF!</v>
      </c>
      <c r="M85" s="519" t="e">
        <f>+Cálculo_Diseño!#REF!</f>
        <v>#REF!</v>
      </c>
      <c r="N85" s="519" t="e">
        <f>+Cálculo_Diseño!#REF!</f>
        <v>#REF!</v>
      </c>
      <c r="O85" s="519" t="e">
        <f>+Cálculo_Diseño!#REF!</f>
        <v>#REF!</v>
      </c>
      <c r="P85" s="519" t="e">
        <f>+Cálculo_Diseño!#REF!</f>
        <v>#REF!</v>
      </c>
      <c r="Q85" s="523" t="e">
        <f>+Cálculo_Diseño!#REF!</f>
        <v>#REF!</v>
      </c>
      <c r="R85" s="523" t="e">
        <f>+Cálculo_Diseño!#REF!</f>
        <v>#REF!</v>
      </c>
      <c r="S85" s="524" t="e">
        <f>+IF(A85&gt;0,IF(Cálculo_Diseño!#REF!="RCH","N","S"),"")</f>
        <v>#REF!</v>
      </c>
      <c r="T85" s="524" t="e">
        <f t="shared" si="400"/>
        <v>#REF!</v>
      </c>
      <c r="U85" s="523" t="e">
        <f t="shared" si="278"/>
        <v>#REF!</v>
      </c>
      <c r="V85" s="525">
        <f t="shared" si="341"/>
        <v>3</v>
      </c>
      <c r="W85" s="526" t="e">
        <f t="shared" si="305"/>
        <v>#REF!</v>
      </c>
      <c r="X85" s="526" t="e">
        <f t="shared" si="279"/>
        <v>#REF!</v>
      </c>
      <c r="Y85" s="526" t="e">
        <f>+Cálculo_Diseño!#REF!</f>
        <v>#REF!</v>
      </c>
      <c r="Z85" s="526" t="e">
        <f>+Cálculo_Diseño!#REF!</f>
        <v>#REF!</v>
      </c>
      <c r="AA85" s="527" t="e">
        <f>+Cálculo_Diseño!#REF!</f>
        <v>#REF!</v>
      </c>
      <c r="AB85" s="526" t="e">
        <f t="shared" si="280"/>
        <v>#REF!</v>
      </c>
      <c r="AC85" s="526" t="e">
        <f t="shared" si="281"/>
        <v>#REF!</v>
      </c>
      <c r="AD85" s="526" t="e">
        <f t="shared" si="282"/>
        <v>#REF!</v>
      </c>
      <c r="AE85" s="526" t="e">
        <f t="shared" si="283"/>
        <v>#REF!</v>
      </c>
      <c r="AF85" s="526" t="e">
        <f t="shared" si="306"/>
        <v>#REF!</v>
      </c>
      <c r="AG85" s="526" t="e">
        <f t="shared" si="307"/>
        <v>#REF!</v>
      </c>
      <c r="AH85" s="526" t="e">
        <f t="shared" si="308"/>
        <v>#REF!</v>
      </c>
      <c r="AI85" s="526" t="e">
        <f t="shared" si="309"/>
        <v>#REF!</v>
      </c>
      <c r="AJ85" s="526" t="e">
        <f t="shared" si="310"/>
        <v>#REF!</v>
      </c>
      <c r="AK85" s="526" t="e">
        <f t="shared" si="311"/>
        <v>#REF!</v>
      </c>
      <c r="AL85" s="526" t="e">
        <f t="shared" si="312"/>
        <v>#REF!</v>
      </c>
      <c r="AM85" s="526" t="e">
        <f t="shared" si="313"/>
        <v>#REF!</v>
      </c>
      <c r="AN85" s="526" t="e">
        <f t="shared" si="314"/>
        <v>#REF!</v>
      </c>
      <c r="AO85" s="528">
        <f t="shared" si="342"/>
        <v>50</v>
      </c>
      <c r="AP85" s="526" t="e">
        <f t="shared" si="401"/>
        <v>#REF!</v>
      </c>
      <c r="AQ85" s="526" t="e">
        <f t="shared" si="402"/>
        <v>#REF!</v>
      </c>
      <c r="AR85" s="526" t="e">
        <f t="shared" si="403"/>
        <v>#REF!</v>
      </c>
      <c r="AS85" s="526" t="e">
        <f t="shared" si="404"/>
        <v>#REF!</v>
      </c>
      <c r="AT85" s="526" t="e">
        <f t="shared" si="404"/>
        <v>#REF!</v>
      </c>
      <c r="AU85" s="526" t="e">
        <f t="shared" si="405"/>
        <v>#REF!</v>
      </c>
      <c r="AV85" s="526" t="e">
        <f t="shared" si="343"/>
        <v>#REF!</v>
      </c>
      <c r="AW85" s="526" t="e">
        <f t="shared" si="344"/>
        <v>#REF!</v>
      </c>
      <c r="AX85" s="526" t="e">
        <f t="shared" si="315"/>
        <v>#REF!</v>
      </c>
      <c r="AY85" s="526" t="e">
        <f t="shared" si="316"/>
        <v>#REF!</v>
      </c>
      <c r="AZ85" s="526" t="e">
        <f t="shared" si="329"/>
        <v>#REF!</v>
      </c>
      <c r="BA85" s="526" t="e">
        <f t="shared" si="317"/>
        <v>#REF!</v>
      </c>
      <c r="BB85" s="526" t="e">
        <f t="shared" si="318"/>
        <v>#REF!</v>
      </c>
      <c r="BC85" s="526" t="e">
        <f t="shared" si="319"/>
        <v>#REF!</v>
      </c>
      <c r="BD85" s="526"/>
      <c r="BE85" s="526"/>
      <c r="BF85" s="529" t="e">
        <f t="shared" si="320"/>
        <v>#REF!</v>
      </c>
      <c r="BG85" s="525" t="e">
        <f t="shared" si="321"/>
        <v>#REF!</v>
      </c>
      <c r="BH85" s="525"/>
      <c r="BI85" s="528">
        <f t="shared" si="345"/>
        <v>20</v>
      </c>
      <c r="BJ85" s="526" t="e">
        <f t="shared" si="284"/>
        <v>#REF!</v>
      </c>
      <c r="BK85" s="526"/>
      <c r="BL85" s="526" t="e">
        <f t="shared" si="285"/>
        <v>#REF!</v>
      </c>
      <c r="BM85" s="526" t="e">
        <f t="shared" si="286"/>
        <v>#REF!</v>
      </c>
      <c r="BN85" s="526" t="e">
        <f t="shared" si="287"/>
        <v>#REF!</v>
      </c>
      <c r="BO85" s="526" t="e">
        <f>IF(S85="S",IF(H85="CONCRETO",LOOKUP(G85/1000,TABLA!$B$9:$B$43,TABLA!$F$9:$F$43),IF(H85="PE",LOOKUP(G85,TABLA!$C$51:$C$65,TABLA!$G$51:$G$65),IF(H210="PVC",LOOKUP(G85,TABLA!$C$73:$C$88,TABLA!$G$73:$G$88)))),0)</f>
        <v>#REF!</v>
      </c>
      <c r="BP85" s="526" t="e">
        <f t="shared" si="288"/>
        <v>#REF!</v>
      </c>
      <c r="BQ85" s="526" t="e">
        <f t="shared" si="346"/>
        <v>#REF!</v>
      </c>
      <c r="BR85" s="526" t="e">
        <f t="shared" si="333"/>
        <v>#REF!</v>
      </c>
      <c r="BS85" s="526" t="e">
        <f t="shared" si="334"/>
        <v>#REF!</v>
      </c>
      <c r="BT85" s="526" t="e">
        <f t="shared" si="289"/>
        <v>#REF!</v>
      </c>
      <c r="BU85" s="530" t="e">
        <f t="shared" si="335"/>
        <v>#REF!</v>
      </c>
      <c r="BV85" s="530" t="e">
        <f t="shared" si="336"/>
        <v>#REF!</v>
      </c>
      <c r="BW85" s="530" t="e">
        <f t="shared" si="337"/>
        <v>#REF!</v>
      </c>
      <c r="BX85" s="526" t="e">
        <f t="shared" si="347"/>
        <v>#REF!</v>
      </c>
      <c r="BY85" s="526" t="e">
        <f t="shared" si="290"/>
        <v>#REF!</v>
      </c>
      <c r="BZ85" s="531" t="e">
        <f t="shared" si="348"/>
        <v>#REF!</v>
      </c>
      <c r="CA85" s="531" t="e">
        <f>IF(S85="S",(VLOOKUP(G85,TABLA!$A$73:$AB$88,6)/1000)+0.6,0)</f>
        <v>#REF!</v>
      </c>
      <c r="CB85" s="531" t="e">
        <f>VLOOKUP(G85,TABLA!$X$73:$AB$88,4)</f>
        <v>#REF!</v>
      </c>
      <c r="CC85" s="531" t="e">
        <f>VLOOKUP(G85,TABLA!$X$73:$AB$88,5)</f>
        <v>#REF!</v>
      </c>
      <c r="CD85" s="531" t="e">
        <f>IF(S85="S",IF(H85="CONCRETO",LOOKUP(G85/1000,TABLA!$B$9:$B$43,TABLA!$B$9:$B$43),IF(H85="PE",LOOKUP(G85,TABLA!$B$51:$B$65,TABLA!$C$51:$C$65)/1000,LOOKUP(G85,TABLA!$B$73:$B$88,TABLA!$C$73:$C$88)/1000)),0)</f>
        <v>#REF!</v>
      </c>
      <c r="CE85" s="526" t="e">
        <f t="shared" si="349"/>
        <v>#REF!</v>
      </c>
      <c r="CF85" s="526" t="e">
        <f t="shared" si="350"/>
        <v>#REF!</v>
      </c>
      <c r="CG85" s="526" t="e">
        <f t="shared" si="351"/>
        <v>#REF!</v>
      </c>
      <c r="CH85" s="526" t="e">
        <f t="shared" si="352"/>
        <v>#REF!</v>
      </c>
      <c r="CI85" s="526" t="e">
        <f t="shared" si="353"/>
        <v>#REF!</v>
      </c>
      <c r="CJ85" s="526" t="e">
        <f t="shared" si="354"/>
        <v>#REF!</v>
      </c>
      <c r="CK85" s="526" t="e">
        <f t="shared" si="355"/>
        <v>#REF!</v>
      </c>
      <c r="CL85" s="526" t="e">
        <f t="shared" si="406"/>
        <v>#REF!</v>
      </c>
      <c r="CM85" s="526" t="e">
        <f t="shared" si="356"/>
        <v>#REF!</v>
      </c>
      <c r="CN85" s="526" t="e">
        <f t="shared" si="357"/>
        <v>#REF!</v>
      </c>
      <c r="CO85" s="526" t="e">
        <f t="shared" si="358"/>
        <v>#REF!</v>
      </c>
      <c r="CP85" s="526" t="e">
        <f t="shared" si="359"/>
        <v>#REF!</v>
      </c>
      <c r="CQ85" s="526" t="e">
        <f t="shared" si="360"/>
        <v>#REF!</v>
      </c>
      <c r="CR85" s="526" t="e">
        <f t="shared" si="360"/>
        <v>#REF!</v>
      </c>
      <c r="CS85" s="530" t="e">
        <f t="shared" si="361"/>
        <v>#REF!</v>
      </c>
      <c r="CT85" s="526" t="e">
        <f t="shared" si="362"/>
        <v>#REF!</v>
      </c>
      <c r="CU85" s="526" t="e">
        <f t="shared" si="363"/>
        <v>#REF!</v>
      </c>
      <c r="CV85" s="526" t="e">
        <f t="shared" si="364"/>
        <v>#REF!</v>
      </c>
      <c r="CW85" s="532" t="e">
        <f t="shared" si="407"/>
        <v>#REF!</v>
      </c>
      <c r="CX85" s="532" t="e">
        <f t="shared" si="365"/>
        <v>#REF!</v>
      </c>
      <c r="CY85" s="532" t="e">
        <f t="shared" si="366"/>
        <v>#REF!</v>
      </c>
      <c r="CZ85" s="532"/>
      <c r="DA85" s="533"/>
      <c r="DB85" s="534"/>
      <c r="DC85" s="535" t="e">
        <f>IF(S85="S",IF(H85="CONCRETO",LOOKUP(G85/1000,TABLA!$B$9:$B$43,TABLA!$F$9:$F$43)*(F85-(0.2+0.2)),IF(H85="PE",LOOKUP(G85,TABLA!$C$51:$C$65,TABLA!$G$51:$G$65)*(F85-(0.2+0.2)),LOOKUP(G85,TABLA!$C$73:$C$88,TABLA!$G$73:$G$88)*(F85-(0.2+0.2)))),0)</f>
        <v>#REF!</v>
      </c>
      <c r="DD85" s="536" t="e">
        <f t="shared" si="367"/>
        <v>#REF!</v>
      </c>
      <c r="DE85" s="537" t="e">
        <f t="shared" si="338"/>
        <v>#REF!</v>
      </c>
      <c r="DF85" s="535" t="e">
        <f t="shared" si="368"/>
        <v>#REF!</v>
      </c>
      <c r="DG85" s="538" t="e">
        <f t="shared" si="369"/>
        <v>#REF!</v>
      </c>
      <c r="DH85" s="535" t="e">
        <f t="shared" si="370"/>
        <v>#REF!</v>
      </c>
      <c r="DI85" s="535" t="e">
        <f t="shared" si="371"/>
        <v>#REF!</v>
      </c>
      <c r="DJ85" s="535"/>
      <c r="DK85" s="535" t="e">
        <f t="shared" si="372"/>
        <v>#REF!</v>
      </c>
      <c r="DL85" s="539"/>
      <c r="DM85" s="537" t="e">
        <f t="shared" si="373"/>
        <v>#REF!</v>
      </c>
      <c r="DN85" s="540" t="e">
        <f t="shared" si="374"/>
        <v>#REF!</v>
      </c>
      <c r="DO85" s="535" t="e">
        <f t="shared" si="375"/>
        <v>#REF!</v>
      </c>
      <c r="DP85" s="535" t="e">
        <f t="shared" si="376"/>
        <v>#REF!</v>
      </c>
      <c r="DQ85" s="535" t="e">
        <f t="shared" si="408"/>
        <v>#REF!</v>
      </c>
      <c r="DR85" s="541" t="e">
        <f t="shared" si="409"/>
        <v>#REF!</v>
      </c>
      <c r="DS85" s="540" t="e">
        <f t="shared" si="377"/>
        <v>#REF!</v>
      </c>
      <c r="DT85" s="535" t="e">
        <f t="shared" si="378"/>
        <v>#REF!</v>
      </c>
      <c r="DU85" s="535" t="e">
        <f t="shared" si="379"/>
        <v>#REF!</v>
      </c>
      <c r="DV85" s="535" t="e">
        <f t="shared" si="380"/>
        <v>#REF!</v>
      </c>
      <c r="DW85" s="535" t="e">
        <f t="shared" si="381"/>
        <v>#REF!</v>
      </c>
      <c r="DX85" s="535" t="e">
        <f t="shared" si="382"/>
        <v>#REF!</v>
      </c>
      <c r="DY85" s="542"/>
      <c r="DZ85" s="543"/>
      <c r="EA85" s="537" t="e">
        <f t="shared" si="383"/>
        <v>#REF!</v>
      </c>
      <c r="EB85" s="543"/>
      <c r="EC85" s="543"/>
      <c r="ED85" s="543"/>
      <c r="EE85" s="535" t="e">
        <f t="shared" si="384"/>
        <v>#REF!</v>
      </c>
      <c r="EF85" s="535">
        <f t="shared" si="385"/>
        <v>0</v>
      </c>
      <c r="EG85" s="540">
        <f t="shared" si="386"/>
        <v>0</v>
      </c>
      <c r="EH85" s="540"/>
      <c r="EI85" s="543"/>
      <c r="EJ85" s="543"/>
      <c r="EK85" s="543"/>
      <c r="EL85" s="542" t="e">
        <f t="shared" si="387"/>
        <v>#REF!</v>
      </c>
      <c r="EM85" s="535" t="e">
        <f t="shared" si="388"/>
        <v>#REF!</v>
      </c>
      <c r="EN85" s="535" t="e">
        <f t="shared" si="389"/>
        <v>#REF!</v>
      </c>
      <c r="EO85" s="535" t="e">
        <f t="shared" si="390"/>
        <v>#REF!</v>
      </c>
      <c r="EP85" s="535" t="e">
        <f t="shared" si="391"/>
        <v>#REF!</v>
      </c>
      <c r="EQ85" s="535" t="e">
        <f t="shared" si="392"/>
        <v>#REF!</v>
      </c>
      <c r="ER85" s="535" t="e">
        <f t="shared" si="393"/>
        <v>#REF!</v>
      </c>
      <c r="ES85" s="536"/>
      <c r="ET85" s="535" t="e">
        <f t="shared" si="394"/>
        <v>#REF!</v>
      </c>
      <c r="EU85" s="543"/>
      <c r="EV85" s="540" t="e">
        <f t="shared" si="395"/>
        <v>#REF!</v>
      </c>
      <c r="EW85" s="540" t="e">
        <f t="shared" si="396"/>
        <v>#REF!</v>
      </c>
      <c r="EX85" s="535" t="e">
        <f t="shared" si="397"/>
        <v>#REF!</v>
      </c>
      <c r="EY85" s="535" t="e">
        <f>IF($S85="S",IF(Cálculo_Diseño!#REF!=EY$10,$F85,0),"")</f>
        <v>#REF!</v>
      </c>
      <c r="EZ85" s="535" t="e">
        <f>IF($S85="S",IF(Cálculo_Diseño!#REF!=EZ$10,$F85,0),"")</f>
        <v>#REF!</v>
      </c>
      <c r="FA85" s="535" t="e">
        <f>IF($S85="S",IF(Cálculo_Diseño!#REF!=FA$10,$F85,0),"")</f>
        <v>#REF!</v>
      </c>
      <c r="FB85" s="535" t="e">
        <f>IF($S85="S",IF(Cálculo_Diseño!#REF!=FB$10,$F85,0),"")</f>
        <v>#REF!</v>
      </c>
      <c r="FC85" s="535" t="e">
        <f>IF($S85="S",IF(Cálculo_Diseño!#REF!=FC$10,$F85,0),"")</f>
        <v>#REF!</v>
      </c>
      <c r="FD85" s="535" t="e">
        <f>IF($S85="S",IF(Cálculo_Diseño!#REF!=FD$10,$F85,0),"")</f>
        <v>#REF!</v>
      </c>
      <c r="FE85" s="535" t="e">
        <f>IF($S85="S",IF(Cálculo_Diseño!#REF!=FE$10,$F85,0),"")</f>
        <v>#REF!</v>
      </c>
      <c r="FF85" s="535" t="e">
        <f>IF($S85="S",IF(Cálculo_Diseño!#REF!=FF$10,$F85,0),"")</f>
        <v>#REF!</v>
      </c>
      <c r="FG85" s="535" t="e">
        <f>IF($S85="S",IF(Cálculo_Diseño!#REF!=FG$10,$F85,0),"")</f>
        <v>#REF!</v>
      </c>
      <c r="FH85" s="535" t="e">
        <f>IF($S85="S",IF(Cálculo_Diseño!#REF!=FH$10,$F85,0),"")</f>
        <v>#REF!</v>
      </c>
      <c r="FI85" s="535" t="e">
        <f>IF($S85="S",IF(Cálculo_Diseño!#REF!=FI$10,$F85,0),"")</f>
        <v>#REF!</v>
      </c>
      <c r="FJ85" s="535" t="e">
        <f>IF($S85="S",IF(Cálculo_Diseño!#REF!=FJ$10,$F85,0),"")</f>
        <v>#REF!</v>
      </c>
      <c r="FK85" s="535" t="e">
        <f>IF($S85="S",IF(Cálculo_Diseño!#REF!=FK$10,$F85,0),"")</f>
        <v>#REF!</v>
      </c>
      <c r="FL85" s="535" t="e">
        <f>IF($S85="S",IF(Cálculo_Diseño!#REF!=FL$10,$F85,0),"")</f>
        <v>#REF!</v>
      </c>
      <c r="FM85" s="535" t="e">
        <f>IF($S85="S",IF(Cálculo_Diseño!#REF!=FM$10,$F85,0),"")</f>
        <v>#REF!</v>
      </c>
      <c r="FN85" s="535" t="e">
        <f t="shared" si="410"/>
        <v>#REF!</v>
      </c>
      <c r="FO85" s="535" t="e">
        <f>IF($S85="S",IF(Cálculo_Diseño!#REF!=FO$10,$E85,0),"")</f>
        <v>#REF!</v>
      </c>
      <c r="FP85" s="535" t="e">
        <f>IF($S85="S",IF(Cálculo_Diseño!#REF!=FP$10,$E85,0),"")</f>
        <v>#REF!</v>
      </c>
      <c r="FQ85" s="535" t="e">
        <f>IF($S85="S",IF(Cálculo_Diseño!#REF!=FQ$10,$E85,0),"")</f>
        <v>#REF!</v>
      </c>
      <c r="FR85" s="535" t="e">
        <f>IF($S85="S",IF(Cálculo_Diseño!#REF!=FR$10,$E85,0),"")</f>
        <v>#REF!</v>
      </c>
      <c r="FS85" s="535" t="e">
        <f>IF($S85="S",IF(Cálculo_Diseño!#REF!=FS$10,$E85,0),"")</f>
        <v>#REF!</v>
      </c>
      <c r="FT85" s="535" t="e">
        <f>IF($S85="S",IF(Cálculo_Diseño!#REF!=FT$10,$E85,0),"")</f>
        <v>#REF!</v>
      </c>
      <c r="FU85" s="535" t="e">
        <f>IF($S85="S",IF(Cálculo_Diseño!#REF!=FU$10,$E85,0),"")</f>
        <v>#REF!</v>
      </c>
      <c r="FV85" s="535" t="e">
        <f>IF($S85="S",IF(Cálculo_Diseño!#REF!=FV$10,$E85,0),"")</f>
        <v>#REF!</v>
      </c>
      <c r="FW85" s="535" t="e">
        <f>IF($S85="S",IF(Cálculo_Diseño!#REF!=FW$10,$E85,0),"")</f>
        <v>#REF!</v>
      </c>
      <c r="FX85" s="535" t="e">
        <f>IF($S85="S",IF(Cálculo_Diseño!#REF!=FX$10,$E85,0),"")</f>
        <v>#REF!</v>
      </c>
      <c r="FY85" s="535" t="e">
        <f>IF($S85="S",IF(Cálculo_Diseño!#REF!=FY$10,$E85,0),"")</f>
        <v>#REF!</v>
      </c>
      <c r="FZ85" s="535" t="e">
        <f t="shared" si="331"/>
        <v>#REF!</v>
      </c>
      <c r="GA85" s="535" t="e">
        <f>IF($S85="S",IF(Cálculo_Diseño!#REF!=GA$10,$E85,0),"")</f>
        <v>#REF!</v>
      </c>
      <c r="GB85" s="535" t="e">
        <f>IF($S85="S",IF(Cálculo_Diseño!#REF!=GB$10,$E85,0),"")</f>
        <v>#REF!</v>
      </c>
      <c r="GC85" s="535" t="e">
        <f>IF($S85="S",IF(Cálculo_Diseño!#REF!=GC$10,$E85,0),"")</f>
        <v>#REF!</v>
      </c>
      <c r="GD85" s="535" t="e">
        <f>IF($S85="S",IF(Cálculo_Diseño!#REF!=GD$10,$E85,0),"")</f>
        <v>#REF!</v>
      </c>
      <c r="GE85" s="535" t="e">
        <f>IF($S85="S",IF(Cálculo_Diseño!#REF!=GE$10,$E85,0),"")</f>
        <v>#REF!</v>
      </c>
      <c r="GF85" s="535" t="e">
        <f>IF($S85="S",IF(Cálculo_Diseño!#REF!=GF$10,$E85,0),"")</f>
        <v>#REF!</v>
      </c>
      <c r="GG85" s="535" t="e">
        <f>IF($S85="S",IF(Cálculo_Diseño!#REF!=GG$10,$E85,0),"")</f>
        <v>#REF!</v>
      </c>
      <c r="GH85" s="535" t="e">
        <f>IF($S85="S",IF(Cálculo_Diseño!#REF!=GH$10,$E85,0),"")</f>
        <v>#REF!</v>
      </c>
      <c r="GI85" s="535" t="e">
        <f>IF($S85="S",IF(Cálculo_Diseño!#REF!=GI$10,$E85,0),"")</f>
        <v>#REF!</v>
      </c>
      <c r="GJ85" s="535" t="e">
        <f>IF($S85="S",IF(Cálculo_Diseño!#REF!=GJ$10,$E85,0),"")</f>
        <v>#REF!</v>
      </c>
      <c r="GK85" s="535" t="e">
        <f>IF($S85="S",IF(Cálculo_Diseño!#REF!=GK$10,$E85,0),"")</f>
        <v>#REF!</v>
      </c>
      <c r="GL85" s="535" t="e">
        <f>IF($S85="S",IF(Cálculo_Diseño!#REF!=GL$10,$E85,0),"")</f>
        <v>#REF!</v>
      </c>
      <c r="GM85" s="535" t="e">
        <f>IF($S85="S",IF(Cálculo_Diseño!#REF!=GM$10,$E85,0),"")</f>
        <v>#REF!</v>
      </c>
      <c r="GN85" s="535" t="e">
        <f t="shared" si="332"/>
        <v>#REF!</v>
      </c>
      <c r="GO85" s="535" t="e">
        <f>IF($S85="S",IF(Cálculo_Diseño!#REF!=GO$10,$DE85,0),0)</f>
        <v>#REF!</v>
      </c>
      <c r="GP85" s="535" t="e">
        <f>IF($S85="S",IF(Cálculo_Diseño!#REF!=GP$10,$DE85,0),0)</f>
        <v>#REF!</v>
      </c>
      <c r="GQ85" s="535" t="e">
        <f>IF($S85="S",IF(Cálculo_Diseño!#REF!=GQ$10,$DE85,0),0)</f>
        <v>#REF!</v>
      </c>
      <c r="GR85" s="535" t="e">
        <f>IF($S85="S",IF(Cálculo_Diseño!#REF!=GR$10,$DE85,0),0)</f>
        <v>#REF!</v>
      </c>
      <c r="GS85" s="535" t="e">
        <f>IF($S85="S",IF(Cálculo_Diseño!#REF!=GS$10,$DE85,0),0)</f>
        <v>#REF!</v>
      </c>
      <c r="GT85" s="535" t="e">
        <f>IF($S85="S",IF(Cálculo_Diseño!#REF!=GT$10,$DE85,0),0)</f>
        <v>#REF!</v>
      </c>
      <c r="GU85" s="535" t="e">
        <f>IF($S85="S",IF(Cálculo_Diseño!#REF!=GU$10,$DE85,0),0)</f>
        <v>#REF!</v>
      </c>
      <c r="GV85" s="535" t="e">
        <f>IF($S85="S",IF(Cálculo_Diseño!#REF!=GV$10,$DE85,0),0)</f>
        <v>#REF!</v>
      </c>
      <c r="GW85" s="535" t="e">
        <f>IF($S85="S",IF(Cálculo_Diseño!#REF!=GW$10,$DE85,0),0)</f>
        <v>#REF!</v>
      </c>
      <c r="GX85" s="535" t="e">
        <f>IF($S85="S",IF(Cálculo_Diseño!#REF!=GX$10,$DE85,0),0)</f>
        <v>#REF!</v>
      </c>
      <c r="GY85" s="535" t="e">
        <f>IF($S85="S",IF(Cálculo_Diseño!#REF!=GY$10,$DE85,0),0)</f>
        <v>#REF!</v>
      </c>
      <c r="GZ85" s="535" t="e">
        <f>IF($S85="S",IF(Cálculo_Diseño!#REF!=GZ$10,$DE85,0),0)</f>
        <v>#REF!</v>
      </c>
      <c r="HA85" s="535" t="e">
        <f>IF($S85="S",IF(Cálculo_Diseño!#REF!=HA$10,$DE85,0),0)</f>
        <v>#REF!</v>
      </c>
      <c r="HB85" s="535" t="e">
        <f>IF($S85="S",IF(Cálculo_Diseño!#REF!=HB$10,$DE85,0),0)</f>
        <v>#REF!</v>
      </c>
      <c r="HC85" s="535" t="e">
        <f>IF($S85="S",IF(Cálculo_Diseño!#REF!=HC$10,$DE85,0),0)</f>
        <v>#REF!</v>
      </c>
      <c r="HD85" s="535" t="e">
        <f t="shared" si="411"/>
        <v>#REF!</v>
      </c>
      <c r="HE85" s="540"/>
      <c r="HF85" s="540"/>
      <c r="HG85" s="540"/>
      <c r="HH85" s="540"/>
      <c r="HI85" s="540"/>
      <c r="HJ85" s="540"/>
      <c r="HK85" s="540"/>
      <c r="HL85" s="540"/>
      <c r="HM85" s="543"/>
      <c r="HN85" s="544"/>
      <c r="HO85" s="535">
        <f t="shared" si="199"/>
        <v>0</v>
      </c>
      <c r="HP85" s="535">
        <f t="shared" si="200"/>
        <v>0</v>
      </c>
      <c r="HQ85" s="535">
        <f t="shared" si="412"/>
        <v>0</v>
      </c>
      <c r="HR85" s="535">
        <f t="shared" si="413"/>
        <v>0</v>
      </c>
      <c r="HS85" s="535">
        <f t="shared" si="414"/>
        <v>0</v>
      </c>
      <c r="HT85" s="535">
        <f t="shared" si="415"/>
        <v>0</v>
      </c>
      <c r="HU85" s="535">
        <f t="shared" si="416"/>
        <v>0</v>
      </c>
      <c r="HV85" s="543"/>
      <c r="HW85" s="543"/>
      <c r="HX85" s="535">
        <f t="shared" si="417"/>
        <v>0</v>
      </c>
      <c r="HY85" s="535">
        <f t="shared" si="418"/>
        <v>0</v>
      </c>
      <c r="HZ85" s="535">
        <f t="shared" si="419"/>
        <v>0</v>
      </c>
      <c r="IA85" s="535">
        <f t="shared" si="420"/>
        <v>0</v>
      </c>
      <c r="IB85" s="535">
        <f t="shared" si="421"/>
        <v>0</v>
      </c>
      <c r="IC85" s="535">
        <f t="shared" si="422"/>
        <v>0</v>
      </c>
      <c r="ID85" s="535">
        <f t="shared" si="423"/>
        <v>0</v>
      </c>
      <c r="IE85" s="535">
        <v>0</v>
      </c>
      <c r="IF85" s="535">
        <v>0</v>
      </c>
      <c r="IG85" s="535">
        <v>0</v>
      </c>
      <c r="IH85" s="535">
        <v>0</v>
      </c>
      <c r="II85" s="535">
        <v>0</v>
      </c>
      <c r="IJ85" s="535">
        <v>0</v>
      </c>
      <c r="IK85" s="535">
        <v>0</v>
      </c>
      <c r="IL85" s="535">
        <v>0</v>
      </c>
      <c r="IM85" s="535">
        <v>0</v>
      </c>
      <c r="IN85" s="535">
        <v>0</v>
      </c>
      <c r="IO85" s="535">
        <v>0</v>
      </c>
      <c r="IP85" s="535">
        <f t="shared" si="291"/>
        <v>0</v>
      </c>
      <c r="IQ85" s="535">
        <f t="shared" si="330"/>
        <v>0</v>
      </c>
      <c r="IR85" s="535" t="e">
        <f>IF(Cálculo_Diseño!#REF!&gt;0.75,(Cálculo_Diseño!#REF!-0.3)*(SIN((ATAN(($O85-$P85)/$F85)*180/PI()+90)*PI()/180)/SIN(45*PI()/180)),0)</f>
        <v>#REF!</v>
      </c>
      <c r="IS85" s="545" t="e">
        <f>+IF(Cálculo_Diseño!#REF!&gt;0.75,F85-IR85,0)</f>
        <v>#REF!</v>
      </c>
      <c r="IT85" s="540"/>
      <c r="IU85" s="535" t="e">
        <f t="shared" si="293"/>
        <v>#REF!</v>
      </c>
      <c r="IV85" s="535"/>
      <c r="IW85" s="535" t="e">
        <f>+IF(S85="S",(((CA85+(VLOOKUP(G85,TABLA!$B$51:$C$64,2)/1000)+0.15+0.3+0.5)*F85)/100),0)</f>
        <v>#REF!</v>
      </c>
      <c r="IX85" s="541" t="e">
        <f>IF(S85="S",IF(H85="CONCRETO",LOOKUP(G85/1000,TABLA!$B$9:$B$43,TABLA!$F$9:$F$43),IF(H85="PE",LOOKUP(G85,TABLA!$B$51:$B$65,TABLA!$G$51:$G$65),LOOKUP(G85,TABLA!$B$73:$B$88,TABLA!$G$73:$G$88))),0)</f>
        <v>#REF!</v>
      </c>
      <c r="IY85" s="535" t="e">
        <f t="shared" si="294"/>
        <v>#REF!</v>
      </c>
      <c r="IZ85" s="535" t="e">
        <f t="shared" si="295"/>
        <v>#REF!</v>
      </c>
      <c r="JA85" s="535" t="e">
        <f>+((CA85*(VLOOKUP(G85,TABLA!$B$51:$C$65,2)/1000)+0.15+0.3)*IZ85)-IY85</f>
        <v>#REF!</v>
      </c>
      <c r="JB85" s="535" t="e">
        <f t="shared" si="296"/>
        <v>#REF!</v>
      </c>
      <c r="JC85" s="535" t="e">
        <f t="shared" si="297"/>
        <v>#REF!</v>
      </c>
      <c r="JD85" s="535" t="e">
        <f t="shared" si="298"/>
        <v>#REF!</v>
      </c>
      <c r="JE85" s="535" t="e">
        <f t="shared" si="299"/>
        <v>#REF!</v>
      </c>
      <c r="JF85" s="535" t="e">
        <f t="shared" si="300"/>
        <v>#REF!</v>
      </c>
      <c r="JG85" s="535" t="e">
        <f t="shared" si="301"/>
        <v>#REF!</v>
      </c>
      <c r="JH85" s="535" t="e">
        <f t="shared" si="302"/>
        <v>#REF!</v>
      </c>
      <c r="JI85" s="535" t="e">
        <f t="shared" si="303"/>
        <v>#REF!</v>
      </c>
      <c r="JJ85" s="535" t="e">
        <f t="shared" si="398"/>
        <v>#REF!</v>
      </c>
      <c r="JK85" s="535" t="e">
        <f t="shared" si="339"/>
        <v>#REF!</v>
      </c>
      <c r="JL85" s="535" t="e">
        <f t="shared" si="424"/>
        <v>#REF!</v>
      </c>
      <c r="JM85" s="535" t="e">
        <f t="shared" si="399"/>
        <v>#REF!</v>
      </c>
      <c r="JN85" s="540" t="e">
        <f t="shared" si="304"/>
        <v>#REF!</v>
      </c>
      <c r="JO85" s="607"/>
      <c r="JP85" s="546"/>
      <c r="JQ85" s="592">
        <v>202</v>
      </c>
      <c r="JR85" s="593" t="s">
        <v>574</v>
      </c>
      <c r="JS85" s="524" t="s">
        <v>275</v>
      </c>
      <c r="JT85" s="547"/>
      <c r="JU85" s="594">
        <v>202</v>
      </c>
      <c r="JV85" s="593" t="s">
        <v>574</v>
      </c>
      <c r="JW85" s="605">
        <v>1.111449999999877</v>
      </c>
      <c r="JY85" s="301" t="s">
        <v>553</v>
      </c>
      <c r="JZ85" s="16">
        <v>1.1084700000000112</v>
      </c>
      <c r="KA85" s="549" t="str">
        <f t="shared" si="340"/>
        <v>Menor o igual que 1,2</v>
      </c>
      <c r="KB85" s="549">
        <v>1</v>
      </c>
      <c r="KC85" s="549"/>
      <c r="KD85" s="549"/>
      <c r="KE85" s="549"/>
      <c r="KF85" s="549"/>
      <c r="KG85" s="549"/>
      <c r="KH85" s="549"/>
      <c r="KI85" s="549"/>
      <c r="KJ85" s="549"/>
      <c r="KK85" s="549"/>
      <c r="KL85" s="549"/>
      <c r="KM85" s="549"/>
      <c r="KN85" s="549"/>
      <c r="KO85" s="549"/>
      <c r="KP85" s="549"/>
      <c r="KQ85" s="549"/>
      <c r="KR85" s="549"/>
      <c r="KS85" s="549"/>
      <c r="KT85" s="549"/>
      <c r="KU85" s="549"/>
      <c r="KV85" s="549"/>
      <c r="KW85" s="549"/>
      <c r="KX85" s="549"/>
      <c r="KY85" s="549"/>
      <c r="KZ85" s="549"/>
      <c r="LA85" s="549"/>
      <c r="LB85" s="549"/>
      <c r="LC85" s="549"/>
      <c r="LD85" s="549"/>
      <c r="LE85" s="549"/>
      <c r="LF85" s="549"/>
      <c r="LG85" s="549"/>
      <c r="LH85" s="549"/>
      <c r="LI85" s="549"/>
      <c r="LJ85" s="549"/>
      <c r="LK85" s="549"/>
      <c r="LL85" s="549"/>
      <c r="LM85" s="549"/>
      <c r="LN85" s="549"/>
      <c r="LO85" s="549"/>
      <c r="LP85" s="549"/>
      <c r="LQ85" s="549"/>
      <c r="LR85" s="549"/>
      <c r="LS85" s="549"/>
      <c r="LT85" s="549"/>
      <c r="LU85" s="549"/>
      <c r="LV85" s="549"/>
      <c r="LW85" s="549"/>
      <c r="LX85" s="549"/>
      <c r="LY85" s="549"/>
      <c r="LZ85" s="549"/>
      <c r="MA85" s="549"/>
      <c r="MB85" s="549"/>
      <c r="MC85" s="549"/>
      <c r="MD85" s="549"/>
      <c r="ME85" s="549"/>
      <c r="MF85" s="549"/>
      <c r="MG85" s="549"/>
      <c r="MH85" s="549"/>
      <c r="MI85" s="549"/>
      <c r="MJ85" s="549"/>
      <c r="MK85" s="549"/>
      <c r="ML85" s="549"/>
      <c r="MM85" s="549"/>
      <c r="MN85" s="549"/>
      <c r="MO85" s="549"/>
      <c r="MP85" s="549"/>
      <c r="MQ85" s="549"/>
      <c r="MR85" s="549"/>
      <c r="MS85" s="549"/>
      <c r="MT85" s="549"/>
      <c r="MU85" s="549"/>
      <c r="MV85" s="549"/>
      <c r="MW85" s="549"/>
      <c r="MX85" s="549"/>
      <c r="MY85" s="549"/>
      <c r="MZ85" s="549"/>
      <c r="NA85" s="549"/>
      <c r="NB85" s="549"/>
      <c r="NC85" s="549"/>
      <c r="ND85" s="549"/>
      <c r="NE85" s="549"/>
      <c r="NF85" s="549"/>
      <c r="NG85" s="549"/>
      <c r="NH85" s="549"/>
      <c r="NI85" s="549"/>
      <c r="NJ85" s="549"/>
      <c r="NK85" s="549"/>
      <c r="NL85" s="549"/>
      <c r="NM85" s="549"/>
      <c r="NN85" s="549"/>
      <c r="NO85" s="549"/>
      <c r="NP85" s="549"/>
      <c r="NQ85" s="549"/>
      <c r="NR85" s="549"/>
      <c r="NS85" s="549"/>
      <c r="NT85" s="549"/>
      <c r="NU85" s="549"/>
      <c r="NV85" s="549"/>
      <c r="NW85" s="549"/>
      <c r="NX85" s="549"/>
      <c r="NY85" s="549"/>
      <c r="NZ85" s="549"/>
      <c r="OA85" s="549"/>
      <c r="OB85" s="549"/>
      <c r="OC85" s="549"/>
      <c r="OD85" s="549"/>
      <c r="OE85" s="549"/>
      <c r="OF85" s="549"/>
      <c r="OG85" s="549"/>
      <c r="OH85" s="549"/>
      <c r="OI85" s="549"/>
      <c r="OJ85" s="549"/>
      <c r="OK85" s="549"/>
      <c r="OL85" s="549"/>
      <c r="OM85" s="549"/>
      <c r="ON85" s="549"/>
      <c r="OO85" s="549"/>
      <c r="OP85" s="549"/>
      <c r="OQ85" s="549"/>
      <c r="OR85" s="549"/>
      <c r="OS85" s="549"/>
      <c r="OT85" s="549"/>
      <c r="OU85" s="549"/>
      <c r="OV85" s="549"/>
      <c r="OW85" s="549"/>
      <c r="OX85" s="549"/>
      <c r="OY85" s="549"/>
      <c r="OZ85" s="549"/>
      <c r="PA85" s="549"/>
      <c r="PB85" s="549"/>
      <c r="PC85" s="549"/>
      <c r="PD85" s="549"/>
      <c r="PE85" s="549"/>
      <c r="PF85" s="549"/>
      <c r="PG85" s="549"/>
      <c r="PH85" s="549"/>
      <c r="PI85" s="549"/>
      <c r="PJ85" s="549"/>
      <c r="PK85" s="549"/>
      <c r="PL85" s="549"/>
      <c r="PM85" s="549"/>
      <c r="PN85" s="549"/>
      <c r="PO85" s="549"/>
      <c r="PP85" s="549"/>
      <c r="PQ85" s="549"/>
      <c r="PR85" s="549"/>
      <c r="PS85" s="549"/>
      <c r="PT85" s="549"/>
      <c r="PU85" s="549"/>
      <c r="PV85" s="549"/>
      <c r="PW85" s="549"/>
      <c r="PX85" s="549"/>
      <c r="PY85" s="549"/>
      <c r="PZ85" s="549"/>
      <c r="QA85" s="549"/>
      <c r="QB85" s="549"/>
      <c r="QC85" s="549"/>
      <c r="QD85" s="549"/>
      <c r="QE85" s="549"/>
      <c r="QF85" s="549"/>
      <c r="QG85" s="549"/>
      <c r="QH85" s="549"/>
      <c r="QI85" s="549"/>
      <c r="QJ85" s="549"/>
      <c r="QK85" s="549"/>
      <c r="QL85" s="549"/>
      <c r="QM85" s="549"/>
      <c r="QN85" s="549"/>
      <c r="QO85" s="549"/>
      <c r="QP85" s="549"/>
      <c r="QQ85" s="549"/>
      <c r="QR85" s="549"/>
      <c r="QS85" s="549"/>
      <c r="QT85" s="549"/>
      <c r="QU85" s="549"/>
      <c r="QV85" s="549"/>
      <c r="QW85" s="549"/>
      <c r="QX85" s="549"/>
      <c r="QY85" s="549"/>
      <c r="QZ85" s="549"/>
      <c r="RA85" s="549"/>
      <c r="RB85" s="549"/>
      <c r="RC85" s="549"/>
      <c r="RD85" s="549"/>
      <c r="RE85" s="549"/>
      <c r="RF85" s="549"/>
      <c r="RG85" s="549"/>
      <c r="RH85" s="549"/>
      <c r="RI85" s="549"/>
      <c r="RJ85" s="549"/>
      <c r="RK85" s="549"/>
      <c r="RL85" s="549"/>
      <c r="RM85" s="549"/>
      <c r="RN85" s="549"/>
    </row>
    <row r="86" spans="1:482" s="548" customFormat="1" ht="12.75">
      <c r="A86" s="518" t="e">
        <f>+Cálculo_Diseño!#REF!</f>
        <v>#REF!</v>
      </c>
      <c r="B86" s="518" t="e">
        <f>+Cálculo_Diseño!#REF!</f>
        <v>#REF!</v>
      </c>
      <c r="C86" s="518" t="e">
        <f>+Cálculo_Diseño!#REF!</f>
        <v>#REF!</v>
      </c>
      <c r="D86" s="518" t="e">
        <f>+Cálculo_Diseño!#REF!</f>
        <v>#REF!</v>
      </c>
      <c r="E86" s="519" t="e">
        <f>IF(S86="S",Cálculo_Diseño!#REF!," ")</f>
        <v>#REF!</v>
      </c>
      <c r="F86" s="519" t="e">
        <f>IF(S86="S",Cálculo_Diseño!#REF!," ")</f>
        <v>#REF!</v>
      </c>
      <c r="G86" s="520" t="e">
        <f>+Cálculo_Diseño!#REF!</f>
        <v>#REF!</v>
      </c>
      <c r="H86" s="519" t="e">
        <f>+IF(AND(Cálculo_Diseño!#REF!&lt;&gt;4,Cálculo_Diseño!#REF!&lt;&gt;6),"PE",IF(Cálculo_Diseño!#REF!=4,"PVC","CONCRETO"))</f>
        <v>#REF!</v>
      </c>
      <c r="I86" s="519" t="e">
        <f>+Cálculo_Diseño!#REF!</f>
        <v>#REF!</v>
      </c>
      <c r="J86" s="519" t="e">
        <f>+Cálculo_Diseño!#REF!</f>
        <v>#REF!</v>
      </c>
      <c r="K86" s="519" t="e">
        <f>+Cálculo_Diseño!#REF!</f>
        <v>#REF!</v>
      </c>
      <c r="L86" s="519" t="e">
        <f>+Cálculo_Diseño!#REF!</f>
        <v>#REF!</v>
      </c>
      <c r="M86" s="519" t="e">
        <f>+Cálculo_Diseño!#REF!</f>
        <v>#REF!</v>
      </c>
      <c r="N86" s="519" t="e">
        <f>+Cálculo_Diseño!#REF!</f>
        <v>#REF!</v>
      </c>
      <c r="O86" s="519" t="e">
        <f>+Cálculo_Diseño!#REF!</f>
        <v>#REF!</v>
      </c>
      <c r="P86" s="519" t="e">
        <f>+Cálculo_Diseño!#REF!</f>
        <v>#REF!</v>
      </c>
      <c r="Q86" s="523" t="e">
        <f>+Cálculo_Diseño!#REF!</f>
        <v>#REF!</v>
      </c>
      <c r="R86" s="523" t="e">
        <f>+Cálculo_Diseño!#REF!</f>
        <v>#REF!</v>
      </c>
      <c r="S86" s="524" t="e">
        <f>+IF(A86&gt;0,IF(Cálculo_Diseño!#REF!="RCH","N","S"),"")</f>
        <v>#REF!</v>
      </c>
      <c r="T86" s="524" t="e">
        <f t="shared" si="400"/>
        <v>#REF!</v>
      </c>
      <c r="U86" s="523"/>
      <c r="V86" s="525">
        <f t="shared" si="341"/>
        <v>3</v>
      </c>
      <c r="W86" s="526" t="e">
        <f t="shared" si="305"/>
        <v>#REF!</v>
      </c>
      <c r="X86" s="526" t="e">
        <f t="shared" si="279"/>
        <v>#REF!</v>
      </c>
      <c r="Y86" s="526" t="e">
        <f>+Cálculo_Diseño!#REF!</f>
        <v>#REF!</v>
      </c>
      <c r="Z86" s="526" t="e">
        <f>+Cálculo_Diseño!#REF!</f>
        <v>#REF!</v>
      </c>
      <c r="AA86" s="527" t="e">
        <f>+Cálculo_Diseño!#REF!</f>
        <v>#REF!</v>
      </c>
      <c r="AB86" s="526" t="e">
        <f t="shared" ref="AB86:AB89" si="425">+IF(AA86="FLEXIBLE","S","N")</f>
        <v>#REF!</v>
      </c>
      <c r="AC86" s="526" t="e">
        <f t="shared" ref="AC86:AC89" si="426">+IF(AA86="ADOQUIN","S","N")</f>
        <v>#REF!</v>
      </c>
      <c r="AD86" s="526" t="e">
        <f t="shared" ref="AD86:AD89" si="427">+IF(AA86="CONCRETO","S","N")</f>
        <v>#REF!</v>
      </c>
      <c r="AE86" s="526" t="e">
        <f t="shared" ref="AE86:AE89" si="428">+IF(AA86="NATURAL","S","N")</f>
        <v>#REF!</v>
      </c>
      <c r="AF86" s="526"/>
      <c r="AG86" s="526"/>
      <c r="AH86" s="526"/>
      <c r="AI86" s="526"/>
      <c r="AJ86" s="526" t="e">
        <f t="shared" ref="AJ86" si="429">IF(S86="S",(AF86*(X86+0.2)*$AJ$12),0)</f>
        <v>#REF!</v>
      </c>
      <c r="AK86" s="526" t="e">
        <f t="shared" ref="AK86" si="430">+IF(S86="S",AG86*(X86+0.2)*$AK$12,0)</f>
        <v>#REF!</v>
      </c>
      <c r="AL86" s="526" t="e">
        <f t="shared" ref="AL86" si="431">IF(S86="S",AH86*(X86+0.2)*$AL$12,0)</f>
        <v>#REF!</v>
      </c>
      <c r="AM86" s="526" t="e">
        <f t="shared" ref="AM86" si="432">IF(S86="S",(AI86*(X86+0.2)),0)</f>
        <v>#REF!</v>
      </c>
      <c r="AN86" s="526" t="e">
        <f t="shared" ref="AN86" si="433">+IF(S86="S",((I86-O86)+(J86-P86))/2+CC86,0)</f>
        <v>#REF!</v>
      </c>
      <c r="AO86" s="528">
        <f t="shared" si="342"/>
        <v>50</v>
      </c>
      <c r="AP86" s="526" t="e">
        <f t="shared" si="401"/>
        <v>#REF!</v>
      </c>
      <c r="AQ86" s="526" t="e">
        <f t="shared" si="402"/>
        <v>#REF!</v>
      </c>
      <c r="AR86" s="526" t="e">
        <f t="shared" si="403"/>
        <v>#REF!</v>
      </c>
      <c r="AS86" s="526" t="e">
        <f t="shared" si="404"/>
        <v>#REF!</v>
      </c>
      <c r="AT86" s="526" t="e">
        <f t="shared" si="404"/>
        <v>#REF!</v>
      </c>
      <c r="AU86" s="526" t="e">
        <f t="shared" si="405"/>
        <v>#REF!</v>
      </c>
      <c r="AV86" s="526" t="e">
        <f t="shared" si="343"/>
        <v>#REF!</v>
      </c>
      <c r="AW86" s="526" t="e">
        <f t="shared" si="344"/>
        <v>#REF!</v>
      </c>
      <c r="AX86" s="526" t="e">
        <f t="shared" ref="AX86:AX87" si="434">IF(AW86="S",(E86*AN86*0.2*0.2*2),0)</f>
        <v>#REF!</v>
      </c>
      <c r="AY86" s="526" t="e">
        <f t="shared" ref="AY86:AY87" si="435">IF(AW86="S",(E86*AN86*0.2*0.8*2),0)</f>
        <v>#REF!</v>
      </c>
      <c r="AZ86" s="526" t="e">
        <f t="shared" ref="AZ86:AZ87" si="436">IF(Q86&gt;15,X86*(W86/10)*AN86,0)</f>
        <v>#REF!</v>
      </c>
      <c r="BA86" s="526"/>
      <c r="BB86" s="526"/>
      <c r="BC86" s="526"/>
      <c r="BD86" s="526"/>
      <c r="BE86" s="526"/>
      <c r="BF86" s="529" t="e">
        <f t="shared" ref="BF86:BF87" si="437">IF(S86="S",((X86*(0.15+G86/1000+0.3))-((G86/1000)^2*PI()/4)),0)</f>
        <v>#REF!</v>
      </c>
      <c r="BG86" s="525" t="e">
        <f t="shared" ref="BG86:BG87" si="438">IF(S86="S",BF86*BC86,0)</f>
        <v>#REF!</v>
      </c>
      <c r="BH86" s="525"/>
      <c r="BI86" s="528">
        <f t="shared" si="345"/>
        <v>20</v>
      </c>
      <c r="BJ86" s="526" t="e">
        <f t="shared" ref="BJ86:BJ87" si="439">IF(S86="S",(CO86*1.1-BD86-BE86-BG86-BH86-BO86-BK86-BL86),0)</f>
        <v>#REF!</v>
      </c>
      <c r="BK86" s="526"/>
      <c r="BL86" s="526" t="e">
        <f t="shared" ref="BL86:BL87" si="440">IF(S86="S",(E86*X86*0.3*0),0)</f>
        <v>#REF!</v>
      </c>
      <c r="BM86" s="526" t="e">
        <f t="shared" ref="BM86:BM87" si="441">IF(S86="s",((CO86*1.1-BO86-BD86-BE86-BG86-BH86-BK86-BL86)*BI86/100),0)</f>
        <v>#REF!</v>
      </c>
      <c r="BN86" s="526" t="e">
        <f t="shared" ref="BN86:BN87" si="442">IF(S86="s",(IF(BJ86&gt;BM86,BJ86-BM86,0)),0)</f>
        <v>#REF!</v>
      </c>
      <c r="BO86" s="526" t="e">
        <f>IF(S86="S",IF(H86="CONCRETO",LOOKUP(G86/1000,TABLA!$B$9:$B$43,TABLA!$F$9:$F$43),IF(H86="PE",LOOKUP(G86,TABLA!$C$51:$C$65,TABLA!$G$51:$G$65),IF(H211="PVC",LOOKUP(G86,TABLA!$C$73:$C$88,TABLA!$G$73:$G$88)))),0)</f>
        <v>#REF!</v>
      </c>
      <c r="BP86" s="526" t="e">
        <f t="shared" ref="BP86:BP87" si="443">IF(S86="S",CO86*1.1-BM86,0)</f>
        <v>#REF!</v>
      </c>
      <c r="BQ86" s="526" t="e">
        <f t="shared" si="346"/>
        <v>#REF!</v>
      </c>
      <c r="BR86" s="526" t="e">
        <f t="shared" si="333"/>
        <v>#REF!</v>
      </c>
      <c r="BS86" s="526" t="e">
        <f t="shared" si="334"/>
        <v>#REF!</v>
      </c>
      <c r="BT86" s="526" t="e">
        <f t="shared" ref="BT86:BT87" si="444">IF(BR86=1,0,IF(BQ86="N",1,0))</f>
        <v>#REF!</v>
      </c>
      <c r="BU86" s="530" t="e">
        <f t="shared" si="335"/>
        <v>#REF!</v>
      </c>
      <c r="BV86" s="530" t="e">
        <f t="shared" si="336"/>
        <v>#REF!</v>
      </c>
      <c r="BW86" s="530" t="e">
        <f t="shared" si="337"/>
        <v>#REF!</v>
      </c>
      <c r="BX86" s="526" t="e">
        <f t="shared" si="347"/>
        <v>#REF!</v>
      </c>
      <c r="BY86" s="526" t="e">
        <f t="shared" si="290"/>
        <v>#REF!</v>
      </c>
      <c r="BZ86" s="531" t="e">
        <f t="shared" si="348"/>
        <v>#REF!</v>
      </c>
      <c r="CA86" s="531" t="e">
        <f>IF(S86="S",(VLOOKUP(G86,TABLA!$A$73:$AB$88,6)/1000)+0.6,0)</f>
        <v>#REF!</v>
      </c>
      <c r="CB86" s="531" t="e">
        <f>VLOOKUP(G86,TABLA!$X$73:$AB$88,4)</f>
        <v>#REF!</v>
      </c>
      <c r="CC86" s="531" t="e">
        <f>VLOOKUP(G86,TABLA!$X$73:$AB$88,5)</f>
        <v>#REF!</v>
      </c>
      <c r="CD86" s="531" t="e">
        <f>IF(S86="S",IF(H86="CONCRETO",LOOKUP(G86/1000,TABLA!$B$9:$B$43,TABLA!$B$9:$B$43),IF(H86="PE",LOOKUP(G86,TABLA!$B$51:$B$65,TABLA!$C$51:$C$65)/1000,LOOKUP(G86,TABLA!$B$73:$B$88,TABLA!$C$73:$C$88)/1000)),0)</f>
        <v>#REF!</v>
      </c>
      <c r="CE86" s="526">
        <f t="shared" si="349"/>
        <v>0</v>
      </c>
      <c r="CF86" s="526" t="e">
        <f t="shared" si="350"/>
        <v>#REF!</v>
      </c>
      <c r="CG86" s="526" t="e">
        <f t="shared" si="351"/>
        <v>#REF!</v>
      </c>
      <c r="CH86" s="526" t="e">
        <f t="shared" si="352"/>
        <v>#REF!</v>
      </c>
      <c r="CI86" s="526" t="e">
        <f t="shared" si="353"/>
        <v>#REF!</v>
      </c>
      <c r="CJ86" s="526" t="e">
        <f t="shared" si="354"/>
        <v>#REF!</v>
      </c>
      <c r="CK86" s="526" t="e">
        <f t="shared" si="355"/>
        <v>#REF!</v>
      </c>
      <c r="CL86" s="526" t="e">
        <f t="shared" si="406"/>
        <v>#REF!</v>
      </c>
      <c r="CM86" s="526" t="e">
        <f t="shared" si="356"/>
        <v>#REF!</v>
      </c>
      <c r="CN86" s="526" t="e">
        <f t="shared" si="357"/>
        <v>#REF!</v>
      </c>
      <c r="CO86" s="526" t="e">
        <f t="shared" si="358"/>
        <v>#REF!</v>
      </c>
      <c r="CP86" s="526" t="e">
        <f t="shared" si="359"/>
        <v>#REF!</v>
      </c>
      <c r="CQ86" s="526" t="e">
        <f t="shared" si="360"/>
        <v>#REF!</v>
      </c>
      <c r="CR86" s="526" t="e">
        <f t="shared" si="360"/>
        <v>#REF!</v>
      </c>
      <c r="CS86" s="530" t="e">
        <f t="shared" si="361"/>
        <v>#REF!</v>
      </c>
      <c r="CT86" s="526" t="e">
        <f t="shared" si="362"/>
        <v>#REF!</v>
      </c>
      <c r="CU86" s="526" t="e">
        <f t="shared" si="363"/>
        <v>#REF!</v>
      </c>
      <c r="CV86" s="526" t="e">
        <f t="shared" si="364"/>
        <v>#REF!</v>
      </c>
      <c r="CW86" s="532" t="e">
        <f t="shared" si="407"/>
        <v>#REF!</v>
      </c>
      <c r="CX86" s="532" t="e">
        <f t="shared" si="365"/>
        <v>#REF!</v>
      </c>
      <c r="CY86" s="532" t="e">
        <f t="shared" si="366"/>
        <v>#REF!</v>
      </c>
      <c r="CZ86" s="532"/>
      <c r="DA86" s="533"/>
      <c r="DB86" s="534"/>
      <c r="DC86" s="535" t="e">
        <f>IF(S86="S",IF(H86="CONCRETO",LOOKUP(G86/1000,TABLA!$B$9:$B$43,TABLA!$F$9:$F$43)*(F86-(0.2+0.2)),IF(H86="PE",LOOKUP(G86,TABLA!$C$51:$C$65,TABLA!$G$51:$G$65)*(F86-(0.2+0.2)),LOOKUP(G86,TABLA!$C$73:$C$88,TABLA!$G$73:$G$88)*(F86-(0.2+0.2)))),0)</f>
        <v>#REF!</v>
      </c>
      <c r="DD86" s="536" t="e">
        <f t="shared" si="367"/>
        <v>#REF!</v>
      </c>
      <c r="DE86" s="537" t="e">
        <f t="shared" si="338"/>
        <v>#REF!</v>
      </c>
      <c r="DF86" s="535" t="e">
        <f t="shared" si="368"/>
        <v>#REF!</v>
      </c>
      <c r="DG86" s="538" t="e">
        <f t="shared" si="369"/>
        <v>#REF!</v>
      </c>
      <c r="DH86" s="535" t="e">
        <f t="shared" si="370"/>
        <v>#REF!</v>
      </c>
      <c r="DI86" s="535" t="e">
        <f t="shared" si="371"/>
        <v>#REF!</v>
      </c>
      <c r="DJ86" s="535"/>
      <c r="DK86" s="535" t="e">
        <f t="shared" si="372"/>
        <v>#REF!</v>
      </c>
      <c r="DL86" s="539"/>
      <c r="DM86" s="537" t="e">
        <f t="shared" si="373"/>
        <v>#REF!</v>
      </c>
      <c r="DN86" s="540" t="e">
        <f t="shared" si="374"/>
        <v>#REF!</v>
      </c>
      <c r="DO86" s="535" t="e">
        <f t="shared" si="375"/>
        <v>#REF!</v>
      </c>
      <c r="DP86" s="535" t="e">
        <f t="shared" si="376"/>
        <v>#REF!</v>
      </c>
      <c r="DQ86" s="535" t="e">
        <f t="shared" si="408"/>
        <v>#REF!</v>
      </c>
      <c r="DR86" s="541" t="e">
        <f t="shared" si="409"/>
        <v>#REF!</v>
      </c>
      <c r="DS86" s="540" t="e">
        <f t="shared" si="377"/>
        <v>#REF!</v>
      </c>
      <c r="DT86" s="535" t="e">
        <f t="shared" si="378"/>
        <v>#REF!</v>
      </c>
      <c r="DU86" s="535" t="e">
        <f t="shared" si="379"/>
        <v>#REF!</v>
      </c>
      <c r="DV86" s="535" t="e">
        <f t="shared" si="380"/>
        <v>#REF!</v>
      </c>
      <c r="DW86" s="535" t="e">
        <f t="shared" si="381"/>
        <v>#REF!</v>
      </c>
      <c r="DX86" s="535" t="e">
        <f t="shared" si="382"/>
        <v>#REF!</v>
      </c>
      <c r="DY86" s="542"/>
      <c r="DZ86" s="543"/>
      <c r="EA86" s="537" t="e">
        <f t="shared" si="383"/>
        <v>#REF!</v>
      </c>
      <c r="EB86" s="543"/>
      <c r="EC86" s="543"/>
      <c r="ED86" s="543"/>
      <c r="EE86" s="535" t="e">
        <f t="shared" si="384"/>
        <v>#REF!</v>
      </c>
      <c r="EF86" s="535">
        <f t="shared" si="385"/>
        <v>0</v>
      </c>
      <c r="EG86" s="540">
        <f t="shared" si="386"/>
        <v>0</v>
      </c>
      <c r="EH86" s="540"/>
      <c r="EI86" s="543"/>
      <c r="EJ86" s="543"/>
      <c r="EK86" s="543"/>
      <c r="EL86" s="542" t="e">
        <f t="shared" si="387"/>
        <v>#REF!</v>
      </c>
      <c r="EM86" s="535" t="e">
        <f t="shared" si="388"/>
        <v>#REF!</v>
      </c>
      <c r="EN86" s="535" t="e">
        <f t="shared" si="389"/>
        <v>#REF!</v>
      </c>
      <c r="EO86" s="535" t="e">
        <f t="shared" si="390"/>
        <v>#REF!</v>
      </c>
      <c r="EP86" s="535" t="e">
        <f t="shared" si="391"/>
        <v>#REF!</v>
      </c>
      <c r="EQ86" s="535" t="e">
        <f t="shared" si="392"/>
        <v>#REF!</v>
      </c>
      <c r="ER86" s="535" t="e">
        <f t="shared" si="393"/>
        <v>#REF!</v>
      </c>
      <c r="ES86" s="536"/>
      <c r="ET86" s="535" t="e">
        <f t="shared" si="394"/>
        <v>#REF!</v>
      </c>
      <c r="EU86" s="543"/>
      <c r="EV86" s="540" t="e">
        <f t="shared" si="395"/>
        <v>#REF!</v>
      </c>
      <c r="EW86" s="540" t="e">
        <f t="shared" si="396"/>
        <v>#REF!</v>
      </c>
      <c r="EX86" s="535" t="e">
        <f t="shared" si="397"/>
        <v>#REF!</v>
      </c>
      <c r="EY86" s="535" t="e">
        <f>IF($S86="S",IF(Cálculo_Diseño!#REF!=EY$10,$F86,0),"")</f>
        <v>#REF!</v>
      </c>
      <c r="EZ86" s="535" t="e">
        <f>IF($S86="S",IF(Cálculo_Diseño!#REF!=EZ$10,$F86,0),"")</f>
        <v>#REF!</v>
      </c>
      <c r="FA86" s="535" t="e">
        <f>IF($S86="S",IF(Cálculo_Diseño!#REF!=FA$10,$F86,0),"")</f>
        <v>#REF!</v>
      </c>
      <c r="FB86" s="535" t="e">
        <f>IF($S86="S",IF(Cálculo_Diseño!#REF!=FB$10,$F86,0),"")</f>
        <v>#REF!</v>
      </c>
      <c r="FC86" s="535" t="e">
        <f>IF($S86="S",IF(Cálculo_Diseño!#REF!=FC$10,$F86,0),"")</f>
        <v>#REF!</v>
      </c>
      <c r="FD86" s="535" t="e">
        <f>IF($S86="S",IF(Cálculo_Diseño!#REF!=FD$10,$F86,0),"")</f>
        <v>#REF!</v>
      </c>
      <c r="FE86" s="535" t="e">
        <f>IF($S86="S",IF(Cálculo_Diseño!#REF!=FE$10,$F86,0),"")</f>
        <v>#REF!</v>
      </c>
      <c r="FF86" s="535" t="e">
        <f>IF($S86="S",IF(Cálculo_Diseño!#REF!=FF$10,$F86,0),"")</f>
        <v>#REF!</v>
      </c>
      <c r="FG86" s="535" t="e">
        <f>IF($S86="S",IF(Cálculo_Diseño!#REF!=FG$10,$F86,0),"")</f>
        <v>#REF!</v>
      </c>
      <c r="FH86" s="535" t="e">
        <f>IF($S86="S",IF(Cálculo_Diseño!#REF!=FH$10,$F86,0),"")</f>
        <v>#REF!</v>
      </c>
      <c r="FI86" s="535" t="e">
        <f>IF($S86="S",IF(Cálculo_Diseño!#REF!=FI$10,$F86,0),"")</f>
        <v>#REF!</v>
      </c>
      <c r="FJ86" s="535" t="e">
        <f>IF($S86="S",IF(Cálculo_Diseño!#REF!=FJ$10,$F86,0),"")</f>
        <v>#REF!</v>
      </c>
      <c r="FK86" s="535" t="e">
        <f>IF($S86="S",IF(Cálculo_Diseño!#REF!=FK$10,$F86,0),"")</f>
        <v>#REF!</v>
      </c>
      <c r="FL86" s="535" t="e">
        <f>IF($S86="S",IF(Cálculo_Diseño!#REF!=FL$10,$F86,0),"")</f>
        <v>#REF!</v>
      </c>
      <c r="FM86" s="535" t="e">
        <f>IF($S86="S",IF(Cálculo_Diseño!#REF!=FM$10,$F86,0),"")</f>
        <v>#REF!</v>
      </c>
      <c r="FN86" s="535" t="e">
        <f t="shared" si="410"/>
        <v>#REF!</v>
      </c>
      <c r="FO86" s="535"/>
      <c r="FP86" s="535"/>
      <c r="FQ86" s="535"/>
      <c r="FR86" s="535"/>
      <c r="FS86" s="535"/>
      <c r="FT86" s="535"/>
      <c r="FU86" s="535"/>
      <c r="FV86" s="535"/>
      <c r="FW86" s="535"/>
      <c r="FX86" s="535"/>
      <c r="FY86" s="535"/>
      <c r="FZ86" s="535"/>
      <c r="GA86" s="535"/>
      <c r="GB86" s="535"/>
      <c r="GC86" s="535"/>
      <c r="GD86" s="535"/>
      <c r="GE86" s="535"/>
      <c r="GF86" s="535"/>
      <c r="GG86" s="535"/>
      <c r="GH86" s="535"/>
      <c r="GI86" s="535"/>
      <c r="GJ86" s="535"/>
      <c r="GK86" s="535"/>
      <c r="GL86" s="535"/>
      <c r="GM86" s="535"/>
      <c r="GN86" s="535"/>
      <c r="GO86" s="535" t="e">
        <f>IF($S86="S",IF(Cálculo_Diseño!#REF!=GO$10,$DE86,0),0)</f>
        <v>#REF!</v>
      </c>
      <c r="GP86" s="535" t="e">
        <f>IF($S86="S",IF(Cálculo_Diseño!#REF!=GP$10,$DE86,0),0)</f>
        <v>#REF!</v>
      </c>
      <c r="GQ86" s="535" t="e">
        <f>IF($S86="S",IF(Cálculo_Diseño!#REF!=GQ$10,$DE86,0),0)</f>
        <v>#REF!</v>
      </c>
      <c r="GR86" s="535" t="e">
        <f>IF($S86="S",IF(Cálculo_Diseño!#REF!=GR$10,$DE86,0),0)</f>
        <v>#REF!</v>
      </c>
      <c r="GS86" s="535" t="e">
        <f>IF($S86="S",IF(Cálculo_Diseño!#REF!=GS$10,$DE86,0),0)</f>
        <v>#REF!</v>
      </c>
      <c r="GT86" s="535" t="e">
        <f>IF($S86="S",IF(Cálculo_Diseño!#REF!=GT$10,$DE86,0),0)</f>
        <v>#REF!</v>
      </c>
      <c r="GU86" s="535" t="e">
        <f>IF($S86="S",IF(Cálculo_Diseño!#REF!=GU$10,$DE86,0),0)</f>
        <v>#REF!</v>
      </c>
      <c r="GV86" s="535" t="e">
        <f>IF($S86="S",IF(Cálculo_Diseño!#REF!=GV$10,$DE86,0),0)</f>
        <v>#REF!</v>
      </c>
      <c r="GW86" s="535" t="e">
        <f>IF($S86="S",IF(Cálculo_Diseño!#REF!=GW$10,$DE86,0),0)</f>
        <v>#REF!</v>
      </c>
      <c r="GX86" s="535" t="e">
        <f>IF($S86="S",IF(Cálculo_Diseño!#REF!=GX$10,$DE86,0),0)</f>
        <v>#REF!</v>
      </c>
      <c r="GY86" s="535" t="e">
        <f>IF($S86="S",IF(Cálculo_Diseño!#REF!=GY$10,$DE86,0),0)</f>
        <v>#REF!</v>
      </c>
      <c r="GZ86" s="535" t="e">
        <f>IF($S86="S",IF(Cálculo_Diseño!#REF!=GZ$10,$DE86,0),0)</f>
        <v>#REF!</v>
      </c>
      <c r="HA86" s="535" t="e">
        <f>IF($S86="S",IF(Cálculo_Diseño!#REF!=HA$10,$DE86,0),0)</f>
        <v>#REF!</v>
      </c>
      <c r="HB86" s="535" t="e">
        <f>IF($S86="S",IF(Cálculo_Diseño!#REF!=HB$10,$DE86,0),0)</f>
        <v>#REF!</v>
      </c>
      <c r="HC86" s="535" t="e">
        <f>IF($S86="S",IF(Cálculo_Diseño!#REF!=HC$10,$DE86,0),0)</f>
        <v>#REF!</v>
      </c>
      <c r="HD86" s="535" t="e">
        <f t="shared" si="411"/>
        <v>#REF!</v>
      </c>
      <c r="HE86" s="540"/>
      <c r="HF86" s="540"/>
      <c r="HG86" s="540"/>
      <c r="HH86" s="540"/>
      <c r="HI86" s="540"/>
      <c r="HJ86" s="540"/>
      <c r="HK86" s="540"/>
      <c r="HL86" s="540"/>
      <c r="HM86" s="543"/>
      <c r="HN86" s="544"/>
      <c r="HO86" s="535">
        <f t="shared" ref="HO86:HO148" si="445">+(0.8*0.5*0.1+HN86*0.6*0.1)*HM86</f>
        <v>0</v>
      </c>
      <c r="HP86" s="535">
        <f t="shared" ref="HP86:HP148" si="446">+(0.8*0.5*0.6+0.6*1.2*HN86)*HM86</f>
        <v>0</v>
      </c>
      <c r="HQ86" s="535">
        <f t="shared" si="412"/>
        <v>0</v>
      </c>
      <c r="HR86" s="535">
        <f t="shared" si="413"/>
        <v>0</v>
      </c>
      <c r="HS86" s="535">
        <f t="shared" si="414"/>
        <v>0</v>
      </c>
      <c r="HT86" s="535">
        <f t="shared" si="415"/>
        <v>0</v>
      </c>
      <c r="HU86" s="535">
        <f t="shared" si="416"/>
        <v>0</v>
      </c>
      <c r="HV86" s="543"/>
      <c r="HW86" s="543"/>
      <c r="HX86" s="535">
        <f t="shared" si="417"/>
        <v>0</v>
      </c>
      <c r="HY86" s="535">
        <f t="shared" si="418"/>
        <v>0</v>
      </c>
      <c r="HZ86" s="535">
        <f t="shared" si="419"/>
        <v>0</v>
      </c>
      <c r="IA86" s="535">
        <f t="shared" si="420"/>
        <v>0</v>
      </c>
      <c r="IB86" s="535">
        <f t="shared" si="421"/>
        <v>0</v>
      </c>
      <c r="IC86" s="535">
        <f t="shared" si="422"/>
        <v>0</v>
      </c>
      <c r="ID86" s="535">
        <f t="shared" si="423"/>
        <v>0</v>
      </c>
      <c r="IE86" s="535"/>
      <c r="IF86" s="535"/>
      <c r="IG86" s="535"/>
      <c r="IH86" s="535"/>
      <c r="II86" s="535"/>
      <c r="IJ86" s="535"/>
      <c r="IK86" s="535"/>
      <c r="IL86" s="535"/>
      <c r="IM86" s="535"/>
      <c r="IN86" s="535"/>
      <c r="IO86" s="535"/>
      <c r="IP86" s="535"/>
      <c r="IQ86" s="535"/>
      <c r="IR86" s="535"/>
      <c r="IS86" s="545"/>
      <c r="IT86" s="540"/>
      <c r="IU86" s="535"/>
      <c r="IV86" s="535"/>
      <c r="IW86" s="535"/>
      <c r="IX86" s="541"/>
      <c r="IY86" s="535"/>
      <c r="IZ86" s="535"/>
      <c r="JA86" s="535"/>
      <c r="JB86" s="535"/>
      <c r="JC86" s="535"/>
      <c r="JD86" s="535"/>
      <c r="JE86" s="535"/>
      <c r="JF86" s="535"/>
      <c r="JG86" s="535"/>
      <c r="JH86" s="535"/>
      <c r="JI86" s="535"/>
      <c r="JJ86" s="535" t="e">
        <f t="shared" si="398"/>
        <v>#REF!</v>
      </c>
      <c r="JK86" s="535">
        <f t="shared" si="339"/>
        <v>0</v>
      </c>
      <c r="JL86" s="535">
        <f t="shared" si="424"/>
        <v>0</v>
      </c>
      <c r="JM86" s="535" t="e">
        <f t="shared" si="399"/>
        <v>#REF!</v>
      </c>
      <c r="JN86" s="540"/>
      <c r="JO86" s="607"/>
      <c r="JP86" s="546"/>
      <c r="JQ86" s="592">
        <v>203</v>
      </c>
      <c r="JR86" s="593" t="s">
        <v>575</v>
      </c>
      <c r="JS86" s="524" t="s">
        <v>275</v>
      </c>
      <c r="JT86" s="547"/>
      <c r="JU86" s="594">
        <v>203</v>
      </c>
      <c r="JV86" s="593" t="s">
        <v>575</v>
      </c>
      <c r="JW86" s="604">
        <v>0.85419999999987795</v>
      </c>
      <c r="JY86" s="301" t="s">
        <v>554</v>
      </c>
      <c r="JZ86" s="16">
        <v>1.4244800000000168</v>
      </c>
      <c r="KA86" s="549" t="str">
        <f t="shared" si="340"/>
        <v>Entre 1,2 y 2</v>
      </c>
      <c r="KB86" s="549">
        <v>1</v>
      </c>
      <c r="KC86" s="549"/>
      <c r="KD86" s="549"/>
      <c r="KE86" s="549"/>
      <c r="KF86" s="549"/>
      <c r="KG86" s="549"/>
      <c r="KH86" s="549"/>
      <c r="KI86" s="549"/>
      <c r="KJ86" s="549"/>
      <c r="KK86" s="549"/>
      <c r="KL86" s="549"/>
      <c r="KM86" s="549"/>
      <c r="KN86" s="549"/>
      <c r="KO86" s="549"/>
      <c r="KP86" s="549"/>
      <c r="KQ86" s="549"/>
      <c r="KR86" s="549"/>
      <c r="KS86" s="549"/>
      <c r="KT86" s="549"/>
      <c r="KU86" s="549"/>
      <c r="KV86" s="549"/>
      <c r="KW86" s="549"/>
      <c r="KX86" s="549"/>
      <c r="KY86" s="549"/>
      <c r="KZ86" s="549"/>
      <c r="LA86" s="549"/>
      <c r="LB86" s="549"/>
      <c r="LC86" s="549"/>
      <c r="LD86" s="549"/>
      <c r="LE86" s="549"/>
      <c r="LF86" s="549"/>
      <c r="LG86" s="549"/>
      <c r="LH86" s="549"/>
      <c r="LI86" s="549"/>
      <c r="LJ86" s="549"/>
      <c r="LK86" s="549"/>
      <c r="LL86" s="549"/>
      <c r="LM86" s="549"/>
      <c r="LN86" s="549"/>
      <c r="LO86" s="549"/>
      <c r="LP86" s="549"/>
      <c r="LQ86" s="549"/>
      <c r="LR86" s="549"/>
      <c r="LS86" s="549"/>
      <c r="LT86" s="549"/>
      <c r="LU86" s="549"/>
      <c r="LV86" s="549"/>
      <c r="LW86" s="549"/>
      <c r="LX86" s="549"/>
      <c r="LY86" s="549"/>
      <c r="LZ86" s="549"/>
      <c r="MA86" s="549"/>
      <c r="MB86" s="549"/>
      <c r="MC86" s="549"/>
      <c r="MD86" s="549"/>
      <c r="ME86" s="549"/>
      <c r="MF86" s="549"/>
      <c r="MG86" s="549"/>
      <c r="MH86" s="549"/>
      <c r="MI86" s="549"/>
      <c r="MJ86" s="549"/>
      <c r="MK86" s="549"/>
      <c r="ML86" s="549"/>
      <c r="MM86" s="549"/>
      <c r="MN86" s="549"/>
      <c r="MO86" s="549"/>
      <c r="MP86" s="549"/>
      <c r="MQ86" s="549"/>
      <c r="MR86" s="549"/>
      <c r="MS86" s="549"/>
      <c r="MT86" s="549"/>
      <c r="MU86" s="549"/>
      <c r="MV86" s="549"/>
      <c r="MW86" s="549"/>
      <c r="MX86" s="549"/>
      <c r="MY86" s="549"/>
      <c r="MZ86" s="549"/>
      <c r="NA86" s="549"/>
      <c r="NB86" s="549"/>
      <c r="NC86" s="549"/>
      <c r="ND86" s="549"/>
      <c r="NE86" s="549"/>
      <c r="NF86" s="549"/>
      <c r="NG86" s="549"/>
      <c r="NH86" s="549"/>
      <c r="NI86" s="549"/>
      <c r="NJ86" s="549"/>
      <c r="NK86" s="549"/>
      <c r="NL86" s="549"/>
      <c r="NM86" s="549"/>
      <c r="NN86" s="549"/>
      <c r="NO86" s="549"/>
      <c r="NP86" s="549"/>
      <c r="NQ86" s="549"/>
      <c r="NR86" s="549"/>
      <c r="NS86" s="549"/>
      <c r="NT86" s="549"/>
      <c r="NU86" s="549"/>
      <c r="NV86" s="549"/>
      <c r="NW86" s="549"/>
      <c r="NX86" s="549"/>
      <c r="NY86" s="549"/>
      <c r="NZ86" s="549"/>
      <c r="OA86" s="549"/>
      <c r="OB86" s="549"/>
      <c r="OC86" s="549"/>
      <c r="OD86" s="549"/>
      <c r="OE86" s="549"/>
      <c r="OF86" s="549"/>
      <c r="OG86" s="549"/>
      <c r="OH86" s="549"/>
      <c r="OI86" s="549"/>
      <c r="OJ86" s="549"/>
      <c r="OK86" s="549"/>
      <c r="OL86" s="549"/>
      <c r="OM86" s="549"/>
      <c r="ON86" s="549"/>
      <c r="OO86" s="549"/>
      <c r="OP86" s="549"/>
      <c r="OQ86" s="549"/>
      <c r="OR86" s="549"/>
      <c r="OS86" s="549"/>
      <c r="OT86" s="549"/>
      <c r="OU86" s="549"/>
      <c r="OV86" s="549"/>
      <c r="OW86" s="549"/>
      <c r="OX86" s="549"/>
      <c r="OY86" s="549"/>
      <c r="OZ86" s="549"/>
      <c r="PA86" s="549"/>
      <c r="PB86" s="549"/>
      <c r="PC86" s="549"/>
      <c r="PD86" s="549"/>
      <c r="PE86" s="549"/>
      <c r="PF86" s="549"/>
      <c r="PG86" s="549"/>
      <c r="PH86" s="549"/>
      <c r="PI86" s="549"/>
      <c r="PJ86" s="549"/>
      <c r="PK86" s="549"/>
      <c r="PL86" s="549"/>
      <c r="PM86" s="549"/>
      <c r="PN86" s="549"/>
      <c r="PO86" s="549"/>
      <c r="PP86" s="549"/>
      <c r="PQ86" s="549"/>
      <c r="PR86" s="549"/>
      <c r="PS86" s="549"/>
      <c r="PT86" s="549"/>
      <c r="PU86" s="549"/>
      <c r="PV86" s="549"/>
      <c r="PW86" s="549"/>
      <c r="PX86" s="549"/>
      <c r="PY86" s="549"/>
      <c r="PZ86" s="549"/>
      <c r="QA86" s="549"/>
      <c r="QB86" s="549"/>
      <c r="QC86" s="549"/>
      <c r="QD86" s="549"/>
      <c r="QE86" s="549"/>
      <c r="QF86" s="549"/>
      <c r="QG86" s="549"/>
      <c r="QH86" s="549"/>
      <c r="QI86" s="549"/>
      <c r="QJ86" s="549"/>
      <c r="QK86" s="549"/>
      <c r="QL86" s="549"/>
      <c r="QM86" s="549"/>
      <c r="QN86" s="549"/>
      <c r="QO86" s="549"/>
      <c r="QP86" s="549"/>
      <c r="QQ86" s="549"/>
      <c r="QR86" s="549"/>
      <c r="QS86" s="549"/>
      <c r="QT86" s="549"/>
      <c r="QU86" s="549"/>
      <c r="QV86" s="549"/>
      <c r="QW86" s="549"/>
      <c r="QX86" s="549"/>
      <c r="QY86" s="549"/>
      <c r="QZ86" s="549"/>
      <c r="RA86" s="549"/>
      <c r="RB86" s="549"/>
      <c r="RC86" s="549"/>
      <c r="RD86" s="549"/>
      <c r="RE86" s="549"/>
      <c r="RF86" s="549"/>
      <c r="RG86" s="549"/>
      <c r="RH86" s="549"/>
      <c r="RI86" s="549"/>
      <c r="RJ86" s="549"/>
      <c r="RK86" s="549"/>
      <c r="RL86" s="549"/>
      <c r="RM86" s="549"/>
      <c r="RN86" s="549"/>
    </row>
    <row r="87" spans="1:482" s="548" customFormat="1" ht="12.75">
      <c r="A87" s="518" t="e">
        <f>+Cálculo_Diseño!#REF!</f>
        <v>#REF!</v>
      </c>
      <c r="B87" s="518" t="e">
        <f>+Cálculo_Diseño!#REF!</f>
        <v>#REF!</v>
      </c>
      <c r="C87" s="518" t="e">
        <f>+Cálculo_Diseño!#REF!</f>
        <v>#REF!</v>
      </c>
      <c r="D87" s="518" t="e">
        <f>+Cálculo_Diseño!#REF!</f>
        <v>#REF!</v>
      </c>
      <c r="E87" s="519" t="e">
        <f>IF(S87="S",Cálculo_Diseño!#REF!," ")</f>
        <v>#REF!</v>
      </c>
      <c r="F87" s="519" t="e">
        <f>IF(S87="S",Cálculo_Diseño!#REF!," ")</f>
        <v>#REF!</v>
      </c>
      <c r="G87" s="520" t="e">
        <f>+Cálculo_Diseño!#REF!</f>
        <v>#REF!</v>
      </c>
      <c r="H87" s="519" t="e">
        <f>+IF(AND(Cálculo_Diseño!#REF!&lt;&gt;4,Cálculo_Diseño!#REF!&lt;&gt;6),"PE",IF(Cálculo_Diseño!#REF!=4,"PVC","CONCRETO"))</f>
        <v>#REF!</v>
      </c>
      <c r="I87" s="519" t="e">
        <f>+Cálculo_Diseño!#REF!</f>
        <v>#REF!</v>
      </c>
      <c r="J87" s="519" t="e">
        <f>+Cálculo_Diseño!#REF!</f>
        <v>#REF!</v>
      </c>
      <c r="K87" s="519" t="e">
        <f>+Cálculo_Diseño!#REF!</f>
        <v>#REF!</v>
      </c>
      <c r="L87" s="519" t="e">
        <f>+Cálculo_Diseño!#REF!</f>
        <v>#REF!</v>
      </c>
      <c r="M87" s="519" t="e">
        <f>+Cálculo_Diseño!#REF!</f>
        <v>#REF!</v>
      </c>
      <c r="N87" s="519" t="e">
        <f>+Cálculo_Diseño!#REF!</f>
        <v>#REF!</v>
      </c>
      <c r="O87" s="519" t="e">
        <f>+Cálculo_Diseño!#REF!</f>
        <v>#REF!</v>
      </c>
      <c r="P87" s="519" t="e">
        <f>+Cálculo_Diseño!#REF!</f>
        <v>#REF!</v>
      </c>
      <c r="Q87" s="523" t="e">
        <f>+Cálculo_Diseño!#REF!</f>
        <v>#REF!</v>
      </c>
      <c r="R87" s="523" t="e">
        <f>+Cálculo_Diseño!#REF!</f>
        <v>#REF!</v>
      </c>
      <c r="S87" s="524" t="e">
        <f>+IF(A87&gt;0,IF(Cálculo_Diseño!#REF!="RCH","N","S"),"")</f>
        <v>#REF!</v>
      </c>
      <c r="T87" s="524" t="e">
        <f t="shared" si="400"/>
        <v>#REF!</v>
      </c>
      <c r="U87" s="523" t="e">
        <f t="shared" si="278"/>
        <v>#REF!</v>
      </c>
      <c r="V87" s="525">
        <f t="shared" si="341"/>
        <v>3</v>
      </c>
      <c r="W87" s="526" t="e">
        <f t="shared" si="305"/>
        <v>#REF!</v>
      </c>
      <c r="X87" s="526" t="e">
        <f t="shared" si="279"/>
        <v>#REF!</v>
      </c>
      <c r="Y87" s="526" t="e">
        <f>+Cálculo_Diseño!#REF!</f>
        <v>#REF!</v>
      </c>
      <c r="Z87" s="526" t="e">
        <f>+Cálculo_Diseño!#REF!</f>
        <v>#REF!</v>
      </c>
      <c r="AA87" s="527" t="e">
        <f>+Cálculo_Diseño!#REF!</f>
        <v>#REF!</v>
      </c>
      <c r="AB87" s="526" t="e">
        <f t="shared" si="425"/>
        <v>#REF!</v>
      </c>
      <c r="AC87" s="526" t="e">
        <f t="shared" si="426"/>
        <v>#REF!</v>
      </c>
      <c r="AD87" s="526" t="e">
        <f t="shared" si="427"/>
        <v>#REF!</v>
      </c>
      <c r="AE87" s="526" t="e">
        <f t="shared" si="428"/>
        <v>#REF!</v>
      </c>
      <c r="AF87" s="526" t="e">
        <f t="shared" si="306"/>
        <v>#REF!</v>
      </c>
      <c r="AG87" s="526" t="e">
        <f t="shared" si="307"/>
        <v>#REF!</v>
      </c>
      <c r="AH87" s="526" t="e">
        <f t="shared" si="308"/>
        <v>#REF!</v>
      </c>
      <c r="AI87" s="526" t="e">
        <f t="shared" si="309"/>
        <v>#REF!</v>
      </c>
      <c r="AJ87" s="526" t="e">
        <f t="shared" si="310"/>
        <v>#REF!</v>
      </c>
      <c r="AK87" s="526" t="e">
        <f t="shared" si="311"/>
        <v>#REF!</v>
      </c>
      <c r="AL87" s="526" t="e">
        <f t="shared" si="312"/>
        <v>#REF!</v>
      </c>
      <c r="AM87" s="526" t="e">
        <f t="shared" si="313"/>
        <v>#REF!</v>
      </c>
      <c r="AN87" s="526" t="e">
        <f t="shared" si="314"/>
        <v>#REF!</v>
      </c>
      <c r="AO87" s="528">
        <f t="shared" si="342"/>
        <v>50</v>
      </c>
      <c r="AP87" s="526" t="e">
        <f t="shared" si="401"/>
        <v>#REF!</v>
      </c>
      <c r="AQ87" s="526" t="e">
        <f t="shared" si="402"/>
        <v>#REF!</v>
      </c>
      <c r="AR87" s="526" t="e">
        <f t="shared" si="403"/>
        <v>#REF!</v>
      </c>
      <c r="AS87" s="526" t="e">
        <f t="shared" si="404"/>
        <v>#REF!</v>
      </c>
      <c r="AT87" s="526" t="e">
        <f t="shared" si="404"/>
        <v>#REF!</v>
      </c>
      <c r="AU87" s="526" t="e">
        <f t="shared" si="405"/>
        <v>#REF!</v>
      </c>
      <c r="AV87" s="526" t="e">
        <f t="shared" si="343"/>
        <v>#REF!</v>
      </c>
      <c r="AW87" s="526" t="e">
        <f t="shared" si="344"/>
        <v>#REF!</v>
      </c>
      <c r="AX87" s="526" t="e">
        <f t="shared" si="434"/>
        <v>#REF!</v>
      </c>
      <c r="AY87" s="526" t="e">
        <f t="shared" si="435"/>
        <v>#REF!</v>
      </c>
      <c r="AZ87" s="526" t="e">
        <f t="shared" si="436"/>
        <v>#REF!</v>
      </c>
      <c r="BA87" s="526" t="e">
        <f t="shared" si="317"/>
        <v>#REF!</v>
      </c>
      <c r="BB87" s="526" t="e">
        <f t="shared" si="318"/>
        <v>#REF!</v>
      </c>
      <c r="BC87" s="526" t="e">
        <f t="shared" si="319"/>
        <v>#REF!</v>
      </c>
      <c r="BD87" s="526"/>
      <c r="BE87" s="526"/>
      <c r="BF87" s="529" t="e">
        <f t="shared" si="437"/>
        <v>#REF!</v>
      </c>
      <c r="BG87" s="525" t="e">
        <f t="shared" si="438"/>
        <v>#REF!</v>
      </c>
      <c r="BH87" s="525"/>
      <c r="BI87" s="528">
        <f t="shared" si="345"/>
        <v>20</v>
      </c>
      <c r="BJ87" s="526" t="e">
        <f t="shared" si="439"/>
        <v>#REF!</v>
      </c>
      <c r="BK87" s="526"/>
      <c r="BL87" s="526" t="e">
        <f t="shared" si="440"/>
        <v>#REF!</v>
      </c>
      <c r="BM87" s="526" t="e">
        <f t="shared" si="441"/>
        <v>#REF!</v>
      </c>
      <c r="BN87" s="526" t="e">
        <f t="shared" si="442"/>
        <v>#REF!</v>
      </c>
      <c r="BO87" s="526" t="e">
        <f>IF(S87="S",IF(H87="CONCRETO",LOOKUP(G87/1000,TABLA!$B$9:$B$43,TABLA!$F$9:$F$43),IF(H87="PE",LOOKUP(G87,TABLA!$C$51:$C$65,TABLA!$G$51:$G$65),IF(H212="PVC",LOOKUP(G87,TABLA!$C$73:$C$88,TABLA!$G$73:$G$88)))),0)</f>
        <v>#REF!</v>
      </c>
      <c r="BP87" s="526" t="e">
        <f t="shared" si="443"/>
        <v>#REF!</v>
      </c>
      <c r="BQ87" s="526" t="e">
        <f t="shared" si="346"/>
        <v>#REF!</v>
      </c>
      <c r="BR87" s="526" t="e">
        <f t="shared" si="333"/>
        <v>#REF!</v>
      </c>
      <c r="BS87" s="526" t="e">
        <f t="shared" si="334"/>
        <v>#REF!</v>
      </c>
      <c r="BT87" s="526" t="e">
        <f t="shared" si="444"/>
        <v>#REF!</v>
      </c>
      <c r="BU87" s="530" t="e">
        <f t="shared" si="335"/>
        <v>#REF!</v>
      </c>
      <c r="BV87" s="530" t="e">
        <f t="shared" si="336"/>
        <v>#REF!</v>
      </c>
      <c r="BW87" s="530" t="e">
        <f t="shared" si="337"/>
        <v>#REF!</v>
      </c>
      <c r="BX87" s="526" t="e">
        <f t="shared" si="347"/>
        <v>#REF!</v>
      </c>
      <c r="BY87" s="526" t="e">
        <f t="shared" si="290"/>
        <v>#REF!</v>
      </c>
      <c r="BZ87" s="531" t="e">
        <f t="shared" si="348"/>
        <v>#REF!</v>
      </c>
      <c r="CA87" s="531" t="e">
        <f>IF(S87="S",(VLOOKUP(G87,TABLA!$A$73:$AB$88,6)/1000)+0.6,0)</f>
        <v>#REF!</v>
      </c>
      <c r="CB87" s="531" t="e">
        <f>VLOOKUP(G87,TABLA!$X$73:$AB$88,4)</f>
        <v>#REF!</v>
      </c>
      <c r="CC87" s="531" t="e">
        <f>VLOOKUP(G87,TABLA!$X$73:$AB$88,5)</f>
        <v>#REF!</v>
      </c>
      <c r="CD87" s="531" t="e">
        <f>IF(S87="S",IF(H87="CONCRETO",LOOKUP(G87/1000,TABLA!$B$9:$B$43,TABLA!$B$9:$B$43),IF(H87="PE",LOOKUP(G87,TABLA!$B$51:$B$65,TABLA!$C$51:$C$65)/1000,LOOKUP(G87,TABLA!$B$73:$B$88,TABLA!$C$73:$C$88)/1000)),0)</f>
        <v>#REF!</v>
      </c>
      <c r="CE87" s="526" t="e">
        <f t="shared" si="349"/>
        <v>#REF!</v>
      </c>
      <c r="CF87" s="526" t="e">
        <f t="shared" si="350"/>
        <v>#REF!</v>
      </c>
      <c r="CG87" s="526" t="e">
        <f t="shared" si="351"/>
        <v>#REF!</v>
      </c>
      <c r="CH87" s="526" t="e">
        <f t="shared" si="352"/>
        <v>#REF!</v>
      </c>
      <c r="CI87" s="526" t="e">
        <f t="shared" si="353"/>
        <v>#REF!</v>
      </c>
      <c r="CJ87" s="526" t="e">
        <f t="shared" si="354"/>
        <v>#REF!</v>
      </c>
      <c r="CK87" s="526" t="e">
        <f t="shared" si="355"/>
        <v>#REF!</v>
      </c>
      <c r="CL87" s="526" t="e">
        <f t="shared" si="406"/>
        <v>#REF!</v>
      </c>
      <c r="CM87" s="526" t="e">
        <f t="shared" si="356"/>
        <v>#REF!</v>
      </c>
      <c r="CN87" s="526" t="e">
        <f t="shared" si="357"/>
        <v>#REF!</v>
      </c>
      <c r="CO87" s="526" t="e">
        <f t="shared" si="358"/>
        <v>#REF!</v>
      </c>
      <c r="CP87" s="526" t="e">
        <f t="shared" si="359"/>
        <v>#REF!</v>
      </c>
      <c r="CQ87" s="526" t="e">
        <f t="shared" si="360"/>
        <v>#REF!</v>
      </c>
      <c r="CR87" s="526" t="e">
        <f t="shared" si="360"/>
        <v>#REF!</v>
      </c>
      <c r="CS87" s="530" t="e">
        <f t="shared" si="361"/>
        <v>#REF!</v>
      </c>
      <c r="CT87" s="526" t="e">
        <f t="shared" si="362"/>
        <v>#REF!</v>
      </c>
      <c r="CU87" s="526" t="e">
        <f t="shared" si="363"/>
        <v>#REF!</v>
      </c>
      <c r="CV87" s="526" t="e">
        <f t="shared" si="364"/>
        <v>#REF!</v>
      </c>
      <c r="CW87" s="532" t="e">
        <f t="shared" si="407"/>
        <v>#REF!</v>
      </c>
      <c r="CX87" s="532" t="e">
        <f t="shared" si="365"/>
        <v>#REF!</v>
      </c>
      <c r="CY87" s="532" t="e">
        <f t="shared" si="366"/>
        <v>#REF!</v>
      </c>
      <c r="CZ87" s="532"/>
      <c r="DA87" s="533"/>
      <c r="DB87" s="534"/>
      <c r="DC87" s="535" t="e">
        <f>IF(S87="S",IF(H87="CONCRETO",LOOKUP(G87/1000,TABLA!$B$9:$B$43,TABLA!$F$9:$F$43)*(F87-(0.2+0.2)),IF(H87="PE",LOOKUP(G87,TABLA!$C$51:$C$65,TABLA!$G$51:$G$65)*(F87-(0.2+0.2)),LOOKUP(G87,TABLA!$C$73:$C$88,TABLA!$G$73:$G$88)*(F87-(0.2+0.2)))),0)</f>
        <v>#REF!</v>
      </c>
      <c r="DD87" s="536" t="e">
        <f t="shared" si="367"/>
        <v>#REF!</v>
      </c>
      <c r="DE87" s="537" t="e">
        <f t="shared" si="338"/>
        <v>#REF!</v>
      </c>
      <c r="DF87" s="535" t="e">
        <f t="shared" si="368"/>
        <v>#REF!</v>
      </c>
      <c r="DG87" s="538" t="e">
        <f t="shared" si="369"/>
        <v>#REF!</v>
      </c>
      <c r="DH87" s="535" t="e">
        <f t="shared" si="370"/>
        <v>#REF!</v>
      </c>
      <c r="DI87" s="535" t="e">
        <f t="shared" si="371"/>
        <v>#REF!</v>
      </c>
      <c r="DJ87" s="535"/>
      <c r="DK87" s="535" t="e">
        <f t="shared" si="372"/>
        <v>#REF!</v>
      </c>
      <c r="DL87" s="539"/>
      <c r="DM87" s="537" t="e">
        <f t="shared" si="373"/>
        <v>#REF!</v>
      </c>
      <c r="DN87" s="540" t="e">
        <f t="shared" si="374"/>
        <v>#REF!</v>
      </c>
      <c r="DO87" s="535" t="e">
        <f t="shared" si="375"/>
        <v>#REF!</v>
      </c>
      <c r="DP87" s="535" t="e">
        <f t="shared" si="376"/>
        <v>#REF!</v>
      </c>
      <c r="DQ87" s="535" t="e">
        <f t="shared" si="408"/>
        <v>#REF!</v>
      </c>
      <c r="DR87" s="541" t="e">
        <f t="shared" si="409"/>
        <v>#REF!</v>
      </c>
      <c r="DS87" s="540" t="e">
        <f t="shared" si="377"/>
        <v>#REF!</v>
      </c>
      <c r="DT87" s="535" t="e">
        <f t="shared" si="378"/>
        <v>#REF!</v>
      </c>
      <c r="DU87" s="535" t="e">
        <f t="shared" si="379"/>
        <v>#REF!</v>
      </c>
      <c r="DV87" s="535" t="e">
        <f t="shared" si="380"/>
        <v>#REF!</v>
      </c>
      <c r="DW87" s="535" t="e">
        <f t="shared" si="381"/>
        <v>#REF!</v>
      </c>
      <c r="DX87" s="535" t="e">
        <f t="shared" si="382"/>
        <v>#REF!</v>
      </c>
      <c r="DY87" s="542"/>
      <c r="DZ87" s="543"/>
      <c r="EA87" s="537" t="e">
        <f t="shared" si="383"/>
        <v>#REF!</v>
      </c>
      <c r="EB87" s="543"/>
      <c r="EC87" s="543"/>
      <c r="ED87" s="543"/>
      <c r="EE87" s="535" t="e">
        <f t="shared" si="384"/>
        <v>#REF!</v>
      </c>
      <c r="EF87" s="535">
        <f t="shared" si="385"/>
        <v>0</v>
      </c>
      <c r="EG87" s="540">
        <f t="shared" si="386"/>
        <v>0</v>
      </c>
      <c r="EH87" s="540"/>
      <c r="EI87" s="543"/>
      <c r="EJ87" s="543"/>
      <c r="EK87" s="543"/>
      <c r="EL87" s="542" t="e">
        <f t="shared" si="387"/>
        <v>#REF!</v>
      </c>
      <c r="EM87" s="535" t="e">
        <f t="shared" si="388"/>
        <v>#REF!</v>
      </c>
      <c r="EN87" s="535" t="e">
        <f t="shared" si="389"/>
        <v>#REF!</v>
      </c>
      <c r="EO87" s="535" t="e">
        <f t="shared" si="390"/>
        <v>#REF!</v>
      </c>
      <c r="EP87" s="535" t="e">
        <f t="shared" si="391"/>
        <v>#REF!</v>
      </c>
      <c r="EQ87" s="535" t="e">
        <f t="shared" si="392"/>
        <v>#REF!</v>
      </c>
      <c r="ER87" s="535" t="e">
        <f t="shared" si="393"/>
        <v>#REF!</v>
      </c>
      <c r="ES87" s="536"/>
      <c r="ET87" s="535" t="e">
        <f t="shared" si="394"/>
        <v>#REF!</v>
      </c>
      <c r="EU87" s="543"/>
      <c r="EV87" s="540" t="e">
        <f t="shared" si="395"/>
        <v>#REF!</v>
      </c>
      <c r="EW87" s="540" t="e">
        <f t="shared" si="396"/>
        <v>#REF!</v>
      </c>
      <c r="EX87" s="535" t="e">
        <f t="shared" si="397"/>
        <v>#REF!</v>
      </c>
      <c r="EY87" s="535" t="e">
        <f>IF($S87="S",IF(Cálculo_Diseño!#REF!=EY$10,$F87,0),"")</f>
        <v>#REF!</v>
      </c>
      <c r="EZ87" s="535" t="e">
        <f>IF($S87="S",IF(Cálculo_Diseño!#REF!=EZ$10,$F87,0),"")</f>
        <v>#REF!</v>
      </c>
      <c r="FA87" s="535" t="e">
        <f>IF($S87="S",IF(Cálculo_Diseño!#REF!=FA$10,$F87,0),"")</f>
        <v>#REF!</v>
      </c>
      <c r="FB87" s="535" t="e">
        <f>IF($S87="S",IF(Cálculo_Diseño!#REF!=FB$10,$F87,0),"")</f>
        <v>#REF!</v>
      </c>
      <c r="FC87" s="535" t="e">
        <f>IF($S87="S",IF(Cálculo_Diseño!#REF!=FC$10,$F87,0),"")</f>
        <v>#REF!</v>
      </c>
      <c r="FD87" s="535" t="e">
        <f>IF($S87="S",IF(Cálculo_Diseño!#REF!=FD$10,$F87,0),"")</f>
        <v>#REF!</v>
      </c>
      <c r="FE87" s="535" t="e">
        <f>IF($S87="S",IF(Cálculo_Diseño!#REF!=FE$10,$F87,0),"")</f>
        <v>#REF!</v>
      </c>
      <c r="FF87" s="535" t="e">
        <f>IF($S87="S",IF(Cálculo_Diseño!#REF!=FF$10,$F87,0),"")</f>
        <v>#REF!</v>
      </c>
      <c r="FG87" s="535" t="e">
        <f>IF($S87="S",IF(Cálculo_Diseño!#REF!=FG$10,$F87,0),"")</f>
        <v>#REF!</v>
      </c>
      <c r="FH87" s="535" t="e">
        <f>IF($S87="S",IF(Cálculo_Diseño!#REF!=FH$10,$F87,0),"")</f>
        <v>#REF!</v>
      </c>
      <c r="FI87" s="535" t="e">
        <f>IF($S87="S",IF(Cálculo_Diseño!#REF!=FI$10,$F87,0),"")</f>
        <v>#REF!</v>
      </c>
      <c r="FJ87" s="535" t="e">
        <f>IF($S87="S",IF(Cálculo_Diseño!#REF!=FJ$10,$F87,0),"")</f>
        <v>#REF!</v>
      </c>
      <c r="FK87" s="535" t="e">
        <f>IF($S87="S",IF(Cálculo_Diseño!#REF!=FK$10,$F87,0),"")</f>
        <v>#REF!</v>
      </c>
      <c r="FL87" s="535" t="e">
        <f>IF($S87="S",IF(Cálculo_Diseño!#REF!=FL$10,$F87,0),"")</f>
        <v>#REF!</v>
      </c>
      <c r="FM87" s="535" t="e">
        <f>IF($S87="S",IF(Cálculo_Diseño!#REF!=FM$10,$F87,0),"")</f>
        <v>#REF!</v>
      </c>
      <c r="FN87" s="535" t="e">
        <f t="shared" si="410"/>
        <v>#REF!</v>
      </c>
      <c r="FO87" s="535" t="e">
        <f>IF($S87="S",IF(Cálculo_Diseño!#REF!=FO$10,$E87,0),"")</f>
        <v>#REF!</v>
      </c>
      <c r="FP87" s="535" t="e">
        <f>IF($S87="S",IF(Cálculo_Diseño!#REF!=FP$10,$E87,0),"")</f>
        <v>#REF!</v>
      </c>
      <c r="FQ87" s="535" t="e">
        <f>IF($S87="S",IF(Cálculo_Diseño!#REF!=FQ$10,$E87,0),"")</f>
        <v>#REF!</v>
      </c>
      <c r="FR87" s="535" t="e">
        <f>IF($S87="S",IF(Cálculo_Diseño!#REF!=FR$10,$E87,0),"")</f>
        <v>#REF!</v>
      </c>
      <c r="FS87" s="535" t="e">
        <f>IF($S87="S",IF(Cálculo_Diseño!#REF!=FS$10,$E87,0),"")</f>
        <v>#REF!</v>
      </c>
      <c r="FT87" s="535" t="e">
        <f>IF($S87="S",IF(Cálculo_Diseño!#REF!=FT$10,$E87,0),"")</f>
        <v>#REF!</v>
      </c>
      <c r="FU87" s="535" t="e">
        <f>IF($S87="S",IF(Cálculo_Diseño!#REF!=FU$10,$E87,0),"")</f>
        <v>#REF!</v>
      </c>
      <c r="FV87" s="535" t="e">
        <f>IF($S87="S",IF(Cálculo_Diseño!#REF!=FV$10,$E87,0),"")</f>
        <v>#REF!</v>
      </c>
      <c r="FW87" s="535" t="e">
        <f>IF($S87="S",IF(Cálculo_Diseño!#REF!=FW$10,$E87,0),"")</f>
        <v>#REF!</v>
      </c>
      <c r="FX87" s="535" t="e">
        <f>IF($S87="S",IF(Cálculo_Diseño!#REF!=FX$10,$E87,0),"")</f>
        <v>#REF!</v>
      </c>
      <c r="FY87" s="535" t="e">
        <f>IF($S87="S",IF(Cálculo_Diseño!#REF!=FY$10,$E87,0),"")</f>
        <v>#REF!</v>
      </c>
      <c r="FZ87" s="535" t="e">
        <f t="shared" si="331"/>
        <v>#REF!</v>
      </c>
      <c r="GA87" s="535" t="e">
        <f>IF($S87="S",IF(Cálculo_Diseño!#REF!=GA$10,$E87,0),"")</f>
        <v>#REF!</v>
      </c>
      <c r="GB87" s="535" t="e">
        <f>IF($S87="S",IF(Cálculo_Diseño!#REF!=GB$10,$E87,0),"")</f>
        <v>#REF!</v>
      </c>
      <c r="GC87" s="535" t="e">
        <f>IF($S87="S",IF(Cálculo_Diseño!#REF!=GC$10,$E87,0),"")</f>
        <v>#REF!</v>
      </c>
      <c r="GD87" s="535" t="e">
        <f>IF($S87="S",IF(Cálculo_Diseño!#REF!=GD$10,$E87,0),"")</f>
        <v>#REF!</v>
      </c>
      <c r="GE87" s="535" t="e">
        <f>IF($S87="S",IF(Cálculo_Diseño!#REF!=GE$10,$E87,0),"")</f>
        <v>#REF!</v>
      </c>
      <c r="GF87" s="535" t="e">
        <f>IF($S87="S",IF(Cálculo_Diseño!#REF!=GF$10,$E87,0),"")</f>
        <v>#REF!</v>
      </c>
      <c r="GG87" s="535" t="e">
        <f>IF($S87="S",IF(Cálculo_Diseño!#REF!=GG$10,$E87,0),"")</f>
        <v>#REF!</v>
      </c>
      <c r="GH87" s="535" t="e">
        <f>IF($S87="S",IF(Cálculo_Diseño!#REF!=GH$10,$E87,0),"")</f>
        <v>#REF!</v>
      </c>
      <c r="GI87" s="535" t="e">
        <f>IF($S87="S",IF(Cálculo_Diseño!#REF!=GI$10,$E87,0),"")</f>
        <v>#REF!</v>
      </c>
      <c r="GJ87" s="535" t="e">
        <f>IF($S87="S",IF(Cálculo_Diseño!#REF!=GJ$10,$E87,0),"")</f>
        <v>#REF!</v>
      </c>
      <c r="GK87" s="535" t="e">
        <f>IF($S87="S",IF(Cálculo_Diseño!#REF!=GK$10,$E87,0),"")</f>
        <v>#REF!</v>
      </c>
      <c r="GL87" s="535" t="e">
        <f>IF($S87="S",IF(Cálculo_Diseño!#REF!=GL$10,$E87,0),"")</f>
        <v>#REF!</v>
      </c>
      <c r="GM87" s="535" t="e">
        <f>IF($S87="S",IF(Cálculo_Diseño!#REF!=GM$10,$E87,0),"")</f>
        <v>#REF!</v>
      </c>
      <c r="GN87" s="535" t="e">
        <f t="shared" si="332"/>
        <v>#REF!</v>
      </c>
      <c r="GO87" s="535" t="e">
        <f>IF($S87="S",IF(Cálculo_Diseño!#REF!=GO$10,$DE87,0),0)</f>
        <v>#REF!</v>
      </c>
      <c r="GP87" s="535" t="e">
        <f>IF($S87="S",IF(Cálculo_Diseño!#REF!=GP$10,$DE87,0),0)</f>
        <v>#REF!</v>
      </c>
      <c r="GQ87" s="535" t="e">
        <f>IF($S87="S",IF(Cálculo_Diseño!#REF!=GQ$10,$DE87,0),0)</f>
        <v>#REF!</v>
      </c>
      <c r="GR87" s="535" t="e">
        <f>IF($S87="S",IF(Cálculo_Diseño!#REF!=GR$10,$DE87,0),0)</f>
        <v>#REF!</v>
      </c>
      <c r="GS87" s="535" t="e">
        <f>IF($S87="S",IF(Cálculo_Diseño!#REF!=GS$10,$DE87,0),0)</f>
        <v>#REF!</v>
      </c>
      <c r="GT87" s="535" t="e">
        <f>IF($S87="S",IF(Cálculo_Diseño!#REF!=GT$10,$DE87,0),0)</f>
        <v>#REF!</v>
      </c>
      <c r="GU87" s="535" t="e">
        <f>IF($S87="S",IF(Cálculo_Diseño!#REF!=GU$10,$DE87,0),0)</f>
        <v>#REF!</v>
      </c>
      <c r="GV87" s="535" t="e">
        <f>IF($S87="S",IF(Cálculo_Diseño!#REF!=GV$10,$DE87,0),0)</f>
        <v>#REF!</v>
      </c>
      <c r="GW87" s="535" t="e">
        <f>IF($S87="S",IF(Cálculo_Diseño!#REF!=GW$10,$DE87,0),0)</f>
        <v>#REF!</v>
      </c>
      <c r="GX87" s="535" t="e">
        <f>IF($S87="S",IF(Cálculo_Diseño!#REF!=GX$10,$DE87,0),0)</f>
        <v>#REF!</v>
      </c>
      <c r="GY87" s="535" t="e">
        <f>IF($S87="S",IF(Cálculo_Diseño!#REF!=GY$10,$DE87,0),0)</f>
        <v>#REF!</v>
      </c>
      <c r="GZ87" s="535" t="e">
        <f>IF($S87="S",IF(Cálculo_Diseño!#REF!=GZ$10,$DE87,0),0)</f>
        <v>#REF!</v>
      </c>
      <c r="HA87" s="535" t="e">
        <f>IF($S87="S",IF(Cálculo_Diseño!#REF!=HA$10,$DE87,0),0)</f>
        <v>#REF!</v>
      </c>
      <c r="HB87" s="535" t="e">
        <f>IF($S87="S",IF(Cálculo_Diseño!#REF!=HB$10,$DE87,0),0)</f>
        <v>#REF!</v>
      </c>
      <c r="HC87" s="535" t="e">
        <f>IF($S87="S",IF(Cálculo_Diseño!#REF!=HC$10,$DE87,0),0)</f>
        <v>#REF!</v>
      </c>
      <c r="HD87" s="535" t="e">
        <f t="shared" si="411"/>
        <v>#REF!</v>
      </c>
      <c r="HE87" s="540"/>
      <c r="HF87" s="540"/>
      <c r="HG87" s="540"/>
      <c r="HH87" s="540"/>
      <c r="HI87" s="540"/>
      <c r="HJ87" s="540"/>
      <c r="HK87" s="540"/>
      <c r="HL87" s="540"/>
      <c r="HM87" s="543"/>
      <c r="HN87" s="544"/>
      <c r="HO87" s="535">
        <f t="shared" si="445"/>
        <v>0</v>
      </c>
      <c r="HP87" s="535">
        <f t="shared" si="446"/>
        <v>0</v>
      </c>
      <c r="HQ87" s="535">
        <f t="shared" si="412"/>
        <v>0</v>
      </c>
      <c r="HR87" s="535">
        <f t="shared" si="413"/>
        <v>0</v>
      </c>
      <c r="HS87" s="535">
        <f t="shared" si="414"/>
        <v>0</v>
      </c>
      <c r="HT87" s="535">
        <f t="shared" si="415"/>
        <v>0</v>
      </c>
      <c r="HU87" s="535">
        <f t="shared" si="416"/>
        <v>0</v>
      </c>
      <c r="HV87" s="543"/>
      <c r="HW87" s="543"/>
      <c r="HX87" s="535">
        <f t="shared" si="417"/>
        <v>0</v>
      </c>
      <c r="HY87" s="535">
        <f t="shared" si="418"/>
        <v>0</v>
      </c>
      <c r="HZ87" s="535">
        <f t="shared" si="419"/>
        <v>0</v>
      </c>
      <c r="IA87" s="535">
        <f t="shared" si="420"/>
        <v>0</v>
      </c>
      <c r="IB87" s="535">
        <f t="shared" si="421"/>
        <v>0</v>
      </c>
      <c r="IC87" s="535">
        <f t="shared" si="422"/>
        <v>0</v>
      </c>
      <c r="ID87" s="535">
        <f t="shared" si="423"/>
        <v>0</v>
      </c>
      <c r="IE87" s="535">
        <v>0</v>
      </c>
      <c r="IF87" s="535">
        <v>0</v>
      </c>
      <c r="IG87" s="535">
        <v>0</v>
      </c>
      <c r="IH87" s="535">
        <v>0</v>
      </c>
      <c r="II87" s="535">
        <v>0</v>
      </c>
      <c r="IJ87" s="535">
        <v>0</v>
      </c>
      <c r="IK87" s="535">
        <v>0</v>
      </c>
      <c r="IL87" s="535">
        <v>0</v>
      </c>
      <c r="IM87" s="535">
        <v>0</v>
      </c>
      <c r="IN87" s="535">
        <v>0</v>
      </c>
      <c r="IO87" s="535">
        <v>0</v>
      </c>
      <c r="IP87" s="535">
        <f t="shared" si="291"/>
        <v>0</v>
      </c>
      <c r="IQ87" s="535">
        <f t="shared" si="330"/>
        <v>0</v>
      </c>
      <c r="IR87" s="535" t="e">
        <f>IF(Cálculo_Diseño!#REF!&gt;0.75,(Cálculo_Diseño!#REF!-0.3)*(SIN((ATAN(($O87-$P87)/$F87)*180/PI()+90)*PI()/180)/SIN(45*PI()/180)),0)</f>
        <v>#REF!</v>
      </c>
      <c r="IS87" s="545" t="e">
        <f>+IF(Cálculo_Diseño!#REF!&gt;0.75,F87-IR87,0)</f>
        <v>#REF!</v>
      </c>
      <c r="IT87" s="540"/>
      <c r="IU87" s="535" t="e">
        <f t="shared" si="293"/>
        <v>#REF!</v>
      </c>
      <c r="IV87" s="535"/>
      <c r="IW87" s="535" t="e">
        <f>+IF(S87="S",(((CA87+(VLOOKUP(G87,TABLA!$B$51:$C$64,2)/1000)+0.15+0.3+0.5)*F87)/100),0)</f>
        <v>#REF!</v>
      </c>
      <c r="IX87" s="541" t="e">
        <f>IF(S87="S",IF(H87="CONCRETO",LOOKUP(G87/1000,TABLA!$B$9:$B$43,TABLA!$F$9:$F$43),IF(H87="PE",LOOKUP(G87,TABLA!$B$51:$B$65,TABLA!$G$51:$G$65),LOOKUP(G87,TABLA!$B$73:$B$88,TABLA!$G$73:$G$88))),0)</f>
        <v>#REF!</v>
      </c>
      <c r="IY87" s="535" t="e">
        <f t="shared" si="294"/>
        <v>#REF!</v>
      </c>
      <c r="IZ87" s="535" t="e">
        <f t="shared" si="295"/>
        <v>#REF!</v>
      </c>
      <c r="JA87" s="535" t="e">
        <f>+((CA87*(VLOOKUP(G87,TABLA!$B$51:$C$65,2)/1000)+0.15+0.3)*IZ87)-IY87</f>
        <v>#REF!</v>
      </c>
      <c r="JB87" s="535" t="e">
        <f t="shared" si="296"/>
        <v>#REF!</v>
      </c>
      <c r="JC87" s="535" t="e">
        <f t="shared" si="297"/>
        <v>#REF!</v>
      </c>
      <c r="JD87" s="535" t="e">
        <f t="shared" si="298"/>
        <v>#REF!</v>
      </c>
      <c r="JE87" s="535" t="e">
        <f t="shared" si="299"/>
        <v>#REF!</v>
      </c>
      <c r="JF87" s="535" t="e">
        <f t="shared" si="300"/>
        <v>#REF!</v>
      </c>
      <c r="JG87" s="535" t="e">
        <f t="shared" si="301"/>
        <v>#REF!</v>
      </c>
      <c r="JH87" s="535" t="e">
        <f t="shared" si="302"/>
        <v>#REF!</v>
      </c>
      <c r="JI87" s="535" t="e">
        <f t="shared" si="303"/>
        <v>#REF!</v>
      </c>
      <c r="JJ87" s="535" t="e">
        <f t="shared" si="398"/>
        <v>#REF!</v>
      </c>
      <c r="JK87" s="535" t="e">
        <f t="shared" si="339"/>
        <v>#REF!</v>
      </c>
      <c r="JL87" s="535" t="e">
        <f t="shared" si="424"/>
        <v>#REF!</v>
      </c>
      <c r="JM87" s="535" t="e">
        <f t="shared" si="399"/>
        <v>#REF!</v>
      </c>
      <c r="JN87" s="540" t="e">
        <f t="shared" si="304"/>
        <v>#REF!</v>
      </c>
      <c r="JO87" s="607"/>
      <c r="JP87" s="546"/>
      <c r="JQ87" s="592">
        <v>204</v>
      </c>
      <c r="JR87" s="593" t="s">
        <v>552</v>
      </c>
      <c r="JS87" s="524" t="s">
        <v>275</v>
      </c>
      <c r="JT87" s="547"/>
      <c r="JU87" s="594">
        <v>204</v>
      </c>
      <c r="JV87" s="593" t="s">
        <v>552</v>
      </c>
      <c r="JW87" s="604">
        <v>1.2</v>
      </c>
      <c r="JY87" s="301" t="s">
        <v>555</v>
      </c>
      <c r="JZ87" s="16">
        <v>1.1385999999999967</v>
      </c>
      <c r="KA87" s="549" t="str">
        <f t="shared" si="340"/>
        <v>Menor o igual que 1,2</v>
      </c>
      <c r="KB87" s="549">
        <v>1</v>
      </c>
      <c r="KC87" s="549"/>
      <c r="KD87" s="549"/>
      <c r="KE87" s="549"/>
      <c r="KF87" s="549"/>
      <c r="KG87" s="549"/>
      <c r="KH87" s="549"/>
      <c r="KI87" s="549"/>
      <c r="KJ87" s="549"/>
      <c r="KK87" s="549"/>
      <c r="KL87" s="549"/>
      <c r="KM87" s="549"/>
      <c r="KN87" s="549"/>
      <c r="KO87" s="549"/>
      <c r="KP87" s="549"/>
      <c r="KQ87" s="549"/>
      <c r="KR87" s="549"/>
      <c r="KS87" s="549"/>
      <c r="KT87" s="549"/>
      <c r="KU87" s="549"/>
      <c r="KV87" s="549"/>
      <c r="KW87" s="549"/>
      <c r="KX87" s="549"/>
      <c r="KY87" s="549"/>
      <c r="KZ87" s="549"/>
      <c r="LA87" s="549"/>
      <c r="LB87" s="549"/>
      <c r="LC87" s="549"/>
      <c r="LD87" s="549"/>
      <c r="LE87" s="549"/>
      <c r="LF87" s="549"/>
      <c r="LG87" s="549"/>
      <c r="LH87" s="549"/>
      <c r="LI87" s="549"/>
      <c r="LJ87" s="549"/>
      <c r="LK87" s="549"/>
      <c r="LL87" s="549"/>
      <c r="LM87" s="549"/>
      <c r="LN87" s="549"/>
      <c r="LO87" s="549"/>
      <c r="LP87" s="549"/>
      <c r="LQ87" s="549"/>
      <c r="LR87" s="549"/>
      <c r="LS87" s="549"/>
      <c r="LT87" s="549"/>
      <c r="LU87" s="549"/>
      <c r="LV87" s="549"/>
      <c r="LW87" s="549"/>
      <c r="LX87" s="549"/>
      <c r="LY87" s="549"/>
      <c r="LZ87" s="549"/>
      <c r="MA87" s="549"/>
      <c r="MB87" s="549"/>
      <c r="MC87" s="549"/>
      <c r="MD87" s="549"/>
      <c r="ME87" s="549"/>
      <c r="MF87" s="549"/>
      <c r="MG87" s="549"/>
      <c r="MH87" s="549"/>
      <c r="MI87" s="549"/>
      <c r="MJ87" s="549"/>
      <c r="MK87" s="549"/>
      <c r="ML87" s="549"/>
      <c r="MM87" s="549"/>
      <c r="MN87" s="549"/>
      <c r="MO87" s="549"/>
      <c r="MP87" s="549"/>
      <c r="MQ87" s="549"/>
      <c r="MR87" s="549"/>
      <c r="MS87" s="549"/>
      <c r="MT87" s="549"/>
      <c r="MU87" s="549"/>
      <c r="MV87" s="549"/>
      <c r="MW87" s="549"/>
      <c r="MX87" s="549"/>
      <c r="MY87" s="549"/>
      <c r="MZ87" s="549"/>
      <c r="NA87" s="549"/>
      <c r="NB87" s="549"/>
      <c r="NC87" s="549"/>
      <c r="ND87" s="549"/>
      <c r="NE87" s="549"/>
      <c r="NF87" s="549"/>
      <c r="NG87" s="549"/>
      <c r="NH87" s="549"/>
      <c r="NI87" s="549"/>
      <c r="NJ87" s="549"/>
      <c r="NK87" s="549"/>
      <c r="NL87" s="549"/>
      <c r="NM87" s="549"/>
      <c r="NN87" s="549"/>
      <c r="NO87" s="549"/>
      <c r="NP87" s="549"/>
      <c r="NQ87" s="549"/>
      <c r="NR87" s="549"/>
      <c r="NS87" s="549"/>
      <c r="NT87" s="549"/>
      <c r="NU87" s="549"/>
      <c r="NV87" s="549"/>
      <c r="NW87" s="549"/>
      <c r="NX87" s="549"/>
      <c r="NY87" s="549"/>
      <c r="NZ87" s="549"/>
      <c r="OA87" s="549"/>
      <c r="OB87" s="549"/>
      <c r="OC87" s="549"/>
      <c r="OD87" s="549"/>
      <c r="OE87" s="549"/>
      <c r="OF87" s="549"/>
      <c r="OG87" s="549"/>
      <c r="OH87" s="549"/>
      <c r="OI87" s="549"/>
      <c r="OJ87" s="549"/>
      <c r="OK87" s="549"/>
      <c r="OL87" s="549"/>
      <c r="OM87" s="549"/>
      <c r="ON87" s="549"/>
      <c r="OO87" s="549"/>
      <c r="OP87" s="549"/>
      <c r="OQ87" s="549"/>
      <c r="OR87" s="549"/>
      <c r="OS87" s="549"/>
      <c r="OT87" s="549"/>
      <c r="OU87" s="549"/>
      <c r="OV87" s="549"/>
      <c r="OW87" s="549"/>
      <c r="OX87" s="549"/>
      <c r="OY87" s="549"/>
      <c r="OZ87" s="549"/>
      <c r="PA87" s="549"/>
      <c r="PB87" s="549"/>
      <c r="PC87" s="549"/>
      <c r="PD87" s="549"/>
      <c r="PE87" s="549"/>
      <c r="PF87" s="549"/>
      <c r="PG87" s="549"/>
      <c r="PH87" s="549"/>
      <c r="PI87" s="549"/>
      <c r="PJ87" s="549"/>
      <c r="PK87" s="549"/>
      <c r="PL87" s="549"/>
      <c r="PM87" s="549"/>
      <c r="PN87" s="549"/>
      <c r="PO87" s="549"/>
      <c r="PP87" s="549"/>
      <c r="PQ87" s="549"/>
      <c r="PR87" s="549"/>
      <c r="PS87" s="549"/>
      <c r="PT87" s="549"/>
      <c r="PU87" s="549"/>
      <c r="PV87" s="549"/>
      <c r="PW87" s="549"/>
      <c r="PX87" s="549"/>
      <c r="PY87" s="549"/>
      <c r="PZ87" s="549"/>
      <c r="QA87" s="549"/>
      <c r="QB87" s="549"/>
      <c r="QC87" s="549"/>
      <c r="QD87" s="549"/>
      <c r="QE87" s="549"/>
      <c r="QF87" s="549"/>
      <c r="QG87" s="549"/>
      <c r="QH87" s="549"/>
      <c r="QI87" s="549"/>
      <c r="QJ87" s="549"/>
      <c r="QK87" s="549"/>
      <c r="QL87" s="549"/>
      <c r="QM87" s="549"/>
      <c r="QN87" s="549"/>
      <c r="QO87" s="549"/>
      <c r="QP87" s="549"/>
      <c r="QQ87" s="549"/>
      <c r="QR87" s="549"/>
      <c r="QS87" s="549"/>
      <c r="QT87" s="549"/>
      <c r="QU87" s="549"/>
      <c r="QV87" s="549"/>
      <c r="QW87" s="549"/>
      <c r="QX87" s="549"/>
      <c r="QY87" s="549"/>
      <c r="QZ87" s="549"/>
      <c r="RA87" s="549"/>
      <c r="RB87" s="549"/>
      <c r="RC87" s="549"/>
      <c r="RD87" s="549"/>
      <c r="RE87" s="549"/>
      <c r="RF87" s="549"/>
      <c r="RG87" s="549"/>
      <c r="RH87" s="549"/>
      <c r="RI87" s="549"/>
      <c r="RJ87" s="549"/>
      <c r="RK87" s="549"/>
      <c r="RL87" s="549"/>
      <c r="RM87" s="549"/>
      <c r="RN87" s="549"/>
    </row>
    <row r="88" spans="1:482" s="548" customFormat="1" ht="12.75">
      <c r="A88" s="518"/>
      <c r="B88" s="518"/>
      <c r="C88" s="518"/>
      <c r="D88" s="518"/>
      <c r="E88" s="519"/>
      <c r="F88" s="519"/>
      <c r="G88" s="520"/>
      <c r="H88" s="519"/>
      <c r="I88" s="519"/>
      <c r="J88" s="519"/>
      <c r="K88" s="519"/>
      <c r="L88" s="519"/>
      <c r="M88" s="519"/>
      <c r="N88" s="521"/>
      <c r="O88" s="522"/>
      <c r="P88" s="522"/>
      <c r="Q88" s="523"/>
      <c r="R88" s="523"/>
      <c r="S88" s="524"/>
      <c r="T88" s="524" t="str">
        <f t="shared" si="400"/>
        <v/>
      </c>
      <c r="U88" s="523"/>
      <c r="V88" s="525"/>
      <c r="W88" s="526"/>
      <c r="X88" s="526"/>
      <c r="Y88" s="526"/>
      <c r="Z88" s="526"/>
      <c r="AA88" s="527"/>
      <c r="AB88" s="526"/>
      <c r="AC88" s="526"/>
      <c r="AD88" s="526"/>
      <c r="AE88" s="526"/>
      <c r="AF88" s="526"/>
      <c r="AG88" s="526"/>
      <c r="AH88" s="526"/>
      <c r="AI88" s="526"/>
      <c r="AJ88" s="526"/>
      <c r="AK88" s="526"/>
      <c r="AL88" s="526"/>
      <c r="AM88" s="526"/>
      <c r="AN88" s="526"/>
      <c r="AO88" s="528"/>
      <c r="AP88" s="526" t="str">
        <f t="shared" si="401"/>
        <v/>
      </c>
      <c r="AQ88" s="526" t="str">
        <f t="shared" si="402"/>
        <v/>
      </c>
      <c r="AR88" s="526" t="str">
        <f t="shared" si="403"/>
        <v/>
      </c>
      <c r="AS88" s="526" t="str">
        <f t="shared" si="404"/>
        <v/>
      </c>
      <c r="AT88" s="526" t="str">
        <f t="shared" si="404"/>
        <v/>
      </c>
      <c r="AU88" s="526" t="str">
        <f t="shared" si="405"/>
        <v/>
      </c>
      <c r="AV88" s="526" t="str">
        <f t="shared" si="343"/>
        <v xml:space="preserve"> </v>
      </c>
      <c r="AW88" s="526"/>
      <c r="AX88" s="526"/>
      <c r="AY88" s="526"/>
      <c r="AZ88" s="526"/>
      <c r="BA88" s="526"/>
      <c r="BB88" s="526"/>
      <c r="BC88" s="526"/>
      <c r="BD88" s="526"/>
      <c r="BE88" s="526"/>
      <c r="BF88" s="529"/>
      <c r="BG88" s="525"/>
      <c r="BH88" s="525"/>
      <c r="BI88" s="528"/>
      <c r="BJ88" s="526"/>
      <c r="BK88" s="526"/>
      <c r="BL88" s="526"/>
      <c r="BM88" s="526"/>
      <c r="BN88" s="526"/>
      <c r="BO88" s="526"/>
      <c r="BP88" s="526"/>
      <c r="BQ88" s="526" t="str">
        <f t="shared" si="346"/>
        <v/>
      </c>
      <c r="BR88" s="526"/>
      <c r="BS88" s="526"/>
      <c r="BT88" s="526"/>
      <c r="BU88" s="530"/>
      <c r="BV88" s="530"/>
      <c r="BW88" s="530"/>
      <c r="BX88" s="526"/>
      <c r="BY88" s="526"/>
      <c r="BZ88" s="531"/>
      <c r="CA88" s="531"/>
      <c r="CB88" s="531"/>
      <c r="CC88" s="531"/>
      <c r="CD88" s="531"/>
      <c r="CE88" s="526"/>
      <c r="CF88" s="526"/>
      <c r="CG88" s="526"/>
      <c r="CH88" s="526"/>
      <c r="CI88" s="526"/>
      <c r="CJ88" s="526"/>
      <c r="CK88" s="526"/>
      <c r="CL88" s="526"/>
      <c r="CM88" s="526"/>
      <c r="CN88" s="526"/>
      <c r="CO88" s="526"/>
      <c r="CP88" s="526"/>
      <c r="CQ88" s="526"/>
      <c r="CR88" s="526"/>
      <c r="CS88" s="530"/>
      <c r="CT88" s="526"/>
      <c r="CU88" s="526"/>
      <c r="CV88" s="526"/>
      <c r="CW88" s="532"/>
      <c r="CX88" s="532" t="str">
        <f t="shared" si="365"/>
        <v/>
      </c>
      <c r="CY88" s="532"/>
      <c r="CZ88" s="532"/>
      <c r="DA88" s="533"/>
      <c r="DB88" s="534"/>
      <c r="DC88" s="535"/>
      <c r="DD88" s="536"/>
      <c r="DE88" s="537"/>
      <c r="DF88" s="535"/>
      <c r="DG88" s="538"/>
      <c r="DH88" s="535"/>
      <c r="DI88" s="535"/>
      <c r="DJ88" s="535"/>
      <c r="DK88" s="535"/>
      <c r="DL88" s="539"/>
      <c r="DM88" s="537"/>
      <c r="DN88" s="540"/>
      <c r="DO88" s="535"/>
      <c r="DP88" s="535"/>
      <c r="DQ88" s="535"/>
      <c r="DR88" s="541"/>
      <c r="DS88" s="540"/>
      <c r="DT88" s="535"/>
      <c r="DU88" s="535"/>
      <c r="DV88" s="535"/>
      <c r="DW88" s="535"/>
      <c r="DX88" s="535"/>
      <c r="DY88" s="542"/>
      <c r="DZ88" s="543"/>
      <c r="EA88" s="537"/>
      <c r="EB88" s="543"/>
      <c r="EC88" s="543"/>
      <c r="ED88" s="543"/>
      <c r="EE88" s="535"/>
      <c r="EF88" s="535"/>
      <c r="EG88" s="540"/>
      <c r="EH88" s="540"/>
      <c r="EI88" s="543"/>
      <c r="EJ88" s="543"/>
      <c r="EK88" s="543"/>
      <c r="EL88" s="542"/>
      <c r="EM88" s="535"/>
      <c r="EN88" s="535"/>
      <c r="EO88" s="535"/>
      <c r="EP88" s="535"/>
      <c r="EQ88" s="535"/>
      <c r="ER88" s="535"/>
      <c r="ES88" s="536"/>
      <c r="ET88" s="535"/>
      <c r="EU88" s="543"/>
      <c r="EV88" s="540"/>
      <c r="EW88" s="540"/>
      <c r="EX88" s="535"/>
      <c r="EY88" s="535"/>
      <c r="EZ88" s="535"/>
      <c r="FA88" s="535"/>
      <c r="FB88" s="535"/>
      <c r="FC88" s="535"/>
      <c r="FD88" s="535"/>
      <c r="FE88" s="535"/>
      <c r="FF88" s="535"/>
      <c r="FG88" s="535"/>
      <c r="FH88" s="535"/>
      <c r="FI88" s="535"/>
      <c r="FJ88" s="535"/>
      <c r="FK88" s="535"/>
      <c r="FL88" s="535"/>
      <c r="FM88" s="535"/>
      <c r="FN88" s="535"/>
      <c r="FO88" s="535"/>
      <c r="FP88" s="535"/>
      <c r="FQ88" s="535"/>
      <c r="FR88" s="535"/>
      <c r="FS88" s="535"/>
      <c r="FT88" s="535"/>
      <c r="FU88" s="535"/>
      <c r="FV88" s="535"/>
      <c r="FW88" s="535"/>
      <c r="FX88" s="535"/>
      <c r="FY88" s="535"/>
      <c r="FZ88" s="535"/>
      <c r="GA88" s="535"/>
      <c r="GB88" s="535"/>
      <c r="GC88" s="535"/>
      <c r="GD88" s="535"/>
      <c r="GE88" s="535"/>
      <c r="GF88" s="535"/>
      <c r="GG88" s="535"/>
      <c r="GH88" s="535"/>
      <c r="GI88" s="535"/>
      <c r="GJ88" s="535"/>
      <c r="GK88" s="535"/>
      <c r="GL88" s="535"/>
      <c r="GM88" s="535"/>
      <c r="GN88" s="535"/>
      <c r="GO88" s="535"/>
      <c r="GP88" s="535"/>
      <c r="GQ88" s="535"/>
      <c r="GR88" s="535"/>
      <c r="GS88" s="535"/>
      <c r="GT88" s="535"/>
      <c r="GU88" s="535"/>
      <c r="GV88" s="535"/>
      <c r="GW88" s="535"/>
      <c r="GX88" s="535"/>
      <c r="GY88" s="535"/>
      <c r="GZ88" s="535"/>
      <c r="HA88" s="535"/>
      <c r="HB88" s="535"/>
      <c r="HC88" s="535"/>
      <c r="HD88" s="535"/>
      <c r="HE88" s="540"/>
      <c r="HF88" s="540"/>
      <c r="HG88" s="540"/>
      <c r="HH88" s="540"/>
      <c r="HI88" s="540"/>
      <c r="HJ88" s="540"/>
      <c r="HK88" s="540"/>
      <c r="HL88" s="540"/>
      <c r="HM88" s="543"/>
      <c r="HN88" s="544"/>
      <c r="HO88" s="535"/>
      <c r="HP88" s="535"/>
      <c r="HQ88" s="535"/>
      <c r="HR88" s="535"/>
      <c r="HS88" s="535"/>
      <c r="HT88" s="535"/>
      <c r="HU88" s="535"/>
      <c r="HV88" s="543"/>
      <c r="HW88" s="543"/>
      <c r="HX88" s="535"/>
      <c r="HY88" s="535"/>
      <c r="HZ88" s="535"/>
      <c r="IA88" s="535"/>
      <c r="IB88" s="535"/>
      <c r="IC88" s="535"/>
      <c r="ID88" s="535"/>
      <c r="IE88" s="535"/>
      <c r="IF88" s="535"/>
      <c r="IG88" s="535"/>
      <c r="IH88" s="535"/>
      <c r="II88" s="535"/>
      <c r="IJ88" s="535"/>
      <c r="IK88" s="535"/>
      <c r="IL88" s="535"/>
      <c r="IM88" s="535"/>
      <c r="IN88" s="535"/>
      <c r="IO88" s="535"/>
      <c r="IP88" s="535"/>
      <c r="IQ88" s="535"/>
      <c r="IR88" s="535"/>
      <c r="IS88" s="545"/>
      <c r="IT88" s="540"/>
      <c r="IU88" s="535"/>
      <c r="IV88" s="535"/>
      <c r="IW88" s="535"/>
      <c r="IX88" s="541"/>
      <c r="IY88" s="535"/>
      <c r="IZ88" s="535"/>
      <c r="JA88" s="535"/>
      <c r="JB88" s="535"/>
      <c r="JC88" s="535"/>
      <c r="JD88" s="535"/>
      <c r="JE88" s="535"/>
      <c r="JF88" s="535"/>
      <c r="JG88" s="535"/>
      <c r="JH88" s="535"/>
      <c r="JI88" s="535"/>
      <c r="JJ88" s="535"/>
      <c r="JK88" s="535"/>
      <c r="JL88" s="535"/>
      <c r="JM88" s="535"/>
      <c r="JN88" s="540"/>
      <c r="JO88" s="607"/>
      <c r="JP88" s="546"/>
      <c r="JQ88" s="592">
        <v>205</v>
      </c>
      <c r="JR88" s="593" t="s">
        <v>553</v>
      </c>
      <c r="JS88" s="524" t="s">
        <v>275</v>
      </c>
      <c r="JT88" s="547"/>
      <c r="JU88" s="594">
        <v>205</v>
      </c>
      <c r="JV88" s="593" t="s">
        <v>553</v>
      </c>
      <c r="JW88" s="595">
        <v>1.1084700000000112</v>
      </c>
      <c r="JY88" s="301" t="s">
        <v>556</v>
      </c>
      <c r="JZ88" s="16">
        <v>1.5972399999999425</v>
      </c>
      <c r="KA88" s="549" t="str">
        <f t="shared" si="340"/>
        <v>Entre 1,2 y 2</v>
      </c>
      <c r="KB88" s="549">
        <v>1</v>
      </c>
      <c r="KC88" s="549"/>
      <c r="KD88" s="549"/>
      <c r="KE88" s="549"/>
      <c r="KF88" s="549"/>
      <c r="KG88" s="549"/>
      <c r="KH88" s="549"/>
      <c r="KI88" s="549"/>
      <c r="KJ88" s="549"/>
      <c r="KK88" s="549"/>
      <c r="KL88" s="549"/>
      <c r="KM88" s="549"/>
      <c r="KN88" s="549"/>
      <c r="KO88" s="549"/>
      <c r="KP88" s="549"/>
      <c r="KQ88" s="549"/>
      <c r="KR88" s="549"/>
      <c r="KS88" s="549"/>
      <c r="KT88" s="549"/>
      <c r="KU88" s="549"/>
      <c r="KV88" s="549"/>
      <c r="KW88" s="549"/>
      <c r="KX88" s="549"/>
      <c r="KY88" s="549"/>
      <c r="KZ88" s="549"/>
      <c r="LA88" s="549"/>
      <c r="LB88" s="549"/>
      <c r="LC88" s="549"/>
      <c r="LD88" s="549"/>
      <c r="LE88" s="549"/>
      <c r="LF88" s="549"/>
      <c r="LG88" s="549"/>
      <c r="LH88" s="549"/>
      <c r="LI88" s="549"/>
      <c r="LJ88" s="549"/>
      <c r="LK88" s="549"/>
      <c r="LL88" s="549"/>
      <c r="LM88" s="549"/>
      <c r="LN88" s="549"/>
      <c r="LO88" s="549"/>
      <c r="LP88" s="549"/>
      <c r="LQ88" s="549"/>
      <c r="LR88" s="549"/>
      <c r="LS88" s="549"/>
      <c r="LT88" s="549"/>
      <c r="LU88" s="549"/>
      <c r="LV88" s="549"/>
      <c r="LW88" s="549"/>
      <c r="LX88" s="549"/>
      <c r="LY88" s="549"/>
      <c r="LZ88" s="549"/>
      <c r="MA88" s="549"/>
      <c r="MB88" s="549"/>
      <c r="MC88" s="549"/>
      <c r="MD88" s="549"/>
      <c r="ME88" s="549"/>
      <c r="MF88" s="549"/>
      <c r="MG88" s="549"/>
      <c r="MH88" s="549"/>
      <c r="MI88" s="549"/>
      <c r="MJ88" s="549"/>
      <c r="MK88" s="549"/>
      <c r="ML88" s="549"/>
      <c r="MM88" s="549"/>
      <c r="MN88" s="549"/>
      <c r="MO88" s="549"/>
      <c r="MP88" s="549"/>
      <c r="MQ88" s="549"/>
      <c r="MR88" s="549"/>
      <c r="MS88" s="549"/>
      <c r="MT88" s="549"/>
      <c r="MU88" s="549"/>
      <c r="MV88" s="549"/>
      <c r="MW88" s="549"/>
      <c r="MX88" s="549"/>
      <c r="MY88" s="549"/>
      <c r="MZ88" s="549"/>
      <c r="NA88" s="549"/>
      <c r="NB88" s="549"/>
      <c r="NC88" s="549"/>
      <c r="ND88" s="549"/>
      <c r="NE88" s="549"/>
      <c r="NF88" s="549"/>
      <c r="NG88" s="549"/>
      <c r="NH88" s="549"/>
      <c r="NI88" s="549"/>
      <c r="NJ88" s="549"/>
      <c r="NK88" s="549"/>
      <c r="NL88" s="549"/>
      <c r="NM88" s="549"/>
      <c r="NN88" s="549"/>
      <c r="NO88" s="549"/>
      <c r="NP88" s="549"/>
      <c r="NQ88" s="549"/>
      <c r="NR88" s="549"/>
      <c r="NS88" s="549"/>
      <c r="NT88" s="549"/>
      <c r="NU88" s="549"/>
      <c r="NV88" s="549"/>
      <c r="NW88" s="549"/>
      <c r="NX88" s="549"/>
      <c r="NY88" s="549"/>
      <c r="NZ88" s="549"/>
      <c r="OA88" s="549"/>
      <c r="OB88" s="549"/>
      <c r="OC88" s="549"/>
      <c r="OD88" s="549"/>
      <c r="OE88" s="549"/>
      <c r="OF88" s="549"/>
      <c r="OG88" s="549"/>
      <c r="OH88" s="549"/>
      <c r="OI88" s="549"/>
      <c r="OJ88" s="549"/>
      <c r="OK88" s="549"/>
      <c r="OL88" s="549"/>
      <c r="OM88" s="549"/>
      <c r="ON88" s="549"/>
      <c r="OO88" s="549"/>
      <c r="OP88" s="549"/>
      <c r="OQ88" s="549"/>
      <c r="OR88" s="549"/>
      <c r="OS88" s="549"/>
      <c r="OT88" s="549"/>
      <c r="OU88" s="549"/>
      <c r="OV88" s="549"/>
      <c r="OW88" s="549"/>
      <c r="OX88" s="549"/>
      <c r="OY88" s="549"/>
      <c r="OZ88" s="549"/>
      <c r="PA88" s="549"/>
      <c r="PB88" s="549"/>
      <c r="PC88" s="549"/>
      <c r="PD88" s="549"/>
      <c r="PE88" s="549"/>
      <c r="PF88" s="549"/>
      <c r="PG88" s="549"/>
      <c r="PH88" s="549"/>
      <c r="PI88" s="549"/>
      <c r="PJ88" s="549"/>
      <c r="PK88" s="549"/>
      <c r="PL88" s="549"/>
      <c r="PM88" s="549"/>
      <c r="PN88" s="549"/>
      <c r="PO88" s="549"/>
      <c r="PP88" s="549"/>
      <c r="PQ88" s="549"/>
      <c r="PR88" s="549"/>
      <c r="PS88" s="549"/>
      <c r="PT88" s="549"/>
      <c r="PU88" s="549"/>
      <c r="PV88" s="549"/>
      <c r="PW88" s="549"/>
      <c r="PX88" s="549"/>
      <c r="PY88" s="549"/>
      <c r="PZ88" s="549"/>
      <c r="QA88" s="549"/>
      <c r="QB88" s="549"/>
      <c r="QC88" s="549"/>
      <c r="QD88" s="549"/>
      <c r="QE88" s="549"/>
      <c r="QF88" s="549"/>
      <c r="QG88" s="549"/>
      <c r="QH88" s="549"/>
      <c r="QI88" s="549"/>
      <c r="QJ88" s="549"/>
      <c r="QK88" s="549"/>
      <c r="QL88" s="549"/>
      <c r="QM88" s="549"/>
      <c r="QN88" s="549"/>
      <c r="QO88" s="549"/>
      <c r="QP88" s="549"/>
      <c r="QQ88" s="549"/>
      <c r="QR88" s="549"/>
      <c r="QS88" s="549"/>
      <c r="QT88" s="549"/>
      <c r="QU88" s="549"/>
      <c r="QV88" s="549"/>
      <c r="QW88" s="549"/>
      <c r="QX88" s="549"/>
      <c r="QY88" s="549"/>
      <c r="QZ88" s="549"/>
      <c r="RA88" s="549"/>
      <c r="RB88" s="549"/>
      <c r="RC88" s="549"/>
      <c r="RD88" s="549"/>
      <c r="RE88" s="549"/>
      <c r="RF88" s="549"/>
      <c r="RG88" s="549"/>
      <c r="RH88" s="549"/>
      <c r="RI88" s="549"/>
      <c r="RJ88" s="549"/>
      <c r="RK88" s="549"/>
      <c r="RL88" s="549"/>
      <c r="RM88" s="549"/>
      <c r="RN88" s="549"/>
    </row>
    <row r="89" spans="1:482" s="548" customFormat="1" ht="12.75">
      <c r="A89" s="518" t="e">
        <f>+Cálculo_Diseño!#REF!</f>
        <v>#REF!</v>
      </c>
      <c r="B89" s="518" t="e">
        <f>+Cálculo_Diseño!#REF!</f>
        <v>#REF!</v>
      </c>
      <c r="C89" s="518" t="e">
        <f>+Cálculo_Diseño!#REF!</f>
        <v>#REF!</v>
      </c>
      <c r="D89" s="518" t="e">
        <f>+Cálculo_Diseño!#REF!</f>
        <v>#REF!</v>
      </c>
      <c r="E89" s="519" t="e">
        <f>IF(S89="S",Cálculo_Diseño!#REF!," ")</f>
        <v>#REF!</v>
      </c>
      <c r="F89" s="519" t="e">
        <f>IF(S89="S",Cálculo_Diseño!#REF!," ")</f>
        <v>#REF!</v>
      </c>
      <c r="G89" s="520" t="e">
        <f>+Cálculo_Diseño!#REF!</f>
        <v>#REF!</v>
      </c>
      <c r="H89" s="519" t="e">
        <f>+IF(AND(Cálculo_Diseño!#REF!&lt;&gt;4,Cálculo_Diseño!#REF!&lt;&gt;6),"PE",IF(Cálculo_Diseño!#REF!=4,"PVC","CONCRETO"))</f>
        <v>#REF!</v>
      </c>
      <c r="I89" s="519" t="e">
        <f>+Cálculo_Diseño!#REF!</f>
        <v>#REF!</v>
      </c>
      <c r="J89" s="519" t="e">
        <f>+Cálculo_Diseño!#REF!</f>
        <v>#REF!</v>
      </c>
      <c r="K89" s="519" t="e">
        <f>+Cálculo_Diseño!#REF!</f>
        <v>#REF!</v>
      </c>
      <c r="L89" s="519" t="e">
        <f>+Cálculo_Diseño!#REF!</f>
        <v>#REF!</v>
      </c>
      <c r="M89" s="519" t="e">
        <f>+Cálculo_Diseño!#REF!</f>
        <v>#REF!</v>
      </c>
      <c r="N89" s="519" t="e">
        <f>+Cálculo_Diseño!#REF!</f>
        <v>#REF!</v>
      </c>
      <c r="O89" s="519" t="e">
        <f>+Cálculo_Diseño!#REF!</f>
        <v>#REF!</v>
      </c>
      <c r="P89" s="519" t="e">
        <f>+Cálculo_Diseño!#REF!</f>
        <v>#REF!</v>
      </c>
      <c r="Q89" s="523" t="e">
        <f>+Cálculo_Diseño!#REF!</f>
        <v>#REF!</v>
      </c>
      <c r="R89" s="523" t="e">
        <f>+Cálculo_Diseño!#REF!</f>
        <v>#REF!</v>
      </c>
      <c r="S89" s="524" t="e">
        <f>+IF(A89&gt;0,IF(Cálculo_Diseño!#REF!="RCH","N","S"),"")</f>
        <v>#REF!</v>
      </c>
      <c r="T89" s="524" t="e">
        <f t="shared" si="400"/>
        <v>#REF!</v>
      </c>
      <c r="U89" s="523"/>
      <c r="V89" s="525">
        <f t="shared" si="341"/>
        <v>3</v>
      </c>
      <c r="W89" s="526" t="e">
        <f t="shared" si="305"/>
        <v>#REF!</v>
      </c>
      <c r="X89" s="526" t="e">
        <f t="shared" si="279"/>
        <v>#REF!</v>
      </c>
      <c r="Y89" s="526" t="e">
        <f>+Cálculo_Diseño!#REF!</f>
        <v>#REF!</v>
      </c>
      <c r="Z89" s="526" t="e">
        <f>+Cálculo_Diseño!#REF!</f>
        <v>#REF!</v>
      </c>
      <c r="AA89" s="527" t="e">
        <f>+Cálculo_Diseño!#REF!</f>
        <v>#REF!</v>
      </c>
      <c r="AB89" s="526" t="e">
        <f t="shared" si="425"/>
        <v>#REF!</v>
      </c>
      <c r="AC89" s="526" t="e">
        <f t="shared" si="426"/>
        <v>#REF!</v>
      </c>
      <c r="AD89" s="526" t="e">
        <f t="shared" si="427"/>
        <v>#REF!</v>
      </c>
      <c r="AE89" s="526" t="e">
        <f t="shared" si="428"/>
        <v>#REF!</v>
      </c>
      <c r="AF89" s="526"/>
      <c r="AG89" s="526"/>
      <c r="AH89" s="526"/>
      <c r="AI89" s="526"/>
      <c r="AJ89" s="526" t="e">
        <f t="shared" ref="AJ89" si="447">IF(S89="S",(AF89*(X89+0.2)*$AJ$12),0)</f>
        <v>#REF!</v>
      </c>
      <c r="AK89" s="526" t="e">
        <f t="shared" ref="AK89" si="448">+IF(S89="S",AG89*(X89+0.2)*$AK$12,0)</f>
        <v>#REF!</v>
      </c>
      <c r="AL89" s="526" t="e">
        <f t="shared" ref="AL89" si="449">IF(S89="S",AH89*(X89+0.2)*$AL$12,0)</f>
        <v>#REF!</v>
      </c>
      <c r="AM89" s="526" t="e">
        <f t="shared" ref="AM89" si="450">IF(S89="S",(AI89*(X89+0.2)),0)</f>
        <v>#REF!</v>
      </c>
      <c r="AN89" s="526" t="e">
        <f t="shared" ref="AN89" si="451">+IF(S89="S",((I89-O89)+(J89-P89))/2+CC89,0)</f>
        <v>#REF!</v>
      </c>
      <c r="AO89" s="528">
        <f t="shared" si="342"/>
        <v>50</v>
      </c>
      <c r="AP89" s="526" t="e">
        <f t="shared" si="401"/>
        <v>#REF!</v>
      </c>
      <c r="AQ89" s="526" t="e">
        <f t="shared" si="402"/>
        <v>#REF!</v>
      </c>
      <c r="AR89" s="526" t="e">
        <f t="shared" si="403"/>
        <v>#REF!</v>
      </c>
      <c r="AS89" s="526" t="e">
        <f t="shared" si="404"/>
        <v>#REF!</v>
      </c>
      <c r="AT89" s="526" t="e">
        <f t="shared" si="404"/>
        <v>#REF!</v>
      </c>
      <c r="AU89" s="526" t="e">
        <f t="shared" si="405"/>
        <v>#REF!</v>
      </c>
      <c r="AV89" s="526" t="e">
        <f t="shared" si="343"/>
        <v>#REF!</v>
      </c>
      <c r="AW89" s="526" t="e">
        <f t="shared" si="344"/>
        <v>#REF!</v>
      </c>
      <c r="AX89" s="526" t="e">
        <f t="shared" ref="AX89" si="452">IF(AW89="S",(E89*AN89*0.2*0.2*2),0)</f>
        <v>#REF!</v>
      </c>
      <c r="AY89" s="526" t="e">
        <f t="shared" ref="AY89" si="453">IF(AW89="S",(E89*AN89*0.2*0.8*2),0)</f>
        <v>#REF!</v>
      </c>
      <c r="AZ89" s="526">
        <v>2</v>
      </c>
      <c r="BA89" s="526"/>
      <c r="BB89" s="526"/>
      <c r="BC89" s="526"/>
      <c r="BD89" s="526"/>
      <c r="BE89" s="526"/>
      <c r="BF89" s="529" t="e">
        <f t="shared" ref="BF89" si="454">IF(S89="S",((X89*(0.15+G89/1000+0.3))-((G89/1000)^2*PI()/4)),0)</f>
        <v>#REF!</v>
      </c>
      <c r="BG89" s="525" t="e">
        <f t="shared" ref="BG89" si="455">IF(S89="S",BF89*BC89,0)</f>
        <v>#REF!</v>
      </c>
      <c r="BH89" s="525"/>
      <c r="BI89" s="528">
        <f t="shared" si="345"/>
        <v>20</v>
      </c>
      <c r="BJ89" s="526" t="e">
        <f t="shared" si="284"/>
        <v>#REF!</v>
      </c>
      <c r="BK89" s="526"/>
      <c r="BL89" s="526" t="e">
        <f t="shared" ref="BL89" si="456">IF(S89="S",(E89*X89*0.3*0),0)</f>
        <v>#REF!</v>
      </c>
      <c r="BM89" s="526" t="e">
        <f t="shared" ref="BM89" si="457">IF(S89="s",((CO89*1.1-BO89-BD89-BE89-BG89-BH89-BK89-BL89)*BI89/100),0)</f>
        <v>#REF!</v>
      </c>
      <c r="BN89" s="526" t="e">
        <f t="shared" ref="BN89" si="458">IF(S89="s",(IF(BJ89&gt;BM89,BJ89-BM89,0)),0)</f>
        <v>#REF!</v>
      </c>
      <c r="BO89" s="526" t="e">
        <f>IF(S89="S",IF(H89="CONCRETO",LOOKUP(G89/1000,TABLA!$B$9:$B$43,TABLA!$F$9:$F$43),IF(H89="PE",LOOKUP(G89,TABLA!$C$51:$C$65,TABLA!$G$51:$G$65),IF(H214="PVC",LOOKUP(G89,TABLA!$C$73:$C$88,TABLA!$G$73:$G$88)))),0)</f>
        <v>#REF!</v>
      </c>
      <c r="BP89" s="526" t="e">
        <f t="shared" ref="BP89" si="459">IF(S89="S",CO89*1.1-BM89,0)</f>
        <v>#REF!</v>
      </c>
      <c r="BQ89" s="526" t="e">
        <f t="shared" si="346"/>
        <v>#REF!</v>
      </c>
      <c r="BR89" s="526" t="e">
        <f>+IF($C89&lt;1,0,IF(BQ89="N",IF(VLOOKUP(C89,$JY$12:$JZ$290,2)&lt;=1.2,1,0),0))</f>
        <v>#REF!</v>
      </c>
      <c r="BS89" s="526" t="e">
        <f>+IF($C89&lt;1,0,IF(BR89=1,VLOOKUP($C89,$JY$12:$JZ$290,2,0),0))</f>
        <v>#REF!</v>
      </c>
      <c r="BT89" s="526" t="e">
        <f t="shared" ref="BT89" si="460">IF(BR89=1,0,IF(BQ89="N",1,0))</f>
        <v>#REF!</v>
      </c>
      <c r="BU89" s="530" t="e">
        <f>IF(BT89=1,IF(G89&lt;600,VLOOKUP($C89,$JY$12:$JZ$290,2,0),0),0)</f>
        <v>#REF!</v>
      </c>
      <c r="BV89" s="530" t="e">
        <f>IF(BT89=1,IF(G89&gt;=600,IF(G89&lt;=1100,VLOOKUP($C89,$JY$12:$JZ$290,2,0),0),0),0)</f>
        <v>#REF!</v>
      </c>
      <c r="BW89" s="530" t="e">
        <f>IF(BT89=1,IF(G89&gt;1100,VLOOKUP($C89,$JY$12:$JZ$290,2,0),0),0)</f>
        <v>#REF!</v>
      </c>
      <c r="BX89" s="526" t="e">
        <f t="shared" si="347"/>
        <v>#REF!</v>
      </c>
      <c r="BY89" s="526" t="e">
        <f t="shared" si="290"/>
        <v>#REF!</v>
      </c>
      <c r="BZ89" s="531" t="e">
        <f t="shared" si="348"/>
        <v>#REF!</v>
      </c>
      <c r="CA89" s="531" t="e">
        <f>IF(S89="S",(VLOOKUP(G89,TABLA!$A$73:$AB$88,6)/1000)+0.6,0)</f>
        <v>#REF!</v>
      </c>
      <c r="CB89" s="531" t="e">
        <f>VLOOKUP(G89,TABLA!$X$73:$AB$88,4)</f>
        <v>#REF!</v>
      </c>
      <c r="CC89" s="531" t="e">
        <f>VLOOKUP(G89,TABLA!$X$73:$AB$88,5)</f>
        <v>#REF!</v>
      </c>
      <c r="CD89" s="531" t="e">
        <f>IF(S89="S",IF(H89="CONCRETO",LOOKUP(G89/1000,TABLA!$B$9:$B$43,TABLA!$B$9:$B$43),IF(H89="PE",LOOKUP(G89,TABLA!$B$51:$B$65,TABLA!$C$51:$C$65)/1000,LOOKUP(G89,TABLA!$B$73:$B$88,TABLA!$C$73:$C$88)/1000)),0)</f>
        <v>#REF!</v>
      </c>
      <c r="CE89" s="526">
        <f t="shared" si="349"/>
        <v>0</v>
      </c>
      <c r="CF89" s="526" t="e">
        <f t="shared" si="350"/>
        <v>#REF!</v>
      </c>
      <c r="CG89" s="526" t="e">
        <f t="shared" si="351"/>
        <v>#REF!</v>
      </c>
      <c r="CH89" s="526" t="e">
        <f t="shared" si="352"/>
        <v>#REF!</v>
      </c>
      <c r="CI89" s="526" t="e">
        <f t="shared" si="353"/>
        <v>#REF!</v>
      </c>
      <c r="CJ89" s="526" t="e">
        <f t="shared" si="354"/>
        <v>#REF!</v>
      </c>
      <c r="CK89" s="526" t="e">
        <f t="shared" si="355"/>
        <v>#REF!</v>
      </c>
      <c r="CL89" s="526" t="e">
        <f t="shared" si="406"/>
        <v>#REF!</v>
      </c>
      <c r="CM89" s="526" t="e">
        <f t="shared" si="356"/>
        <v>#REF!</v>
      </c>
      <c r="CN89" s="526" t="e">
        <f t="shared" si="357"/>
        <v>#REF!</v>
      </c>
      <c r="CO89" s="526" t="e">
        <f t="shared" si="358"/>
        <v>#REF!</v>
      </c>
      <c r="CP89" s="526" t="e">
        <f t="shared" si="359"/>
        <v>#REF!</v>
      </c>
      <c r="CQ89" s="526" t="e">
        <f t="shared" si="360"/>
        <v>#REF!</v>
      </c>
      <c r="CR89" s="526" t="e">
        <f t="shared" si="360"/>
        <v>#REF!</v>
      </c>
      <c r="CS89" s="530" t="e">
        <f t="shared" si="361"/>
        <v>#REF!</v>
      </c>
      <c r="CT89" s="526" t="e">
        <f t="shared" si="362"/>
        <v>#REF!</v>
      </c>
      <c r="CU89" s="526" t="e">
        <f t="shared" si="363"/>
        <v>#REF!</v>
      </c>
      <c r="CV89" s="526" t="e">
        <f t="shared" si="364"/>
        <v>#REF!</v>
      </c>
      <c r="CW89" s="532" t="e">
        <f t="shared" si="407"/>
        <v>#REF!</v>
      </c>
      <c r="CX89" s="532" t="e">
        <f t="shared" si="365"/>
        <v>#REF!</v>
      </c>
      <c r="CY89" s="532" t="e">
        <f t="shared" si="366"/>
        <v>#REF!</v>
      </c>
      <c r="CZ89" s="532"/>
      <c r="DA89" s="533"/>
      <c r="DB89" s="534"/>
      <c r="DC89" s="535" t="e">
        <f>IF(S89="S",IF(H89="CONCRETO",LOOKUP(G89/1000,TABLA!$B$9:$B$43,TABLA!$F$9:$F$43)*(F89-(0.2+0.2)),IF(H89="PE",LOOKUP(G89,TABLA!$C$51:$C$65,TABLA!$G$51:$G$65)*(F89-(0.2+0.2)),LOOKUP(G89,TABLA!$C$73:$C$88,TABLA!$G$73:$G$88)*(F89-(0.2+0.2)))),0)</f>
        <v>#REF!</v>
      </c>
      <c r="DD89" s="536" t="e">
        <f t="shared" si="367"/>
        <v>#REF!</v>
      </c>
      <c r="DE89" s="537" t="e">
        <f>IF(DD89="",0,IF(DD89="S",ROUND((E89*$DE$12/$E$318),0),0))</f>
        <v>#REF!</v>
      </c>
      <c r="DF89" s="535" t="e">
        <f t="shared" si="368"/>
        <v>#REF!</v>
      </c>
      <c r="DG89" s="538" t="e">
        <f t="shared" si="369"/>
        <v>#REF!</v>
      </c>
      <c r="DH89" s="535" t="e">
        <f t="shared" si="370"/>
        <v>#REF!</v>
      </c>
      <c r="DI89" s="535" t="e">
        <f t="shared" si="371"/>
        <v>#REF!</v>
      </c>
      <c r="DJ89" s="535"/>
      <c r="DK89" s="535" t="e">
        <f t="shared" si="372"/>
        <v>#REF!</v>
      </c>
      <c r="DL89" s="539"/>
      <c r="DM89" s="537" t="e">
        <f t="shared" si="373"/>
        <v>#REF!</v>
      </c>
      <c r="DN89" s="540" t="e">
        <f t="shared" si="374"/>
        <v>#REF!</v>
      </c>
      <c r="DO89" s="535" t="e">
        <f t="shared" si="375"/>
        <v>#REF!</v>
      </c>
      <c r="DP89" s="535" t="e">
        <f t="shared" si="376"/>
        <v>#REF!</v>
      </c>
      <c r="DQ89" s="535" t="e">
        <f t="shared" si="408"/>
        <v>#REF!</v>
      </c>
      <c r="DR89" s="541" t="e">
        <f t="shared" si="409"/>
        <v>#REF!</v>
      </c>
      <c r="DS89" s="540" t="e">
        <f t="shared" si="377"/>
        <v>#REF!</v>
      </c>
      <c r="DT89" s="535" t="e">
        <f t="shared" si="378"/>
        <v>#REF!</v>
      </c>
      <c r="DU89" s="535" t="e">
        <f t="shared" si="379"/>
        <v>#REF!</v>
      </c>
      <c r="DV89" s="535" t="e">
        <f t="shared" si="380"/>
        <v>#REF!</v>
      </c>
      <c r="DW89" s="535" t="e">
        <f t="shared" si="381"/>
        <v>#REF!</v>
      </c>
      <c r="DX89" s="535" t="e">
        <f t="shared" si="382"/>
        <v>#REF!</v>
      </c>
      <c r="DY89" s="542"/>
      <c r="DZ89" s="543"/>
      <c r="EA89" s="537" t="e">
        <f t="shared" si="383"/>
        <v>#REF!</v>
      </c>
      <c r="EB89" s="543"/>
      <c r="EC89" s="543"/>
      <c r="ED89" s="543"/>
      <c r="EE89" s="535" t="e">
        <f t="shared" si="384"/>
        <v>#REF!</v>
      </c>
      <c r="EF89" s="535">
        <f t="shared" si="385"/>
        <v>0</v>
      </c>
      <c r="EG89" s="540">
        <f t="shared" si="386"/>
        <v>0</v>
      </c>
      <c r="EH89" s="540"/>
      <c r="EI89" s="543"/>
      <c r="EJ89" s="543"/>
      <c r="EK89" s="543"/>
      <c r="EL89" s="542" t="e">
        <f t="shared" si="387"/>
        <v>#REF!</v>
      </c>
      <c r="EM89" s="535" t="e">
        <f t="shared" si="388"/>
        <v>#REF!</v>
      </c>
      <c r="EN89" s="535" t="e">
        <f t="shared" si="389"/>
        <v>#REF!</v>
      </c>
      <c r="EO89" s="535" t="e">
        <f t="shared" si="390"/>
        <v>#REF!</v>
      </c>
      <c r="EP89" s="535" t="e">
        <f t="shared" si="391"/>
        <v>#REF!</v>
      </c>
      <c r="EQ89" s="535" t="e">
        <f t="shared" si="392"/>
        <v>#REF!</v>
      </c>
      <c r="ER89" s="535" t="e">
        <f t="shared" si="393"/>
        <v>#REF!</v>
      </c>
      <c r="ES89" s="536"/>
      <c r="ET89" s="535" t="e">
        <f t="shared" si="394"/>
        <v>#REF!</v>
      </c>
      <c r="EU89" s="543"/>
      <c r="EV89" s="540" t="e">
        <f t="shared" si="395"/>
        <v>#REF!</v>
      </c>
      <c r="EW89" s="540" t="e">
        <f t="shared" si="396"/>
        <v>#REF!</v>
      </c>
      <c r="EX89" s="535" t="e">
        <f t="shared" si="397"/>
        <v>#REF!</v>
      </c>
      <c r="EY89" s="535" t="e">
        <f>IF($S89="S",IF(Cálculo_Diseño!#REF!=EY$10,$F89,0),"")</f>
        <v>#REF!</v>
      </c>
      <c r="EZ89" s="535" t="e">
        <f>IF($S89="S",IF(Cálculo_Diseño!#REF!=EZ$10,$F89,0),"")</f>
        <v>#REF!</v>
      </c>
      <c r="FA89" s="535" t="e">
        <f>IF($S89="S",IF(Cálculo_Diseño!#REF!=FA$10,$F89,0),"")</f>
        <v>#REF!</v>
      </c>
      <c r="FB89" s="535" t="e">
        <f>IF($S89="S",IF(Cálculo_Diseño!#REF!=FB$10,$F89,0),"")</f>
        <v>#REF!</v>
      </c>
      <c r="FC89" s="535" t="e">
        <f>IF($S89="S",IF(Cálculo_Diseño!#REF!=FC$10,$F89,0),"")</f>
        <v>#REF!</v>
      </c>
      <c r="FD89" s="535" t="e">
        <f>IF($S89="S",IF(Cálculo_Diseño!#REF!=FD$10,$F89,0),"")</f>
        <v>#REF!</v>
      </c>
      <c r="FE89" s="535" t="e">
        <f>IF($S89="S",IF(Cálculo_Diseño!#REF!=FE$10,$F89,0),"")</f>
        <v>#REF!</v>
      </c>
      <c r="FF89" s="535" t="e">
        <f>IF($S89="S",IF(Cálculo_Diseño!#REF!=FF$10,$F89,0),"")</f>
        <v>#REF!</v>
      </c>
      <c r="FG89" s="535" t="e">
        <f>IF($S89="S",IF(Cálculo_Diseño!#REF!=FG$10,$F89,0),"")</f>
        <v>#REF!</v>
      </c>
      <c r="FH89" s="535" t="e">
        <f>IF($S89="S",IF(Cálculo_Diseño!#REF!=FH$10,$F89,0),"")</f>
        <v>#REF!</v>
      </c>
      <c r="FI89" s="535" t="e">
        <f>IF($S89="S",IF(Cálculo_Diseño!#REF!=FI$10,$F89,0),"")</f>
        <v>#REF!</v>
      </c>
      <c r="FJ89" s="535" t="e">
        <f>IF($S89="S",IF(Cálculo_Diseño!#REF!=FJ$10,$F89,0),"")</f>
        <v>#REF!</v>
      </c>
      <c r="FK89" s="535" t="e">
        <f>IF($S89="S",IF(Cálculo_Diseño!#REF!=FK$10,$F89,0),"")</f>
        <v>#REF!</v>
      </c>
      <c r="FL89" s="535" t="e">
        <f>IF($S89="S",IF(Cálculo_Diseño!#REF!=FL$10,$F89,0),"")</f>
        <v>#REF!</v>
      </c>
      <c r="FM89" s="535" t="e">
        <f>IF($S89="S",IF(Cálculo_Diseño!#REF!=FM$10,$F89,0),"")</f>
        <v>#REF!</v>
      </c>
      <c r="FN89" s="535" t="e">
        <f t="shared" si="410"/>
        <v>#REF!</v>
      </c>
      <c r="FO89" s="535"/>
      <c r="FP89" s="535"/>
      <c r="FQ89" s="535"/>
      <c r="FR89" s="535"/>
      <c r="FS89" s="535"/>
      <c r="FT89" s="535"/>
      <c r="FU89" s="535"/>
      <c r="FV89" s="535"/>
      <c r="FW89" s="535"/>
      <c r="FX89" s="535"/>
      <c r="FY89" s="535"/>
      <c r="FZ89" s="535"/>
      <c r="GA89" s="535"/>
      <c r="GB89" s="535"/>
      <c r="GC89" s="535"/>
      <c r="GD89" s="535"/>
      <c r="GE89" s="535"/>
      <c r="GF89" s="535"/>
      <c r="GG89" s="535"/>
      <c r="GH89" s="535"/>
      <c r="GI89" s="535"/>
      <c r="GJ89" s="535"/>
      <c r="GK89" s="535"/>
      <c r="GL89" s="535"/>
      <c r="GM89" s="535"/>
      <c r="GN89" s="535"/>
      <c r="GO89" s="535" t="e">
        <f>IF($S89="S",IF(Cálculo_Diseño!#REF!=GO$10,$DE89,0),0)</f>
        <v>#REF!</v>
      </c>
      <c r="GP89" s="535" t="e">
        <f>IF($S89="S",IF(Cálculo_Diseño!#REF!=GP$10,$DE89,0),0)</f>
        <v>#REF!</v>
      </c>
      <c r="GQ89" s="535" t="e">
        <f>IF($S89="S",IF(Cálculo_Diseño!#REF!=GQ$10,$DE89,0),0)</f>
        <v>#REF!</v>
      </c>
      <c r="GR89" s="535" t="e">
        <f>IF($S89="S",IF(Cálculo_Diseño!#REF!=GR$10,$DE89,0),0)</f>
        <v>#REF!</v>
      </c>
      <c r="GS89" s="535" t="e">
        <f>IF($S89="S",IF(Cálculo_Diseño!#REF!=GS$10,$DE89,0),0)</f>
        <v>#REF!</v>
      </c>
      <c r="GT89" s="535" t="e">
        <f>IF($S89="S",IF(Cálculo_Diseño!#REF!=GT$10,$DE89,0),0)</f>
        <v>#REF!</v>
      </c>
      <c r="GU89" s="535" t="e">
        <f>IF($S89="S",IF(Cálculo_Diseño!#REF!=GU$10,$DE89,0),0)</f>
        <v>#REF!</v>
      </c>
      <c r="GV89" s="535" t="e">
        <f>IF($S89="S",IF(Cálculo_Diseño!#REF!=GV$10,$DE89,0),0)</f>
        <v>#REF!</v>
      </c>
      <c r="GW89" s="535" t="e">
        <f>IF($S89="S",IF(Cálculo_Diseño!#REF!=GW$10,$DE89,0),0)</f>
        <v>#REF!</v>
      </c>
      <c r="GX89" s="535" t="e">
        <f>IF($S89="S",IF(Cálculo_Diseño!#REF!=GX$10,$DE89,0),0)</f>
        <v>#REF!</v>
      </c>
      <c r="GY89" s="535" t="e">
        <f>IF($S89="S",IF(Cálculo_Diseño!#REF!=GY$10,$DE89,0),0)</f>
        <v>#REF!</v>
      </c>
      <c r="GZ89" s="535" t="e">
        <f>IF($S89="S",IF(Cálculo_Diseño!#REF!=GZ$10,$DE89,0),0)</f>
        <v>#REF!</v>
      </c>
      <c r="HA89" s="535" t="e">
        <f>IF($S89="S",IF(Cálculo_Diseño!#REF!=HA$10,$DE89,0),0)</f>
        <v>#REF!</v>
      </c>
      <c r="HB89" s="535" t="e">
        <f>IF($S89="S",IF(Cálculo_Diseño!#REF!=HB$10,$DE89,0),0)</f>
        <v>#REF!</v>
      </c>
      <c r="HC89" s="535" t="e">
        <f>IF($S89="S",IF(Cálculo_Diseño!#REF!=HC$10,$DE89,0),0)</f>
        <v>#REF!</v>
      </c>
      <c r="HD89" s="535" t="e">
        <f t="shared" si="411"/>
        <v>#REF!</v>
      </c>
      <c r="HE89" s="540"/>
      <c r="HF89" s="540"/>
      <c r="HG89" s="540"/>
      <c r="HH89" s="540"/>
      <c r="HI89" s="540"/>
      <c r="HJ89" s="540"/>
      <c r="HK89" s="540"/>
      <c r="HL89" s="540"/>
      <c r="HM89" s="543"/>
      <c r="HN89" s="544"/>
      <c r="HO89" s="535">
        <f t="shared" si="445"/>
        <v>0</v>
      </c>
      <c r="HP89" s="535">
        <f t="shared" si="446"/>
        <v>0</v>
      </c>
      <c r="HQ89" s="535">
        <f t="shared" si="412"/>
        <v>0</v>
      </c>
      <c r="HR89" s="535">
        <f t="shared" si="413"/>
        <v>0</v>
      </c>
      <c r="HS89" s="535">
        <f t="shared" si="414"/>
        <v>0</v>
      </c>
      <c r="HT89" s="535">
        <f t="shared" si="415"/>
        <v>0</v>
      </c>
      <c r="HU89" s="535">
        <f t="shared" si="416"/>
        <v>0</v>
      </c>
      <c r="HV89" s="543"/>
      <c r="HW89" s="543"/>
      <c r="HX89" s="535">
        <f t="shared" si="417"/>
        <v>0</v>
      </c>
      <c r="HY89" s="535">
        <f t="shared" si="418"/>
        <v>0</v>
      </c>
      <c r="HZ89" s="535">
        <f t="shared" si="419"/>
        <v>0</v>
      </c>
      <c r="IA89" s="535">
        <f t="shared" si="420"/>
        <v>0</v>
      </c>
      <c r="IB89" s="535">
        <f t="shared" si="421"/>
        <v>0</v>
      </c>
      <c r="IC89" s="535">
        <f t="shared" si="422"/>
        <v>0</v>
      </c>
      <c r="ID89" s="535">
        <f t="shared" si="423"/>
        <v>0</v>
      </c>
      <c r="IE89" s="535"/>
      <c r="IF89" s="535"/>
      <c r="IG89" s="535"/>
      <c r="IH89" s="535"/>
      <c r="II89" s="535"/>
      <c r="IJ89" s="535"/>
      <c r="IK89" s="535"/>
      <c r="IL89" s="535"/>
      <c r="IM89" s="535"/>
      <c r="IN89" s="535"/>
      <c r="IO89" s="535"/>
      <c r="IP89" s="535"/>
      <c r="IQ89" s="535"/>
      <c r="IR89" s="535"/>
      <c r="IS89" s="545"/>
      <c r="IT89" s="540"/>
      <c r="IU89" s="535"/>
      <c r="IV89" s="535"/>
      <c r="IW89" s="535"/>
      <c r="IX89" s="541"/>
      <c r="IY89" s="535"/>
      <c r="IZ89" s="535"/>
      <c r="JA89" s="535"/>
      <c r="JB89" s="535"/>
      <c r="JC89" s="535"/>
      <c r="JD89" s="535"/>
      <c r="JE89" s="535"/>
      <c r="JF89" s="535"/>
      <c r="JG89" s="535"/>
      <c r="JH89" s="535"/>
      <c r="JI89" s="535"/>
      <c r="JJ89" s="535" t="e">
        <f t="shared" si="398"/>
        <v>#REF!</v>
      </c>
      <c r="JK89" s="535">
        <f>ROUND(IF(JF89&gt;0,(VLOOKUP(C89,$JY$12:$JZ$290,2,0)*PI()/4*(1.6)^2),0),3)</f>
        <v>0</v>
      </c>
      <c r="JL89" s="535">
        <f t="shared" si="424"/>
        <v>0</v>
      </c>
      <c r="JM89" s="535" t="e">
        <f t="shared" si="399"/>
        <v>#REF!</v>
      </c>
      <c r="JN89" s="540"/>
      <c r="JO89" s="607"/>
      <c r="JP89" s="546"/>
      <c r="JQ89" s="592">
        <v>206</v>
      </c>
      <c r="JR89" s="593" t="s">
        <v>554</v>
      </c>
      <c r="JS89" s="524" t="s">
        <v>275</v>
      </c>
      <c r="JT89" s="547"/>
      <c r="JU89" s="594">
        <v>206</v>
      </c>
      <c r="JV89" s="593" t="s">
        <v>554</v>
      </c>
      <c r="JW89" s="604">
        <v>1.4244800000000168</v>
      </c>
      <c r="JY89" s="301" t="s">
        <v>576</v>
      </c>
      <c r="JZ89" s="16">
        <v>1</v>
      </c>
      <c r="KA89" s="549" t="str">
        <f t="shared" si="340"/>
        <v>Menor o igual que 1,2</v>
      </c>
      <c r="KB89" s="549">
        <v>1</v>
      </c>
      <c r="KC89" s="549"/>
      <c r="KD89" s="549"/>
      <c r="KE89" s="549"/>
      <c r="KF89" s="549"/>
      <c r="KG89" s="549"/>
      <c r="KH89" s="549"/>
      <c r="KI89" s="549"/>
      <c r="KJ89" s="549"/>
      <c r="KK89" s="549"/>
      <c r="KL89" s="549"/>
      <c r="KM89" s="549"/>
      <c r="KN89" s="549"/>
      <c r="KO89" s="549"/>
      <c r="KP89" s="549"/>
      <c r="KQ89" s="549"/>
      <c r="KR89" s="549"/>
      <c r="KS89" s="549"/>
      <c r="KT89" s="549"/>
      <c r="KU89" s="549"/>
      <c r="KV89" s="549"/>
      <c r="KW89" s="549"/>
      <c r="KX89" s="549"/>
      <c r="KY89" s="549"/>
      <c r="KZ89" s="549"/>
      <c r="LA89" s="549"/>
      <c r="LB89" s="549"/>
      <c r="LC89" s="549"/>
      <c r="LD89" s="549"/>
      <c r="LE89" s="549"/>
      <c r="LF89" s="549"/>
      <c r="LG89" s="549"/>
      <c r="LH89" s="549"/>
      <c r="LI89" s="549"/>
      <c r="LJ89" s="549"/>
      <c r="LK89" s="549"/>
      <c r="LL89" s="549"/>
      <c r="LM89" s="549"/>
      <c r="LN89" s="549"/>
      <c r="LO89" s="549"/>
      <c r="LP89" s="549"/>
      <c r="LQ89" s="549"/>
      <c r="LR89" s="549"/>
      <c r="LS89" s="549"/>
      <c r="LT89" s="549"/>
      <c r="LU89" s="549"/>
      <c r="LV89" s="549"/>
      <c r="LW89" s="549"/>
      <c r="LX89" s="549"/>
      <c r="LY89" s="549"/>
      <c r="LZ89" s="549"/>
      <c r="MA89" s="549"/>
      <c r="MB89" s="549"/>
      <c r="MC89" s="549"/>
      <c r="MD89" s="549"/>
      <c r="ME89" s="549"/>
      <c r="MF89" s="549"/>
      <c r="MG89" s="549"/>
      <c r="MH89" s="549"/>
      <c r="MI89" s="549"/>
      <c r="MJ89" s="549"/>
      <c r="MK89" s="549"/>
      <c r="ML89" s="549"/>
      <c r="MM89" s="549"/>
      <c r="MN89" s="549"/>
      <c r="MO89" s="549"/>
      <c r="MP89" s="549"/>
      <c r="MQ89" s="549"/>
      <c r="MR89" s="549"/>
      <c r="MS89" s="549"/>
      <c r="MT89" s="549"/>
      <c r="MU89" s="549"/>
      <c r="MV89" s="549"/>
      <c r="MW89" s="549"/>
      <c r="MX89" s="549"/>
      <c r="MY89" s="549"/>
      <c r="MZ89" s="549"/>
      <c r="NA89" s="549"/>
      <c r="NB89" s="549"/>
      <c r="NC89" s="549"/>
      <c r="ND89" s="549"/>
      <c r="NE89" s="549"/>
      <c r="NF89" s="549"/>
      <c r="NG89" s="549"/>
      <c r="NH89" s="549"/>
      <c r="NI89" s="549"/>
      <c r="NJ89" s="549"/>
      <c r="NK89" s="549"/>
      <c r="NL89" s="549"/>
      <c r="NM89" s="549"/>
      <c r="NN89" s="549"/>
      <c r="NO89" s="549"/>
      <c r="NP89" s="549"/>
      <c r="NQ89" s="549"/>
      <c r="NR89" s="549"/>
      <c r="NS89" s="549"/>
      <c r="NT89" s="549"/>
      <c r="NU89" s="549"/>
      <c r="NV89" s="549"/>
      <c r="NW89" s="549"/>
      <c r="NX89" s="549"/>
      <c r="NY89" s="549"/>
      <c r="NZ89" s="549"/>
      <c r="OA89" s="549"/>
      <c r="OB89" s="549"/>
      <c r="OC89" s="549"/>
      <c r="OD89" s="549"/>
      <c r="OE89" s="549"/>
      <c r="OF89" s="549"/>
      <c r="OG89" s="549"/>
      <c r="OH89" s="549"/>
      <c r="OI89" s="549"/>
      <c r="OJ89" s="549"/>
      <c r="OK89" s="549"/>
      <c r="OL89" s="549"/>
      <c r="OM89" s="549"/>
      <c r="ON89" s="549"/>
      <c r="OO89" s="549"/>
      <c r="OP89" s="549"/>
      <c r="OQ89" s="549"/>
      <c r="OR89" s="549"/>
      <c r="OS89" s="549"/>
      <c r="OT89" s="549"/>
      <c r="OU89" s="549"/>
      <c r="OV89" s="549"/>
      <c r="OW89" s="549"/>
      <c r="OX89" s="549"/>
      <c r="OY89" s="549"/>
      <c r="OZ89" s="549"/>
      <c r="PA89" s="549"/>
      <c r="PB89" s="549"/>
      <c r="PC89" s="549"/>
      <c r="PD89" s="549"/>
      <c r="PE89" s="549"/>
      <c r="PF89" s="549"/>
      <c r="PG89" s="549"/>
      <c r="PH89" s="549"/>
      <c r="PI89" s="549"/>
      <c r="PJ89" s="549"/>
      <c r="PK89" s="549"/>
      <c r="PL89" s="549"/>
      <c r="PM89" s="549"/>
      <c r="PN89" s="549"/>
      <c r="PO89" s="549"/>
      <c r="PP89" s="549"/>
      <c r="PQ89" s="549"/>
      <c r="PR89" s="549"/>
      <c r="PS89" s="549"/>
      <c r="PT89" s="549"/>
      <c r="PU89" s="549"/>
      <c r="PV89" s="549"/>
      <c r="PW89" s="549"/>
      <c r="PX89" s="549"/>
      <c r="PY89" s="549"/>
      <c r="PZ89" s="549"/>
      <c r="QA89" s="549"/>
      <c r="QB89" s="549"/>
      <c r="QC89" s="549"/>
      <c r="QD89" s="549"/>
      <c r="QE89" s="549"/>
      <c r="QF89" s="549"/>
      <c r="QG89" s="549"/>
      <c r="QH89" s="549"/>
      <c r="QI89" s="549"/>
      <c r="QJ89" s="549"/>
      <c r="QK89" s="549"/>
      <c r="QL89" s="549"/>
      <c r="QM89" s="549"/>
      <c r="QN89" s="549"/>
      <c r="QO89" s="549"/>
      <c r="QP89" s="549"/>
      <c r="QQ89" s="549"/>
      <c r="QR89" s="549"/>
      <c r="QS89" s="549"/>
      <c r="QT89" s="549"/>
      <c r="QU89" s="549"/>
      <c r="QV89" s="549"/>
      <c r="QW89" s="549"/>
      <c r="QX89" s="549"/>
      <c r="QY89" s="549"/>
      <c r="QZ89" s="549"/>
      <c r="RA89" s="549"/>
      <c r="RB89" s="549"/>
      <c r="RC89" s="549"/>
      <c r="RD89" s="549"/>
      <c r="RE89" s="549"/>
      <c r="RF89" s="549"/>
      <c r="RG89" s="549"/>
      <c r="RH89" s="549"/>
      <c r="RI89" s="549"/>
      <c r="RJ89" s="549"/>
      <c r="RK89" s="549"/>
      <c r="RL89" s="549"/>
      <c r="RM89" s="549"/>
      <c r="RN89" s="549"/>
    </row>
    <row r="90" spans="1:482" s="643" customFormat="1" ht="12.75">
      <c r="A90" s="652" t="e">
        <f>+Cálculo_Diseño!#REF!</f>
        <v>#REF!</v>
      </c>
      <c r="B90" s="608"/>
      <c r="C90" s="608"/>
      <c r="D90" s="608"/>
      <c r="E90" s="609"/>
      <c r="F90" s="609"/>
      <c r="G90" s="610"/>
      <c r="H90" s="609"/>
      <c r="I90" s="609"/>
      <c r="J90" s="609"/>
      <c r="K90" s="609"/>
      <c r="L90" s="609"/>
      <c r="M90" s="609"/>
      <c r="N90" s="611"/>
      <c r="O90" s="612"/>
      <c r="P90" s="612"/>
      <c r="Q90" s="613"/>
      <c r="R90" s="613"/>
      <c r="S90" s="614"/>
      <c r="T90" s="614"/>
      <c r="U90" s="613"/>
      <c r="V90" s="615"/>
      <c r="W90" s="616"/>
      <c r="X90" s="616"/>
      <c r="Y90" s="616"/>
      <c r="Z90" s="616"/>
      <c r="AA90" s="617"/>
      <c r="AB90" s="616"/>
      <c r="AC90" s="616"/>
      <c r="AD90" s="616"/>
      <c r="AE90" s="616"/>
      <c r="AF90" s="616"/>
      <c r="AG90" s="616"/>
      <c r="AH90" s="616"/>
      <c r="AI90" s="616"/>
      <c r="AJ90" s="616"/>
      <c r="AK90" s="616"/>
      <c r="AL90" s="616"/>
      <c r="AM90" s="616"/>
      <c r="AN90" s="616"/>
      <c r="AO90" s="618"/>
      <c r="AP90" s="616"/>
      <c r="AQ90" s="616"/>
      <c r="AR90" s="616"/>
      <c r="AS90" s="616"/>
      <c r="AT90" s="616"/>
      <c r="AU90" s="616"/>
      <c r="AV90" s="616"/>
      <c r="AW90" s="616"/>
      <c r="AX90" s="616"/>
      <c r="AY90" s="616"/>
      <c r="AZ90" s="616"/>
      <c r="BA90" s="616"/>
      <c r="BB90" s="616"/>
      <c r="BC90" s="616"/>
      <c r="BD90" s="616"/>
      <c r="BE90" s="616"/>
      <c r="BF90" s="619"/>
      <c r="BG90" s="615"/>
      <c r="BH90" s="615"/>
      <c r="BI90" s="618"/>
      <c r="BJ90" s="616"/>
      <c r="BK90" s="616"/>
      <c r="BL90" s="616"/>
      <c r="BM90" s="616"/>
      <c r="BN90" s="616"/>
      <c r="BO90" s="616"/>
      <c r="BP90" s="616"/>
      <c r="BQ90" s="616"/>
      <c r="BR90" s="616"/>
      <c r="BS90" s="616"/>
      <c r="BT90" s="616"/>
      <c r="BU90" s="620"/>
      <c r="BV90" s="620"/>
      <c r="BW90" s="620"/>
      <c r="BX90" s="616"/>
      <c r="BY90" s="616"/>
      <c r="BZ90" s="621"/>
      <c r="CA90" s="621"/>
      <c r="CB90" s="621"/>
      <c r="CC90" s="621"/>
      <c r="CD90" s="621"/>
      <c r="CE90" s="616"/>
      <c r="CF90" s="616"/>
      <c r="CG90" s="616"/>
      <c r="CH90" s="616"/>
      <c r="CI90" s="616"/>
      <c r="CJ90" s="616"/>
      <c r="CK90" s="616"/>
      <c r="CL90" s="616"/>
      <c r="CM90" s="616"/>
      <c r="CN90" s="616"/>
      <c r="CO90" s="616"/>
      <c r="CP90" s="616"/>
      <c r="CQ90" s="616"/>
      <c r="CR90" s="616"/>
      <c r="CS90" s="620"/>
      <c r="CT90" s="616"/>
      <c r="CU90" s="616"/>
      <c r="CV90" s="616"/>
      <c r="CW90" s="622"/>
      <c r="CX90" s="622"/>
      <c r="CY90" s="622"/>
      <c r="CZ90" s="622"/>
      <c r="DA90" s="623"/>
      <c r="DB90" s="624"/>
      <c r="DC90" s="625"/>
      <c r="DD90" s="626"/>
      <c r="DE90" s="627"/>
      <c r="DF90" s="625"/>
      <c r="DG90" s="628"/>
      <c r="DH90" s="625"/>
      <c r="DI90" s="625"/>
      <c r="DJ90" s="625"/>
      <c r="DK90" s="625"/>
      <c r="DL90" s="629"/>
      <c r="DM90" s="627"/>
      <c r="DN90" s="630"/>
      <c r="DO90" s="625"/>
      <c r="DP90" s="625"/>
      <c r="DQ90" s="625"/>
      <c r="DR90" s="631"/>
      <c r="DS90" s="630"/>
      <c r="DT90" s="625"/>
      <c r="DU90" s="625"/>
      <c r="DV90" s="625"/>
      <c r="DW90" s="625"/>
      <c r="DX90" s="625"/>
      <c r="DY90" s="632"/>
      <c r="DZ90" s="633"/>
      <c r="EA90" s="627"/>
      <c r="EB90" s="633"/>
      <c r="EC90" s="633"/>
      <c r="ED90" s="633"/>
      <c r="EE90" s="625"/>
      <c r="EF90" s="625"/>
      <c r="EG90" s="630"/>
      <c r="EH90" s="630"/>
      <c r="EI90" s="633"/>
      <c r="EJ90" s="633"/>
      <c r="EK90" s="633"/>
      <c r="EL90" s="632"/>
      <c r="EM90" s="625"/>
      <c r="EN90" s="625"/>
      <c r="EO90" s="625"/>
      <c r="EP90" s="625"/>
      <c r="EQ90" s="625"/>
      <c r="ER90" s="625"/>
      <c r="ES90" s="626"/>
      <c r="ET90" s="625"/>
      <c r="EU90" s="633"/>
      <c r="EV90" s="630"/>
      <c r="EW90" s="630"/>
      <c r="EX90" s="625"/>
      <c r="EY90" s="625"/>
      <c r="EZ90" s="625"/>
      <c r="FA90" s="625"/>
      <c r="FB90" s="625"/>
      <c r="FC90" s="625"/>
      <c r="FD90" s="625"/>
      <c r="FE90" s="625"/>
      <c r="FF90" s="625"/>
      <c r="FG90" s="625"/>
      <c r="FH90" s="625"/>
      <c r="FI90" s="625"/>
      <c r="FJ90" s="625"/>
      <c r="FK90" s="625"/>
      <c r="FL90" s="625"/>
      <c r="FM90" s="625"/>
      <c r="FN90" s="625"/>
      <c r="FO90" s="625"/>
      <c r="FP90" s="625"/>
      <c r="FQ90" s="625"/>
      <c r="FR90" s="625"/>
      <c r="FS90" s="625"/>
      <c r="FT90" s="625"/>
      <c r="FU90" s="625"/>
      <c r="FV90" s="625"/>
      <c r="FW90" s="625"/>
      <c r="FX90" s="625"/>
      <c r="FY90" s="625"/>
      <c r="FZ90" s="625"/>
      <c r="GA90" s="625"/>
      <c r="GB90" s="625"/>
      <c r="GC90" s="625"/>
      <c r="GD90" s="625"/>
      <c r="GE90" s="625"/>
      <c r="GF90" s="625"/>
      <c r="GG90" s="625"/>
      <c r="GH90" s="625"/>
      <c r="GI90" s="625"/>
      <c r="GJ90" s="625"/>
      <c r="GK90" s="625"/>
      <c r="GL90" s="625"/>
      <c r="GM90" s="625"/>
      <c r="GN90" s="625"/>
      <c r="GO90" s="625"/>
      <c r="GP90" s="625"/>
      <c r="GQ90" s="625"/>
      <c r="GR90" s="625"/>
      <c r="GS90" s="625"/>
      <c r="GT90" s="625"/>
      <c r="GU90" s="625"/>
      <c r="GV90" s="625"/>
      <c r="GW90" s="625"/>
      <c r="GX90" s="625"/>
      <c r="GY90" s="625"/>
      <c r="GZ90" s="625"/>
      <c r="HA90" s="625"/>
      <c r="HB90" s="625"/>
      <c r="HC90" s="625"/>
      <c r="HD90" s="625"/>
      <c r="HE90" s="630"/>
      <c r="HF90" s="630"/>
      <c r="HG90" s="630"/>
      <c r="HH90" s="630"/>
      <c r="HI90" s="630"/>
      <c r="HJ90" s="630"/>
      <c r="HK90" s="630"/>
      <c r="HL90" s="630"/>
      <c r="HM90" s="633"/>
      <c r="HN90" s="634"/>
      <c r="HO90" s="625"/>
      <c r="HP90" s="625"/>
      <c r="HQ90" s="625"/>
      <c r="HR90" s="625"/>
      <c r="HS90" s="625"/>
      <c r="HT90" s="625"/>
      <c r="HU90" s="625"/>
      <c r="HV90" s="633"/>
      <c r="HW90" s="633"/>
      <c r="HX90" s="625"/>
      <c r="HY90" s="625"/>
      <c r="HZ90" s="625"/>
      <c r="IA90" s="625"/>
      <c r="IB90" s="625"/>
      <c r="IC90" s="625"/>
      <c r="ID90" s="625"/>
      <c r="IE90" s="625"/>
      <c r="IF90" s="625"/>
      <c r="IG90" s="625"/>
      <c r="IH90" s="625"/>
      <c r="II90" s="625"/>
      <c r="IJ90" s="625"/>
      <c r="IK90" s="625"/>
      <c r="IL90" s="625"/>
      <c r="IM90" s="625"/>
      <c r="IN90" s="625"/>
      <c r="IO90" s="625"/>
      <c r="IP90" s="625"/>
      <c r="IQ90" s="625"/>
      <c r="IR90" s="625"/>
      <c r="IS90" s="635"/>
      <c r="IT90" s="630"/>
      <c r="IU90" s="625"/>
      <c r="IV90" s="625"/>
      <c r="IW90" s="625"/>
      <c r="IX90" s="631"/>
      <c r="IY90" s="625"/>
      <c r="IZ90" s="625"/>
      <c r="JA90" s="625"/>
      <c r="JB90" s="625"/>
      <c r="JC90" s="625"/>
      <c r="JD90" s="625"/>
      <c r="JE90" s="625"/>
      <c r="JF90" s="625"/>
      <c r="JG90" s="625"/>
      <c r="JH90" s="625"/>
      <c r="JI90" s="625"/>
      <c r="JJ90" s="625"/>
      <c r="JK90" s="625"/>
      <c r="JL90" s="625"/>
      <c r="JM90" s="625"/>
      <c r="JN90" s="630"/>
      <c r="JO90" s="636"/>
      <c r="JP90" s="637"/>
      <c r="JQ90" s="638">
        <v>207</v>
      </c>
      <c r="JR90" s="639" t="s">
        <v>555</v>
      </c>
      <c r="JS90" s="614" t="s">
        <v>275</v>
      </c>
      <c r="JT90" s="640"/>
      <c r="JU90" s="641">
        <v>207</v>
      </c>
      <c r="JV90" s="639" t="s">
        <v>555</v>
      </c>
      <c r="JW90" s="642">
        <v>1.1385999999999967</v>
      </c>
      <c r="JY90" s="644" t="s">
        <v>577</v>
      </c>
      <c r="JZ90" s="656">
        <v>1.143100000000004</v>
      </c>
      <c r="KA90" s="645" t="str">
        <f t="shared" si="340"/>
        <v>Menor o igual que 1,2</v>
      </c>
      <c r="KB90" s="645">
        <v>1</v>
      </c>
      <c r="KC90" s="645"/>
      <c r="KD90" s="645"/>
      <c r="KE90" s="645"/>
      <c r="KF90" s="645"/>
      <c r="KG90" s="645"/>
      <c r="KH90" s="645"/>
      <c r="KI90" s="645"/>
      <c r="KJ90" s="645"/>
      <c r="KK90" s="645"/>
      <c r="KL90" s="645"/>
      <c r="KM90" s="645"/>
      <c r="KN90" s="645"/>
      <c r="KO90" s="645"/>
      <c r="KP90" s="645"/>
      <c r="KQ90" s="645"/>
      <c r="KR90" s="645"/>
      <c r="KS90" s="645"/>
      <c r="KT90" s="645"/>
      <c r="KU90" s="645"/>
      <c r="KV90" s="645"/>
      <c r="KW90" s="645"/>
      <c r="KX90" s="645"/>
      <c r="KY90" s="645"/>
      <c r="KZ90" s="645"/>
      <c r="LA90" s="645"/>
      <c r="LB90" s="645"/>
      <c r="LC90" s="645"/>
      <c r="LD90" s="645"/>
      <c r="LE90" s="645"/>
      <c r="LF90" s="645"/>
      <c r="LG90" s="645"/>
      <c r="LH90" s="645"/>
      <c r="LI90" s="645"/>
      <c r="LJ90" s="645"/>
      <c r="LK90" s="645"/>
      <c r="LL90" s="645"/>
      <c r="LM90" s="645"/>
      <c r="LN90" s="645"/>
      <c r="LO90" s="645"/>
      <c r="LP90" s="645"/>
      <c r="LQ90" s="645"/>
      <c r="LR90" s="645"/>
      <c r="LS90" s="645"/>
      <c r="LT90" s="645"/>
      <c r="LU90" s="645"/>
      <c r="LV90" s="645"/>
      <c r="LW90" s="645"/>
      <c r="LX90" s="645"/>
      <c r="LY90" s="645"/>
      <c r="LZ90" s="645"/>
      <c r="MA90" s="645"/>
      <c r="MB90" s="645"/>
      <c r="MC90" s="645"/>
      <c r="MD90" s="645"/>
      <c r="ME90" s="645"/>
      <c r="MF90" s="645"/>
      <c r="MG90" s="645"/>
      <c r="MH90" s="645"/>
      <c r="MI90" s="645"/>
      <c r="MJ90" s="645"/>
      <c r="MK90" s="645"/>
      <c r="ML90" s="645"/>
      <c r="MM90" s="645"/>
      <c r="MN90" s="645"/>
      <c r="MO90" s="645"/>
      <c r="MP90" s="645"/>
      <c r="MQ90" s="645"/>
      <c r="MR90" s="645"/>
      <c r="MS90" s="645"/>
      <c r="MT90" s="645"/>
      <c r="MU90" s="645"/>
      <c r="MV90" s="645"/>
      <c r="MW90" s="645"/>
      <c r="MX90" s="645"/>
      <c r="MY90" s="645"/>
      <c r="MZ90" s="645"/>
      <c r="NA90" s="645"/>
      <c r="NB90" s="645"/>
      <c r="NC90" s="645"/>
      <c r="ND90" s="645"/>
      <c r="NE90" s="645"/>
      <c r="NF90" s="645"/>
      <c r="NG90" s="645"/>
      <c r="NH90" s="645"/>
      <c r="NI90" s="645"/>
      <c r="NJ90" s="645"/>
      <c r="NK90" s="645"/>
      <c r="NL90" s="645"/>
      <c r="NM90" s="645"/>
      <c r="NN90" s="645"/>
      <c r="NO90" s="645"/>
      <c r="NP90" s="645"/>
      <c r="NQ90" s="645"/>
      <c r="NR90" s="645"/>
      <c r="NS90" s="645"/>
      <c r="NT90" s="645"/>
      <c r="NU90" s="645"/>
      <c r="NV90" s="645"/>
      <c r="NW90" s="645"/>
      <c r="NX90" s="645"/>
      <c r="NY90" s="645"/>
      <c r="NZ90" s="645"/>
      <c r="OA90" s="645"/>
      <c r="OB90" s="645"/>
      <c r="OC90" s="645"/>
      <c r="OD90" s="645"/>
      <c r="OE90" s="645"/>
      <c r="OF90" s="645"/>
      <c r="OG90" s="645"/>
      <c r="OH90" s="645"/>
      <c r="OI90" s="645"/>
      <c r="OJ90" s="645"/>
      <c r="OK90" s="645"/>
      <c r="OL90" s="645"/>
      <c r="OM90" s="645"/>
      <c r="ON90" s="645"/>
      <c r="OO90" s="645"/>
      <c r="OP90" s="645"/>
      <c r="OQ90" s="645"/>
      <c r="OR90" s="645"/>
      <c r="OS90" s="645"/>
      <c r="OT90" s="645"/>
      <c r="OU90" s="645"/>
      <c r="OV90" s="645"/>
      <c r="OW90" s="645"/>
      <c r="OX90" s="645"/>
      <c r="OY90" s="645"/>
      <c r="OZ90" s="645"/>
      <c r="PA90" s="645"/>
      <c r="PB90" s="645"/>
      <c r="PC90" s="645"/>
      <c r="PD90" s="645"/>
      <c r="PE90" s="645"/>
      <c r="PF90" s="645"/>
      <c r="PG90" s="645"/>
      <c r="PH90" s="645"/>
      <c r="PI90" s="645"/>
      <c r="PJ90" s="645"/>
      <c r="PK90" s="645"/>
      <c r="PL90" s="645"/>
      <c r="PM90" s="645"/>
      <c r="PN90" s="645"/>
      <c r="PO90" s="645"/>
      <c r="PP90" s="645"/>
      <c r="PQ90" s="645"/>
      <c r="PR90" s="645"/>
      <c r="PS90" s="645"/>
      <c r="PT90" s="645"/>
      <c r="PU90" s="645"/>
      <c r="PV90" s="645"/>
      <c r="PW90" s="645"/>
      <c r="PX90" s="645"/>
      <c r="PY90" s="645"/>
      <c r="PZ90" s="645"/>
      <c r="QA90" s="645"/>
      <c r="QB90" s="645"/>
      <c r="QC90" s="645"/>
      <c r="QD90" s="645"/>
      <c r="QE90" s="645"/>
      <c r="QF90" s="645"/>
      <c r="QG90" s="645"/>
      <c r="QH90" s="645"/>
      <c r="QI90" s="645"/>
      <c r="QJ90" s="645"/>
      <c r="QK90" s="645"/>
      <c r="QL90" s="645"/>
      <c r="QM90" s="645"/>
      <c r="QN90" s="645"/>
      <c r="QO90" s="645"/>
      <c r="QP90" s="645"/>
      <c r="QQ90" s="645"/>
      <c r="QR90" s="645"/>
      <c r="QS90" s="645"/>
      <c r="QT90" s="645"/>
      <c r="QU90" s="645"/>
      <c r="QV90" s="645"/>
      <c r="QW90" s="645"/>
      <c r="QX90" s="645"/>
      <c r="QY90" s="645"/>
      <c r="QZ90" s="645"/>
      <c r="RA90" s="645"/>
      <c r="RB90" s="645"/>
      <c r="RC90" s="645"/>
      <c r="RD90" s="645"/>
      <c r="RE90" s="645"/>
      <c r="RF90" s="645"/>
      <c r="RG90" s="645"/>
      <c r="RH90" s="645"/>
      <c r="RI90" s="645"/>
      <c r="RJ90" s="645"/>
      <c r="RK90" s="645"/>
      <c r="RL90" s="645"/>
      <c r="RM90" s="645"/>
      <c r="RN90" s="645"/>
    </row>
    <row r="91" spans="1:482" s="643" customFormat="1" ht="12.75">
      <c r="A91" s="608" t="e">
        <f>+Cálculo_Diseño!#REF!</f>
        <v>#REF!</v>
      </c>
      <c r="B91" s="608" t="e">
        <f>+Cálculo_Diseño!#REF!</f>
        <v>#REF!</v>
      </c>
      <c r="C91" s="608" t="e">
        <f>+Cálculo_Diseño!#REF!</f>
        <v>#REF!</v>
      </c>
      <c r="D91" s="608" t="e">
        <f>+Cálculo_Diseño!#REF!</f>
        <v>#REF!</v>
      </c>
      <c r="E91" s="609" t="e">
        <f>IF(S91="S",Cálculo_Diseño!#REF!," ")</f>
        <v>#REF!</v>
      </c>
      <c r="F91" s="609" t="e">
        <f>IF(S91="S",Cálculo_Diseño!#REF!," ")</f>
        <v>#REF!</v>
      </c>
      <c r="G91" s="610" t="e">
        <f>+Cálculo_Diseño!#REF!</f>
        <v>#REF!</v>
      </c>
      <c r="H91" s="609" t="e">
        <f>+IF(AND(Cálculo_Diseño!#REF!&lt;&gt;4,Cálculo_Diseño!#REF!&lt;&gt;6),"PE",IF(Cálculo_Diseño!#REF!=4,"PVC","CONCRETO"))</f>
        <v>#REF!</v>
      </c>
      <c r="I91" s="609" t="e">
        <f>+Cálculo_Diseño!#REF!</f>
        <v>#REF!</v>
      </c>
      <c r="J91" s="609" t="e">
        <f>+Cálculo_Diseño!#REF!</f>
        <v>#REF!</v>
      </c>
      <c r="K91" s="609" t="e">
        <f>+Cálculo_Diseño!#REF!</f>
        <v>#REF!</v>
      </c>
      <c r="L91" s="609" t="e">
        <f>+Cálculo_Diseño!#REF!</f>
        <v>#REF!</v>
      </c>
      <c r="M91" s="609" t="e">
        <f>+Cálculo_Diseño!#REF!</f>
        <v>#REF!</v>
      </c>
      <c r="N91" s="609" t="e">
        <f>+Cálculo_Diseño!#REF!</f>
        <v>#REF!</v>
      </c>
      <c r="O91" s="609" t="e">
        <f>+Cálculo_Diseño!#REF!</f>
        <v>#REF!</v>
      </c>
      <c r="P91" s="609" t="e">
        <f>+Cálculo_Diseño!#REF!</f>
        <v>#REF!</v>
      </c>
      <c r="Q91" s="613" t="e">
        <f>+Cálculo_Diseño!#REF!</f>
        <v>#REF!</v>
      </c>
      <c r="R91" s="613" t="e">
        <f>+Cálculo_Diseño!#REF!</f>
        <v>#REF!</v>
      </c>
      <c r="S91" s="614" t="e">
        <f>+IF(A91&gt;0,IF(Cálculo_Diseño!#REF!="RCH","N","S"),"")</f>
        <v>#REF!</v>
      </c>
      <c r="T91" s="614" t="e">
        <f t="shared" ref="T91:T117" si="461">+IF(A91&lt;0,"",IF(S91="S","N",""))</f>
        <v>#REF!</v>
      </c>
      <c r="U91" s="613" t="e">
        <f t="shared" si="278"/>
        <v>#REF!</v>
      </c>
      <c r="V91" s="615">
        <f t="shared" si="341"/>
        <v>3</v>
      </c>
      <c r="W91" s="616" t="e">
        <f t="shared" si="305"/>
        <v>#REF!</v>
      </c>
      <c r="X91" s="616" t="e">
        <f t="shared" si="279"/>
        <v>#REF!</v>
      </c>
      <c r="Y91" s="616" t="e">
        <f>+Cálculo_Diseño!#REF!</f>
        <v>#REF!</v>
      </c>
      <c r="Z91" s="616" t="e">
        <f>+Cálculo_Diseño!#REF!</f>
        <v>#REF!</v>
      </c>
      <c r="AA91" s="617" t="e">
        <f>+Cálculo_Diseño!#REF!</f>
        <v>#REF!</v>
      </c>
      <c r="AB91" s="616" t="e">
        <f t="shared" si="280"/>
        <v>#REF!</v>
      </c>
      <c r="AC91" s="616" t="e">
        <f t="shared" si="281"/>
        <v>#REF!</v>
      </c>
      <c r="AD91" s="616" t="e">
        <f t="shared" si="282"/>
        <v>#REF!</v>
      </c>
      <c r="AE91" s="616" t="e">
        <f t="shared" si="283"/>
        <v>#REF!</v>
      </c>
      <c r="AF91" s="616" t="e">
        <f t="shared" ref="AF91:AF153" si="462">+IF(S91="S",IF(AB91="S",(((((I91-J91)^2)+(E91^2))^0.5)-CQ91-CR91)*$AF$12,0)," ")</f>
        <v>#REF!</v>
      </c>
      <c r="AG91" s="616" t="e">
        <f t="shared" ref="AG91:AG153" si="463">IF(S91="S",IF(AC91="S",(((((I91-J91)^2)+(E91^2))^0.5)-CQ91-CR91)*$AG$12,0)," ")</f>
        <v>#REF!</v>
      </c>
      <c r="AH91" s="616" t="e">
        <f t="shared" ref="AH91:AH153" si="464">IF(S91="S",IF(AD91="S",(((((I91-J91)^2)+(E91^2))^0.5)-CR91-CS91)*$AH$12,0)," ")</f>
        <v>#REF!</v>
      </c>
      <c r="AI91" s="616" t="e">
        <f t="shared" ref="AI91:AI153" si="465">IF(S91="S",IF(AE91="S",(((((I91-J91)^2)+(E91^2))^0.5)-CS91-CT91)*$AI$12,0)," ")</f>
        <v>#REF!</v>
      </c>
      <c r="AJ91" s="616" t="e">
        <f t="shared" si="310"/>
        <v>#REF!</v>
      </c>
      <c r="AK91" s="616" t="e">
        <f t="shared" si="311"/>
        <v>#REF!</v>
      </c>
      <c r="AL91" s="616" t="e">
        <f t="shared" si="312"/>
        <v>#REF!</v>
      </c>
      <c r="AM91" s="616" t="e">
        <f t="shared" si="313"/>
        <v>#REF!</v>
      </c>
      <c r="AN91" s="616" t="e">
        <f t="shared" si="314"/>
        <v>#REF!</v>
      </c>
      <c r="AO91" s="618">
        <f t="shared" si="342"/>
        <v>50</v>
      </c>
      <c r="AP91" s="616" t="e">
        <f t="shared" ref="AP91:AP117" si="466">IF(CW91="","",(CW91*(AO91/100))*$I$366)</f>
        <v>#REF!</v>
      </c>
      <c r="AQ91" s="616" t="e">
        <f t="shared" ref="AQ91" si="467">IF(CX91="","",(CX91*AO91/100)*$I$366)</f>
        <v>#REF!</v>
      </c>
      <c r="AR91" s="616" t="e">
        <f t="shared" ref="AR91" si="468">IF(CY91="","",(CY91*AO91/100)*$I$366)</f>
        <v>#REF!</v>
      </c>
      <c r="AS91" s="616" t="e">
        <f t="shared" ref="AS91" si="469">IF(CW91="","",(CW91*$I$366)-AP91)</f>
        <v>#REF!</v>
      </c>
      <c r="AT91" s="616" t="e">
        <f t="shared" ref="AT91" si="470">IF(CX91="","",(CX91*$I$366)-AQ91)</f>
        <v>#REF!</v>
      </c>
      <c r="AU91" s="616" t="e">
        <f t="shared" ref="AU91" si="471">IF(CY91="","",(CY91*$I$366)-AR91)</f>
        <v>#REF!</v>
      </c>
      <c r="AV91" s="616" t="e">
        <f t="shared" ref="AV91" si="472">IF(S91="S",(CO91*(V91/100))*1.1," ")</f>
        <v>#REF!</v>
      </c>
      <c r="AW91" s="616" t="e">
        <f t="shared" ref="AW91:AW117" si="473">IF(A91&lt;1,0,IF(AN91&lt;0.5,"N","S"))</f>
        <v>#REF!</v>
      </c>
      <c r="AX91" s="616" t="e">
        <f t="shared" si="315"/>
        <v>#REF!</v>
      </c>
      <c r="AY91" s="616" t="e">
        <f t="shared" si="316"/>
        <v>#REF!</v>
      </c>
      <c r="AZ91" s="616" t="e">
        <f t="shared" si="329"/>
        <v>#REF!</v>
      </c>
      <c r="BA91" s="616" t="e">
        <f t="shared" ref="BA91:BA115" si="474">IF(S91="S",(W91-0.4)*$BA$12," ")</f>
        <v>#REF!</v>
      </c>
      <c r="BB91" s="616" t="e">
        <f t="shared" ref="BB91:BB115" si="475">IF(S91="S",(W91-0.4)*$BB$12," ")</f>
        <v>#REF!</v>
      </c>
      <c r="BC91" s="616" t="e">
        <f t="shared" ref="BC91:BC115" si="476">IF(S91="S",(E91-(Y91/2)-(Z91/2))*$BC$12," ")</f>
        <v>#REF!</v>
      </c>
      <c r="BD91" s="616"/>
      <c r="BE91" s="616"/>
      <c r="BF91" s="619" t="e">
        <f t="shared" si="320"/>
        <v>#REF!</v>
      </c>
      <c r="BG91" s="615" t="e">
        <f t="shared" si="321"/>
        <v>#REF!</v>
      </c>
      <c r="BH91" s="615"/>
      <c r="BI91" s="618">
        <f t="shared" si="345"/>
        <v>20</v>
      </c>
      <c r="BJ91" s="616" t="e">
        <f t="shared" si="284"/>
        <v>#REF!</v>
      </c>
      <c r="BK91" s="616"/>
      <c r="BL91" s="616" t="e">
        <f t="shared" si="285"/>
        <v>#REF!</v>
      </c>
      <c r="BM91" s="616" t="e">
        <f t="shared" si="286"/>
        <v>#REF!</v>
      </c>
      <c r="BN91" s="616" t="e">
        <f t="shared" si="287"/>
        <v>#REF!</v>
      </c>
      <c r="BO91" s="616" t="e">
        <f>IF(S91="S",IF(H91="CONCRETO",LOOKUP(G91/1000,TABLA!$B$9:$B$43,TABLA!$F$9:$F$43),IF(H91="PE",LOOKUP(G91,TABLA!$C$51:$C$65,TABLA!$G$51:$G$65),IF(H216="PVC",LOOKUP(G91,TABLA!$C$73:$C$88,TABLA!$G$73:$G$88)))),0)</f>
        <v>#REF!</v>
      </c>
      <c r="BP91" s="616" t="e">
        <f t="shared" si="288"/>
        <v>#REF!</v>
      </c>
      <c r="BQ91" s="616" t="e">
        <f t="shared" ref="BQ91:BQ118" si="477">IF(A91&gt;0,IFERROR(VLOOKUP(A91,$JQ$13:$JS$291,3,0),"E"),"")</f>
        <v>#REF!</v>
      </c>
      <c r="BR91" s="616" t="e">
        <f>+IF($C91&lt;1,0,IF(BQ91="N",IF(VLOOKUP(C91,$JY$12:$JZ$290,2)&lt;=1.2,1,0),0))</f>
        <v>#REF!</v>
      </c>
      <c r="BS91" s="616" t="e">
        <f>+IF($C91&lt;1,0,IF(BR91=1,VLOOKUP($C91,$JY$12:$JZ$290,2,0),0))</f>
        <v>#REF!</v>
      </c>
      <c r="BT91" s="616" t="e">
        <f t="shared" si="289"/>
        <v>#REF!</v>
      </c>
      <c r="BU91" s="620" t="e">
        <f>IF(BT91=1,IF(G91&lt;600,VLOOKUP($C91,$JY$12:$JZ$290,2,0),0),0)</f>
        <v>#REF!</v>
      </c>
      <c r="BV91" s="620" t="e">
        <f t="shared" ref="BV91:BV118" si="478">IF(BT91=1,IF(G91&gt;=600,IF(G91&lt;=1100,VLOOKUP($C91,$JY$12:$JZ$290,2,0),0),0),0)</f>
        <v>#REF!</v>
      </c>
      <c r="BW91" s="620" t="e">
        <f>IF(BT91=1,IF(G91&gt;1100,VLOOKUP($C91,$JY$12:$JZ$290,2,0),0),0)</f>
        <v>#REF!</v>
      </c>
      <c r="BX91" s="616" t="e">
        <f t="shared" ref="BX91:BX117" si="479">+IF(BQ91="E","",IF(BQ91="N",1,0))</f>
        <v>#REF!</v>
      </c>
      <c r="BY91" s="616" t="e">
        <f t="shared" si="290"/>
        <v>#REF!</v>
      </c>
      <c r="BZ91" s="621" t="e">
        <f t="shared" si="348"/>
        <v>#REF!</v>
      </c>
      <c r="CA91" s="621" t="e">
        <f>IF(S91="S",(VLOOKUP(G91,TABLA!$A$73:$AB$88,6)/1000)+0.6,0)</f>
        <v>#REF!</v>
      </c>
      <c r="CB91" s="621" t="e">
        <f>VLOOKUP(G91,TABLA!$X$73:$AB$88,4)</f>
        <v>#REF!</v>
      </c>
      <c r="CC91" s="621" t="e">
        <f>VLOOKUP(G91,TABLA!$X$73:$AB$88,5)</f>
        <v>#REF!</v>
      </c>
      <c r="CD91" s="621" t="e">
        <f>IF(S91="S",IF(H91="CONCRETO",LOOKUP(G91/1000,TABLA!$B$9:$B$43,TABLA!$B$9:$B$43),IF(H91="PE",LOOKUP(G91,TABLA!$B$51:$B$65,TABLA!$C$51:$C$65)/1000,LOOKUP(G91,TABLA!$B$73:$B$88,TABLA!$C$73:$C$88)/1000)),0)</f>
        <v>#REF!</v>
      </c>
      <c r="CE91" s="616" t="e">
        <f t="shared" si="349"/>
        <v>#REF!</v>
      </c>
      <c r="CF91" s="616" t="e">
        <f t="shared" si="350"/>
        <v>#REF!</v>
      </c>
      <c r="CG91" s="616" t="e">
        <f t="shared" si="351"/>
        <v>#REF!</v>
      </c>
      <c r="CH91" s="616" t="e">
        <f t="shared" si="352"/>
        <v>#REF!</v>
      </c>
      <c r="CI91" s="616" t="e">
        <f t="shared" si="353"/>
        <v>#REF!</v>
      </c>
      <c r="CJ91" s="616" t="e">
        <f t="shared" si="354"/>
        <v>#REF!</v>
      </c>
      <c r="CK91" s="616" t="e">
        <f t="shared" si="355"/>
        <v>#REF!</v>
      </c>
      <c r="CL91" s="616" t="e">
        <f t="shared" si="406"/>
        <v>#REF!</v>
      </c>
      <c r="CM91" s="616" t="e">
        <f t="shared" si="356"/>
        <v>#REF!</v>
      </c>
      <c r="CN91" s="616" t="e">
        <f t="shared" si="357"/>
        <v>#REF!</v>
      </c>
      <c r="CO91" s="616" t="e">
        <f t="shared" si="358"/>
        <v>#REF!</v>
      </c>
      <c r="CP91" s="616" t="e">
        <f t="shared" si="359"/>
        <v>#REF!</v>
      </c>
      <c r="CQ91" s="616" t="e">
        <f t="shared" si="360"/>
        <v>#REF!</v>
      </c>
      <c r="CR91" s="616" t="e">
        <f t="shared" si="360"/>
        <v>#REF!</v>
      </c>
      <c r="CS91" s="620" t="e">
        <f t="shared" si="361"/>
        <v>#REF!</v>
      </c>
      <c r="CT91" s="616" t="e">
        <f t="shared" si="362"/>
        <v>#REF!</v>
      </c>
      <c r="CU91" s="616" t="e">
        <f t="shared" si="363"/>
        <v>#REF!</v>
      </c>
      <c r="CV91" s="616" t="e">
        <f t="shared" si="364"/>
        <v>#REF!</v>
      </c>
      <c r="CW91" s="622" t="e">
        <f t="shared" si="407"/>
        <v>#REF!</v>
      </c>
      <c r="CX91" s="622" t="e">
        <f t="shared" ref="CX91:CX141" si="480">IF(CM91="","",CM91-(CM91*V91/100))</f>
        <v>#REF!</v>
      </c>
      <c r="CY91" s="622" t="e">
        <f t="shared" si="366"/>
        <v>#REF!</v>
      </c>
      <c r="CZ91" s="622"/>
      <c r="DA91" s="623"/>
      <c r="DB91" s="624"/>
      <c r="DC91" s="625" t="e">
        <f>IF(S91="S",IF(H91="CONCRETO",LOOKUP(G91/1000,TABLA!$B$9:$B$43,TABLA!$F$9:$F$43)*(F91-(0.2+0.2)),IF(H91="PE",LOOKUP(G91,TABLA!$C$51:$C$65,TABLA!$G$51:$G$65)*(F91-(0.2+0.2)),LOOKUP(G91,TABLA!$C$73:$C$88,TABLA!$G$73:$G$88)*(F91-(0.2+0.2)))),0)</f>
        <v>#REF!</v>
      </c>
      <c r="DD91" s="626" t="e">
        <f t="shared" si="367"/>
        <v>#REF!</v>
      </c>
      <c r="DE91" s="627" t="e">
        <f t="shared" ref="DE91:DE118" si="481">IF(DD91="",0,IF(DD91="S",ROUND((E91*$DE$12/$E$318),0),0))</f>
        <v>#REF!</v>
      </c>
      <c r="DF91" s="625" t="e">
        <f t="shared" si="368"/>
        <v>#REF!</v>
      </c>
      <c r="DG91" s="628" t="e">
        <f t="shared" si="369"/>
        <v>#REF!</v>
      </c>
      <c r="DH91" s="625" t="e">
        <f t="shared" si="370"/>
        <v>#REF!</v>
      </c>
      <c r="DI91" s="625" t="e">
        <f t="shared" si="371"/>
        <v>#REF!</v>
      </c>
      <c r="DJ91" s="625"/>
      <c r="DK91" s="625" t="e">
        <f t="shared" si="372"/>
        <v>#REF!</v>
      </c>
      <c r="DL91" s="629"/>
      <c r="DM91" s="627" t="e">
        <f t="shared" si="373"/>
        <v>#REF!</v>
      </c>
      <c r="DN91" s="630" t="e">
        <f t="shared" si="374"/>
        <v>#REF!</v>
      </c>
      <c r="DO91" s="625" t="e">
        <f t="shared" si="375"/>
        <v>#REF!</v>
      </c>
      <c r="DP91" s="625" t="e">
        <f t="shared" si="376"/>
        <v>#REF!</v>
      </c>
      <c r="DQ91" s="625" t="e">
        <f t="shared" si="408"/>
        <v>#REF!</v>
      </c>
      <c r="DR91" s="631" t="e">
        <f t="shared" si="409"/>
        <v>#REF!</v>
      </c>
      <c r="DS91" s="630" t="e">
        <f t="shared" si="377"/>
        <v>#REF!</v>
      </c>
      <c r="DT91" s="625" t="e">
        <f t="shared" si="378"/>
        <v>#REF!</v>
      </c>
      <c r="DU91" s="625" t="e">
        <f t="shared" si="379"/>
        <v>#REF!</v>
      </c>
      <c r="DV91" s="625" t="e">
        <f t="shared" si="380"/>
        <v>#REF!</v>
      </c>
      <c r="DW91" s="625" t="e">
        <f t="shared" si="381"/>
        <v>#REF!</v>
      </c>
      <c r="DX91" s="625" t="e">
        <f t="shared" si="382"/>
        <v>#REF!</v>
      </c>
      <c r="DY91" s="632"/>
      <c r="DZ91" s="633"/>
      <c r="EA91" s="627" t="e">
        <f t="shared" si="383"/>
        <v>#REF!</v>
      </c>
      <c r="EB91" s="633"/>
      <c r="EC91" s="633"/>
      <c r="ED91" s="633"/>
      <c r="EE91" s="625" t="e">
        <f t="shared" si="384"/>
        <v>#REF!</v>
      </c>
      <c r="EF91" s="625">
        <f t="shared" si="385"/>
        <v>0</v>
      </c>
      <c r="EG91" s="630">
        <f t="shared" si="386"/>
        <v>0</v>
      </c>
      <c r="EH91" s="630"/>
      <c r="EI91" s="633"/>
      <c r="EJ91" s="633"/>
      <c r="EK91" s="633"/>
      <c r="EL91" s="632" t="e">
        <f t="shared" si="387"/>
        <v>#REF!</v>
      </c>
      <c r="EM91" s="625" t="e">
        <f t="shared" si="388"/>
        <v>#REF!</v>
      </c>
      <c r="EN91" s="625" t="e">
        <f t="shared" si="389"/>
        <v>#REF!</v>
      </c>
      <c r="EO91" s="625" t="e">
        <f t="shared" si="390"/>
        <v>#REF!</v>
      </c>
      <c r="EP91" s="625" t="e">
        <f t="shared" si="391"/>
        <v>#REF!</v>
      </c>
      <c r="EQ91" s="625" t="e">
        <f t="shared" si="392"/>
        <v>#REF!</v>
      </c>
      <c r="ER91" s="625" t="e">
        <f t="shared" si="393"/>
        <v>#REF!</v>
      </c>
      <c r="ES91" s="626"/>
      <c r="ET91" s="625" t="e">
        <f t="shared" si="394"/>
        <v>#REF!</v>
      </c>
      <c r="EU91" s="633"/>
      <c r="EV91" s="630" t="e">
        <f t="shared" si="395"/>
        <v>#REF!</v>
      </c>
      <c r="EW91" s="630" t="e">
        <f t="shared" si="396"/>
        <v>#REF!</v>
      </c>
      <c r="EX91" s="625" t="e">
        <f t="shared" si="397"/>
        <v>#REF!</v>
      </c>
      <c r="EY91" s="625" t="e">
        <f>IF($S91="S",IF(Cálculo_Diseño!#REF!=EY$10,$F91,0),"")</f>
        <v>#REF!</v>
      </c>
      <c r="EZ91" s="625" t="e">
        <f>IF($S91="S",IF(Cálculo_Diseño!#REF!=EZ$10,$F91,0),"")</f>
        <v>#REF!</v>
      </c>
      <c r="FA91" s="625" t="e">
        <f>IF($S91="S",IF(Cálculo_Diseño!#REF!=FA$10,$F91,0),"")</f>
        <v>#REF!</v>
      </c>
      <c r="FB91" s="625" t="e">
        <f>IF($S91="S",IF(Cálculo_Diseño!#REF!=FB$10,$F91,0),"")</f>
        <v>#REF!</v>
      </c>
      <c r="FC91" s="625" t="e">
        <f>IF($S91="S",IF(Cálculo_Diseño!#REF!=FC$10,$F91,0),"")</f>
        <v>#REF!</v>
      </c>
      <c r="FD91" s="625" t="e">
        <f>IF($S91="S",IF(Cálculo_Diseño!#REF!=FD$10,$F91,0),"")</f>
        <v>#REF!</v>
      </c>
      <c r="FE91" s="625" t="e">
        <f>IF($S91="S",IF(Cálculo_Diseño!#REF!=FE$10,$F91,0),"")</f>
        <v>#REF!</v>
      </c>
      <c r="FF91" s="625" t="e">
        <f>IF($S91="S",IF(Cálculo_Diseño!#REF!=FF$10,$F91,0),"")</f>
        <v>#REF!</v>
      </c>
      <c r="FG91" s="625" t="e">
        <f>IF($S91="S",IF(Cálculo_Diseño!#REF!=FG$10,$F91,0),"")</f>
        <v>#REF!</v>
      </c>
      <c r="FH91" s="625" t="e">
        <f>IF($S91="S",IF(Cálculo_Diseño!#REF!=FH$10,$F91,0),"")</f>
        <v>#REF!</v>
      </c>
      <c r="FI91" s="625" t="e">
        <f>IF($S91="S",IF(Cálculo_Diseño!#REF!=FI$10,$F91,0),"")</f>
        <v>#REF!</v>
      </c>
      <c r="FJ91" s="625" t="e">
        <f>IF($S91="S",IF(Cálculo_Diseño!#REF!=FJ$10,$F91,0),"")</f>
        <v>#REF!</v>
      </c>
      <c r="FK91" s="625" t="e">
        <f>IF($S91="S",IF(Cálculo_Diseño!#REF!=FK$10,$F91,0),"")</f>
        <v>#REF!</v>
      </c>
      <c r="FL91" s="625" t="e">
        <f>IF($S91="S",IF(Cálculo_Diseño!#REF!=FL$10,$F91,0),"")</f>
        <v>#REF!</v>
      </c>
      <c r="FM91" s="625" t="e">
        <f>IF($S91="S",IF(Cálculo_Diseño!#REF!=FM$10,$F91,0),"")</f>
        <v>#REF!</v>
      </c>
      <c r="FN91" s="625" t="e">
        <f t="shared" si="410"/>
        <v>#REF!</v>
      </c>
      <c r="FO91" s="625" t="e">
        <f>IF($S91="S",IF(Cálculo_Diseño!#REF!=FO$10,$E91,0),"")</f>
        <v>#REF!</v>
      </c>
      <c r="FP91" s="625" t="e">
        <f>IF($S91="S",IF(Cálculo_Diseño!#REF!=FP$10,$E91,0),"")</f>
        <v>#REF!</v>
      </c>
      <c r="FQ91" s="625" t="e">
        <f>IF($S91="S",IF(Cálculo_Diseño!#REF!=FQ$10,$E91,0),"")</f>
        <v>#REF!</v>
      </c>
      <c r="FR91" s="625" t="e">
        <f>IF($S91="S",IF(Cálculo_Diseño!#REF!=FR$10,$E91,0),"")</f>
        <v>#REF!</v>
      </c>
      <c r="FS91" s="625" t="e">
        <f>IF($S91="S",IF(Cálculo_Diseño!#REF!=FS$10,$E91,0),"")</f>
        <v>#REF!</v>
      </c>
      <c r="FT91" s="625" t="e">
        <f>IF($S91="S",IF(Cálculo_Diseño!#REF!=FT$10,$E91,0),"")</f>
        <v>#REF!</v>
      </c>
      <c r="FU91" s="625" t="e">
        <f>IF($S91="S",IF(Cálculo_Diseño!#REF!=FU$10,$E91,0),"")</f>
        <v>#REF!</v>
      </c>
      <c r="FV91" s="625" t="e">
        <f>IF($S91="S",IF(Cálculo_Diseño!#REF!=FV$10,$E91,0),"")</f>
        <v>#REF!</v>
      </c>
      <c r="FW91" s="625" t="e">
        <f>IF($S91="S",IF(Cálculo_Diseño!#REF!=FW$10,$E91,0),"")</f>
        <v>#REF!</v>
      </c>
      <c r="FX91" s="625" t="e">
        <f>IF($S91="S",IF(Cálculo_Diseño!#REF!=FX$10,$E91,0),"")</f>
        <v>#REF!</v>
      </c>
      <c r="FY91" s="625" t="e">
        <f>IF($S91="S",IF(Cálculo_Diseño!#REF!=FY$10,$E91,0),"")</f>
        <v>#REF!</v>
      </c>
      <c r="FZ91" s="625" t="e">
        <f t="shared" si="331"/>
        <v>#REF!</v>
      </c>
      <c r="GA91" s="625" t="e">
        <f>IF($S91="S",IF(Cálculo_Diseño!#REF!=GA$10,$E91,0),"")</f>
        <v>#REF!</v>
      </c>
      <c r="GB91" s="625" t="e">
        <f>IF($S91="S",IF(Cálculo_Diseño!#REF!=GB$10,$E91,0),"")</f>
        <v>#REF!</v>
      </c>
      <c r="GC91" s="625" t="e">
        <f>IF($S91="S",IF(Cálculo_Diseño!#REF!=GC$10,$E91,0),"")</f>
        <v>#REF!</v>
      </c>
      <c r="GD91" s="625" t="e">
        <f>IF($S91="S",IF(Cálculo_Diseño!#REF!=GD$10,$E91,0),"")</f>
        <v>#REF!</v>
      </c>
      <c r="GE91" s="625" t="e">
        <f>IF($S91="S",IF(Cálculo_Diseño!#REF!=GE$10,$E91,0),"")</f>
        <v>#REF!</v>
      </c>
      <c r="GF91" s="625" t="e">
        <f>IF($S91="S",IF(Cálculo_Diseño!#REF!=GF$10,$E91,0),"")</f>
        <v>#REF!</v>
      </c>
      <c r="GG91" s="625" t="e">
        <f>IF($S91="S",IF(Cálculo_Diseño!#REF!=GG$10,$E91,0),"")</f>
        <v>#REF!</v>
      </c>
      <c r="GH91" s="625" t="e">
        <f>IF($S91="S",IF(Cálculo_Diseño!#REF!=GH$10,$E91,0),"")</f>
        <v>#REF!</v>
      </c>
      <c r="GI91" s="625" t="e">
        <f>IF($S91="S",IF(Cálculo_Diseño!#REF!=GI$10,$E91,0),"")</f>
        <v>#REF!</v>
      </c>
      <c r="GJ91" s="625" t="e">
        <f>IF($S91="S",IF(Cálculo_Diseño!#REF!=GJ$10,$E91,0),"")</f>
        <v>#REF!</v>
      </c>
      <c r="GK91" s="625" t="e">
        <f>IF($S91="S",IF(Cálculo_Diseño!#REF!=GK$10,$E91,0),"")</f>
        <v>#REF!</v>
      </c>
      <c r="GL91" s="625" t="e">
        <f>IF($S91="S",IF(Cálculo_Diseño!#REF!=GL$10,$E91,0),"")</f>
        <v>#REF!</v>
      </c>
      <c r="GM91" s="625" t="e">
        <f>IF($S91="S",IF(Cálculo_Diseño!#REF!=GM$10,$E91,0),"")</f>
        <v>#REF!</v>
      </c>
      <c r="GN91" s="625" t="e">
        <f t="shared" si="332"/>
        <v>#REF!</v>
      </c>
      <c r="GO91" s="625" t="e">
        <f>IF($S91="S",IF(Cálculo_Diseño!#REF!=GO$10,$DE91,0),0)</f>
        <v>#REF!</v>
      </c>
      <c r="GP91" s="625" t="e">
        <f>IF($S91="S",IF(Cálculo_Diseño!#REF!=GP$10,$DE91,0),0)</f>
        <v>#REF!</v>
      </c>
      <c r="GQ91" s="625" t="e">
        <f>IF($S91="S",IF(Cálculo_Diseño!#REF!=GQ$10,$DE91,0),0)</f>
        <v>#REF!</v>
      </c>
      <c r="GR91" s="625" t="e">
        <f>IF($S91="S",IF(Cálculo_Diseño!#REF!=GR$10,$DE91,0),0)</f>
        <v>#REF!</v>
      </c>
      <c r="GS91" s="625" t="e">
        <f>IF($S91="S",IF(Cálculo_Diseño!#REF!=GS$10,$DE91,0),0)</f>
        <v>#REF!</v>
      </c>
      <c r="GT91" s="625" t="e">
        <f>IF($S91="S",IF(Cálculo_Diseño!#REF!=GT$10,$DE91,0),0)</f>
        <v>#REF!</v>
      </c>
      <c r="GU91" s="625" t="e">
        <f>IF($S91="S",IF(Cálculo_Diseño!#REF!=GU$10,$DE91,0),0)</f>
        <v>#REF!</v>
      </c>
      <c r="GV91" s="625" t="e">
        <f>IF($S91="S",IF(Cálculo_Diseño!#REF!=GV$10,$DE91,0),0)</f>
        <v>#REF!</v>
      </c>
      <c r="GW91" s="625" t="e">
        <f>IF($S91="S",IF(Cálculo_Diseño!#REF!=GW$10,$DE91,0),0)</f>
        <v>#REF!</v>
      </c>
      <c r="GX91" s="625" t="e">
        <f>IF($S91="S",IF(Cálculo_Diseño!#REF!=GX$10,$DE91,0),0)</f>
        <v>#REF!</v>
      </c>
      <c r="GY91" s="625" t="e">
        <f>IF($S91="S",IF(Cálculo_Diseño!#REF!=GY$10,$DE91,0),0)</f>
        <v>#REF!</v>
      </c>
      <c r="GZ91" s="625" t="e">
        <f>IF($S91="S",IF(Cálculo_Diseño!#REF!=GZ$10,$DE91,0),0)</f>
        <v>#REF!</v>
      </c>
      <c r="HA91" s="625" t="e">
        <f>IF($S91="S",IF(Cálculo_Diseño!#REF!=HA$10,$DE91,0),0)</f>
        <v>#REF!</v>
      </c>
      <c r="HB91" s="625" t="e">
        <f>IF($S91="S",IF(Cálculo_Diseño!#REF!=HB$10,$DE91,0),0)</f>
        <v>#REF!</v>
      </c>
      <c r="HC91" s="625" t="e">
        <f>IF($S91="S",IF(Cálculo_Diseño!#REF!=HC$10,$DE91,0),0)</f>
        <v>#REF!</v>
      </c>
      <c r="HD91" s="625" t="e">
        <f t="shared" si="411"/>
        <v>#REF!</v>
      </c>
      <c r="HE91" s="630"/>
      <c r="HF91" s="630"/>
      <c r="HG91" s="630"/>
      <c r="HH91" s="630"/>
      <c r="HI91" s="630"/>
      <c r="HJ91" s="630"/>
      <c r="HK91" s="630"/>
      <c r="HL91" s="630"/>
      <c r="HM91" s="633"/>
      <c r="HN91" s="634"/>
      <c r="HO91" s="625">
        <f t="shared" si="445"/>
        <v>0</v>
      </c>
      <c r="HP91" s="625">
        <f t="shared" si="446"/>
        <v>0</v>
      </c>
      <c r="HQ91" s="625">
        <f t="shared" si="412"/>
        <v>0</v>
      </c>
      <c r="HR91" s="625">
        <f t="shared" si="413"/>
        <v>0</v>
      </c>
      <c r="HS91" s="625">
        <f t="shared" si="414"/>
        <v>0</v>
      </c>
      <c r="HT91" s="625">
        <f t="shared" si="415"/>
        <v>0</v>
      </c>
      <c r="HU91" s="625">
        <f t="shared" si="416"/>
        <v>0</v>
      </c>
      <c r="HV91" s="633"/>
      <c r="HW91" s="633"/>
      <c r="HX91" s="625">
        <f t="shared" si="417"/>
        <v>0</v>
      </c>
      <c r="HY91" s="625">
        <f t="shared" si="418"/>
        <v>0</v>
      </c>
      <c r="HZ91" s="625">
        <f t="shared" si="419"/>
        <v>0</v>
      </c>
      <c r="IA91" s="625">
        <f t="shared" si="420"/>
        <v>0</v>
      </c>
      <c r="IB91" s="625">
        <f t="shared" si="421"/>
        <v>0</v>
      </c>
      <c r="IC91" s="625">
        <f t="shared" si="422"/>
        <v>0</v>
      </c>
      <c r="ID91" s="625">
        <f t="shared" si="423"/>
        <v>0</v>
      </c>
      <c r="IE91" s="625">
        <v>0</v>
      </c>
      <c r="IF91" s="625">
        <v>0</v>
      </c>
      <c r="IG91" s="625">
        <v>0</v>
      </c>
      <c r="IH91" s="625">
        <v>0</v>
      </c>
      <c r="II91" s="625">
        <v>0</v>
      </c>
      <c r="IJ91" s="625">
        <v>0</v>
      </c>
      <c r="IK91" s="625">
        <v>0</v>
      </c>
      <c r="IL91" s="625">
        <v>0</v>
      </c>
      <c r="IM91" s="625">
        <v>0</v>
      </c>
      <c r="IN91" s="625">
        <v>0</v>
      </c>
      <c r="IO91" s="625">
        <v>0</v>
      </c>
      <c r="IP91" s="625">
        <f t="shared" si="291"/>
        <v>0</v>
      </c>
      <c r="IQ91" s="625">
        <f t="shared" si="330"/>
        <v>0</v>
      </c>
      <c r="IR91" s="625" t="e">
        <f>IF(Cálculo_Diseño!#REF!&gt;0.75,(Cálculo_Diseño!#REF!-0.3)*(SIN((ATAN(($O91-$P91)/$F91)*180/PI()+90)*PI()/180)/SIN(45*PI()/180)),0)</f>
        <v>#REF!</v>
      </c>
      <c r="IS91" s="635" t="e">
        <f>+IF(Cálculo_Diseño!#REF!&gt;0.75,F91-IR91,0)</f>
        <v>#REF!</v>
      </c>
      <c r="IT91" s="630"/>
      <c r="IU91" s="625" t="e">
        <f t="shared" si="293"/>
        <v>#REF!</v>
      </c>
      <c r="IV91" s="625"/>
      <c r="IW91" s="625" t="e">
        <f>+IF(S91="S",(((CA91+(VLOOKUP(G91,TABLA!$B$51:$C$64,2)/1000)+0.15+0.3+0.5)*F91)/100),0)</f>
        <v>#REF!</v>
      </c>
      <c r="IX91" s="631" t="e">
        <f>IF(S91="S",IF(H91="CONCRETO",LOOKUP(G91/1000,TABLA!$B$9:$B$43,TABLA!$F$9:$F$43),IF(H91="PE",LOOKUP(G91,TABLA!$B$51:$B$65,TABLA!$G$51:$G$65),LOOKUP(G91,TABLA!$B$73:$B$88,TABLA!$G$73:$G$88))),0)</f>
        <v>#REF!</v>
      </c>
      <c r="IY91" s="625" t="e">
        <f t="shared" si="294"/>
        <v>#REF!</v>
      </c>
      <c r="IZ91" s="625" t="e">
        <f t="shared" si="295"/>
        <v>#REF!</v>
      </c>
      <c r="JA91" s="625" t="e">
        <f>+((CA91*(VLOOKUP(G91,TABLA!$B$51:$C$65,2)/1000)+0.15+0.3)*IZ91)-IY91</f>
        <v>#REF!</v>
      </c>
      <c r="JB91" s="625" t="e">
        <f t="shared" si="296"/>
        <v>#REF!</v>
      </c>
      <c r="JC91" s="625" t="e">
        <f t="shared" si="297"/>
        <v>#REF!</v>
      </c>
      <c r="JD91" s="625" t="e">
        <f t="shared" si="298"/>
        <v>#REF!</v>
      </c>
      <c r="JE91" s="625" t="e">
        <f t="shared" si="299"/>
        <v>#REF!</v>
      </c>
      <c r="JF91" s="625" t="e">
        <f t="shared" si="300"/>
        <v>#REF!</v>
      </c>
      <c r="JG91" s="625" t="e">
        <f t="shared" si="301"/>
        <v>#REF!</v>
      </c>
      <c r="JH91" s="625" t="e">
        <f t="shared" si="302"/>
        <v>#REF!</v>
      </c>
      <c r="JI91" s="625" t="e">
        <f t="shared" si="303"/>
        <v>#REF!</v>
      </c>
      <c r="JJ91" s="625" t="e">
        <f t="shared" si="398"/>
        <v>#REF!</v>
      </c>
      <c r="JK91" s="625" t="e">
        <f t="shared" ref="JK91:JK118" si="482">ROUND(IF(JF91&gt;0,(VLOOKUP(C91,$JY$12:$JZ$290,2,0)*PI()/4*(1.6)^2),0),3)</f>
        <v>#REF!</v>
      </c>
      <c r="JL91" s="625" t="e">
        <f t="shared" si="424"/>
        <v>#REF!</v>
      </c>
      <c r="JM91" s="625" t="e">
        <f t="shared" si="399"/>
        <v>#REF!</v>
      </c>
      <c r="JN91" s="630" t="e">
        <f t="shared" si="304"/>
        <v>#REF!</v>
      </c>
      <c r="JO91" s="636"/>
      <c r="JP91" s="637"/>
      <c r="JQ91" s="638">
        <v>208</v>
      </c>
      <c r="JR91" s="639" t="s">
        <v>556</v>
      </c>
      <c r="JS91" s="614" t="s">
        <v>275</v>
      </c>
      <c r="JT91" s="640"/>
      <c r="JU91" s="641">
        <v>208</v>
      </c>
      <c r="JV91" s="639" t="s">
        <v>556</v>
      </c>
      <c r="JW91" s="642">
        <v>1.5972399999999425</v>
      </c>
      <c r="JY91" s="644" t="s">
        <v>578</v>
      </c>
      <c r="JZ91" s="656">
        <v>0.98390000000006239</v>
      </c>
      <c r="KA91" s="645" t="str">
        <f t="shared" si="340"/>
        <v>Menor o igual que 1,2</v>
      </c>
      <c r="KB91" s="645">
        <v>1</v>
      </c>
      <c r="KC91" s="645"/>
      <c r="KD91" s="645"/>
      <c r="KE91" s="645"/>
      <c r="KF91" s="645"/>
      <c r="KG91" s="645"/>
      <c r="KH91" s="645"/>
      <c r="KI91" s="645"/>
      <c r="KJ91" s="645"/>
      <c r="KK91" s="645"/>
      <c r="KL91" s="645"/>
      <c r="KM91" s="645"/>
      <c r="KN91" s="645"/>
      <c r="KO91" s="645"/>
      <c r="KP91" s="645"/>
      <c r="KQ91" s="645"/>
      <c r="KR91" s="645"/>
      <c r="KS91" s="645"/>
      <c r="KT91" s="645"/>
      <c r="KU91" s="645"/>
      <c r="KV91" s="645"/>
      <c r="KW91" s="645"/>
      <c r="KX91" s="645"/>
      <c r="KY91" s="645"/>
      <c r="KZ91" s="645"/>
      <c r="LA91" s="645"/>
      <c r="LB91" s="645"/>
      <c r="LC91" s="645"/>
      <c r="LD91" s="645"/>
      <c r="LE91" s="645"/>
      <c r="LF91" s="645"/>
      <c r="LG91" s="645"/>
      <c r="LH91" s="645"/>
      <c r="LI91" s="645"/>
      <c r="LJ91" s="645"/>
      <c r="LK91" s="645"/>
      <c r="LL91" s="645"/>
      <c r="LM91" s="645"/>
      <c r="LN91" s="645"/>
      <c r="LO91" s="645"/>
      <c r="LP91" s="645"/>
      <c r="LQ91" s="645"/>
      <c r="LR91" s="645"/>
      <c r="LS91" s="645"/>
      <c r="LT91" s="645"/>
      <c r="LU91" s="645"/>
      <c r="LV91" s="645"/>
      <c r="LW91" s="645"/>
      <c r="LX91" s="645"/>
      <c r="LY91" s="645"/>
      <c r="LZ91" s="645"/>
      <c r="MA91" s="645"/>
      <c r="MB91" s="645"/>
      <c r="MC91" s="645"/>
      <c r="MD91" s="645"/>
      <c r="ME91" s="645"/>
      <c r="MF91" s="645"/>
      <c r="MG91" s="645"/>
      <c r="MH91" s="645"/>
      <c r="MI91" s="645"/>
      <c r="MJ91" s="645"/>
      <c r="MK91" s="645"/>
      <c r="ML91" s="645"/>
      <c r="MM91" s="645"/>
      <c r="MN91" s="645"/>
      <c r="MO91" s="645"/>
      <c r="MP91" s="645"/>
      <c r="MQ91" s="645"/>
      <c r="MR91" s="645"/>
      <c r="MS91" s="645"/>
      <c r="MT91" s="645"/>
      <c r="MU91" s="645"/>
      <c r="MV91" s="645"/>
      <c r="MW91" s="645"/>
      <c r="MX91" s="645"/>
      <c r="MY91" s="645"/>
      <c r="MZ91" s="645"/>
      <c r="NA91" s="645"/>
      <c r="NB91" s="645"/>
      <c r="NC91" s="645"/>
      <c r="ND91" s="645"/>
      <c r="NE91" s="645"/>
      <c r="NF91" s="645"/>
      <c r="NG91" s="645"/>
      <c r="NH91" s="645"/>
      <c r="NI91" s="645"/>
      <c r="NJ91" s="645"/>
      <c r="NK91" s="645"/>
      <c r="NL91" s="645"/>
      <c r="NM91" s="645"/>
      <c r="NN91" s="645"/>
      <c r="NO91" s="645"/>
      <c r="NP91" s="645"/>
      <c r="NQ91" s="645"/>
      <c r="NR91" s="645"/>
      <c r="NS91" s="645"/>
      <c r="NT91" s="645"/>
      <c r="NU91" s="645"/>
      <c r="NV91" s="645"/>
      <c r="NW91" s="645"/>
      <c r="NX91" s="645"/>
      <c r="NY91" s="645"/>
      <c r="NZ91" s="645"/>
      <c r="OA91" s="645"/>
      <c r="OB91" s="645"/>
      <c r="OC91" s="645"/>
      <c r="OD91" s="645"/>
      <c r="OE91" s="645"/>
      <c r="OF91" s="645"/>
      <c r="OG91" s="645"/>
      <c r="OH91" s="645"/>
      <c r="OI91" s="645"/>
      <c r="OJ91" s="645"/>
      <c r="OK91" s="645"/>
      <c r="OL91" s="645"/>
      <c r="OM91" s="645"/>
      <c r="ON91" s="645"/>
      <c r="OO91" s="645"/>
      <c r="OP91" s="645"/>
      <c r="OQ91" s="645"/>
      <c r="OR91" s="645"/>
      <c r="OS91" s="645"/>
      <c r="OT91" s="645"/>
      <c r="OU91" s="645"/>
      <c r="OV91" s="645"/>
      <c r="OW91" s="645"/>
      <c r="OX91" s="645"/>
      <c r="OY91" s="645"/>
      <c r="OZ91" s="645"/>
      <c r="PA91" s="645"/>
      <c r="PB91" s="645"/>
      <c r="PC91" s="645"/>
      <c r="PD91" s="645"/>
      <c r="PE91" s="645"/>
      <c r="PF91" s="645"/>
      <c r="PG91" s="645"/>
      <c r="PH91" s="645"/>
      <c r="PI91" s="645"/>
      <c r="PJ91" s="645"/>
      <c r="PK91" s="645"/>
      <c r="PL91" s="645"/>
      <c r="PM91" s="645"/>
      <c r="PN91" s="645"/>
      <c r="PO91" s="645"/>
      <c r="PP91" s="645"/>
      <c r="PQ91" s="645"/>
      <c r="PR91" s="645"/>
      <c r="PS91" s="645"/>
      <c r="PT91" s="645"/>
      <c r="PU91" s="645"/>
      <c r="PV91" s="645"/>
      <c r="PW91" s="645"/>
      <c r="PX91" s="645"/>
      <c r="PY91" s="645"/>
      <c r="PZ91" s="645"/>
      <c r="QA91" s="645"/>
      <c r="QB91" s="645"/>
      <c r="QC91" s="645"/>
      <c r="QD91" s="645"/>
      <c r="QE91" s="645"/>
      <c r="QF91" s="645"/>
      <c r="QG91" s="645"/>
      <c r="QH91" s="645"/>
      <c r="QI91" s="645"/>
      <c r="QJ91" s="645"/>
      <c r="QK91" s="645"/>
      <c r="QL91" s="645"/>
      <c r="QM91" s="645"/>
      <c r="QN91" s="645"/>
      <c r="QO91" s="645"/>
      <c r="QP91" s="645"/>
      <c r="QQ91" s="645"/>
      <c r="QR91" s="645"/>
      <c r="QS91" s="645"/>
      <c r="QT91" s="645"/>
      <c r="QU91" s="645"/>
      <c r="QV91" s="645"/>
      <c r="QW91" s="645"/>
      <c r="QX91" s="645"/>
      <c r="QY91" s="645"/>
      <c r="QZ91" s="645"/>
      <c r="RA91" s="645"/>
      <c r="RB91" s="645"/>
      <c r="RC91" s="645"/>
      <c r="RD91" s="645"/>
      <c r="RE91" s="645"/>
      <c r="RF91" s="645"/>
      <c r="RG91" s="645"/>
      <c r="RH91" s="645"/>
      <c r="RI91" s="645"/>
      <c r="RJ91" s="645"/>
      <c r="RK91" s="645"/>
      <c r="RL91" s="645"/>
      <c r="RM91" s="645"/>
      <c r="RN91" s="645"/>
    </row>
    <row r="92" spans="1:482" s="643" customFormat="1" ht="12.75">
      <c r="A92" s="608" t="e">
        <f>+Cálculo_Diseño!#REF!</f>
        <v>#REF!</v>
      </c>
      <c r="B92" s="608" t="e">
        <f>+Cálculo_Diseño!#REF!</f>
        <v>#REF!</v>
      </c>
      <c r="C92" s="608" t="e">
        <f>+Cálculo_Diseño!#REF!</f>
        <v>#REF!</v>
      </c>
      <c r="D92" s="608" t="e">
        <f>+Cálculo_Diseño!#REF!</f>
        <v>#REF!</v>
      </c>
      <c r="E92" s="609" t="e">
        <f>IF(S92="S",Cálculo_Diseño!#REF!," ")</f>
        <v>#REF!</v>
      </c>
      <c r="F92" s="609" t="e">
        <f>IF(S92="S",Cálculo_Diseño!#REF!," ")</f>
        <v>#REF!</v>
      </c>
      <c r="G92" s="610" t="e">
        <f>+Cálculo_Diseño!#REF!</f>
        <v>#REF!</v>
      </c>
      <c r="H92" s="609" t="e">
        <f>+IF(AND(Cálculo_Diseño!#REF!&lt;&gt;4,Cálculo_Diseño!#REF!&lt;&gt;6),"PE",IF(Cálculo_Diseño!#REF!=4,"PVC","CONCRETO"))</f>
        <v>#REF!</v>
      </c>
      <c r="I92" s="609" t="e">
        <f>+Cálculo_Diseño!#REF!</f>
        <v>#REF!</v>
      </c>
      <c r="J92" s="609" t="e">
        <f>+Cálculo_Diseño!#REF!</f>
        <v>#REF!</v>
      </c>
      <c r="K92" s="609" t="e">
        <f>+Cálculo_Diseño!#REF!</f>
        <v>#REF!</v>
      </c>
      <c r="L92" s="609" t="e">
        <f>+Cálculo_Diseño!#REF!</f>
        <v>#REF!</v>
      </c>
      <c r="M92" s="609" t="e">
        <f>+Cálculo_Diseño!#REF!</f>
        <v>#REF!</v>
      </c>
      <c r="N92" s="609" t="e">
        <f>+Cálculo_Diseño!#REF!</f>
        <v>#REF!</v>
      </c>
      <c r="O92" s="609" t="e">
        <f>+Cálculo_Diseño!#REF!</f>
        <v>#REF!</v>
      </c>
      <c r="P92" s="609" t="e">
        <f>+Cálculo_Diseño!#REF!</f>
        <v>#REF!</v>
      </c>
      <c r="Q92" s="613" t="e">
        <f>+Cálculo_Diseño!#REF!</f>
        <v>#REF!</v>
      </c>
      <c r="R92" s="613" t="e">
        <f>+Cálculo_Diseño!#REF!</f>
        <v>#REF!</v>
      </c>
      <c r="S92" s="614" t="e">
        <f>+IF(A92&gt;0,IF(Cálculo_Diseño!#REF!="RCH","N","S"),"")</f>
        <v>#REF!</v>
      </c>
      <c r="T92" s="614" t="e">
        <f t="shared" si="461"/>
        <v>#REF!</v>
      </c>
      <c r="U92" s="613" t="e">
        <f t="shared" si="278"/>
        <v>#REF!</v>
      </c>
      <c r="V92" s="615">
        <f t="shared" si="341"/>
        <v>3</v>
      </c>
      <c r="W92" s="616" t="e">
        <f t="shared" si="305"/>
        <v>#REF!</v>
      </c>
      <c r="X92" s="616" t="e">
        <f t="shared" si="279"/>
        <v>#REF!</v>
      </c>
      <c r="Y92" s="616" t="e">
        <f>+Cálculo_Diseño!#REF!</f>
        <v>#REF!</v>
      </c>
      <c r="Z92" s="616" t="e">
        <f>+Cálculo_Diseño!#REF!</f>
        <v>#REF!</v>
      </c>
      <c r="AA92" s="617" t="e">
        <f>+Cálculo_Diseño!#REF!</f>
        <v>#REF!</v>
      </c>
      <c r="AB92" s="616" t="e">
        <f t="shared" si="280"/>
        <v>#REF!</v>
      </c>
      <c r="AC92" s="616" t="e">
        <f t="shared" si="281"/>
        <v>#REF!</v>
      </c>
      <c r="AD92" s="616" t="e">
        <f t="shared" si="282"/>
        <v>#REF!</v>
      </c>
      <c r="AE92" s="616" t="e">
        <f t="shared" si="283"/>
        <v>#REF!</v>
      </c>
      <c r="AF92" s="616" t="e">
        <f t="shared" si="462"/>
        <v>#REF!</v>
      </c>
      <c r="AG92" s="616" t="e">
        <f t="shared" si="463"/>
        <v>#REF!</v>
      </c>
      <c r="AH92" s="616" t="e">
        <f t="shared" si="464"/>
        <v>#REF!</v>
      </c>
      <c r="AI92" s="616" t="e">
        <f t="shared" si="465"/>
        <v>#REF!</v>
      </c>
      <c r="AJ92" s="616" t="e">
        <f t="shared" si="310"/>
        <v>#REF!</v>
      </c>
      <c r="AK92" s="616" t="e">
        <f t="shared" si="311"/>
        <v>#REF!</v>
      </c>
      <c r="AL92" s="616" t="e">
        <f t="shared" si="312"/>
        <v>#REF!</v>
      </c>
      <c r="AM92" s="616" t="e">
        <f t="shared" si="313"/>
        <v>#REF!</v>
      </c>
      <c r="AN92" s="616" t="e">
        <f t="shared" si="314"/>
        <v>#REF!</v>
      </c>
      <c r="AO92" s="618">
        <f t="shared" si="342"/>
        <v>50</v>
      </c>
      <c r="AP92" s="616" t="e">
        <f t="shared" si="466"/>
        <v>#REF!</v>
      </c>
      <c r="AQ92" s="616" t="e">
        <f t="shared" ref="AQ92:AQ123" si="483">IF(CX92="","",(CX92*AO92/100)*$I$366)</f>
        <v>#REF!</v>
      </c>
      <c r="AR92" s="616" t="e">
        <f t="shared" ref="AR92:AR123" si="484">IF(CY92="","",(CY92*AO92/100)*$I$366)</f>
        <v>#REF!</v>
      </c>
      <c r="AS92" s="616" t="e">
        <f t="shared" ref="AS92:AS123" si="485">IF(CW92="","",(CW92*$I$366)-AP92)</f>
        <v>#REF!</v>
      </c>
      <c r="AT92" s="616" t="e">
        <f t="shared" ref="AT92:AT123" si="486">IF(CX92="","",(CX92*$I$366)-AQ92)</f>
        <v>#REF!</v>
      </c>
      <c r="AU92" s="616" t="e">
        <f t="shared" ref="AU92:AU123" si="487">IF(CY92="","",(CY92*$I$366)-AR92)</f>
        <v>#REF!</v>
      </c>
      <c r="AV92" s="616" t="e">
        <f t="shared" ref="AV92:AV151" si="488">IF(S92="S",(CO92*(V92/100))*1.1," ")</f>
        <v>#REF!</v>
      </c>
      <c r="AW92" s="616" t="e">
        <f t="shared" si="473"/>
        <v>#REF!</v>
      </c>
      <c r="AX92" s="616" t="e">
        <f t="shared" ref="AX92:AX97" si="489">IF(AW92="S",(E92*AN92*0.2*0.2*2),0)</f>
        <v>#REF!</v>
      </c>
      <c r="AY92" s="616" t="e">
        <f t="shared" ref="AY92:AY97" si="490">IF(AW92="S",(E92*AN92*0.2*0.8*2),0)</f>
        <v>#REF!</v>
      </c>
      <c r="AZ92" s="616" t="e">
        <f t="shared" ref="AZ92:AZ97" si="491">IF(Q92&gt;15,X92*(W92/10)*AN92,0)</f>
        <v>#REF!</v>
      </c>
      <c r="BA92" s="616" t="e">
        <f t="shared" si="474"/>
        <v>#REF!</v>
      </c>
      <c r="BB92" s="616" t="e">
        <f t="shared" si="475"/>
        <v>#REF!</v>
      </c>
      <c r="BC92" s="616" t="e">
        <f t="shared" si="476"/>
        <v>#REF!</v>
      </c>
      <c r="BD92" s="616"/>
      <c r="BE92" s="616"/>
      <c r="BF92" s="619" t="e">
        <f t="shared" si="320"/>
        <v>#REF!</v>
      </c>
      <c r="BG92" s="615" t="e">
        <f t="shared" si="321"/>
        <v>#REF!</v>
      </c>
      <c r="BH92" s="615"/>
      <c r="BI92" s="618">
        <f t="shared" si="345"/>
        <v>20</v>
      </c>
      <c r="BJ92" s="616" t="e">
        <f t="shared" si="284"/>
        <v>#REF!</v>
      </c>
      <c r="BK92" s="616"/>
      <c r="BL92" s="616" t="e">
        <f t="shared" si="285"/>
        <v>#REF!</v>
      </c>
      <c r="BM92" s="616" t="e">
        <f t="shared" si="286"/>
        <v>#REF!</v>
      </c>
      <c r="BN92" s="616" t="e">
        <f t="shared" si="287"/>
        <v>#REF!</v>
      </c>
      <c r="BO92" s="616" t="e">
        <f>IF(S92="S",IF(H92="CONCRETO",LOOKUP(G92/1000,TABLA!$B$9:$B$43,TABLA!$F$9:$F$43),IF(H92="PE",LOOKUP(G92,TABLA!$C$51:$C$65,TABLA!$G$51:$G$65),IF(H217="PVC",LOOKUP(G92,TABLA!$C$73:$C$88,TABLA!$G$73:$G$88)))),0)</f>
        <v>#REF!</v>
      </c>
      <c r="BP92" s="616" t="e">
        <f t="shared" si="288"/>
        <v>#REF!</v>
      </c>
      <c r="BQ92" s="616" t="e">
        <f t="shared" si="477"/>
        <v>#REF!</v>
      </c>
      <c r="BR92" s="616" t="e">
        <f>+IF($C92&lt;1,0,IF(BQ92="N",IF(VLOOKUP(C92,$JY$12:$JZ$290,2)&lt;=1.2,1,0),0))</f>
        <v>#REF!</v>
      </c>
      <c r="BS92" s="616" t="e">
        <f>+IF($C92&lt;1,0,IF(BR92=1,VLOOKUP($C92,$JY$12:$JZ$290,2,0),0))</f>
        <v>#REF!</v>
      </c>
      <c r="BT92" s="616" t="e">
        <f t="shared" si="289"/>
        <v>#REF!</v>
      </c>
      <c r="BU92" s="620" t="e">
        <f>IF(BT92=1,IF(G92&lt;600,VLOOKUP($C92,$JY$12:$JZ$290,2,0),0),0)</f>
        <v>#REF!</v>
      </c>
      <c r="BV92" s="620" t="e">
        <f t="shared" si="478"/>
        <v>#REF!</v>
      </c>
      <c r="BW92" s="620" t="e">
        <f>IF(BT92=1,IF(G92&gt;1100,VLOOKUP($C92,$JY$12:$JZ$290,2,0),0),0)</f>
        <v>#REF!</v>
      </c>
      <c r="BX92" s="616" t="e">
        <f t="shared" si="479"/>
        <v>#REF!</v>
      </c>
      <c r="BY92" s="616" t="e">
        <f t="shared" si="290"/>
        <v>#REF!</v>
      </c>
      <c r="BZ92" s="621" t="e">
        <f t="shared" si="348"/>
        <v>#REF!</v>
      </c>
      <c r="CA92" s="621" t="e">
        <f>IF(S92="S",(VLOOKUP(G92,TABLA!$A$73:$AB$88,6)/1000)+0.6,0)</f>
        <v>#REF!</v>
      </c>
      <c r="CB92" s="621" t="e">
        <f>VLOOKUP(G92,TABLA!$X$73:$AB$88,4)</f>
        <v>#REF!</v>
      </c>
      <c r="CC92" s="621" t="e">
        <f>VLOOKUP(G92,TABLA!$X$73:$AB$88,5)</f>
        <v>#REF!</v>
      </c>
      <c r="CD92" s="621" t="e">
        <f>IF(S92="S",IF(H92="CONCRETO",LOOKUP(G92/1000,TABLA!$B$9:$B$43,TABLA!$B$9:$B$43),IF(H92="PE",LOOKUP(G92,TABLA!$B$51:$B$65,TABLA!$C$51:$C$65)/1000,LOOKUP(G92,TABLA!$B$73:$B$88,TABLA!$C$73:$C$88)/1000)),0)</f>
        <v>#REF!</v>
      </c>
      <c r="CE92" s="616" t="e">
        <f t="shared" si="349"/>
        <v>#REF!</v>
      </c>
      <c r="CF92" s="616" t="e">
        <f t="shared" si="350"/>
        <v>#REF!</v>
      </c>
      <c r="CG92" s="616" t="e">
        <f t="shared" si="351"/>
        <v>#REF!</v>
      </c>
      <c r="CH92" s="616" t="e">
        <f t="shared" si="352"/>
        <v>#REF!</v>
      </c>
      <c r="CI92" s="616" t="e">
        <f t="shared" si="353"/>
        <v>#REF!</v>
      </c>
      <c r="CJ92" s="616" t="e">
        <f t="shared" si="354"/>
        <v>#REF!</v>
      </c>
      <c r="CK92" s="616" t="e">
        <f t="shared" si="355"/>
        <v>#REF!</v>
      </c>
      <c r="CL92" s="616" t="e">
        <f t="shared" si="406"/>
        <v>#REF!</v>
      </c>
      <c r="CM92" s="616" t="e">
        <f t="shared" si="356"/>
        <v>#REF!</v>
      </c>
      <c r="CN92" s="616" t="e">
        <f t="shared" si="357"/>
        <v>#REF!</v>
      </c>
      <c r="CO92" s="616" t="e">
        <f t="shared" si="358"/>
        <v>#REF!</v>
      </c>
      <c r="CP92" s="616" t="e">
        <f t="shared" si="359"/>
        <v>#REF!</v>
      </c>
      <c r="CQ92" s="616" t="e">
        <f t="shared" si="360"/>
        <v>#REF!</v>
      </c>
      <c r="CR92" s="616" t="e">
        <f t="shared" si="360"/>
        <v>#REF!</v>
      </c>
      <c r="CS92" s="620" t="e">
        <f t="shared" si="361"/>
        <v>#REF!</v>
      </c>
      <c r="CT92" s="616" t="e">
        <f t="shared" si="362"/>
        <v>#REF!</v>
      </c>
      <c r="CU92" s="616" t="e">
        <f t="shared" si="363"/>
        <v>#REF!</v>
      </c>
      <c r="CV92" s="616" t="e">
        <f t="shared" si="364"/>
        <v>#REF!</v>
      </c>
      <c r="CW92" s="622" t="e">
        <f t="shared" si="407"/>
        <v>#REF!</v>
      </c>
      <c r="CX92" s="622" t="e">
        <f t="shared" si="480"/>
        <v>#REF!</v>
      </c>
      <c r="CY92" s="622" t="e">
        <f t="shared" si="366"/>
        <v>#REF!</v>
      </c>
      <c r="CZ92" s="622"/>
      <c r="DA92" s="623"/>
      <c r="DB92" s="624"/>
      <c r="DC92" s="625" t="e">
        <f>IF(S92="S",IF(H92="CONCRETO",LOOKUP(G92/1000,TABLA!$B$9:$B$43,TABLA!$F$9:$F$43)*(F92-(0.2+0.2)),IF(H92="PE",LOOKUP(G92,TABLA!$C$51:$C$65,TABLA!$G$51:$G$65)*(F92-(0.2+0.2)),LOOKUP(G92,TABLA!$C$73:$C$88,TABLA!$G$73:$G$88)*(F92-(0.2+0.2)))),0)</f>
        <v>#REF!</v>
      </c>
      <c r="DD92" s="626" t="e">
        <f t="shared" si="367"/>
        <v>#REF!</v>
      </c>
      <c r="DE92" s="627" t="e">
        <f t="shared" si="481"/>
        <v>#REF!</v>
      </c>
      <c r="DF92" s="625" t="e">
        <f t="shared" si="368"/>
        <v>#REF!</v>
      </c>
      <c r="DG92" s="628" t="e">
        <f t="shared" si="369"/>
        <v>#REF!</v>
      </c>
      <c r="DH92" s="625" t="e">
        <f t="shared" si="370"/>
        <v>#REF!</v>
      </c>
      <c r="DI92" s="625" t="e">
        <f t="shared" si="371"/>
        <v>#REF!</v>
      </c>
      <c r="DJ92" s="625"/>
      <c r="DK92" s="625" t="e">
        <f t="shared" si="372"/>
        <v>#REF!</v>
      </c>
      <c r="DL92" s="629"/>
      <c r="DM92" s="627" t="e">
        <f t="shared" si="373"/>
        <v>#REF!</v>
      </c>
      <c r="DN92" s="630" t="e">
        <f t="shared" si="374"/>
        <v>#REF!</v>
      </c>
      <c r="DO92" s="625" t="e">
        <f t="shared" si="375"/>
        <v>#REF!</v>
      </c>
      <c r="DP92" s="625" t="e">
        <f t="shared" si="376"/>
        <v>#REF!</v>
      </c>
      <c r="DQ92" s="625" t="e">
        <f t="shared" si="408"/>
        <v>#REF!</v>
      </c>
      <c r="DR92" s="631" t="e">
        <f t="shared" si="409"/>
        <v>#REF!</v>
      </c>
      <c r="DS92" s="630" t="e">
        <f t="shared" si="377"/>
        <v>#REF!</v>
      </c>
      <c r="DT92" s="625" t="e">
        <f t="shared" si="378"/>
        <v>#REF!</v>
      </c>
      <c r="DU92" s="625" t="e">
        <f t="shared" si="379"/>
        <v>#REF!</v>
      </c>
      <c r="DV92" s="625" t="e">
        <f t="shared" si="380"/>
        <v>#REF!</v>
      </c>
      <c r="DW92" s="625" t="e">
        <f t="shared" si="381"/>
        <v>#REF!</v>
      </c>
      <c r="DX92" s="625" t="e">
        <f t="shared" si="382"/>
        <v>#REF!</v>
      </c>
      <c r="DY92" s="632"/>
      <c r="DZ92" s="633"/>
      <c r="EA92" s="627" t="e">
        <f t="shared" si="383"/>
        <v>#REF!</v>
      </c>
      <c r="EB92" s="633"/>
      <c r="EC92" s="633"/>
      <c r="ED92" s="633"/>
      <c r="EE92" s="625" t="e">
        <f t="shared" si="384"/>
        <v>#REF!</v>
      </c>
      <c r="EF92" s="625">
        <f t="shared" si="385"/>
        <v>0</v>
      </c>
      <c r="EG92" s="630">
        <f t="shared" si="386"/>
        <v>0</v>
      </c>
      <c r="EH92" s="630"/>
      <c r="EI92" s="633"/>
      <c r="EJ92" s="633"/>
      <c r="EK92" s="633"/>
      <c r="EL92" s="632" t="e">
        <f t="shared" si="387"/>
        <v>#REF!</v>
      </c>
      <c r="EM92" s="625" t="e">
        <f t="shared" si="388"/>
        <v>#REF!</v>
      </c>
      <c r="EN92" s="625" t="e">
        <f t="shared" si="389"/>
        <v>#REF!</v>
      </c>
      <c r="EO92" s="625" t="e">
        <f t="shared" si="390"/>
        <v>#REF!</v>
      </c>
      <c r="EP92" s="625" t="e">
        <f t="shared" si="391"/>
        <v>#REF!</v>
      </c>
      <c r="EQ92" s="625" t="e">
        <f t="shared" si="392"/>
        <v>#REF!</v>
      </c>
      <c r="ER92" s="625" t="e">
        <f t="shared" si="393"/>
        <v>#REF!</v>
      </c>
      <c r="ES92" s="626"/>
      <c r="ET92" s="625" t="e">
        <f t="shared" si="394"/>
        <v>#REF!</v>
      </c>
      <c r="EU92" s="633"/>
      <c r="EV92" s="630" t="e">
        <f t="shared" si="395"/>
        <v>#REF!</v>
      </c>
      <c r="EW92" s="630" t="e">
        <f t="shared" si="396"/>
        <v>#REF!</v>
      </c>
      <c r="EX92" s="625" t="e">
        <f t="shared" si="397"/>
        <v>#REF!</v>
      </c>
      <c r="EY92" s="625" t="e">
        <f>IF($S92="S",IF(Cálculo_Diseño!#REF!=EY$10,$F92,0),"")</f>
        <v>#REF!</v>
      </c>
      <c r="EZ92" s="625" t="e">
        <f>IF($S92="S",IF(Cálculo_Diseño!#REF!=EZ$10,$F92,0),"")</f>
        <v>#REF!</v>
      </c>
      <c r="FA92" s="625" t="e">
        <f>IF($S92="S",IF(Cálculo_Diseño!#REF!=FA$10,$F92,0),"")</f>
        <v>#REF!</v>
      </c>
      <c r="FB92" s="625" t="e">
        <f>IF($S92="S",IF(Cálculo_Diseño!#REF!=FB$10,$F92,0),"")</f>
        <v>#REF!</v>
      </c>
      <c r="FC92" s="625" t="e">
        <f>IF($S92="S",IF(Cálculo_Diseño!#REF!=FC$10,$F92,0),"")</f>
        <v>#REF!</v>
      </c>
      <c r="FD92" s="625" t="e">
        <f>IF($S92="S",IF(Cálculo_Diseño!#REF!=FD$10,$F92,0),"")</f>
        <v>#REF!</v>
      </c>
      <c r="FE92" s="625" t="e">
        <f>IF($S92="S",IF(Cálculo_Diseño!#REF!=FE$10,$F92,0),"")</f>
        <v>#REF!</v>
      </c>
      <c r="FF92" s="625" t="e">
        <f>IF($S92="S",IF(Cálculo_Diseño!#REF!=FF$10,$F92,0),"")</f>
        <v>#REF!</v>
      </c>
      <c r="FG92" s="625" t="e">
        <f>IF($S92="S",IF(Cálculo_Diseño!#REF!=FG$10,$F92,0),"")</f>
        <v>#REF!</v>
      </c>
      <c r="FH92" s="625" t="e">
        <f>IF($S92="S",IF(Cálculo_Diseño!#REF!=FH$10,$F92,0),"")</f>
        <v>#REF!</v>
      </c>
      <c r="FI92" s="625" t="e">
        <f>IF($S92="S",IF(Cálculo_Diseño!#REF!=FI$10,$F92,0),"")</f>
        <v>#REF!</v>
      </c>
      <c r="FJ92" s="625" t="e">
        <f>IF($S92="S",IF(Cálculo_Diseño!#REF!=FJ$10,$F92,0),"")</f>
        <v>#REF!</v>
      </c>
      <c r="FK92" s="625" t="e">
        <f>IF($S92="S",IF(Cálculo_Diseño!#REF!=FK$10,$F92,0),"")</f>
        <v>#REF!</v>
      </c>
      <c r="FL92" s="625" t="e">
        <f>IF($S92="S",IF(Cálculo_Diseño!#REF!=FL$10,$F92,0),"")</f>
        <v>#REF!</v>
      </c>
      <c r="FM92" s="625" t="e">
        <f>IF($S92="S",IF(Cálculo_Diseño!#REF!=FM$10,$F92,0),"")</f>
        <v>#REF!</v>
      </c>
      <c r="FN92" s="625" t="e">
        <f t="shared" si="410"/>
        <v>#REF!</v>
      </c>
      <c r="FO92" s="625" t="e">
        <f>IF($S92="S",IF(Cálculo_Diseño!#REF!=FO$10,$E92,0),"")</f>
        <v>#REF!</v>
      </c>
      <c r="FP92" s="625" t="e">
        <f>IF($S92="S",IF(Cálculo_Diseño!#REF!=FP$10,$E92,0),"")</f>
        <v>#REF!</v>
      </c>
      <c r="FQ92" s="625" t="e">
        <f>IF($S92="S",IF(Cálculo_Diseño!#REF!=FQ$10,$E92,0),"")</f>
        <v>#REF!</v>
      </c>
      <c r="FR92" s="625" t="e">
        <f>IF($S92="S",IF(Cálculo_Diseño!#REF!=FR$10,$E92,0),"")</f>
        <v>#REF!</v>
      </c>
      <c r="FS92" s="625" t="e">
        <f>IF($S92="S",IF(Cálculo_Diseño!#REF!=FS$10,$E92,0),"")</f>
        <v>#REF!</v>
      </c>
      <c r="FT92" s="625" t="e">
        <f>IF($S92="S",IF(Cálculo_Diseño!#REF!=FT$10,$E92,0),"")</f>
        <v>#REF!</v>
      </c>
      <c r="FU92" s="625" t="e">
        <f>IF($S92="S",IF(Cálculo_Diseño!#REF!=FU$10,$E92,0),"")</f>
        <v>#REF!</v>
      </c>
      <c r="FV92" s="625" t="e">
        <f>IF($S92="S",IF(Cálculo_Diseño!#REF!=FV$10,$E92,0),"")</f>
        <v>#REF!</v>
      </c>
      <c r="FW92" s="625" t="e">
        <f>IF($S92="S",IF(Cálculo_Diseño!#REF!=FW$10,$E92,0),"")</f>
        <v>#REF!</v>
      </c>
      <c r="FX92" s="625" t="e">
        <f>IF($S92="S",IF(Cálculo_Diseño!#REF!=FX$10,$E92,0),"")</f>
        <v>#REF!</v>
      </c>
      <c r="FY92" s="625" t="e">
        <f>IF($S92="S",IF(Cálculo_Diseño!#REF!=FY$10,$E92,0),"")</f>
        <v>#REF!</v>
      </c>
      <c r="FZ92" s="625" t="e">
        <f t="shared" si="331"/>
        <v>#REF!</v>
      </c>
      <c r="GA92" s="625" t="e">
        <f>IF($S92="S",IF(Cálculo_Diseño!#REF!=GA$10,$E92,0),"")</f>
        <v>#REF!</v>
      </c>
      <c r="GB92" s="625" t="e">
        <f>IF($S92="S",IF(Cálculo_Diseño!#REF!=GB$10,$E92,0),"")</f>
        <v>#REF!</v>
      </c>
      <c r="GC92" s="625" t="e">
        <f>IF($S92="S",IF(Cálculo_Diseño!#REF!=GC$10,$E92,0),"")</f>
        <v>#REF!</v>
      </c>
      <c r="GD92" s="625" t="e">
        <f>IF($S92="S",IF(Cálculo_Diseño!#REF!=GD$10,$E92,0),"")</f>
        <v>#REF!</v>
      </c>
      <c r="GE92" s="625" t="e">
        <f>IF($S92="S",IF(Cálculo_Diseño!#REF!=GE$10,$E92,0),"")</f>
        <v>#REF!</v>
      </c>
      <c r="GF92" s="625" t="e">
        <f>IF($S92="S",IF(Cálculo_Diseño!#REF!=GF$10,$E92,0),"")</f>
        <v>#REF!</v>
      </c>
      <c r="GG92" s="625" t="e">
        <f>IF($S92="S",IF(Cálculo_Diseño!#REF!=GG$10,$E92,0),"")</f>
        <v>#REF!</v>
      </c>
      <c r="GH92" s="625" t="e">
        <f>IF($S92="S",IF(Cálculo_Diseño!#REF!=GH$10,$E92,0),"")</f>
        <v>#REF!</v>
      </c>
      <c r="GI92" s="625" t="e">
        <f>IF($S92="S",IF(Cálculo_Diseño!#REF!=GI$10,$E92,0),"")</f>
        <v>#REF!</v>
      </c>
      <c r="GJ92" s="625" t="e">
        <f>IF($S92="S",IF(Cálculo_Diseño!#REF!=GJ$10,$E92,0),"")</f>
        <v>#REF!</v>
      </c>
      <c r="GK92" s="625" t="e">
        <f>IF($S92="S",IF(Cálculo_Diseño!#REF!=GK$10,$E92,0),"")</f>
        <v>#REF!</v>
      </c>
      <c r="GL92" s="625" t="e">
        <f>IF($S92="S",IF(Cálculo_Diseño!#REF!=GL$10,$E92,0),"")</f>
        <v>#REF!</v>
      </c>
      <c r="GM92" s="625" t="e">
        <f>IF($S92="S",IF(Cálculo_Diseño!#REF!=GM$10,$E92,0),"")</f>
        <v>#REF!</v>
      </c>
      <c r="GN92" s="625" t="e">
        <f t="shared" si="332"/>
        <v>#REF!</v>
      </c>
      <c r="GO92" s="625" t="e">
        <f>IF($S92="S",IF(Cálculo_Diseño!#REF!=GO$10,$DE92,0),0)</f>
        <v>#REF!</v>
      </c>
      <c r="GP92" s="625" t="e">
        <f>IF($S92="S",IF(Cálculo_Diseño!#REF!=GP$10,$DE92,0),0)</f>
        <v>#REF!</v>
      </c>
      <c r="GQ92" s="625" t="e">
        <f>IF($S92="S",IF(Cálculo_Diseño!#REF!=GQ$10,$DE92,0),0)</f>
        <v>#REF!</v>
      </c>
      <c r="GR92" s="625" t="e">
        <f>IF($S92="S",IF(Cálculo_Diseño!#REF!=GR$10,$DE92,0),0)</f>
        <v>#REF!</v>
      </c>
      <c r="GS92" s="625" t="e">
        <f>IF($S92="S",IF(Cálculo_Diseño!#REF!=GS$10,$DE92,0),0)</f>
        <v>#REF!</v>
      </c>
      <c r="GT92" s="625" t="e">
        <f>IF($S92="S",IF(Cálculo_Diseño!#REF!=GT$10,$DE92,0),0)</f>
        <v>#REF!</v>
      </c>
      <c r="GU92" s="625" t="e">
        <f>IF($S92="S",IF(Cálculo_Diseño!#REF!=GU$10,$DE92,0),0)</f>
        <v>#REF!</v>
      </c>
      <c r="GV92" s="625" t="e">
        <f>IF($S92="S",IF(Cálculo_Diseño!#REF!=GV$10,$DE92,0),0)</f>
        <v>#REF!</v>
      </c>
      <c r="GW92" s="625" t="e">
        <f>IF($S92="S",IF(Cálculo_Diseño!#REF!=GW$10,$DE92,0),0)</f>
        <v>#REF!</v>
      </c>
      <c r="GX92" s="625" t="e">
        <f>IF($S92="S",IF(Cálculo_Diseño!#REF!=GX$10,$DE92,0),0)</f>
        <v>#REF!</v>
      </c>
      <c r="GY92" s="625" t="e">
        <f>IF($S92="S",IF(Cálculo_Diseño!#REF!=GY$10,$DE92,0),0)</f>
        <v>#REF!</v>
      </c>
      <c r="GZ92" s="625" t="e">
        <f>IF($S92="S",IF(Cálculo_Diseño!#REF!=GZ$10,$DE92,0),0)</f>
        <v>#REF!</v>
      </c>
      <c r="HA92" s="625" t="e">
        <f>IF($S92="S",IF(Cálculo_Diseño!#REF!=HA$10,$DE92,0),0)</f>
        <v>#REF!</v>
      </c>
      <c r="HB92" s="625" t="e">
        <f>IF($S92="S",IF(Cálculo_Diseño!#REF!=HB$10,$DE92,0),0)</f>
        <v>#REF!</v>
      </c>
      <c r="HC92" s="625" t="e">
        <f>IF($S92="S",IF(Cálculo_Diseño!#REF!=HC$10,$DE92,0),0)</f>
        <v>#REF!</v>
      </c>
      <c r="HD92" s="625" t="e">
        <f t="shared" si="411"/>
        <v>#REF!</v>
      </c>
      <c r="HE92" s="630"/>
      <c r="HF92" s="630"/>
      <c r="HG92" s="630"/>
      <c r="HH92" s="630"/>
      <c r="HI92" s="630"/>
      <c r="HJ92" s="630"/>
      <c r="HK92" s="630"/>
      <c r="HL92" s="630"/>
      <c r="HM92" s="633"/>
      <c r="HN92" s="634"/>
      <c r="HO92" s="625">
        <f t="shared" si="445"/>
        <v>0</v>
      </c>
      <c r="HP92" s="625">
        <f t="shared" si="446"/>
        <v>0</v>
      </c>
      <c r="HQ92" s="625">
        <f t="shared" si="412"/>
        <v>0</v>
      </c>
      <c r="HR92" s="625">
        <f t="shared" si="413"/>
        <v>0</v>
      </c>
      <c r="HS92" s="625">
        <f t="shared" si="414"/>
        <v>0</v>
      </c>
      <c r="HT92" s="625">
        <f t="shared" si="415"/>
        <v>0</v>
      </c>
      <c r="HU92" s="625">
        <f t="shared" si="416"/>
        <v>0</v>
      </c>
      <c r="HV92" s="633"/>
      <c r="HW92" s="633"/>
      <c r="HX92" s="625">
        <f t="shared" si="417"/>
        <v>0</v>
      </c>
      <c r="HY92" s="625">
        <f t="shared" si="418"/>
        <v>0</v>
      </c>
      <c r="HZ92" s="625">
        <f t="shared" si="419"/>
        <v>0</v>
      </c>
      <c r="IA92" s="625">
        <f t="shared" si="420"/>
        <v>0</v>
      </c>
      <c r="IB92" s="625">
        <f t="shared" si="421"/>
        <v>0</v>
      </c>
      <c r="IC92" s="625">
        <f t="shared" si="422"/>
        <v>0</v>
      </c>
      <c r="ID92" s="625">
        <f t="shared" si="423"/>
        <v>0</v>
      </c>
      <c r="IE92" s="625">
        <v>0</v>
      </c>
      <c r="IF92" s="625">
        <v>0</v>
      </c>
      <c r="IG92" s="625">
        <v>0</v>
      </c>
      <c r="IH92" s="625">
        <v>0</v>
      </c>
      <c r="II92" s="625">
        <v>0</v>
      </c>
      <c r="IJ92" s="625">
        <v>0</v>
      </c>
      <c r="IK92" s="625">
        <v>0</v>
      </c>
      <c r="IL92" s="625">
        <v>0</v>
      </c>
      <c r="IM92" s="625">
        <v>0</v>
      </c>
      <c r="IN92" s="625">
        <v>0</v>
      </c>
      <c r="IO92" s="625">
        <v>0</v>
      </c>
      <c r="IP92" s="625">
        <f t="shared" si="291"/>
        <v>0</v>
      </c>
      <c r="IQ92" s="625">
        <f t="shared" si="330"/>
        <v>0</v>
      </c>
      <c r="IR92" s="625" t="e">
        <f>IF(Cálculo_Diseño!#REF!&gt;0.75,(Cálculo_Diseño!#REF!-0.3)*(SIN((ATAN(($O92-$P92)/$F92)*180/PI()+90)*PI()/180)/SIN(45*PI()/180)),0)</f>
        <v>#REF!</v>
      </c>
      <c r="IS92" s="635" t="e">
        <f>+IF(Cálculo_Diseño!#REF!&gt;0.75,F92-IR92,0)</f>
        <v>#REF!</v>
      </c>
      <c r="IT92" s="630"/>
      <c r="IU92" s="625" t="e">
        <f t="shared" si="293"/>
        <v>#REF!</v>
      </c>
      <c r="IV92" s="625"/>
      <c r="IW92" s="625" t="e">
        <f>+IF(S92="S",(((CA92+(VLOOKUP(G92,TABLA!$B$51:$C$64,2)/1000)+0.15+0.3+0.5)*F92)/100),0)</f>
        <v>#REF!</v>
      </c>
      <c r="IX92" s="631" t="e">
        <f>IF(S92="S",IF(H92="CONCRETO",LOOKUP(G92/1000,TABLA!$B$9:$B$43,TABLA!$F$9:$F$43),IF(H92="PE",LOOKUP(G92,TABLA!$B$51:$B$65,TABLA!$G$51:$G$65),LOOKUP(G92,TABLA!$B$73:$B$88,TABLA!$G$73:$G$88))),0)</f>
        <v>#REF!</v>
      </c>
      <c r="IY92" s="625" t="e">
        <f t="shared" si="294"/>
        <v>#REF!</v>
      </c>
      <c r="IZ92" s="625" t="e">
        <f t="shared" si="295"/>
        <v>#REF!</v>
      </c>
      <c r="JA92" s="625" t="e">
        <f>+((CA92*(VLOOKUP(G92,TABLA!$B$51:$C$65,2)/1000)+0.15+0.3)*IZ92)-IY92</f>
        <v>#REF!</v>
      </c>
      <c r="JB92" s="625" t="e">
        <f t="shared" si="296"/>
        <v>#REF!</v>
      </c>
      <c r="JC92" s="625" t="e">
        <f t="shared" si="297"/>
        <v>#REF!</v>
      </c>
      <c r="JD92" s="625" t="e">
        <f t="shared" si="298"/>
        <v>#REF!</v>
      </c>
      <c r="JE92" s="625" t="e">
        <f t="shared" si="299"/>
        <v>#REF!</v>
      </c>
      <c r="JF92" s="625" t="e">
        <f t="shared" si="300"/>
        <v>#REF!</v>
      </c>
      <c r="JG92" s="625" t="e">
        <f t="shared" si="301"/>
        <v>#REF!</v>
      </c>
      <c r="JH92" s="625" t="e">
        <f t="shared" si="302"/>
        <v>#REF!</v>
      </c>
      <c r="JI92" s="625" t="e">
        <f t="shared" si="303"/>
        <v>#REF!</v>
      </c>
      <c r="JJ92" s="625" t="e">
        <f t="shared" si="398"/>
        <v>#REF!</v>
      </c>
      <c r="JK92" s="625" t="e">
        <f t="shared" si="482"/>
        <v>#REF!</v>
      </c>
      <c r="JL92" s="625" t="e">
        <f t="shared" si="424"/>
        <v>#REF!</v>
      </c>
      <c r="JM92" s="625" t="e">
        <f t="shared" si="399"/>
        <v>#REF!</v>
      </c>
      <c r="JN92" s="630" t="e">
        <f t="shared" si="304"/>
        <v>#REF!</v>
      </c>
      <c r="JO92" s="636"/>
      <c r="JP92" s="637"/>
      <c r="JQ92" s="638">
        <v>209</v>
      </c>
      <c r="JR92" s="639" t="s">
        <v>576</v>
      </c>
      <c r="JS92" s="614" t="s">
        <v>275</v>
      </c>
      <c r="JT92" s="640"/>
      <c r="JU92" s="641">
        <v>209</v>
      </c>
      <c r="JV92" s="639" t="s">
        <v>576</v>
      </c>
      <c r="JW92" s="649">
        <v>1</v>
      </c>
      <c r="JY92" s="644" t="s">
        <v>579</v>
      </c>
      <c r="JZ92" s="656">
        <v>0.8265999999999849</v>
      </c>
      <c r="KA92" s="645" t="str">
        <f t="shared" si="340"/>
        <v>Menor o igual que 1,2</v>
      </c>
      <c r="KB92" s="645">
        <v>1</v>
      </c>
      <c r="KC92" s="645"/>
      <c r="KD92" s="645"/>
      <c r="KE92" s="645"/>
      <c r="KF92" s="645"/>
      <c r="KG92" s="645"/>
      <c r="KH92" s="645"/>
      <c r="KI92" s="645"/>
      <c r="KJ92" s="645"/>
      <c r="KK92" s="645"/>
      <c r="KL92" s="645"/>
      <c r="KM92" s="645"/>
      <c r="KN92" s="645"/>
      <c r="KO92" s="645"/>
      <c r="KP92" s="645"/>
      <c r="KQ92" s="645"/>
      <c r="KR92" s="645"/>
      <c r="KS92" s="645"/>
      <c r="KT92" s="645"/>
      <c r="KU92" s="645"/>
      <c r="KV92" s="645"/>
      <c r="KW92" s="645"/>
      <c r="KX92" s="645"/>
      <c r="KY92" s="645"/>
      <c r="KZ92" s="645"/>
      <c r="LA92" s="645"/>
      <c r="LB92" s="645"/>
      <c r="LC92" s="645"/>
      <c r="LD92" s="645"/>
      <c r="LE92" s="645"/>
      <c r="LF92" s="645"/>
      <c r="LG92" s="645"/>
      <c r="LH92" s="645"/>
      <c r="LI92" s="645"/>
      <c r="LJ92" s="645"/>
      <c r="LK92" s="645"/>
      <c r="LL92" s="645"/>
      <c r="LM92" s="645"/>
      <c r="LN92" s="645"/>
      <c r="LO92" s="645"/>
      <c r="LP92" s="645"/>
      <c r="LQ92" s="645"/>
      <c r="LR92" s="645"/>
      <c r="LS92" s="645"/>
      <c r="LT92" s="645"/>
      <c r="LU92" s="645"/>
      <c r="LV92" s="645"/>
      <c r="LW92" s="645"/>
      <c r="LX92" s="645"/>
      <c r="LY92" s="645"/>
      <c r="LZ92" s="645"/>
      <c r="MA92" s="645"/>
      <c r="MB92" s="645"/>
      <c r="MC92" s="645"/>
      <c r="MD92" s="645"/>
      <c r="ME92" s="645"/>
      <c r="MF92" s="645"/>
      <c r="MG92" s="645"/>
      <c r="MH92" s="645"/>
      <c r="MI92" s="645"/>
      <c r="MJ92" s="645"/>
      <c r="MK92" s="645"/>
      <c r="ML92" s="645"/>
      <c r="MM92" s="645"/>
      <c r="MN92" s="645"/>
      <c r="MO92" s="645"/>
      <c r="MP92" s="645"/>
      <c r="MQ92" s="645"/>
      <c r="MR92" s="645"/>
      <c r="MS92" s="645"/>
      <c r="MT92" s="645"/>
      <c r="MU92" s="645"/>
      <c r="MV92" s="645"/>
      <c r="MW92" s="645"/>
      <c r="MX92" s="645"/>
      <c r="MY92" s="645"/>
      <c r="MZ92" s="645"/>
      <c r="NA92" s="645"/>
      <c r="NB92" s="645"/>
      <c r="NC92" s="645"/>
      <c r="ND92" s="645"/>
      <c r="NE92" s="645"/>
      <c r="NF92" s="645"/>
      <c r="NG92" s="645"/>
      <c r="NH92" s="645"/>
      <c r="NI92" s="645"/>
      <c r="NJ92" s="645"/>
      <c r="NK92" s="645"/>
      <c r="NL92" s="645"/>
      <c r="NM92" s="645"/>
      <c r="NN92" s="645"/>
      <c r="NO92" s="645"/>
      <c r="NP92" s="645"/>
      <c r="NQ92" s="645"/>
      <c r="NR92" s="645"/>
      <c r="NS92" s="645"/>
      <c r="NT92" s="645"/>
      <c r="NU92" s="645"/>
      <c r="NV92" s="645"/>
      <c r="NW92" s="645"/>
      <c r="NX92" s="645"/>
      <c r="NY92" s="645"/>
      <c r="NZ92" s="645"/>
      <c r="OA92" s="645"/>
      <c r="OB92" s="645"/>
      <c r="OC92" s="645"/>
      <c r="OD92" s="645"/>
      <c r="OE92" s="645"/>
      <c r="OF92" s="645"/>
      <c r="OG92" s="645"/>
      <c r="OH92" s="645"/>
      <c r="OI92" s="645"/>
      <c r="OJ92" s="645"/>
      <c r="OK92" s="645"/>
      <c r="OL92" s="645"/>
      <c r="OM92" s="645"/>
      <c r="ON92" s="645"/>
      <c r="OO92" s="645"/>
      <c r="OP92" s="645"/>
      <c r="OQ92" s="645"/>
      <c r="OR92" s="645"/>
      <c r="OS92" s="645"/>
      <c r="OT92" s="645"/>
      <c r="OU92" s="645"/>
      <c r="OV92" s="645"/>
      <c r="OW92" s="645"/>
      <c r="OX92" s="645"/>
      <c r="OY92" s="645"/>
      <c r="OZ92" s="645"/>
      <c r="PA92" s="645"/>
      <c r="PB92" s="645"/>
      <c r="PC92" s="645"/>
      <c r="PD92" s="645"/>
      <c r="PE92" s="645"/>
      <c r="PF92" s="645"/>
      <c r="PG92" s="645"/>
      <c r="PH92" s="645"/>
      <c r="PI92" s="645"/>
      <c r="PJ92" s="645"/>
      <c r="PK92" s="645"/>
      <c r="PL92" s="645"/>
      <c r="PM92" s="645"/>
      <c r="PN92" s="645"/>
      <c r="PO92" s="645"/>
      <c r="PP92" s="645"/>
      <c r="PQ92" s="645"/>
      <c r="PR92" s="645"/>
      <c r="PS92" s="645"/>
      <c r="PT92" s="645"/>
      <c r="PU92" s="645"/>
      <c r="PV92" s="645"/>
      <c r="PW92" s="645"/>
      <c r="PX92" s="645"/>
      <c r="PY92" s="645"/>
      <c r="PZ92" s="645"/>
      <c r="QA92" s="645"/>
      <c r="QB92" s="645"/>
      <c r="QC92" s="645"/>
      <c r="QD92" s="645"/>
      <c r="QE92" s="645"/>
      <c r="QF92" s="645"/>
      <c r="QG92" s="645"/>
      <c r="QH92" s="645"/>
      <c r="QI92" s="645"/>
      <c r="QJ92" s="645"/>
      <c r="QK92" s="645"/>
      <c r="QL92" s="645"/>
      <c r="QM92" s="645"/>
      <c r="QN92" s="645"/>
      <c r="QO92" s="645"/>
      <c r="QP92" s="645"/>
      <c r="QQ92" s="645"/>
      <c r="QR92" s="645"/>
      <c r="QS92" s="645"/>
      <c r="QT92" s="645"/>
      <c r="QU92" s="645"/>
      <c r="QV92" s="645"/>
      <c r="QW92" s="645"/>
      <c r="QX92" s="645"/>
      <c r="QY92" s="645"/>
      <c r="QZ92" s="645"/>
      <c r="RA92" s="645"/>
      <c r="RB92" s="645"/>
      <c r="RC92" s="645"/>
      <c r="RD92" s="645"/>
      <c r="RE92" s="645"/>
      <c r="RF92" s="645"/>
      <c r="RG92" s="645"/>
      <c r="RH92" s="645"/>
      <c r="RI92" s="645"/>
      <c r="RJ92" s="645"/>
      <c r="RK92" s="645"/>
      <c r="RL92" s="645"/>
      <c r="RM92" s="645"/>
      <c r="RN92" s="645"/>
    </row>
    <row r="93" spans="1:482" s="643" customFormat="1" ht="12.75">
      <c r="A93" s="608" t="e">
        <f>+Cálculo_Diseño!#REF!</f>
        <v>#REF!</v>
      </c>
      <c r="B93" s="608" t="e">
        <f>+Cálculo_Diseño!#REF!</f>
        <v>#REF!</v>
      </c>
      <c r="C93" s="608" t="e">
        <f>+Cálculo_Diseño!#REF!</f>
        <v>#REF!</v>
      </c>
      <c r="D93" s="608" t="e">
        <f>+Cálculo_Diseño!#REF!</f>
        <v>#REF!</v>
      </c>
      <c r="E93" s="609" t="e">
        <f>IF(S93="S",Cálculo_Diseño!#REF!," ")</f>
        <v>#REF!</v>
      </c>
      <c r="F93" s="609" t="e">
        <f>IF(S93="S",Cálculo_Diseño!#REF!," ")</f>
        <v>#REF!</v>
      </c>
      <c r="G93" s="610" t="e">
        <f>+Cálculo_Diseño!#REF!</f>
        <v>#REF!</v>
      </c>
      <c r="H93" s="609" t="e">
        <f>+IF(AND(Cálculo_Diseño!#REF!&lt;&gt;4,Cálculo_Diseño!#REF!&lt;&gt;6),"PE",IF(Cálculo_Diseño!#REF!=4,"PVC","CONCRETO"))</f>
        <v>#REF!</v>
      </c>
      <c r="I93" s="609" t="e">
        <f>+Cálculo_Diseño!#REF!</f>
        <v>#REF!</v>
      </c>
      <c r="J93" s="609" t="e">
        <f>+Cálculo_Diseño!#REF!</f>
        <v>#REF!</v>
      </c>
      <c r="K93" s="609" t="e">
        <f>+Cálculo_Diseño!#REF!</f>
        <v>#REF!</v>
      </c>
      <c r="L93" s="609" t="e">
        <f>+Cálculo_Diseño!#REF!</f>
        <v>#REF!</v>
      </c>
      <c r="M93" s="609" t="e">
        <f>+Cálculo_Diseño!#REF!</f>
        <v>#REF!</v>
      </c>
      <c r="N93" s="609" t="e">
        <f>+Cálculo_Diseño!#REF!</f>
        <v>#REF!</v>
      </c>
      <c r="O93" s="609" t="e">
        <f>+Cálculo_Diseño!#REF!</f>
        <v>#REF!</v>
      </c>
      <c r="P93" s="609" t="e">
        <f>+Cálculo_Diseño!#REF!</f>
        <v>#REF!</v>
      </c>
      <c r="Q93" s="613" t="e">
        <f>+Cálculo_Diseño!#REF!</f>
        <v>#REF!</v>
      </c>
      <c r="R93" s="613" t="e">
        <f>+Cálculo_Diseño!#REF!</f>
        <v>#REF!</v>
      </c>
      <c r="S93" s="614" t="e">
        <f>+IF(A93&gt;0,IF(Cálculo_Diseño!#REF!="RCH","N","S"),"")</f>
        <v>#REF!</v>
      </c>
      <c r="T93" s="614" t="e">
        <f t="shared" si="461"/>
        <v>#REF!</v>
      </c>
      <c r="U93" s="613"/>
      <c r="V93" s="615">
        <f t="shared" si="341"/>
        <v>3</v>
      </c>
      <c r="W93" s="616" t="e">
        <f t="shared" si="305"/>
        <v>#REF!</v>
      </c>
      <c r="X93" s="616" t="e">
        <f t="shared" si="279"/>
        <v>#REF!</v>
      </c>
      <c r="Y93" s="616" t="e">
        <f>+Cálculo_Diseño!#REF!</f>
        <v>#REF!</v>
      </c>
      <c r="Z93" s="616" t="e">
        <f>+Cálculo_Diseño!#REF!</f>
        <v>#REF!</v>
      </c>
      <c r="AA93" s="617" t="e">
        <f>+Cálculo_Diseño!#REF!</f>
        <v>#REF!</v>
      </c>
      <c r="AB93" s="616" t="e">
        <f t="shared" ref="AB93:AB97" si="492">+IF(AA93="FLEXIBLE","S","N")</f>
        <v>#REF!</v>
      </c>
      <c r="AC93" s="616" t="e">
        <f t="shared" ref="AC93:AC97" si="493">+IF(AA93="ADOQUIN","S","N")</f>
        <v>#REF!</v>
      </c>
      <c r="AD93" s="616" t="e">
        <f t="shared" ref="AD93:AD97" si="494">+IF(AA93="CONCRETO","S","N")</f>
        <v>#REF!</v>
      </c>
      <c r="AE93" s="616" t="e">
        <f t="shared" ref="AE93:AE97" si="495">+IF(AA93="NATURAL","S","N")</f>
        <v>#REF!</v>
      </c>
      <c r="AF93" s="616" t="e">
        <f t="shared" si="462"/>
        <v>#REF!</v>
      </c>
      <c r="AG93" s="616" t="e">
        <f t="shared" si="463"/>
        <v>#REF!</v>
      </c>
      <c r="AH93" s="616" t="e">
        <f t="shared" si="464"/>
        <v>#REF!</v>
      </c>
      <c r="AI93" s="616" t="e">
        <f t="shared" si="465"/>
        <v>#REF!</v>
      </c>
      <c r="AJ93" s="616"/>
      <c r="AK93" s="616"/>
      <c r="AL93" s="616"/>
      <c r="AM93" s="616"/>
      <c r="AN93" s="616"/>
      <c r="AO93" s="618"/>
      <c r="AP93" s="616"/>
      <c r="AQ93" s="616" t="str">
        <f t="shared" si="483"/>
        <v/>
      </c>
      <c r="AR93" s="616" t="str">
        <f t="shared" si="484"/>
        <v/>
      </c>
      <c r="AS93" s="616" t="str">
        <f t="shared" si="485"/>
        <v/>
      </c>
      <c r="AT93" s="616" t="str">
        <f t="shared" si="486"/>
        <v/>
      </c>
      <c r="AU93" s="616" t="str">
        <f t="shared" si="487"/>
        <v/>
      </c>
      <c r="AV93" s="616" t="e">
        <f t="shared" si="488"/>
        <v>#REF!</v>
      </c>
      <c r="AW93" s="616" t="e">
        <f t="shared" si="473"/>
        <v>#REF!</v>
      </c>
      <c r="AX93" s="616" t="e">
        <f t="shared" si="489"/>
        <v>#REF!</v>
      </c>
      <c r="AY93" s="616" t="e">
        <f t="shared" si="490"/>
        <v>#REF!</v>
      </c>
      <c r="AZ93" s="616" t="e">
        <f t="shared" si="491"/>
        <v>#REF!</v>
      </c>
      <c r="BA93" s="616" t="e">
        <f t="shared" si="474"/>
        <v>#REF!</v>
      </c>
      <c r="BB93" s="616" t="e">
        <f t="shared" si="475"/>
        <v>#REF!</v>
      </c>
      <c r="BC93" s="616" t="e">
        <f t="shared" si="476"/>
        <v>#REF!</v>
      </c>
      <c r="BD93" s="616"/>
      <c r="BE93" s="616"/>
      <c r="BF93" s="619"/>
      <c r="BG93" s="615"/>
      <c r="BH93" s="615"/>
      <c r="BI93" s="618"/>
      <c r="BJ93" s="616"/>
      <c r="BK93" s="616"/>
      <c r="BL93" s="616"/>
      <c r="BM93" s="616"/>
      <c r="BN93" s="616"/>
      <c r="BO93" s="616"/>
      <c r="BP93" s="616"/>
      <c r="BQ93" s="616" t="e">
        <f t="shared" si="477"/>
        <v>#REF!</v>
      </c>
      <c r="BR93" s="616"/>
      <c r="BS93" s="616"/>
      <c r="BT93" s="616"/>
      <c r="BU93" s="620"/>
      <c r="BV93" s="620">
        <f t="shared" si="478"/>
        <v>0</v>
      </c>
      <c r="BW93" s="620"/>
      <c r="BX93" s="616" t="e">
        <f t="shared" si="479"/>
        <v>#REF!</v>
      </c>
      <c r="BY93" s="616"/>
      <c r="BZ93" s="621" t="e">
        <f t="shared" si="348"/>
        <v>#REF!</v>
      </c>
      <c r="CA93" s="621"/>
      <c r="CB93" s="621" t="e">
        <f>VLOOKUP(G93,TABLA!$X$73:$AB$88,4)</f>
        <v>#REF!</v>
      </c>
      <c r="CC93" s="621" t="e">
        <f>VLOOKUP(G93,TABLA!$X$73:$AB$88,5)</f>
        <v>#REF!</v>
      </c>
      <c r="CD93" s="621"/>
      <c r="CE93" s="616" t="e">
        <f t="shared" si="349"/>
        <v>#REF!</v>
      </c>
      <c r="CF93" s="616">
        <f t="shared" si="350"/>
        <v>0</v>
      </c>
      <c r="CG93" s="616">
        <f t="shared" si="351"/>
        <v>0</v>
      </c>
      <c r="CH93" s="616">
        <f t="shared" si="352"/>
        <v>0</v>
      </c>
      <c r="CI93" s="616" t="e">
        <f t="shared" si="353"/>
        <v>#REF!</v>
      </c>
      <c r="CJ93" s="616" t="e">
        <f t="shared" si="354"/>
        <v>#REF!</v>
      </c>
      <c r="CK93" s="616" t="e">
        <f t="shared" si="355"/>
        <v>#REF!</v>
      </c>
      <c r="CL93" s="616" t="str">
        <f t="shared" si="406"/>
        <v/>
      </c>
      <c r="CM93" s="616" t="str">
        <f t="shared" si="356"/>
        <v/>
      </c>
      <c r="CN93" s="616" t="str">
        <f t="shared" si="357"/>
        <v/>
      </c>
      <c r="CO93" s="616" t="e">
        <f t="shared" si="358"/>
        <v>#REF!</v>
      </c>
      <c r="CP93" s="616" t="e">
        <f t="shared" si="359"/>
        <v>#REF!</v>
      </c>
      <c r="CQ93" s="616" t="e">
        <f t="shared" si="360"/>
        <v>#REF!</v>
      </c>
      <c r="CR93" s="616" t="e">
        <f t="shared" si="360"/>
        <v>#REF!</v>
      </c>
      <c r="CS93" s="620" t="e">
        <f t="shared" si="361"/>
        <v>#REF!</v>
      </c>
      <c r="CT93" s="616" t="e">
        <f t="shared" si="362"/>
        <v>#REF!</v>
      </c>
      <c r="CU93" s="616">
        <f t="shared" si="363"/>
        <v>0</v>
      </c>
      <c r="CV93" s="616" t="e">
        <f t="shared" si="364"/>
        <v>#REF!</v>
      </c>
      <c r="CW93" s="622" t="str">
        <f t="shared" si="407"/>
        <v/>
      </c>
      <c r="CX93" s="622" t="str">
        <f t="shared" si="480"/>
        <v/>
      </c>
      <c r="CY93" s="622" t="str">
        <f t="shared" si="366"/>
        <v/>
      </c>
      <c r="CZ93" s="622"/>
      <c r="DA93" s="623"/>
      <c r="DB93" s="624"/>
      <c r="DC93" s="625" t="e">
        <f>IF(S93="S",IF(H93="CONCRETO",LOOKUP(G93/1000,TABLA!$B$9:$B$43,TABLA!$F$9:$F$43)*(F93-(0.2+0.2)),IF(H93="PE",LOOKUP(G93,TABLA!$C$51:$C$65,TABLA!$G$51:$G$65)*(F93-(0.2+0.2)),LOOKUP(G93,TABLA!$C$73:$C$88,TABLA!$G$73:$G$88)*(F93-(0.2+0.2)))),0)</f>
        <v>#REF!</v>
      </c>
      <c r="DD93" s="626" t="e">
        <f t="shared" si="367"/>
        <v>#REF!</v>
      </c>
      <c r="DE93" s="627" t="e">
        <f t="shared" si="481"/>
        <v>#REF!</v>
      </c>
      <c r="DF93" s="625" t="e">
        <f t="shared" si="368"/>
        <v>#REF!</v>
      </c>
      <c r="DG93" s="628" t="e">
        <f t="shared" si="369"/>
        <v>#REF!</v>
      </c>
      <c r="DH93" s="625" t="e">
        <f t="shared" si="370"/>
        <v>#REF!</v>
      </c>
      <c r="DI93" s="625" t="e">
        <f t="shared" si="371"/>
        <v>#REF!</v>
      </c>
      <c r="DJ93" s="625"/>
      <c r="DK93" s="625" t="e">
        <f t="shared" si="372"/>
        <v>#REF!</v>
      </c>
      <c r="DL93" s="629"/>
      <c r="DM93" s="627" t="e">
        <f t="shared" si="373"/>
        <v>#REF!</v>
      </c>
      <c r="DN93" s="630" t="e">
        <f t="shared" si="374"/>
        <v>#REF!</v>
      </c>
      <c r="DO93" s="625" t="e">
        <f t="shared" si="375"/>
        <v>#REF!</v>
      </c>
      <c r="DP93" s="625" t="e">
        <f t="shared" si="376"/>
        <v>#REF!</v>
      </c>
      <c r="DQ93" s="625" t="e">
        <f t="shared" si="408"/>
        <v>#REF!</v>
      </c>
      <c r="DR93" s="631" t="e">
        <f t="shared" si="409"/>
        <v>#REF!</v>
      </c>
      <c r="DS93" s="630">
        <f t="shared" si="377"/>
        <v>0</v>
      </c>
      <c r="DT93" s="625" t="e">
        <f t="shared" si="378"/>
        <v>#REF!</v>
      </c>
      <c r="DU93" s="625" t="e">
        <f t="shared" si="379"/>
        <v>#REF!</v>
      </c>
      <c r="DV93" s="625" t="e">
        <f t="shared" si="380"/>
        <v>#REF!</v>
      </c>
      <c r="DW93" s="625" t="e">
        <f t="shared" si="381"/>
        <v>#REF!</v>
      </c>
      <c r="DX93" s="625" t="e">
        <f t="shared" si="382"/>
        <v>#REF!</v>
      </c>
      <c r="DY93" s="632"/>
      <c r="DZ93" s="633"/>
      <c r="EA93" s="627" t="e">
        <f t="shared" si="383"/>
        <v>#REF!</v>
      </c>
      <c r="EB93" s="633"/>
      <c r="EC93" s="633"/>
      <c r="ED93" s="633"/>
      <c r="EE93" s="625" t="e">
        <f t="shared" si="384"/>
        <v>#REF!</v>
      </c>
      <c r="EF93" s="625">
        <f t="shared" si="385"/>
        <v>0</v>
      </c>
      <c r="EG93" s="630">
        <f t="shared" si="386"/>
        <v>0</v>
      </c>
      <c r="EH93" s="630"/>
      <c r="EI93" s="633"/>
      <c r="EJ93" s="633"/>
      <c r="EK93" s="633"/>
      <c r="EL93" s="632" t="e">
        <f t="shared" si="387"/>
        <v>#REF!</v>
      </c>
      <c r="EM93" s="625" t="e">
        <f t="shared" si="388"/>
        <v>#REF!</v>
      </c>
      <c r="EN93" s="625" t="e">
        <f t="shared" si="389"/>
        <v>#REF!</v>
      </c>
      <c r="EO93" s="625" t="e">
        <f t="shared" si="390"/>
        <v>#REF!</v>
      </c>
      <c r="EP93" s="625" t="e">
        <f t="shared" si="391"/>
        <v>#REF!</v>
      </c>
      <c r="EQ93" s="625" t="e">
        <f t="shared" si="392"/>
        <v>#REF!</v>
      </c>
      <c r="ER93" s="625" t="e">
        <f t="shared" si="393"/>
        <v>#REF!</v>
      </c>
      <c r="ES93" s="626"/>
      <c r="ET93" s="625" t="e">
        <f t="shared" si="394"/>
        <v>#REF!</v>
      </c>
      <c r="EU93" s="633"/>
      <c r="EV93" s="630">
        <f t="shared" si="395"/>
        <v>0</v>
      </c>
      <c r="EW93" s="630" t="e">
        <f t="shared" si="396"/>
        <v>#REF!</v>
      </c>
      <c r="EX93" s="625" t="e">
        <f t="shared" si="397"/>
        <v>#REF!</v>
      </c>
      <c r="EY93" s="625" t="e">
        <f>IF($S93="S",IF(Cálculo_Diseño!#REF!=EY$10,$F93,0),"")</f>
        <v>#REF!</v>
      </c>
      <c r="EZ93" s="625" t="e">
        <f>IF($S93="S",IF(Cálculo_Diseño!#REF!=EZ$10,$F93,0),"")</f>
        <v>#REF!</v>
      </c>
      <c r="FA93" s="625" t="e">
        <f>IF($S93="S",IF(Cálculo_Diseño!#REF!=FA$10,$F93,0),"")</f>
        <v>#REF!</v>
      </c>
      <c r="FB93" s="625" t="e">
        <f>IF($S93="S",IF(Cálculo_Diseño!#REF!=FB$10,$F93,0),"")</f>
        <v>#REF!</v>
      </c>
      <c r="FC93" s="625" t="e">
        <f>IF($S93="S",IF(Cálculo_Diseño!#REF!=FC$10,$F93,0),"")</f>
        <v>#REF!</v>
      </c>
      <c r="FD93" s="625" t="e">
        <f>IF($S93="S",IF(Cálculo_Diseño!#REF!=FD$10,$F93,0),"")</f>
        <v>#REF!</v>
      </c>
      <c r="FE93" s="625" t="e">
        <f>IF($S93="S",IF(Cálculo_Diseño!#REF!=FE$10,$F93,0),"")</f>
        <v>#REF!</v>
      </c>
      <c r="FF93" s="625" t="e">
        <f>IF($S93="S",IF(Cálculo_Diseño!#REF!=FF$10,$F93,0),"")</f>
        <v>#REF!</v>
      </c>
      <c r="FG93" s="625" t="e">
        <f>IF($S93="S",IF(Cálculo_Diseño!#REF!=FG$10,$F93,0),"")</f>
        <v>#REF!</v>
      </c>
      <c r="FH93" s="625" t="e">
        <f>IF($S93="S",IF(Cálculo_Diseño!#REF!=FH$10,$F93,0),"")</f>
        <v>#REF!</v>
      </c>
      <c r="FI93" s="625" t="e">
        <f>IF($S93="S",IF(Cálculo_Diseño!#REF!=FI$10,$F93,0),"")</f>
        <v>#REF!</v>
      </c>
      <c r="FJ93" s="625" t="e">
        <f>IF($S93="S",IF(Cálculo_Diseño!#REF!=FJ$10,$F93,0),"")</f>
        <v>#REF!</v>
      </c>
      <c r="FK93" s="625" t="e">
        <f>IF($S93="S",IF(Cálculo_Diseño!#REF!=FK$10,$F93,0),"")</f>
        <v>#REF!</v>
      </c>
      <c r="FL93" s="625" t="e">
        <f>IF($S93="S",IF(Cálculo_Diseño!#REF!=FL$10,$F93,0),"")</f>
        <v>#REF!</v>
      </c>
      <c r="FM93" s="625" t="e">
        <f>IF($S93="S",IF(Cálculo_Diseño!#REF!=FM$10,$F93,0),"")</f>
        <v>#REF!</v>
      </c>
      <c r="FN93" s="625" t="e">
        <f t="shared" si="410"/>
        <v>#REF!</v>
      </c>
      <c r="FO93" s="625"/>
      <c r="FP93" s="625"/>
      <c r="FQ93" s="625"/>
      <c r="FR93" s="625"/>
      <c r="FS93" s="625"/>
      <c r="FT93" s="625"/>
      <c r="FU93" s="625"/>
      <c r="FV93" s="625"/>
      <c r="FW93" s="625"/>
      <c r="FX93" s="625"/>
      <c r="FY93" s="625"/>
      <c r="FZ93" s="625"/>
      <c r="GA93" s="625"/>
      <c r="GB93" s="625"/>
      <c r="GC93" s="625"/>
      <c r="GD93" s="625"/>
      <c r="GE93" s="625"/>
      <c r="GF93" s="625"/>
      <c r="GG93" s="625"/>
      <c r="GH93" s="625"/>
      <c r="GI93" s="625"/>
      <c r="GJ93" s="625"/>
      <c r="GK93" s="625"/>
      <c r="GL93" s="625"/>
      <c r="GM93" s="625"/>
      <c r="GN93" s="625"/>
      <c r="GO93" s="625" t="e">
        <f>IF($S93="S",IF(Cálculo_Diseño!#REF!=GO$10,$DE93,0),0)</f>
        <v>#REF!</v>
      </c>
      <c r="GP93" s="625" t="e">
        <f>IF($S93="S",IF(Cálculo_Diseño!#REF!=GP$10,$DE93,0),0)</f>
        <v>#REF!</v>
      </c>
      <c r="GQ93" s="625" t="e">
        <f>IF($S93="S",IF(Cálculo_Diseño!#REF!=GQ$10,$DE93,0),0)</f>
        <v>#REF!</v>
      </c>
      <c r="GR93" s="625" t="e">
        <f>IF($S93="S",IF(Cálculo_Diseño!#REF!=GR$10,$DE93,0),0)</f>
        <v>#REF!</v>
      </c>
      <c r="GS93" s="625" t="e">
        <f>IF($S93="S",IF(Cálculo_Diseño!#REF!=GS$10,$DE93,0),0)</f>
        <v>#REF!</v>
      </c>
      <c r="GT93" s="625" t="e">
        <f>IF($S93="S",IF(Cálculo_Diseño!#REF!=GT$10,$DE93,0),0)</f>
        <v>#REF!</v>
      </c>
      <c r="GU93" s="625" t="e">
        <f>IF($S93="S",IF(Cálculo_Diseño!#REF!=GU$10,$DE93,0),0)</f>
        <v>#REF!</v>
      </c>
      <c r="GV93" s="625" t="e">
        <f>IF($S93="S",IF(Cálculo_Diseño!#REF!=GV$10,$DE93,0),0)</f>
        <v>#REF!</v>
      </c>
      <c r="GW93" s="625" t="e">
        <f>IF($S93="S",IF(Cálculo_Diseño!#REF!=GW$10,$DE93,0),0)</f>
        <v>#REF!</v>
      </c>
      <c r="GX93" s="625" t="e">
        <f>IF($S93="S",IF(Cálculo_Diseño!#REF!=GX$10,$DE93,0),0)</f>
        <v>#REF!</v>
      </c>
      <c r="GY93" s="625" t="e">
        <f>IF($S93="S",IF(Cálculo_Diseño!#REF!=GY$10,$DE93,0),0)</f>
        <v>#REF!</v>
      </c>
      <c r="GZ93" s="625" t="e">
        <f>IF($S93="S",IF(Cálculo_Diseño!#REF!=GZ$10,$DE93,0),0)</f>
        <v>#REF!</v>
      </c>
      <c r="HA93" s="625" t="e">
        <f>IF($S93="S",IF(Cálculo_Diseño!#REF!=HA$10,$DE93,0),0)</f>
        <v>#REF!</v>
      </c>
      <c r="HB93" s="625" t="e">
        <f>IF($S93="S",IF(Cálculo_Diseño!#REF!=HB$10,$DE93,0),0)</f>
        <v>#REF!</v>
      </c>
      <c r="HC93" s="625" t="e">
        <f>IF($S93="S",IF(Cálculo_Diseño!#REF!=HC$10,$DE93,0),0)</f>
        <v>#REF!</v>
      </c>
      <c r="HD93" s="625" t="e">
        <f t="shared" si="411"/>
        <v>#REF!</v>
      </c>
      <c r="HE93" s="630"/>
      <c r="HF93" s="630"/>
      <c r="HG93" s="630"/>
      <c r="HH93" s="630"/>
      <c r="HI93" s="630"/>
      <c r="HJ93" s="630"/>
      <c r="HK93" s="630"/>
      <c r="HL93" s="630"/>
      <c r="HM93" s="633"/>
      <c r="HN93" s="634"/>
      <c r="HO93" s="625">
        <f t="shared" si="445"/>
        <v>0</v>
      </c>
      <c r="HP93" s="625">
        <f t="shared" si="446"/>
        <v>0</v>
      </c>
      <c r="HQ93" s="625">
        <f t="shared" si="412"/>
        <v>0</v>
      </c>
      <c r="HR93" s="625">
        <f t="shared" si="413"/>
        <v>0</v>
      </c>
      <c r="HS93" s="625">
        <f t="shared" si="414"/>
        <v>0</v>
      </c>
      <c r="HT93" s="625">
        <f t="shared" si="415"/>
        <v>0</v>
      </c>
      <c r="HU93" s="625">
        <f t="shared" si="416"/>
        <v>0</v>
      </c>
      <c r="HV93" s="633"/>
      <c r="HW93" s="633"/>
      <c r="HX93" s="625">
        <f t="shared" si="417"/>
        <v>0</v>
      </c>
      <c r="HY93" s="625">
        <f t="shared" si="418"/>
        <v>0</v>
      </c>
      <c r="HZ93" s="625">
        <f t="shared" si="419"/>
        <v>0</v>
      </c>
      <c r="IA93" s="625">
        <f t="shared" si="420"/>
        <v>0</v>
      </c>
      <c r="IB93" s="625">
        <f t="shared" si="421"/>
        <v>0</v>
      </c>
      <c r="IC93" s="625">
        <f t="shared" si="422"/>
        <v>0</v>
      </c>
      <c r="ID93" s="625">
        <f t="shared" si="423"/>
        <v>0</v>
      </c>
      <c r="IE93" s="625"/>
      <c r="IF93" s="625"/>
      <c r="IG93" s="625"/>
      <c r="IH93" s="625"/>
      <c r="II93" s="625"/>
      <c r="IJ93" s="625"/>
      <c r="IK93" s="625"/>
      <c r="IL93" s="625"/>
      <c r="IM93" s="625"/>
      <c r="IN93" s="625"/>
      <c r="IO93" s="625"/>
      <c r="IP93" s="625"/>
      <c r="IQ93" s="625"/>
      <c r="IR93" s="625"/>
      <c r="IS93" s="635"/>
      <c r="IT93" s="630"/>
      <c r="IU93" s="625"/>
      <c r="IV93" s="625"/>
      <c r="IW93" s="625"/>
      <c r="IX93" s="631"/>
      <c r="IY93" s="625"/>
      <c r="IZ93" s="625"/>
      <c r="JA93" s="625"/>
      <c r="JB93" s="625"/>
      <c r="JC93" s="625"/>
      <c r="JD93" s="625"/>
      <c r="JE93" s="625"/>
      <c r="JF93" s="625"/>
      <c r="JG93" s="625"/>
      <c r="JH93" s="625"/>
      <c r="JI93" s="625"/>
      <c r="JJ93" s="625">
        <f t="shared" si="398"/>
        <v>0</v>
      </c>
      <c r="JK93" s="625">
        <f t="shared" si="482"/>
        <v>0</v>
      </c>
      <c r="JL93" s="625">
        <f t="shared" si="424"/>
        <v>0</v>
      </c>
      <c r="JM93" s="625" t="e">
        <f t="shared" si="399"/>
        <v>#REF!</v>
      </c>
      <c r="JN93" s="630"/>
      <c r="JO93" s="636"/>
      <c r="JP93" s="637"/>
      <c r="JQ93" s="638">
        <v>210</v>
      </c>
      <c r="JR93" s="639" t="s">
        <v>577</v>
      </c>
      <c r="JS93" s="614" t="s">
        <v>275</v>
      </c>
      <c r="JT93" s="640"/>
      <c r="JU93" s="641">
        <v>210</v>
      </c>
      <c r="JV93" s="639" t="s">
        <v>577</v>
      </c>
      <c r="JW93" s="642">
        <v>1.143100000000004</v>
      </c>
      <c r="JY93" s="644" t="s">
        <v>601</v>
      </c>
      <c r="JZ93" s="656">
        <v>0.9</v>
      </c>
      <c r="KA93" s="645" t="str">
        <f t="shared" si="340"/>
        <v>Menor o igual que 1,2</v>
      </c>
      <c r="KB93" s="645">
        <v>1</v>
      </c>
      <c r="KC93" s="645"/>
      <c r="KD93" s="645"/>
      <c r="KE93" s="645"/>
      <c r="KF93" s="645"/>
      <c r="KG93" s="645"/>
      <c r="KH93" s="645"/>
      <c r="KI93" s="645"/>
      <c r="KJ93" s="645"/>
      <c r="KK93" s="645"/>
      <c r="KL93" s="645"/>
      <c r="KM93" s="645"/>
      <c r="KN93" s="645"/>
      <c r="KO93" s="645"/>
      <c r="KP93" s="645"/>
      <c r="KQ93" s="645"/>
      <c r="KR93" s="645"/>
      <c r="KS93" s="645"/>
      <c r="KT93" s="645"/>
      <c r="KU93" s="645"/>
      <c r="KV93" s="645"/>
      <c r="KW93" s="645"/>
      <c r="KX93" s="645"/>
      <c r="KY93" s="645"/>
      <c r="KZ93" s="645"/>
      <c r="LA93" s="645"/>
      <c r="LB93" s="645"/>
      <c r="LC93" s="645"/>
      <c r="LD93" s="645"/>
      <c r="LE93" s="645"/>
      <c r="LF93" s="645"/>
      <c r="LG93" s="645"/>
      <c r="LH93" s="645"/>
      <c r="LI93" s="645"/>
      <c r="LJ93" s="645"/>
      <c r="LK93" s="645"/>
      <c r="LL93" s="645"/>
      <c r="LM93" s="645"/>
      <c r="LN93" s="645"/>
      <c r="LO93" s="645"/>
      <c r="LP93" s="645"/>
      <c r="LQ93" s="645"/>
      <c r="LR93" s="645"/>
      <c r="LS93" s="645"/>
      <c r="LT93" s="645"/>
      <c r="LU93" s="645"/>
      <c r="LV93" s="645"/>
      <c r="LW93" s="645"/>
      <c r="LX93" s="645"/>
      <c r="LY93" s="645"/>
      <c r="LZ93" s="645"/>
      <c r="MA93" s="645"/>
      <c r="MB93" s="645"/>
      <c r="MC93" s="645"/>
      <c r="MD93" s="645"/>
      <c r="ME93" s="645"/>
      <c r="MF93" s="645"/>
      <c r="MG93" s="645"/>
      <c r="MH93" s="645"/>
      <c r="MI93" s="645"/>
      <c r="MJ93" s="645"/>
      <c r="MK93" s="645"/>
      <c r="ML93" s="645"/>
      <c r="MM93" s="645"/>
      <c r="MN93" s="645"/>
      <c r="MO93" s="645"/>
      <c r="MP93" s="645"/>
      <c r="MQ93" s="645"/>
      <c r="MR93" s="645"/>
      <c r="MS93" s="645"/>
      <c r="MT93" s="645"/>
      <c r="MU93" s="645"/>
      <c r="MV93" s="645"/>
      <c r="MW93" s="645"/>
      <c r="MX93" s="645"/>
      <c r="MY93" s="645"/>
      <c r="MZ93" s="645"/>
      <c r="NA93" s="645"/>
      <c r="NB93" s="645"/>
      <c r="NC93" s="645"/>
      <c r="ND93" s="645"/>
      <c r="NE93" s="645"/>
      <c r="NF93" s="645"/>
      <c r="NG93" s="645"/>
      <c r="NH93" s="645"/>
      <c r="NI93" s="645"/>
      <c r="NJ93" s="645"/>
      <c r="NK93" s="645"/>
      <c r="NL93" s="645"/>
      <c r="NM93" s="645"/>
      <c r="NN93" s="645"/>
      <c r="NO93" s="645"/>
      <c r="NP93" s="645"/>
      <c r="NQ93" s="645"/>
      <c r="NR93" s="645"/>
      <c r="NS93" s="645"/>
      <c r="NT93" s="645"/>
      <c r="NU93" s="645"/>
      <c r="NV93" s="645"/>
      <c r="NW93" s="645"/>
      <c r="NX93" s="645"/>
      <c r="NY93" s="645"/>
      <c r="NZ93" s="645"/>
      <c r="OA93" s="645"/>
      <c r="OB93" s="645"/>
      <c r="OC93" s="645"/>
      <c r="OD93" s="645"/>
      <c r="OE93" s="645"/>
      <c r="OF93" s="645"/>
      <c r="OG93" s="645"/>
      <c r="OH93" s="645"/>
      <c r="OI93" s="645"/>
      <c r="OJ93" s="645"/>
      <c r="OK93" s="645"/>
      <c r="OL93" s="645"/>
      <c r="OM93" s="645"/>
      <c r="ON93" s="645"/>
      <c r="OO93" s="645"/>
      <c r="OP93" s="645"/>
      <c r="OQ93" s="645"/>
      <c r="OR93" s="645"/>
      <c r="OS93" s="645"/>
      <c r="OT93" s="645"/>
      <c r="OU93" s="645"/>
      <c r="OV93" s="645"/>
      <c r="OW93" s="645"/>
      <c r="OX93" s="645"/>
      <c r="OY93" s="645"/>
      <c r="OZ93" s="645"/>
      <c r="PA93" s="645"/>
      <c r="PB93" s="645"/>
      <c r="PC93" s="645"/>
      <c r="PD93" s="645"/>
      <c r="PE93" s="645"/>
      <c r="PF93" s="645"/>
      <c r="PG93" s="645"/>
      <c r="PH93" s="645"/>
      <c r="PI93" s="645"/>
      <c r="PJ93" s="645"/>
      <c r="PK93" s="645"/>
      <c r="PL93" s="645"/>
      <c r="PM93" s="645"/>
      <c r="PN93" s="645"/>
      <c r="PO93" s="645"/>
      <c r="PP93" s="645"/>
      <c r="PQ93" s="645"/>
      <c r="PR93" s="645"/>
      <c r="PS93" s="645"/>
      <c r="PT93" s="645"/>
      <c r="PU93" s="645"/>
      <c r="PV93" s="645"/>
      <c r="PW93" s="645"/>
      <c r="PX93" s="645"/>
      <c r="PY93" s="645"/>
      <c r="PZ93" s="645"/>
      <c r="QA93" s="645"/>
      <c r="QB93" s="645"/>
      <c r="QC93" s="645"/>
      <c r="QD93" s="645"/>
      <c r="QE93" s="645"/>
      <c r="QF93" s="645"/>
      <c r="QG93" s="645"/>
      <c r="QH93" s="645"/>
      <c r="QI93" s="645"/>
      <c r="QJ93" s="645"/>
      <c r="QK93" s="645"/>
      <c r="QL93" s="645"/>
      <c r="QM93" s="645"/>
      <c r="QN93" s="645"/>
      <c r="QO93" s="645"/>
      <c r="QP93" s="645"/>
      <c r="QQ93" s="645"/>
      <c r="QR93" s="645"/>
      <c r="QS93" s="645"/>
      <c r="QT93" s="645"/>
      <c r="QU93" s="645"/>
      <c r="QV93" s="645"/>
      <c r="QW93" s="645"/>
      <c r="QX93" s="645"/>
      <c r="QY93" s="645"/>
      <c r="QZ93" s="645"/>
      <c r="RA93" s="645"/>
      <c r="RB93" s="645"/>
      <c r="RC93" s="645"/>
      <c r="RD93" s="645"/>
      <c r="RE93" s="645"/>
      <c r="RF93" s="645"/>
      <c r="RG93" s="645"/>
      <c r="RH93" s="645"/>
      <c r="RI93" s="645"/>
      <c r="RJ93" s="645"/>
      <c r="RK93" s="645"/>
      <c r="RL93" s="645"/>
      <c r="RM93" s="645"/>
      <c r="RN93" s="645"/>
    </row>
    <row r="94" spans="1:482" s="643" customFormat="1" ht="12.75">
      <c r="A94" s="608" t="e">
        <f>+Cálculo_Diseño!#REF!</f>
        <v>#REF!</v>
      </c>
      <c r="B94" s="608" t="e">
        <f>+Cálculo_Diseño!#REF!</f>
        <v>#REF!</v>
      </c>
      <c r="C94" s="608" t="e">
        <f>+Cálculo_Diseño!#REF!</f>
        <v>#REF!</v>
      </c>
      <c r="D94" s="608" t="e">
        <f>+Cálculo_Diseño!#REF!</f>
        <v>#REF!</v>
      </c>
      <c r="E94" s="609" t="e">
        <f>IF(S94="S",Cálculo_Diseño!#REF!," ")</f>
        <v>#REF!</v>
      </c>
      <c r="F94" s="609" t="e">
        <f>IF(S94="S",Cálculo_Diseño!#REF!," ")</f>
        <v>#REF!</v>
      </c>
      <c r="G94" s="610" t="e">
        <f>+Cálculo_Diseño!#REF!</f>
        <v>#REF!</v>
      </c>
      <c r="H94" s="609" t="e">
        <f>+IF(AND(Cálculo_Diseño!#REF!&lt;&gt;4,Cálculo_Diseño!#REF!&lt;&gt;6),"PE",IF(Cálculo_Diseño!#REF!=4,"PVC","CONCRETO"))</f>
        <v>#REF!</v>
      </c>
      <c r="I94" s="609" t="e">
        <f>+Cálculo_Diseño!#REF!</f>
        <v>#REF!</v>
      </c>
      <c r="J94" s="609" t="e">
        <f>+Cálculo_Diseño!#REF!</f>
        <v>#REF!</v>
      </c>
      <c r="K94" s="609" t="e">
        <f>+Cálculo_Diseño!#REF!</f>
        <v>#REF!</v>
      </c>
      <c r="L94" s="609" t="e">
        <f>+Cálculo_Diseño!#REF!</f>
        <v>#REF!</v>
      </c>
      <c r="M94" s="609" t="e">
        <f>+Cálculo_Diseño!#REF!</f>
        <v>#REF!</v>
      </c>
      <c r="N94" s="609" t="e">
        <f>+Cálculo_Diseño!#REF!</f>
        <v>#REF!</v>
      </c>
      <c r="O94" s="609" t="e">
        <f>+Cálculo_Diseño!#REF!</f>
        <v>#REF!</v>
      </c>
      <c r="P94" s="609" t="e">
        <f>+Cálculo_Diseño!#REF!</f>
        <v>#REF!</v>
      </c>
      <c r="Q94" s="613" t="e">
        <f>+Cálculo_Diseño!#REF!</f>
        <v>#REF!</v>
      </c>
      <c r="R94" s="613" t="e">
        <f>+Cálculo_Diseño!#REF!</f>
        <v>#REF!</v>
      </c>
      <c r="S94" s="614" t="e">
        <f>+IF(A94&gt;0,IF(Cálculo_Diseño!#REF!="RCH","N","S"),"")</f>
        <v>#REF!</v>
      </c>
      <c r="T94" s="614" t="e">
        <f t="shared" si="461"/>
        <v>#REF!</v>
      </c>
      <c r="U94" s="613" t="e">
        <f t="shared" si="278"/>
        <v>#REF!</v>
      </c>
      <c r="V94" s="615">
        <f t="shared" si="341"/>
        <v>3</v>
      </c>
      <c r="W94" s="616" t="e">
        <f t="shared" si="305"/>
        <v>#REF!</v>
      </c>
      <c r="X94" s="616" t="e">
        <f t="shared" si="279"/>
        <v>#REF!</v>
      </c>
      <c r="Y94" s="616" t="e">
        <f>+Cálculo_Diseño!#REF!</f>
        <v>#REF!</v>
      </c>
      <c r="Z94" s="616" t="e">
        <f>+Cálculo_Diseño!#REF!</f>
        <v>#REF!</v>
      </c>
      <c r="AA94" s="617" t="e">
        <f>+Cálculo_Diseño!#REF!</f>
        <v>#REF!</v>
      </c>
      <c r="AB94" s="616" t="e">
        <f t="shared" si="492"/>
        <v>#REF!</v>
      </c>
      <c r="AC94" s="616" t="e">
        <f t="shared" si="493"/>
        <v>#REF!</v>
      </c>
      <c r="AD94" s="616" t="e">
        <f t="shared" si="494"/>
        <v>#REF!</v>
      </c>
      <c r="AE94" s="616" t="e">
        <f t="shared" si="495"/>
        <v>#REF!</v>
      </c>
      <c r="AF94" s="616" t="e">
        <f t="shared" si="462"/>
        <v>#REF!</v>
      </c>
      <c r="AG94" s="616" t="e">
        <f t="shared" si="463"/>
        <v>#REF!</v>
      </c>
      <c r="AH94" s="616" t="e">
        <f t="shared" si="464"/>
        <v>#REF!</v>
      </c>
      <c r="AI94" s="616" t="e">
        <f t="shared" si="465"/>
        <v>#REF!</v>
      </c>
      <c r="AJ94" s="616" t="e">
        <f t="shared" si="310"/>
        <v>#REF!</v>
      </c>
      <c r="AK94" s="616" t="e">
        <f t="shared" si="311"/>
        <v>#REF!</v>
      </c>
      <c r="AL94" s="616" t="e">
        <f t="shared" si="312"/>
        <v>#REF!</v>
      </c>
      <c r="AM94" s="616" t="e">
        <f t="shared" si="313"/>
        <v>#REF!</v>
      </c>
      <c r="AN94" s="616" t="e">
        <f t="shared" si="314"/>
        <v>#REF!</v>
      </c>
      <c r="AO94" s="618">
        <f t="shared" si="342"/>
        <v>50</v>
      </c>
      <c r="AP94" s="616" t="e">
        <f t="shared" si="466"/>
        <v>#REF!</v>
      </c>
      <c r="AQ94" s="616" t="e">
        <f t="shared" si="483"/>
        <v>#REF!</v>
      </c>
      <c r="AR94" s="616" t="e">
        <f t="shared" si="484"/>
        <v>#REF!</v>
      </c>
      <c r="AS94" s="616" t="e">
        <f t="shared" si="485"/>
        <v>#REF!</v>
      </c>
      <c r="AT94" s="616" t="e">
        <f t="shared" si="486"/>
        <v>#REF!</v>
      </c>
      <c r="AU94" s="616" t="e">
        <f t="shared" si="487"/>
        <v>#REF!</v>
      </c>
      <c r="AV94" s="616" t="e">
        <f t="shared" si="488"/>
        <v>#REF!</v>
      </c>
      <c r="AW94" s="616" t="e">
        <f t="shared" si="473"/>
        <v>#REF!</v>
      </c>
      <c r="AX94" s="616" t="e">
        <f t="shared" si="489"/>
        <v>#REF!</v>
      </c>
      <c r="AY94" s="616" t="e">
        <f t="shared" si="490"/>
        <v>#REF!</v>
      </c>
      <c r="AZ94" s="616" t="e">
        <f t="shared" si="491"/>
        <v>#REF!</v>
      </c>
      <c r="BA94" s="616" t="e">
        <f t="shared" si="474"/>
        <v>#REF!</v>
      </c>
      <c r="BB94" s="616" t="e">
        <f t="shared" si="475"/>
        <v>#REF!</v>
      </c>
      <c r="BC94" s="616" t="e">
        <f t="shared" si="476"/>
        <v>#REF!</v>
      </c>
      <c r="BD94" s="616"/>
      <c r="BE94" s="616"/>
      <c r="BF94" s="619" t="e">
        <f t="shared" si="320"/>
        <v>#REF!</v>
      </c>
      <c r="BG94" s="615" t="e">
        <f t="shared" si="321"/>
        <v>#REF!</v>
      </c>
      <c r="BH94" s="615"/>
      <c r="BI94" s="618">
        <f t="shared" si="345"/>
        <v>20</v>
      </c>
      <c r="BJ94" s="616" t="e">
        <f t="shared" si="284"/>
        <v>#REF!</v>
      </c>
      <c r="BK94" s="616"/>
      <c r="BL94" s="616" t="e">
        <f t="shared" si="285"/>
        <v>#REF!</v>
      </c>
      <c r="BM94" s="616" t="e">
        <f t="shared" si="286"/>
        <v>#REF!</v>
      </c>
      <c r="BN94" s="616" t="e">
        <f t="shared" si="287"/>
        <v>#REF!</v>
      </c>
      <c r="BO94" s="616" t="e">
        <f>IF(S94="S",IF(H94="CONCRETO",LOOKUP(G94/1000,TABLA!$B$9:$B$43,TABLA!$F$9:$F$43),IF(H94="PE",LOOKUP(G94,TABLA!$C$51:$C$65,TABLA!$G$51:$G$65),IF(H219="PVC",LOOKUP(G94,TABLA!$C$73:$C$88,TABLA!$G$73:$G$88)))),0)</f>
        <v>#REF!</v>
      </c>
      <c r="BP94" s="616" t="e">
        <f t="shared" si="288"/>
        <v>#REF!</v>
      </c>
      <c r="BQ94" s="616" t="e">
        <f t="shared" si="477"/>
        <v>#REF!</v>
      </c>
      <c r="BR94" s="616" t="e">
        <f>+IF($C94&lt;1,0,IF(BQ94="N",IF(VLOOKUP(C94,$JY$12:$JZ$290,2)&lt;=1.2,1,0),0))</f>
        <v>#REF!</v>
      </c>
      <c r="BS94" s="616" t="e">
        <f>+IF($C94&lt;1,0,IF(BR94=1,VLOOKUP($C94,$JY$12:$JZ$290,2,0),0))</f>
        <v>#REF!</v>
      </c>
      <c r="BT94" s="616" t="e">
        <f t="shared" si="289"/>
        <v>#REF!</v>
      </c>
      <c r="BU94" s="620" t="e">
        <f>IF(BT94=1,IF(G94&lt;600,VLOOKUP($C94,$JY$12:$JZ$290,2,0),0),0)</f>
        <v>#REF!</v>
      </c>
      <c r="BV94" s="620" t="e">
        <f t="shared" si="478"/>
        <v>#REF!</v>
      </c>
      <c r="BW94" s="620" t="e">
        <f>IF(BT94=1,IF(G94&gt;1100,VLOOKUP($C94,$JY$12:$JZ$290,2,0),0),0)</f>
        <v>#REF!</v>
      </c>
      <c r="BX94" s="616" t="e">
        <f t="shared" si="479"/>
        <v>#REF!</v>
      </c>
      <c r="BY94" s="616" t="e">
        <f t="shared" si="290"/>
        <v>#REF!</v>
      </c>
      <c r="BZ94" s="621" t="e">
        <f t="shared" si="348"/>
        <v>#REF!</v>
      </c>
      <c r="CA94" s="621" t="e">
        <f>IF(S94="S",(VLOOKUP(G94,TABLA!$A$73:$AB$88,6)/1000)+0.6,0)</f>
        <v>#REF!</v>
      </c>
      <c r="CB94" s="621" t="e">
        <f>VLOOKUP(G94,TABLA!$X$73:$AB$88,4)</f>
        <v>#REF!</v>
      </c>
      <c r="CC94" s="621" t="e">
        <f>VLOOKUP(G94,TABLA!$X$73:$AB$88,5)</f>
        <v>#REF!</v>
      </c>
      <c r="CD94" s="621" t="e">
        <f>IF(S94="S",IF(H94="CONCRETO",LOOKUP(G94/1000,TABLA!$B$9:$B$43,TABLA!$B$9:$B$43),IF(H94="PE",LOOKUP(G94,TABLA!$B$51:$B$65,TABLA!$C$51:$C$65)/1000,LOOKUP(G94,TABLA!$B$73:$B$88,TABLA!$C$73:$C$88)/1000)),0)</f>
        <v>#REF!</v>
      </c>
      <c r="CE94" s="616" t="e">
        <f t="shared" si="349"/>
        <v>#REF!</v>
      </c>
      <c r="CF94" s="616" t="e">
        <f t="shared" si="350"/>
        <v>#REF!</v>
      </c>
      <c r="CG94" s="616" t="e">
        <f t="shared" si="351"/>
        <v>#REF!</v>
      </c>
      <c r="CH94" s="616" t="e">
        <f t="shared" si="352"/>
        <v>#REF!</v>
      </c>
      <c r="CI94" s="616" t="e">
        <f t="shared" si="353"/>
        <v>#REF!</v>
      </c>
      <c r="CJ94" s="616" t="e">
        <f t="shared" si="354"/>
        <v>#REF!</v>
      </c>
      <c r="CK94" s="616" t="e">
        <f t="shared" si="355"/>
        <v>#REF!</v>
      </c>
      <c r="CL94" s="616" t="e">
        <f t="shared" si="406"/>
        <v>#REF!</v>
      </c>
      <c r="CM94" s="616" t="e">
        <f t="shared" si="356"/>
        <v>#REF!</v>
      </c>
      <c r="CN94" s="616" t="e">
        <f t="shared" si="357"/>
        <v>#REF!</v>
      </c>
      <c r="CO94" s="616" t="e">
        <f t="shared" si="358"/>
        <v>#REF!</v>
      </c>
      <c r="CP94" s="616" t="e">
        <f t="shared" si="359"/>
        <v>#REF!</v>
      </c>
      <c r="CQ94" s="616" t="e">
        <f t="shared" si="360"/>
        <v>#REF!</v>
      </c>
      <c r="CR94" s="616" t="e">
        <f t="shared" si="360"/>
        <v>#REF!</v>
      </c>
      <c r="CS94" s="620" t="e">
        <f t="shared" si="361"/>
        <v>#REF!</v>
      </c>
      <c r="CT94" s="616" t="e">
        <f t="shared" si="362"/>
        <v>#REF!</v>
      </c>
      <c r="CU94" s="616" t="e">
        <f t="shared" si="363"/>
        <v>#REF!</v>
      </c>
      <c r="CV94" s="616" t="e">
        <f t="shared" si="364"/>
        <v>#REF!</v>
      </c>
      <c r="CW94" s="622" t="e">
        <f t="shared" si="407"/>
        <v>#REF!</v>
      </c>
      <c r="CX94" s="622" t="e">
        <f t="shared" si="480"/>
        <v>#REF!</v>
      </c>
      <c r="CY94" s="622" t="e">
        <f t="shared" si="366"/>
        <v>#REF!</v>
      </c>
      <c r="CZ94" s="622"/>
      <c r="DA94" s="623"/>
      <c r="DB94" s="624"/>
      <c r="DC94" s="625" t="e">
        <f>IF(S94="S",IF(H94="CONCRETO",LOOKUP(G94/1000,TABLA!$B$9:$B$43,TABLA!$F$9:$F$43)*(F94-(0.2+0.2)),IF(H94="PE",LOOKUP(G94,TABLA!$C$51:$C$65,TABLA!$G$51:$G$65)*(F94-(0.2+0.2)),LOOKUP(G94,TABLA!$C$73:$C$88,TABLA!$G$73:$G$88)*(F94-(0.2+0.2)))),0)</f>
        <v>#REF!</v>
      </c>
      <c r="DD94" s="626" t="e">
        <f t="shared" si="367"/>
        <v>#REF!</v>
      </c>
      <c r="DE94" s="627" t="e">
        <f t="shared" si="481"/>
        <v>#REF!</v>
      </c>
      <c r="DF94" s="625" t="e">
        <f t="shared" si="368"/>
        <v>#REF!</v>
      </c>
      <c r="DG94" s="628" t="e">
        <f t="shared" si="369"/>
        <v>#REF!</v>
      </c>
      <c r="DH94" s="625" t="e">
        <f t="shared" si="370"/>
        <v>#REF!</v>
      </c>
      <c r="DI94" s="625" t="e">
        <f t="shared" si="371"/>
        <v>#REF!</v>
      </c>
      <c r="DJ94" s="625"/>
      <c r="DK94" s="625" t="e">
        <f t="shared" si="372"/>
        <v>#REF!</v>
      </c>
      <c r="DL94" s="629"/>
      <c r="DM94" s="627" t="e">
        <f t="shared" si="373"/>
        <v>#REF!</v>
      </c>
      <c r="DN94" s="630" t="e">
        <f t="shared" si="374"/>
        <v>#REF!</v>
      </c>
      <c r="DO94" s="625" t="e">
        <f t="shared" si="375"/>
        <v>#REF!</v>
      </c>
      <c r="DP94" s="625" t="e">
        <f t="shared" si="376"/>
        <v>#REF!</v>
      </c>
      <c r="DQ94" s="625" t="e">
        <f t="shared" si="408"/>
        <v>#REF!</v>
      </c>
      <c r="DR94" s="631" t="e">
        <f t="shared" si="409"/>
        <v>#REF!</v>
      </c>
      <c r="DS94" s="630" t="e">
        <f t="shared" si="377"/>
        <v>#REF!</v>
      </c>
      <c r="DT94" s="625" t="e">
        <f t="shared" si="378"/>
        <v>#REF!</v>
      </c>
      <c r="DU94" s="625" t="e">
        <f t="shared" si="379"/>
        <v>#REF!</v>
      </c>
      <c r="DV94" s="625" t="e">
        <f t="shared" si="380"/>
        <v>#REF!</v>
      </c>
      <c r="DW94" s="625" t="e">
        <f t="shared" si="381"/>
        <v>#REF!</v>
      </c>
      <c r="DX94" s="625" t="e">
        <f t="shared" si="382"/>
        <v>#REF!</v>
      </c>
      <c r="DY94" s="632"/>
      <c r="DZ94" s="633"/>
      <c r="EA94" s="627" t="e">
        <f t="shared" si="383"/>
        <v>#REF!</v>
      </c>
      <c r="EB94" s="633"/>
      <c r="EC94" s="633"/>
      <c r="ED94" s="633"/>
      <c r="EE94" s="625" t="e">
        <f t="shared" si="384"/>
        <v>#REF!</v>
      </c>
      <c r="EF94" s="625">
        <f t="shared" si="385"/>
        <v>0</v>
      </c>
      <c r="EG94" s="630">
        <f t="shared" si="386"/>
        <v>0</v>
      </c>
      <c r="EH94" s="630"/>
      <c r="EI94" s="633"/>
      <c r="EJ94" s="633"/>
      <c r="EK94" s="633"/>
      <c r="EL94" s="632" t="e">
        <f t="shared" si="387"/>
        <v>#REF!</v>
      </c>
      <c r="EM94" s="625" t="e">
        <f t="shared" si="388"/>
        <v>#REF!</v>
      </c>
      <c r="EN94" s="625" t="e">
        <f t="shared" si="389"/>
        <v>#REF!</v>
      </c>
      <c r="EO94" s="625" t="e">
        <f t="shared" si="390"/>
        <v>#REF!</v>
      </c>
      <c r="EP94" s="625" t="e">
        <f t="shared" si="391"/>
        <v>#REF!</v>
      </c>
      <c r="EQ94" s="625" t="e">
        <f t="shared" si="392"/>
        <v>#REF!</v>
      </c>
      <c r="ER94" s="625" t="e">
        <f t="shared" si="393"/>
        <v>#REF!</v>
      </c>
      <c r="ES94" s="626"/>
      <c r="ET94" s="625" t="e">
        <f t="shared" si="394"/>
        <v>#REF!</v>
      </c>
      <c r="EU94" s="633"/>
      <c r="EV94" s="630" t="e">
        <f t="shared" si="395"/>
        <v>#REF!</v>
      </c>
      <c r="EW94" s="630" t="e">
        <f t="shared" si="396"/>
        <v>#REF!</v>
      </c>
      <c r="EX94" s="625" t="e">
        <f t="shared" si="397"/>
        <v>#REF!</v>
      </c>
      <c r="EY94" s="625" t="e">
        <f>IF($S94="S",IF(Cálculo_Diseño!#REF!=EY$10,$F94,0),"")</f>
        <v>#REF!</v>
      </c>
      <c r="EZ94" s="625" t="e">
        <f>IF($S94="S",IF(Cálculo_Diseño!#REF!=EZ$10,$F94,0),"")</f>
        <v>#REF!</v>
      </c>
      <c r="FA94" s="625" t="e">
        <f>IF($S94="S",IF(Cálculo_Diseño!#REF!=FA$10,$F94,0),"")</f>
        <v>#REF!</v>
      </c>
      <c r="FB94" s="625" t="e">
        <f>IF($S94="S",IF(Cálculo_Diseño!#REF!=FB$10,$F94,0),"")</f>
        <v>#REF!</v>
      </c>
      <c r="FC94" s="625" t="e">
        <f>IF($S94="S",IF(Cálculo_Diseño!#REF!=FC$10,$F94,0),"")</f>
        <v>#REF!</v>
      </c>
      <c r="FD94" s="625" t="e">
        <f>IF($S94="S",IF(Cálculo_Diseño!#REF!=FD$10,$F94,0),"")</f>
        <v>#REF!</v>
      </c>
      <c r="FE94" s="625" t="e">
        <f>IF($S94="S",IF(Cálculo_Diseño!#REF!=FE$10,$F94,0),"")</f>
        <v>#REF!</v>
      </c>
      <c r="FF94" s="625" t="e">
        <f>IF($S94="S",IF(Cálculo_Diseño!#REF!=FF$10,$F94,0),"")</f>
        <v>#REF!</v>
      </c>
      <c r="FG94" s="625" t="e">
        <f>IF($S94="S",IF(Cálculo_Diseño!#REF!=FG$10,$F94,0),"")</f>
        <v>#REF!</v>
      </c>
      <c r="FH94" s="625" t="e">
        <f>IF($S94="S",IF(Cálculo_Diseño!#REF!=FH$10,$F94,0),"")</f>
        <v>#REF!</v>
      </c>
      <c r="FI94" s="625" t="e">
        <f>IF($S94="S",IF(Cálculo_Diseño!#REF!=FI$10,$F94,0),"")</f>
        <v>#REF!</v>
      </c>
      <c r="FJ94" s="625" t="e">
        <f>IF($S94="S",IF(Cálculo_Diseño!#REF!=FJ$10,$F94,0),"")</f>
        <v>#REF!</v>
      </c>
      <c r="FK94" s="625" t="e">
        <f>IF($S94="S",IF(Cálculo_Diseño!#REF!=FK$10,$F94,0),"")</f>
        <v>#REF!</v>
      </c>
      <c r="FL94" s="625" t="e">
        <f>IF($S94="S",IF(Cálculo_Diseño!#REF!=FL$10,$F94,0),"")</f>
        <v>#REF!</v>
      </c>
      <c r="FM94" s="625" t="e">
        <f>IF($S94="S",IF(Cálculo_Diseño!#REF!=FM$10,$F94,0),"")</f>
        <v>#REF!</v>
      </c>
      <c r="FN94" s="625" t="e">
        <f t="shared" si="410"/>
        <v>#REF!</v>
      </c>
      <c r="FO94" s="625" t="e">
        <f>IF($S94="S",IF(Cálculo_Diseño!#REF!=FO$10,$E94,0),"")</f>
        <v>#REF!</v>
      </c>
      <c r="FP94" s="625" t="e">
        <f>IF($S94="S",IF(Cálculo_Diseño!#REF!=FP$10,$E94,0),"")</f>
        <v>#REF!</v>
      </c>
      <c r="FQ94" s="625" t="e">
        <f>IF($S94="S",IF(Cálculo_Diseño!#REF!=FQ$10,$E94,0),"")</f>
        <v>#REF!</v>
      </c>
      <c r="FR94" s="625" t="e">
        <f>IF($S94="S",IF(Cálculo_Diseño!#REF!=FR$10,$E94,0),"")</f>
        <v>#REF!</v>
      </c>
      <c r="FS94" s="625" t="e">
        <f>IF($S94="S",IF(Cálculo_Diseño!#REF!=FS$10,$E94,0),"")</f>
        <v>#REF!</v>
      </c>
      <c r="FT94" s="625" t="e">
        <f>IF($S94="S",IF(Cálculo_Diseño!#REF!=FT$10,$E94,0),"")</f>
        <v>#REF!</v>
      </c>
      <c r="FU94" s="625" t="e">
        <f>IF($S94="S",IF(Cálculo_Diseño!#REF!=FU$10,$E94,0),"")</f>
        <v>#REF!</v>
      </c>
      <c r="FV94" s="625" t="e">
        <f>IF($S94="S",IF(Cálculo_Diseño!#REF!=FV$10,$E94,0),"")</f>
        <v>#REF!</v>
      </c>
      <c r="FW94" s="625" t="e">
        <f>IF($S94="S",IF(Cálculo_Diseño!#REF!=FW$10,$E94,0),"")</f>
        <v>#REF!</v>
      </c>
      <c r="FX94" s="625" t="e">
        <f>IF($S94="S",IF(Cálculo_Diseño!#REF!=FX$10,$E94,0),"")</f>
        <v>#REF!</v>
      </c>
      <c r="FY94" s="625" t="e">
        <f>IF($S94="S",IF(Cálculo_Diseño!#REF!=FY$10,$E94,0),"")</f>
        <v>#REF!</v>
      </c>
      <c r="FZ94" s="625" t="e">
        <f t="shared" si="331"/>
        <v>#REF!</v>
      </c>
      <c r="GA94" s="625" t="e">
        <f>IF($S94="S",IF(Cálculo_Diseño!#REF!=GA$10,$E94,0),"")</f>
        <v>#REF!</v>
      </c>
      <c r="GB94" s="625" t="e">
        <f>IF($S94="S",IF(Cálculo_Diseño!#REF!=GB$10,$E94,0),"")</f>
        <v>#REF!</v>
      </c>
      <c r="GC94" s="625" t="e">
        <f>IF($S94="S",IF(Cálculo_Diseño!#REF!=GC$10,$E94,0),"")</f>
        <v>#REF!</v>
      </c>
      <c r="GD94" s="625" t="e">
        <f>IF($S94="S",IF(Cálculo_Diseño!#REF!=GD$10,$E94,0),"")</f>
        <v>#REF!</v>
      </c>
      <c r="GE94" s="625" t="e">
        <f>IF($S94="S",IF(Cálculo_Diseño!#REF!=GE$10,$E94,0),"")</f>
        <v>#REF!</v>
      </c>
      <c r="GF94" s="625" t="e">
        <f>IF($S94="S",IF(Cálculo_Diseño!#REF!=GF$10,$E94,0),"")</f>
        <v>#REF!</v>
      </c>
      <c r="GG94" s="625" t="e">
        <f>IF($S94="S",IF(Cálculo_Diseño!#REF!=GG$10,$E94,0),"")</f>
        <v>#REF!</v>
      </c>
      <c r="GH94" s="625" t="e">
        <f>IF($S94="S",IF(Cálculo_Diseño!#REF!=GH$10,$E94,0),"")</f>
        <v>#REF!</v>
      </c>
      <c r="GI94" s="625" t="e">
        <f>IF($S94="S",IF(Cálculo_Diseño!#REF!=GI$10,$E94,0),"")</f>
        <v>#REF!</v>
      </c>
      <c r="GJ94" s="625" t="e">
        <f>IF($S94="S",IF(Cálculo_Diseño!#REF!=GJ$10,$E94,0),"")</f>
        <v>#REF!</v>
      </c>
      <c r="GK94" s="625" t="e">
        <f>IF($S94="S",IF(Cálculo_Diseño!#REF!=GK$10,$E94,0),"")</f>
        <v>#REF!</v>
      </c>
      <c r="GL94" s="625" t="e">
        <f>IF($S94="S",IF(Cálculo_Diseño!#REF!=GL$10,$E94,0),"")</f>
        <v>#REF!</v>
      </c>
      <c r="GM94" s="625" t="e">
        <f>IF($S94="S",IF(Cálculo_Diseño!#REF!=GM$10,$E94,0),"")</f>
        <v>#REF!</v>
      </c>
      <c r="GN94" s="625" t="e">
        <f t="shared" si="332"/>
        <v>#REF!</v>
      </c>
      <c r="GO94" s="625" t="e">
        <f>IF($S94="S",IF(Cálculo_Diseño!#REF!=GO$10,$DE94,0),0)</f>
        <v>#REF!</v>
      </c>
      <c r="GP94" s="625" t="e">
        <f>IF($S94="S",IF(Cálculo_Diseño!#REF!=GP$10,$DE94,0),0)</f>
        <v>#REF!</v>
      </c>
      <c r="GQ94" s="625" t="e">
        <f>IF($S94="S",IF(Cálculo_Diseño!#REF!=GQ$10,$DE94,0),0)</f>
        <v>#REF!</v>
      </c>
      <c r="GR94" s="625" t="e">
        <f>IF($S94="S",IF(Cálculo_Diseño!#REF!=GR$10,$DE94,0),0)</f>
        <v>#REF!</v>
      </c>
      <c r="GS94" s="625" t="e">
        <f>IF($S94="S",IF(Cálculo_Diseño!#REF!=GS$10,$DE94,0),0)</f>
        <v>#REF!</v>
      </c>
      <c r="GT94" s="625" t="e">
        <f>IF($S94="S",IF(Cálculo_Diseño!#REF!=GT$10,$DE94,0),0)</f>
        <v>#REF!</v>
      </c>
      <c r="GU94" s="625" t="e">
        <f>IF($S94="S",IF(Cálculo_Diseño!#REF!=GU$10,$DE94,0),0)</f>
        <v>#REF!</v>
      </c>
      <c r="GV94" s="625" t="e">
        <f>IF($S94="S",IF(Cálculo_Diseño!#REF!=GV$10,$DE94,0),0)</f>
        <v>#REF!</v>
      </c>
      <c r="GW94" s="625" t="e">
        <f>IF($S94="S",IF(Cálculo_Diseño!#REF!=GW$10,$DE94,0),0)</f>
        <v>#REF!</v>
      </c>
      <c r="GX94" s="625" t="e">
        <f>IF($S94="S",IF(Cálculo_Diseño!#REF!=GX$10,$DE94,0),0)</f>
        <v>#REF!</v>
      </c>
      <c r="GY94" s="625" t="e">
        <f>IF($S94="S",IF(Cálculo_Diseño!#REF!=GY$10,$DE94,0),0)</f>
        <v>#REF!</v>
      </c>
      <c r="GZ94" s="625" t="e">
        <f>IF($S94="S",IF(Cálculo_Diseño!#REF!=GZ$10,$DE94,0),0)</f>
        <v>#REF!</v>
      </c>
      <c r="HA94" s="625" t="e">
        <f>IF($S94="S",IF(Cálculo_Diseño!#REF!=HA$10,$DE94,0),0)</f>
        <v>#REF!</v>
      </c>
      <c r="HB94" s="625" t="e">
        <f>IF($S94="S",IF(Cálculo_Diseño!#REF!=HB$10,$DE94,0),0)</f>
        <v>#REF!</v>
      </c>
      <c r="HC94" s="625" t="e">
        <f>IF($S94="S",IF(Cálculo_Diseño!#REF!=HC$10,$DE94,0),0)</f>
        <v>#REF!</v>
      </c>
      <c r="HD94" s="625" t="e">
        <f t="shared" si="411"/>
        <v>#REF!</v>
      </c>
      <c r="HE94" s="630"/>
      <c r="HF94" s="630"/>
      <c r="HG94" s="630"/>
      <c r="HH94" s="630"/>
      <c r="HI94" s="630"/>
      <c r="HJ94" s="630"/>
      <c r="HK94" s="630"/>
      <c r="HL94" s="630"/>
      <c r="HM94" s="633"/>
      <c r="HN94" s="634"/>
      <c r="HO94" s="625">
        <f t="shared" si="445"/>
        <v>0</v>
      </c>
      <c r="HP94" s="625">
        <f t="shared" si="446"/>
        <v>0</v>
      </c>
      <c r="HQ94" s="625">
        <f t="shared" si="412"/>
        <v>0</v>
      </c>
      <c r="HR94" s="625">
        <f t="shared" si="413"/>
        <v>0</v>
      </c>
      <c r="HS94" s="625">
        <f t="shared" si="414"/>
        <v>0</v>
      </c>
      <c r="HT94" s="625">
        <f t="shared" si="415"/>
        <v>0</v>
      </c>
      <c r="HU94" s="625">
        <f t="shared" si="416"/>
        <v>0</v>
      </c>
      <c r="HV94" s="633"/>
      <c r="HW94" s="633"/>
      <c r="HX94" s="625">
        <f t="shared" si="417"/>
        <v>0</v>
      </c>
      <c r="HY94" s="625">
        <f t="shared" si="418"/>
        <v>0</v>
      </c>
      <c r="HZ94" s="625">
        <f t="shared" si="419"/>
        <v>0</v>
      </c>
      <c r="IA94" s="625">
        <f t="shared" si="420"/>
        <v>0</v>
      </c>
      <c r="IB94" s="625">
        <f t="shared" si="421"/>
        <v>0</v>
      </c>
      <c r="IC94" s="625">
        <f t="shared" si="422"/>
        <v>0</v>
      </c>
      <c r="ID94" s="625">
        <f t="shared" si="423"/>
        <v>0</v>
      </c>
      <c r="IE94" s="625">
        <v>0</v>
      </c>
      <c r="IF94" s="625">
        <v>0</v>
      </c>
      <c r="IG94" s="625">
        <v>0</v>
      </c>
      <c r="IH94" s="625">
        <v>0</v>
      </c>
      <c r="II94" s="625">
        <v>0</v>
      </c>
      <c r="IJ94" s="625">
        <v>0</v>
      </c>
      <c r="IK94" s="625">
        <v>0</v>
      </c>
      <c r="IL94" s="625">
        <v>0</v>
      </c>
      <c r="IM94" s="625">
        <v>0</v>
      </c>
      <c r="IN94" s="625">
        <v>0</v>
      </c>
      <c r="IO94" s="625">
        <v>0</v>
      </c>
      <c r="IP94" s="625">
        <f t="shared" si="291"/>
        <v>0</v>
      </c>
      <c r="IQ94" s="625">
        <f t="shared" si="330"/>
        <v>0</v>
      </c>
      <c r="IR94" s="625" t="e">
        <f>IF(Cálculo_Diseño!#REF!&gt;0.75,(Cálculo_Diseño!#REF!-0.3)*(SIN((ATAN(($O94-$P94)/$F94)*180/PI()+90)*PI()/180)/SIN(45*PI()/180)),0)</f>
        <v>#REF!</v>
      </c>
      <c r="IS94" s="635" t="e">
        <f>+IF(Cálculo_Diseño!#REF!&gt;0.75,F94-IR94,0)</f>
        <v>#REF!</v>
      </c>
      <c r="IT94" s="630"/>
      <c r="IU94" s="625" t="e">
        <f t="shared" si="293"/>
        <v>#REF!</v>
      </c>
      <c r="IV94" s="625"/>
      <c r="IW94" s="625" t="e">
        <f>+IF(S94="S",(((CA94+(VLOOKUP(G94,TABLA!$B$51:$C$64,2)/1000)+0.15+0.3+0.5)*F94)/100),0)</f>
        <v>#REF!</v>
      </c>
      <c r="IX94" s="631" t="e">
        <f>IF(S94="S",IF(H94="CONCRETO",LOOKUP(G94/1000,TABLA!$B$9:$B$43,TABLA!$F$9:$F$43),IF(H94="PE",LOOKUP(G94,TABLA!$B$51:$B$65,TABLA!$G$51:$G$65),LOOKUP(G94,TABLA!$B$73:$B$88,TABLA!$G$73:$G$88))),0)</f>
        <v>#REF!</v>
      </c>
      <c r="IY94" s="625" t="e">
        <f t="shared" si="294"/>
        <v>#REF!</v>
      </c>
      <c r="IZ94" s="625" t="e">
        <f t="shared" si="295"/>
        <v>#REF!</v>
      </c>
      <c r="JA94" s="625" t="e">
        <f>+((CA94*(VLOOKUP(G94,TABLA!$B$51:$C$65,2)/1000)+0.15+0.3)*IZ94)-IY94</f>
        <v>#REF!</v>
      </c>
      <c r="JB94" s="625" t="e">
        <f t="shared" si="296"/>
        <v>#REF!</v>
      </c>
      <c r="JC94" s="625" t="e">
        <f t="shared" si="297"/>
        <v>#REF!</v>
      </c>
      <c r="JD94" s="625" t="e">
        <f t="shared" si="298"/>
        <v>#REF!</v>
      </c>
      <c r="JE94" s="625" t="e">
        <f t="shared" si="299"/>
        <v>#REF!</v>
      </c>
      <c r="JF94" s="625" t="e">
        <f t="shared" si="300"/>
        <v>#REF!</v>
      </c>
      <c r="JG94" s="625" t="e">
        <f t="shared" si="301"/>
        <v>#REF!</v>
      </c>
      <c r="JH94" s="625" t="e">
        <f t="shared" si="302"/>
        <v>#REF!</v>
      </c>
      <c r="JI94" s="625" t="e">
        <f t="shared" si="303"/>
        <v>#REF!</v>
      </c>
      <c r="JJ94" s="625" t="e">
        <f t="shared" si="398"/>
        <v>#REF!</v>
      </c>
      <c r="JK94" s="625" t="e">
        <f t="shared" si="482"/>
        <v>#REF!</v>
      </c>
      <c r="JL94" s="625" t="e">
        <f t="shared" si="424"/>
        <v>#REF!</v>
      </c>
      <c r="JM94" s="625" t="e">
        <f t="shared" si="399"/>
        <v>#REF!</v>
      </c>
      <c r="JN94" s="630" t="e">
        <f t="shared" si="304"/>
        <v>#REF!</v>
      </c>
      <c r="JO94" s="636"/>
      <c r="JP94" s="637"/>
      <c r="JQ94" s="638">
        <v>211</v>
      </c>
      <c r="JR94" s="646" t="s">
        <v>578</v>
      </c>
      <c r="JS94" s="614" t="s">
        <v>275</v>
      </c>
      <c r="JT94" s="640"/>
      <c r="JU94" s="641">
        <v>211</v>
      </c>
      <c r="JV94" s="646" t="s">
        <v>578</v>
      </c>
      <c r="JW94" s="649">
        <v>0.98390000000006239</v>
      </c>
      <c r="JY94" s="644" t="s">
        <v>602</v>
      </c>
      <c r="JZ94" s="656">
        <v>1.8841150000000653</v>
      </c>
      <c r="KA94" s="645" t="str">
        <f t="shared" si="340"/>
        <v>Entre 1,2 y 2</v>
      </c>
      <c r="KB94" s="645">
        <v>1</v>
      </c>
      <c r="KC94" s="645"/>
      <c r="KD94" s="645"/>
      <c r="KE94" s="645"/>
      <c r="KF94" s="645"/>
      <c r="KG94" s="645"/>
      <c r="KH94" s="645"/>
      <c r="KI94" s="645"/>
      <c r="KJ94" s="645"/>
      <c r="KK94" s="645"/>
      <c r="KL94" s="645"/>
      <c r="KM94" s="645"/>
      <c r="KN94" s="645"/>
      <c r="KO94" s="645"/>
      <c r="KP94" s="645"/>
      <c r="KQ94" s="645"/>
      <c r="KR94" s="645"/>
      <c r="KS94" s="645"/>
      <c r="KT94" s="645"/>
      <c r="KU94" s="645"/>
      <c r="KV94" s="645"/>
      <c r="KW94" s="645"/>
      <c r="KX94" s="645"/>
      <c r="KY94" s="645"/>
      <c r="KZ94" s="645"/>
      <c r="LA94" s="645"/>
      <c r="LB94" s="645"/>
      <c r="LC94" s="645"/>
      <c r="LD94" s="645"/>
      <c r="LE94" s="645"/>
      <c r="LF94" s="645"/>
      <c r="LG94" s="645"/>
      <c r="LH94" s="645"/>
      <c r="LI94" s="645"/>
      <c r="LJ94" s="645"/>
      <c r="LK94" s="645"/>
      <c r="LL94" s="645"/>
      <c r="LM94" s="645"/>
      <c r="LN94" s="645"/>
      <c r="LO94" s="645"/>
      <c r="LP94" s="645"/>
      <c r="LQ94" s="645"/>
      <c r="LR94" s="645"/>
      <c r="LS94" s="645"/>
      <c r="LT94" s="645"/>
      <c r="LU94" s="645"/>
      <c r="LV94" s="645"/>
      <c r="LW94" s="645"/>
      <c r="LX94" s="645"/>
      <c r="LY94" s="645"/>
      <c r="LZ94" s="645"/>
      <c r="MA94" s="645"/>
      <c r="MB94" s="645"/>
      <c r="MC94" s="645"/>
      <c r="MD94" s="645"/>
      <c r="ME94" s="645"/>
      <c r="MF94" s="645"/>
      <c r="MG94" s="645"/>
      <c r="MH94" s="645"/>
      <c r="MI94" s="645"/>
      <c r="MJ94" s="645"/>
      <c r="MK94" s="645"/>
      <c r="ML94" s="645"/>
      <c r="MM94" s="645"/>
      <c r="MN94" s="645"/>
      <c r="MO94" s="645"/>
      <c r="MP94" s="645"/>
      <c r="MQ94" s="645"/>
      <c r="MR94" s="645"/>
      <c r="MS94" s="645"/>
      <c r="MT94" s="645"/>
      <c r="MU94" s="645"/>
      <c r="MV94" s="645"/>
      <c r="MW94" s="645"/>
      <c r="MX94" s="645"/>
      <c r="MY94" s="645"/>
      <c r="MZ94" s="645"/>
      <c r="NA94" s="645"/>
      <c r="NB94" s="645"/>
      <c r="NC94" s="645"/>
      <c r="ND94" s="645"/>
      <c r="NE94" s="645"/>
      <c r="NF94" s="645"/>
      <c r="NG94" s="645"/>
      <c r="NH94" s="645"/>
      <c r="NI94" s="645"/>
      <c r="NJ94" s="645"/>
      <c r="NK94" s="645"/>
      <c r="NL94" s="645"/>
      <c r="NM94" s="645"/>
      <c r="NN94" s="645"/>
      <c r="NO94" s="645"/>
      <c r="NP94" s="645"/>
      <c r="NQ94" s="645"/>
      <c r="NR94" s="645"/>
      <c r="NS94" s="645"/>
      <c r="NT94" s="645"/>
      <c r="NU94" s="645"/>
      <c r="NV94" s="645"/>
      <c r="NW94" s="645"/>
      <c r="NX94" s="645"/>
      <c r="NY94" s="645"/>
      <c r="NZ94" s="645"/>
      <c r="OA94" s="645"/>
      <c r="OB94" s="645"/>
      <c r="OC94" s="645"/>
      <c r="OD94" s="645"/>
      <c r="OE94" s="645"/>
      <c r="OF94" s="645"/>
      <c r="OG94" s="645"/>
      <c r="OH94" s="645"/>
      <c r="OI94" s="645"/>
      <c r="OJ94" s="645"/>
      <c r="OK94" s="645"/>
      <c r="OL94" s="645"/>
      <c r="OM94" s="645"/>
      <c r="ON94" s="645"/>
      <c r="OO94" s="645"/>
      <c r="OP94" s="645"/>
      <c r="OQ94" s="645"/>
      <c r="OR94" s="645"/>
      <c r="OS94" s="645"/>
      <c r="OT94" s="645"/>
      <c r="OU94" s="645"/>
      <c r="OV94" s="645"/>
      <c r="OW94" s="645"/>
      <c r="OX94" s="645"/>
      <c r="OY94" s="645"/>
      <c r="OZ94" s="645"/>
      <c r="PA94" s="645"/>
      <c r="PB94" s="645"/>
      <c r="PC94" s="645"/>
      <c r="PD94" s="645"/>
      <c r="PE94" s="645"/>
      <c r="PF94" s="645"/>
      <c r="PG94" s="645"/>
      <c r="PH94" s="645"/>
      <c r="PI94" s="645"/>
      <c r="PJ94" s="645"/>
      <c r="PK94" s="645"/>
      <c r="PL94" s="645"/>
      <c r="PM94" s="645"/>
      <c r="PN94" s="645"/>
      <c r="PO94" s="645"/>
      <c r="PP94" s="645"/>
      <c r="PQ94" s="645"/>
      <c r="PR94" s="645"/>
      <c r="PS94" s="645"/>
      <c r="PT94" s="645"/>
      <c r="PU94" s="645"/>
      <c r="PV94" s="645"/>
      <c r="PW94" s="645"/>
      <c r="PX94" s="645"/>
      <c r="PY94" s="645"/>
      <c r="PZ94" s="645"/>
      <c r="QA94" s="645"/>
      <c r="QB94" s="645"/>
      <c r="QC94" s="645"/>
      <c r="QD94" s="645"/>
      <c r="QE94" s="645"/>
      <c r="QF94" s="645"/>
      <c r="QG94" s="645"/>
      <c r="QH94" s="645"/>
      <c r="QI94" s="645"/>
      <c r="QJ94" s="645"/>
      <c r="QK94" s="645"/>
      <c r="QL94" s="645"/>
      <c r="QM94" s="645"/>
      <c r="QN94" s="645"/>
      <c r="QO94" s="645"/>
      <c r="QP94" s="645"/>
      <c r="QQ94" s="645"/>
      <c r="QR94" s="645"/>
      <c r="QS94" s="645"/>
      <c r="QT94" s="645"/>
      <c r="QU94" s="645"/>
      <c r="QV94" s="645"/>
      <c r="QW94" s="645"/>
      <c r="QX94" s="645"/>
      <c r="QY94" s="645"/>
      <c r="QZ94" s="645"/>
      <c r="RA94" s="645"/>
      <c r="RB94" s="645"/>
      <c r="RC94" s="645"/>
      <c r="RD94" s="645"/>
      <c r="RE94" s="645"/>
      <c r="RF94" s="645"/>
      <c r="RG94" s="645"/>
      <c r="RH94" s="645"/>
      <c r="RI94" s="645"/>
      <c r="RJ94" s="645"/>
      <c r="RK94" s="645"/>
      <c r="RL94" s="645"/>
      <c r="RM94" s="645"/>
      <c r="RN94" s="645"/>
    </row>
    <row r="95" spans="1:482" s="643" customFormat="1" ht="12.75">
      <c r="A95" s="608" t="e">
        <f>+Cálculo_Diseño!#REF!</f>
        <v>#REF!</v>
      </c>
      <c r="B95" s="608" t="e">
        <f>+Cálculo_Diseño!#REF!</f>
        <v>#REF!</v>
      </c>
      <c r="C95" s="608" t="e">
        <f>+Cálculo_Diseño!#REF!</f>
        <v>#REF!</v>
      </c>
      <c r="D95" s="608" t="e">
        <f>+Cálculo_Diseño!#REF!</f>
        <v>#REF!</v>
      </c>
      <c r="E95" s="609" t="e">
        <f>IF(S95="S",Cálculo_Diseño!#REF!," ")</f>
        <v>#REF!</v>
      </c>
      <c r="F95" s="609" t="e">
        <f>IF(S95="S",Cálculo_Diseño!#REF!," ")</f>
        <v>#REF!</v>
      </c>
      <c r="G95" s="610" t="e">
        <f>+Cálculo_Diseño!#REF!</f>
        <v>#REF!</v>
      </c>
      <c r="H95" s="609" t="e">
        <f>+IF(AND(Cálculo_Diseño!#REF!&lt;&gt;4,Cálculo_Diseño!#REF!&lt;&gt;6),"PE",IF(Cálculo_Diseño!#REF!=4,"PVC","CONCRETO"))</f>
        <v>#REF!</v>
      </c>
      <c r="I95" s="609" t="e">
        <f>+Cálculo_Diseño!#REF!</f>
        <v>#REF!</v>
      </c>
      <c r="J95" s="609" t="e">
        <f>+Cálculo_Diseño!#REF!</f>
        <v>#REF!</v>
      </c>
      <c r="K95" s="609" t="e">
        <f>+Cálculo_Diseño!#REF!</f>
        <v>#REF!</v>
      </c>
      <c r="L95" s="609" t="e">
        <f>+Cálculo_Diseño!#REF!</f>
        <v>#REF!</v>
      </c>
      <c r="M95" s="609" t="e">
        <f>+Cálculo_Diseño!#REF!</f>
        <v>#REF!</v>
      </c>
      <c r="N95" s="609" t="e">
        <f>+Cálculo_Diseño!#REF!</f>
        <v>#REF!</v>
      </c>
      <c r="O95" s="609" t="e">
        <f>+Cálculo_Diseño!#REF!</f>
        <v>#REF!</v>
      </c>
      <c r="P95" s="609" t="e">
        <f>+Cálculo_Diseño!#REF!</f>
        <v>#REF!</v>
      </c>
      <c r="Q95" s="613" t="e">
        <f>+Cálculo_Diseño!#REF!</f>
        <v>#REF!</v>
      </c>
      <c r="R95" s="613" t="e">
        <f>+Cálculo_Diseño!#REF!</f>
        <v>#REF!</v>
      </c>
      <c r="S95" s="614" t="e">
        <f>+IF(A95&gt;0,IF(Cálculo_Diseño!#REF!="RCH","N","S"),"")</f>
        <v>#REF!</v>
      </c>
      <c r="T95" s="614" t="e">
        <f t="shared" si="461"/>
        <v>#REF!</v>
      </c>
      <c r="U95" s="613"/>
      <c r="V95" s="615">
        <f t="shared" si="341"/>
        <v>3</v>
      </c>
      <c r="W95" s="616" t="e">
        <f t="shared" si="305"/>
        <v>#REF!</v>
      </c>
      <c r="X95" s="616" t="e">
        <f t="shared" si="279"/>
        <v>#REF!</v>
      </c>
      <c r="Y95" s="616" t="e">
        <f>+Cálculo_Diseño!#REF!</f>
        <v>#REF!</v>
      </c>
      <c r="Z95" s="616" t="e">
        <f>+Cálculo_Diseño!#REF!</f>
        <v>#REF!</v>
      </c>
      <c r="AA95" s="617" t="e">
        <f>+Cálculo_Diseño!#REF!</f>
        <v>#REF!</v>
      </c>
      <c r="AB95" s="616" t="e">
        <f t="shared" si="492"/>
        <v>#REF!</v>
      </c>
      <c r="AC95" s="616" t="e">
        <f t="shared" si="493"/>
        <v>#REF!</v>
      </c>
      <c r="AD95" s="616" t="e">
        <f t="shared" si="494"/>
        <v>#REF!</v>
      </c>
      <c r="AE95" s="616" t="e">
        <f t="shared" si="495"/>
        <v>#REF!</v>
      </c>
      <c r="AF95" s="616" t="e">
        <f t="shared" si="462"/>
        <v>#REF!</v>
      </c>
      <c r="AG95" s="616" t="e">
        <f t="shared" si="463"/>
        <v>#REF!</v>
      </c>
      <c r="AH95" s="616" t="e">
        <f t="shared" si="464"/>
        <v>#REF!</v>
      </c>
      <c r="AI95" s="616" t="e">
        <f t="shared" si="465"/>
        <v>#REF!</v>
      </c>
      <c r="AJ95" s="616"/>
      <c r="AK95" s="616"/>
      <c r="AL95" s="616"/>
      <c r="AM95" s="616"/>
      <c r="AN95" s="616"/>
      <c r="AO95" s="618"/>
      <c r="AP95" s="616"/>
      <c r="AQ95" s="616" t="str">
        <f t="shared" si="483"/>
        <v/>
      </c>
      <c r="AR95" s="616" t="str">
        <f t="shared" si="484"/>
        <v/>
      </c>
      <c r="AS95" s="616" t="str">
        <f t="shared" si="485"/>
        <v/>
      </c>
      <c r="AT95" s="616" t="str">
        <f t="shared" si="486"/>
        <v/>
      </c>
      <c r="AU95" s="616" t="str">
        <f t="shared" si="487"/>
        <v/>
      </c>
      <c r="AV95" s="616" t="e">
        <f t="shared" si="488"/>
        <v>#REF!</v>
      </c>
      <c r="AW95" s="616" t="e">
        <f t="shared" si="473"/>
        <v>#REF!</v>
      </c>
      <c r="AX95" s="616" t="e">
        <f t="shared" si="489"/>
        <v>#REF!</v>
      </c>
      <c r="AY95" s="616" t="e">
        <f t="shared" si="490"/>
        <v>#REF!</v>
      </c>
      <c r="AZ95" s="616" t="e">
        <f t="shared" si="491"/>
        <v>#REF!</v>
      </c>
      <c r="BA95" s="616" t="e">
        <f t="shared" si="474"/>
        <v>#REF!</v>
      </c>
      <c r="BB95" s="616" t="e">
        <f t="shared" si="475"/>
        <v>#REF!</v>
      </c>
      <c r="BC95" s="616" t="e">
        <f t="shared" si="476"/>
        <v>#REF!</v>
      </c>
      <c r="BD95" s="616"/>
      <c r="BE95" s="616"/>
      <c r="BF95" s="619"/>
      <c r="BG95" s="615"/>
      <c r="BH95" s="615"/>
      <c r="BI95" s="618"/>
      <c r="BJ95" s="616"/>
      <c r="BK95" s="616"/>
      <c r="BL95" s="616"/>
      <c r="BM95" s="616"/>
      <c r="BN95" s="616"/>
      <c r="BO95" s="616"/>
      <c r="BP95" s="616"/>
      <c r="BQ95" s="616" t="e">
        <f t="shared" si="477"/>
        <v>#REF!</v>
      </c>
      <c r="BR95" s="616"/>
      <c r="BS95" s="616"/>
      <c r="BT95" s="616"/>
      <c r="BU95" s="620"/>
      <c r="BV95" s="620">
        <f t="shared" si="478"/>
        <v>0</v>
      </c>
      <c r="BW95" s="620"/>
      <c r="BX95" s="616" t="e">
        <f t="shared" si="479"/>
        <v>#REF!</v>
      </c>
      <c r="BY95" s="616"/>
      <c r="BZ95" s="621" t="e">
        <f t="shared" si="348"/>
        <v>#REF!</v>
      </c>
      <c r="CA95" s="621"/>
      <c r="CB95" s="621" t="e">
        <f>VLOOKUP(G95,TABLA!$X$73:$AB$88,4)</f>
        <v>#REF!</v>
      </c>
      <c r="CC95" s="621" t="e">
        <f>VLOOKUP(G95,TABLA!$X$73:$AB$88,5)</f>
        <v>#REF!</v>
      </c>
      <c r="CD95" s="621"/>
      <c r="CE95" s="616" t="e">
        <f t="shared" si="349"/>
        <v>#REF!</v>
      </c>
      <c r="CF95" s="616">
        <f t="shared" si="350"/>
        <v>0</v>
      </c>
      <c r="CG95" s="616">
        <f t="shared" si="351"/>
        <v>0</v>
      </c>
      <c r="CH95" s="616">
        <f t="shared" si="352"/>
        <v>0</v>
      </c>
      <c r="CI95" s="616" t="e">
        <f t="shared" si="353"/>
        <v>#REF!</v>
      </c>
      <c r="CJ95" s="616" t="e">
        <f t="shared" si="354"/>
        <v>#REF!</v>
      </c>
      <c r="CK95" s="616" t="e">
        <f t="shared" si="355"/>
        <v>#REF!</v>
      </c>
      <c r="CL95" s="616" t="str">
        <f t="shared" si="406"/>
        <v/>
      </c>
      <c r="CM95" s="616" t="str">
        <f t="shared" si="356"/>
        <v/>
      </c>
      <c r="CN95" s="616" t="str">
        <f t="shared" si="357"/>
        <v/>
      </c>
      <c r="CO95" s="616" t="e">
        <f t="shared" si="358"/>
        <v>#REF!</v>
      </c>
      <c r="CP95" s="616" t="e">
        <f t="shared" si="359"/>
        <v>#REF!</v>
      </c>
      <c r="CQ95" s="616" t="e">
        <f t="shared" si="360"/>
        <v>#REF!</v>
      </c>
      <c r="CR95" s="616" t="e">
        <f t="shared" si="360"/>
        <v>#REF!</v>
      </c>
      <c r="CS95" s="620" t="e">
        <f t="shared" si="361"/>
        <v>#REF!</v>
      </c>
      <c r="CT95" s="616" t="e">
        <f t="shared" si="362"/>
        <v>#REF!</v>
      </c>
      <c r="CU95" s="616">
        <f t="shared" si="363"/>
        <v>0</v>
      </c>
      <c r="CV95" s="616" t="e">
        <f t="shared" si="364"/>
        <v>#REF!</v>
      </c>
      <c r="CW95" s="622" t="str">
        <f t="shared" si="407"/>
        <v/>
      </c>
      <c r="CX95" s="622" t="str">
        <f t="shared" si="480"/>
        <v/>
      </c>
      <c r="CY95" s="622" t="str">
        <f t="shared" si="366"/>
        <v/>
      </c>
      <c r="CZ95" s="622"/>
      <c r="DA95" s="623"/>
      <c r="DB95" s="624"/>
      <c r="DC95" s="625" t="e">
        <f>IF(S95="S",IF(H95="CONCRETO",LOOKUP(G95/1000,TABLA!$B$9:$B$43,TABLA!$F$9:$F$43)*(F95-(0.2+0.2)),IF(H95="PE",LOOKUP(G95,TABLA!$C$51:$C$65,TABLA!$G$51:$G$65)*(F95-(0.2+0.2)),LOOKUP(G95,TABLA!$C$73:$C$88,TABLA!$G$73:$G$88)*(F95-(0.2+0.2)))),0)</f>
        <v>#REF!</v>
      </c>
      <c r="DD95" s="626" t="e">
        <f t="shared" si="367"/>
        <v>#REF!</v>
      </c>
      <c r="DE95" s="627" t="e">
        <f t="shared" si="481"/>
        <v>#REF!</v>
      </c>
      <c r="DF95" s="625" t="e">
        <f t="shared" si="368"/>
        <v>#REF!</v>
      </c>
      <c r="DG95" s="628" t="e">
        <f t="shared" si="369"/>
        <v>#REF!</v>
      </c>
      <c r="DH95" s="625" t="e">
        <f t="shared" si="370"/>
        <v>#REF!</v>
      </c>
      <c r="DI95" s="625" t="e">
        <f t="shared" si="371"/>
        <v>#REF!</v>
      </c>
      <c r="DJ95" s="625"/>
      <c r="DK95" s="625" t="e">
        <f t="shared" si="372"/>
        <v>#REF!</v>
      </c>
      <c r="DL95" s="629"/>
      <c r="DM95" s="627" t="e">
        <f t="shared" si="373"/>
        <v>#REF!</v>
      </c>
      <c r="DN95" s="630" t="e">
        <f t="shared" si="374"/>
        <v>#REF!</v>
      </c>
      <c r="DO95" s="625" t="e">
        <f t="shared" si="375"/>
        <v>#REF!</v>
      </c>
      <c r="DP95" s="625" t="e">
        <f t="shared" si="376"/>
        <v>#REF!</v>
      </c>
      <c r="DQ95" s="625" t="e">
        <f t="shared" si="408"/>
        <v>#REF!</v>
      </c>
      <c r="DR95" s="631" t="e">
        <f t="shared" si="409"/>
        <v>#REF!</v>
      </c>
      <c r="DS95" s="630">
        <f t="shared" si="377"/>
        <v>0</v>
      </c>
      <c r="DT95" s="625" t="e">
        <f t="shared" si="378"/>
        <v>#REF!</v>
      </c>
      <c r="DU95" s="625" t="e">
        <f t="shared" si="379"/>
        <v>#REF!</v>
      </c>
      <c r="DV95" s="625" t="e">
        <f t="shared" si="380"/>
        <v>#REF!</v>
      </c>
      <c r="DW95" s="625" t="e">
        <f t="shared" si="381"/>
        <v>#REF!</v>
      </c>
      <c r="DX95" s="625" t="e">
        <f t="shared" si="382"/>
        <v>#REF!</v>
      </c>
      <c r="DY95" s="632"/>
      <c r="DZ95" s="633"/>
      <c r="EA95" s="627" t="e">
        <f t="shared" si="383"/>
        <v>#REF!</v>
      </c>
      <c r="EB95" s="633"/>
      <c r="EC95" s="633"/>
      <c r="ED95" s="633"/>
      <c r="EE95" s="625" t="e">
        <f t="shared" si="384"/>
        <v>#REF!</v>
      </c>
      <c r="EF95" s="625">
        <f t="shared" si="385"/>
        <v>0</v>
      </c>
      <c r="EG95" s="630">
        <f t="shared" si="386"/>
        <v>0</v>
      </c>
      <c r="EH95" s="630"/>
      <c r="EI95" s="633"/>
      <c r="EJ95" s="633"/>
      <c r="EK95" s="633"/>
      <c r="EL95" s="632" t="e">
        <f t="shared" si="387"/>
        <v>#REF!</v>
      </c>
      <c r="EM95" s="625" t="e">
        <f t="shared" si="388"/>
        <v>#REF!</v>
      </c>
      <c r="EN95" s="625" t="e">
        <f t="shared" si="389"/>
        <v>#REF!</v>
      </c>
      <c r="EO95" s="625" t="e">
        <f t="shared" si="390"/>
        <v>#REF!</v>
      </c>
      <c r="EP95" s="625" t="e">
        <f t="shared" si="391"/>
        <v>#REF!</v>
      </c>
      <c r="EQ95" s="625" t="e">
        <f t="shared" si="392"/>
        <v>#REF!</v>
      </c>
      <c r="ER95" s="625" t="e">
        <f t="shared" si="393"/>
        <v>#REF!</v>
      </c>
      <c r="ES95" s="626"/>
      <c r="ET95" s="625" t="e">
        <f t="shared" si="394"/>
        <v>#REF!</v>
      </c>
      <c r="EU95" s="633"/>
      <c r="EV95" s="630">
        <f t="shared" si="395"/>
        <v>0</v>
      </c>
      <c r="EW95" s="630" t="e">
        <f t="shared" si="396"/>
        <v>#REF!</v>
      </c>
      <c r="EX95" s="625" t="e">
        <f t="shared" si="397"/>
        <v>#REF!</v>
      </c>
      <c r="EY95" s="625" t="e">
        <f>IF($S95="S",IF(Cálculo_Diseño!#REF!=EY$10,$F95,0),"")</f>
        <v>#REF!</v>
      </c>
      <c r="EZ95" s="625" t="e">
        <f>IF($S95="S",IF(Cálculo_Diseño!#REF!=EZ$10,$F95,0),"")</f>
        <v>#REF!</v>
      </c>
      <c r="FA95" s="625" t="e">
        <f>IF($S95="S",IF(Cálculo_Diseño!#REF!=FA$10,$F95,0),"")</f>
        <v>#REF!</v>
      </c>
      <c r="FB95" s="625" t="e">
        <f>IF($S95="S",IF(Cálculo_Diseño!#REF!=FB$10,$F95,0),"")</f>
        <v>#REF!</v>
      </c>
      <c r="FC95" s="625" t="e">
        <f>IF($S95="S",IF(Cálculo_Diseño!#REF!=FC$10,$F95,0),"")</f>
        <v>#REF!</v>
      </c>
      <c r="FD95" s="625" t="e">
        <f>IF($S95="S",IF(Cálculo_Diseño!#REF!=FD$10,$F95,0),"")</f>
        <v>#REF!</v>
      </c>
      <c r="FE95" s="625" t="e">
        <f>IF($S95="S",IF(Cálculo_Diseño!#REF!=FE$10,$F95,0),"")</f>
        <v>#REF!</v>
      </c>
      <c r="FF95" s="625" t="e">
        <f>IF($S95="S",IF(Cálculo_Diseño!#REF!=FF$10,$F95,0),"")</f>
        <v>#REF!</v>
      </c>
      <c r="FG95" s="625" t="e">
        <f>IF($S95="S",IF(Cálculo_Diseño!#REF!=FG$10,$F95,0),"")</f>
        <v>#REF!</v>
      </c>
      <c r="FH95" s="625" t="e">
        <f>IF($S95="S",IF(Cálculo_Diseño!#REF!=FH$10,$F95,0),"")</f>
        <v>#REF!</v>
      </c>
      <c r="FI95" s="625" t="e">
        <f>IF($S95="S",IF(Cálculo_Diseño!#REF!=FI$10,$F95,0),"")</f>
        <v>#REF!</v>
      </c>
      <c r="FJ95" s="625" t="e">
        <f>IF($S95="S",IF(Cálculo_Diseño!#REF!=FJ$10,$F95,0),"")</f>
        <v>#REF!</v>
      </c>
      <c r="FK95" s="625" t="e">
        <f>IF($S95="S",IF(Cálculo_Diseño!#REF!=FK$10,$F95,0),"")</f>
        <v>#REF!</v>
      </c>
      <c r="FL95" s="625" t="e">
        <f>IF($S95="S",IF(Cálculo_Diseño!#REF!=FL$10,$F95,0),"")</f>
        <v>#REF!</v>
      </c>
      <c r="FM95" s="625" t="e">
        <f>IF($S95="S",IF(Cálculo_Diseño!#REF!=FM$10,$F95,0),"")</f>
        <v>#REF!</v>
      </c>
      <c r="FN95" s="625" t="e">
        <f t="shared" si="410"/>
        <v>#REF!</v>
      </c>
      <c r="FO95" s="625"/>
      <c r="FP95" s="625"/>
      <c r="FQ95" s="625"/>
      <c r="FR95" s="625"/>
      <c r="FS95" s="625"/>
      <c r="FT95" s="625"/>
      <c r="FU95" s="625"/>
      <c r="FV95" s="625"/>
      <c r="FW95" s="625"/>
      <c r="FX95" s="625"/>
      <c r="FY95" s="625"/>
      <c r="FZ95" s="625"/>
      <c r="GA95" s="625"/>
      <c r="GB95" s="625"/>
      <c r="GC95" s="625"/>
      <c r="GD95" s="625"/>
      <c r="GE95" s="625"/>
      <c r="GF95" s="625"/>
      <c r="GG95" s="625"/>
      <c r="GH95" s="625"/>
      <c r="GI95" s="625"/>
      <c r="GJ95" s="625"/>
      <c r="GK95" s="625"/>
      <c r="GL95" s="625"/>
      <c r="GM95" s="625"/>
      <c r="GN95" s="625"/>
      <c r="GO95" s="625" t="e">
        <f>IF($S95="S",IF(Cálculo_Diseño!#REF!=GO$10,$DE95,0),0)</f>
        <v>#REF!</v>
      </c>
      <c r="GP95" s="625" t="e">
        <f>IF($S95="S",IF(Cálculo_Diseño!#REF!=GP$10,$DE95,0),0)</f>
        <v>#REF!</v>
      </c>
      <c r="GQ95" s="625" t="e">
        <f>IF($S95="S",IF(Cálculo_Diseño!#REF!=GQ$10,$DE95,0),0)</f>
        <v>#REF!</v>
      </c>
      <c r="GR95" s="625" t="e">
        <f>IF($S95="S",IF(Cálculo_Diseño!#REF!=GR$10,$DE95,0),0)</f>
        <v>#REF!</v>
      </c>
      <c r="GS95" s="625" t="e">
        <f>IF($S95="S",IF(Cálculo_Diseño!#REF!=GS$10,$DE95,0),0)</f>
        <v>#REF!</v>
      </c>
      <c r="GT95" s="625" t="e">
        <f>IF($S95="S",IF(Cálculo_Diseño!#REF!=GT$10,$DE95,0),0)</f>
        <v>#REF!</v>
      </c>
      <c r="GU95" s="625" t="e">
        <f>IF($S95="S",IF(Cálculo_Diseño!#REF!=GU$10,$DE95,0),0)</f>
        <v>#REF!</v>
      </c>
      <c r="GV95" s="625" t="e">
        <f>IF($S95="S",IF(Cálculo_Diseño!#REF!=GV$10,$DE95,0),0)</f>
        <v>#REF!</v>
      </c>
      <c r="GW95" s="625" t="e">
        <f>IF($S95="S",IF(Cálculo_Diseño!#REF!=GW$10,$DE95,0),0)</f>
        <v>#REF!</v>
      </c>
      <c r="GX95" s="625" t="e">
        <f>IF($S95="S",IF(Cálculo_Diseño!#REF!=GX$10,$DE95,0),0)</f>
        <v>#REF!</v>
      </c>
      <c r="GY95" s="625" t="e">
        <f>IF($S95="S",IF(Cálculo_Diseño!#REF!=GY$10,$DE95,0),0)</f>
        <v>#REF!</v>
      </c>
      <c r="GZ95" s="625" t="e">
        <f>IF($S95="S",IF(Cálculo_Diseño!#REF!=GZ$10,$DE95,0),0)</f>
        <v>#REF!</v>
      </c>
      <c r="HA95" s="625" t="e">
        <f>IF($S95="S",IF(Cálculo_Diseño!#REF!=HA$10,$DE95,0),0)</f>
        <v>#REF!</v>
      </c>
      <c r="HB95" s="625" t="e">
        <f>IF($S95="S",IF(Cálculo_Diseño!#REF!=HB$10,$DE95,0),0)</f>
        <v>#REF!</v>
      </c>
      <c r="HC95" s="625" t="e">
        <f>IF($S95="S",IF(Cálculo_Diseño!#REF!=HC$10,$DE95,0),0)</f>
        <v>#REF!</v>
      </c>
      <c r="HD95" s="625" t="e">
        <f t="shared" si="411"/>
        <v>#REF!</v>
      </c>
      <c r="HE95" s="630"/>
      <c r="HF95" s="630"/>
      <c r="HG95" s="630"/>
      <c r="HH95" s="630"/>
      <c r="HI95" s="630"/>
      <c r="HJ95" s="630"/>
      <c r="HK95" s="630"/>
      <c r="HL95" s="630"/>
      <c r="HM95" s="633"/>
      <c r="HN95" s="634"/>
      <c r="HO95" s="625">
        <f t="shared" si="445"/>
        <v>0</v>
      </c>
      <c r="HP95" s="625">
        <f t="shared" si="446"/>
        <v>0</v>
      </c>
      <c r="HQ95" s="625">
        <f t="shared" si="412"/>
        <v>0</v>
      </c>
      <c r="HR95" s="625">
        <f t="shared" si="413"/>
        <v>0</v>
      </c>
      <c r="HS95" s="625">
        <f t="shared" si="414"/>
        <v>0</v>
      </c>
      <c r="HT95" s="625">
        <f t="shared" si="415"/>
        <v>0</v>
      </c>
      <c r="HU95" s="625">
        <f t="shared" si="416"/>
        <v>0</v>
      </c>
      <c r="HV95" s="633"/>
      <c r="HW95" s="633"/>
      <c r="HX95" s="625">
        <f t="shared" si="417"/>
        <v>0</v>
      </c>
      <c r="HY95" s="625">
        <f t="shared" si="418"/>
        <v>0</v>
      </c>
      <c r="HZ95" s="625">
        <f t="shared" si="419"/>
        <v>0</v>
      </c>
      <c r="IA95" s="625">
        <f t="shared" si="420"/>
        <v>0</v>
      </c>
      <c r="IB95" s="625">
        <f t="shared" si="421"/>
        <v>0</v>
      </c>
      <c r="IC95" s="625">
        <f t="shared" si="422"/>
        <v>0</v>
      </c>
      <c r="ID95" s="625">
        <f t="shared" si="423"/>
        <v>0</v>
      </c>
      <c r="IE95" s="625"/>
      <c r="IF95" s="625"/>
      <c r="IG95" s="625"/>
      <c r="IH95" s="625"/>
      <c r="II95" s="625"/>
      <c r="IJ95" s="625"/>
      <c r="IK95" s="625"/>
      <c r="IL95" s="625"/>
      <c r="IM95" s="625"/>
      <c r="IN95" s="625"/>
      <c r="IO95" s="625"/>
      <c r="IP95" s="625"/>
      <c r="IQ95" s="625"/>
      <c r="IR95" s="625"/>
      <c r="IS95" s="635"/>
      <c r="IT95" s="630"/>
      <c r="IU95" s="625"/>
      <c r="IV95" s="625"/>
      <c r="IW95" s="625"/>
      <c r="IX95" s="631"/>
      <c r="IY95" s="625"/>
      <c r="IZ95" s="625"/>
      <c r="JA95" s="625"/>
      <c r="JB95" s="625"/>
      <c r="JC95" s="625"/>
      <c r="JD95" s="625"/>
      <c r="JE95" s="625"/>
      <c r="JF95" s="625"/>
      <c r="JG95" s="625"/>
      <c r="JH95" s="625"/>
      <c r="JI95" s="625"/>
      <c r="JJ95" s="625">
        <f t="shared" si="398"/>
        <v>0</v>
      </c>
      <c r="JK95" s="625">
        <f t="shared" si="482"/>
        <v>0</v>
      </c>
      <c r="JL95" s="625">
        <f t="shared" si="424"/>
        <v>0</v>
      </c>
      <c r="JM95" s="625" t="e">
        <f t="shared" si="399"/>
        <v>#REF!</v>
      </c>
      <c r="JN95" s="630"/>
      <c r="JO95" s="636"/>
      <c r="JP95" s="637"/>
      <c r="JQ95" s="638">
        <v>212</v>
      </c>
      <c r="JR95" s="646" t="s">
        <v>579</v>
      </c>
      <c r="JS95" s="614" t="s">
        <v>275</v>
      </c>
      <c r="JT95" s="640"/>
      <c r="JU95" s="641">
        <v>212</v>
      </c>
      <c r="JV95" s="646" t="s">
        <v>579</v>
      </c>
      <c r="JW95" s="649">
        <v>0.8265999999999849</v>
      </c>
      <c r="JY95" s="644" t="s">
        <v>603</v>
      </c>
      <c r="JZ95" s="656">
        <v>1</v>
      </c>
      <c r="KA95" s="645" t="str">
        <f t="shared" si="340"/>
        <v>Menor o igual que 1,2</v>
      </c>
      <c r="KB95" s="645">
        <v>1</v>
      </c>
      <c r="KC95" s="645"/>
      <c r="KD95" s="645"/>
      <c r="KE95" s="645"/>
      <c r="KF95" s="645"/>
      <c r="KG95" s="645"/>
      <c r="KH95" s="645"/>
      <c r="KI95" s="645"/>
      <c r="KJ95" s="645"/>
      <c r="KK95" s="645"/>
      <c r="KL95" s="645"/>
      <c r="KM95" s="645"/>
      <c r="KN95" s="645"/>
      <c r="KO95" s="645"/>
      <c r="KP95" s="645"/>
      <c r="KQ95" s="645"/>
      <c r="KR95" s="645"/>
      <c r="KS95" s="645"/>
      <c r="KT95" s="645"/>
      <c r="KU95" s="645"/>
      <c r="KV95" s="645"/>
      <c r="KW95" s="645"/>
      <c r="KX95" s="645"/>
      <c r="KY95" s="645"/>
      <c r="KZ95" s="645"/>
      <c r="LA95" s="645"/>
      <c r="LB95" s="645"/>
      <c r="LC95" s="645"/>
      <c r="LD95" s="645"/>
      <c r="LE95" s="645"/>
      <c r="LF95" s="645"/>
      <c r="LG95" s="645"/>
      <c r="LH95" s="645"/>
      <c r="LI95" s="645"/>
      <c r="LJ95" s="645"/>
      <c r="LK95" s="645"/>
      <c r="LL95" s="645"/>
      <c r="LM95" s="645"/>
      <c r="LN95" s="645"/>
      <c r="LO95" s="645"/>
      <c r="LP95" s="645"/>
      <c r="LQ95" s="645"/>
      <c r="LR95" s="645"/>
      <c r="LS95" s="645"/>
      <c r="LT95" s="645"/>
      <c r="LU95" s="645"/>
      <c r="LV95" s="645"/>
      <c r="LW95" s="645"/>
      <c r="LX95" s="645"/>
      <c r="LY95" s="645"/>
      <c r="LZ95" s="645"/>
      <c r="MA95" s="645"/>
      <c r="MB95" s="645"/>
      <c r="MC95" s="645"/>
      <c r="MD95" s="645"/>
      <c r="ME95" s="645"/>
      <c r="MF95" s="645"/>
      <c r="MG95" s="645"/>
      <c r="MH95" s="645"/>
      <c r="MI95" s="645"/>
      <c r="MJ95" s="645"/>
      <c r="MK95" s="645"/>
      <c r="ML95" s="645"/>
      <c r="MM95" s="645"/>
      <c r="MN95" s="645"/>
      <c r="MO95" s="645"/>
      <c r="MP95" s="645"/>
      <c r="MQ95" s="645"/>
      <c r="MR95" s="645"/>
      <c r="MS95" s="645"/>
      <c r="MT95" s="645"/>
      <c r="MU95" s="645"/>
      <c r="MV95" s="645"/>
      <c r="MW95" s="645"/>
      <c r="MX95" s="645"/>
      <c r="MY95" s="645"/>
      <c r="MZ95" s="645"/>
      <c r="NA95" s="645"/>
      <c r="NB95" s="645"/>
      <c r="NC95" s="645"/>
      <c r="ND95" s="645"/>
      <c r="NE95" s="645"/>
      <c r="NF95" s="645"/>
      <c r="NG95" s="645"/>
      <c r="NH95" s="645"/>
      <c r="NI95" s="645"/>
      <c r="NJ95" s="645"/>
      <c r="NK95" s="645"/>
      <c r="NL95" s="645"/>
      <c r="NM95" s="645"/>
      <c r="NN95" s="645"/>
      <c r="NO95" s="645"/>
      <c r="NP95" s="645"/>
      <c r="NQ95" s="645"/>
      <c r="NR95" s="645"/>
      <c r="NS95" s="645"/>
      <c r="NT95" s="645"/>
      <c r="NU95" s="645"/>
      <c r="NV95" s="645"/>
      <c r="NW95" s="645"/>
      <c r="NX95" s="645"/>
      <c r="NY95" s="645"/>
      <c r="NZ95" s="645"/>
      <c r="OA95" s="645"/>
      <c r="OB95" s="645"/>
      <c r="OC95" s="645"/>
      <c r="OD95" s="645"/>
      <c r="OE95" s="645"/>
      <c r="OF95" s="645"/>
      <c r="OG95" s="645"/>
      <c r="OH95" s="645"/>
      <c r="OI95" s="645"/>
      <c r="OJ95" s="645"/>
      <c r="OK95" s="645"/>
      <c r="OL95" s="645"/>
      <c r="OM95" s="645"/>
      <c r="ON95" s="645"/>
      <c r="OO95" s="645"/>
      <c r="OP95" s="645"/>
      <c r="OQ95" s="645"/>
      <c r="OR95" s="645"/>
      <c r="OS95" s="645"/>
      <c r="OT95" s="645"/>
      <c r="OU95" s="645"/>
      <c r="OV95" s="645"/>
      <c r="OW95" s="645"/>
      <c r="OX95" s="645"/>
      <c r="OY95" s="645"/>
      <c r="OZ95" s="645"/>
      <c r="PA95" s="645"/>
      <c r="PB95" s="645"/>
      <c r="PC95" s="645"/>
      <c r="PD95" s="645"/>
      <c r="PE95" s="645"/>
      <c r="PF95" s="645"/>
      <c r="PG95" s="645"/>
      <c r="PH95" s="645"/>
      <c r="PI95" s="645"/>
      <c r="PJ95" s="645"/>
      <c r="PK95" s="645"/>
      <c r="PL95" s="645"/>
      <c r="PM95" s="645"/>
      <c r="PN95" s="645"/>
      <c r="PO95" s="645"/>
      <c r="PP95" s="645"/>
      <c r="PQ95" s="645"/>
      <c r="PR95" s="645"/>
      <c r="PS95" s="645"/>
      <c r="PT95" s="645"/>
      <c r="PU95" s="645"/>
      <c r="PV95" s="645"/>
      <c r="PW95" s="645"/>
      <c r="PX95" s="645"/>
      <c r="PY95" s="645"/>
      <c r="PZ95" s="645"/>
      <c r="QA95" s="645"/>
      <c r="QB95" s="645"/>
      <c r="QC95" s="645"/>
      <c r="QD95" s="645"/>
      <c r="QE95" s="645"/>
      <c r="QF95" s="645"/>
      <c r="QG95" s="645"/>
      <c r="QH95" s="645"/>
      <c r="QI95" s="645"/>
      <c r="QJ95" s="645"/>
      <c r="QK95" s="645"/>
      <c r="QL95" s="645"/>
      <c r="QM95" s="645"/>
      <c r="QN95" s="645"/>
      <c r="QO95" s="645"/>
      <c r="QP95" s="645"/>
      <c r="QQ95" s="645"/>
      <c r="QR95" s="645"/>
      <c r="QS95" s="645"/>
      <c r="QT95" s="645"/>
      <c r="QU95" s="645"/>
      <c r="QV95" s="645"/>
      <c r="QW95" s="645"/>
      <c r="QX95" s="645"/>
      <c r="QY95" s="645"/>
      <c r="QZ95" s="645"/>
      <c r="RA95" s="645"/>
      <c r="RB95" s="645"/>
      <c r="RC95" s="645"/>
      <c r="RD95" s="645"/>
      <c r="RE95" s="645"/>
      <c r="RF95" s="645"/>
      <c r="RG95" s="645"/>
      <c r="RH95" s="645"/>
      <c r="RI95" s="645"/>
      <c r="RJ95" s="645"/>
      <c r="RK95" s="645"/>
      <c r="RL95" s="645"/>
      <c r="RM95" s="645"/>
      <c r="RN95" s="645"/>
    </row>
    <row r="96" spans="1:482" s="643" customFormat="1" ht="12.75">
      <c r="A96" s="608" t="e">
        <f>+Cálculo_Diseño!#REF!</f>
        <v>#REF!</v>
      </c>
      <c r="B96" s="608" t="e">
        <f>+Cálculo_Diseño!#REF!</f>
        <v>#REF!</v>
      </c>
      <c r="C96" s="608" t="e">
        <f>+Cálculo_Diseño!#REF!</f>
        <v>#REF!</v>
      </c>
      <c r="D96" s="608" t="e">
        <f>+Cálculo_Diseño!#REF!</f>
        <v>#REF!</v>
      </c>
      <c r="E96" s="609" t="e">
        <f>IF(S96="S",Cálculo_Diseño!#REF!," ")</f>
        <v>#REF!</v>
      </c>
      <c r="F96" s="609" t="e">
        <f>IF(S96="S",Cálculo_Diseño!#REF!," ")</f>
        <v>#REF!</v>
      </c>
      <c r="G96" s="610" t="e">
        <f>+Cálculo_Diseño!#REF!</f>
        <v>#REF!</v>
      </c>
      <c r="H96" s="609" t="e">
        <f>+IF(AND(Cálculo_Diseño!#REF!&lt;&gt;4,Cálculo_Diseño!#REF!&lt;&gt;6),"PE",IF(Cálculo_Diseño!#REF!=4,"PVC","CONCRETO"))</f>
        <v>#REF!</v>
      </c>
      <c r="I96" s="609" t="e">
        <f>+Cálculo_Diseño!#REF!</f>
        <v>#REF!</v>
      </c>
      <c r="J96" s="609" t="e">
        <f>+Cálculo_Diseño!#REF!</f>
        <v>#REF!</v>
      </c>
      <c r="K96" s="609" t="e">
        <f>+Cálculo_Diseño!#REF!</f>
        <v>#REF!</v>
      </c>
      <c r="L96" s="609" t="e">
        <f>+Cálculo_Diseño!#REF!</f>
        <v>#REF!</v>
      </c>
      <c r="M96" s="609" t="e">
        <f>+Cálculo_Diseño!#REF!</f>
        <v>#REF!</v>
      </c>
      <c r="N96" s="609" t="e">
        <f>+Cálculo_Diseño!#REF!</f>
        <v>#REF!</v>
      </c>
      <c r="O96" s="609" t="e">
        <f>+Cálculo_Diseño!#REF!</f>
        <v>#REF!</v>
      </c>
      <c r="P96" s="609" t="e">
        <f>+Cálculo_Diseño!#REF!</f>
        <v>#REF!</v>
      </c>
      <c r="Q96" s="613" t="e">
        <f>+Cálculo_Diseño!#REF!</f>
        <v>#REF!</v>
      </c>
      <c r="R96" s="613" t="e">
        <f>+Cálculo_Diseño!#REF!</f>
        <v>#REF!</v>
      </c>
      <c r="S96" s="614" t="e">
        <f>+IF(A96&gt;0,IF(Cálculo_Diseño!#REF!="RCH","N","S"),"")</f>
        <v>#REF!</v>
      </c>
      <c r="T96" s="614" t="e">
        <f t="shared" si="461"/>
        <v>#REF!</v>
      </c>
      <c r="U96" s="613"/>
      <c r="V96" s="615">
        <f t="shared" si="341"/>
        <v>3</v>
      </c>
      <c r="W96" s="616" t="e">
        <f t="shared" si="305"/>
        <v>#REF!</v>
      </c>
      <c r="X96" s="616" t="e">
        <f t="shared" si="279"/>
        <v>#REF!</v>
      </c>
      <c r="Y96" s="616" t="e">
        <f>+Cálculo_Diseño!#REF!</f>
        <v>#REF!</v>
      </c>
      <c r="Z96" s="616" t="e">
        <f>+Cálculo_Diseño!#REF!</f>
        <v>#REF!</v>
      </c>
      <c r="AA96" s="617" t="e">
        <f>+Cálculo_Diseño!#REF!</f>
        <v>#REF!</v>
      </c>
      <c r="AB96" s="616" t="e">
        <f t="shared" si="492"/>
        <v>#REF!</v>
      </c>
      <c r="AC96" s="616" t="e">
        <f t="shared" si="493"/>
        <v>#REF!</v>
      </c>
      <c r="AD96" s="616" t="e">
        <f t="shared" si="494"/>
        <v>#REF!</v>
      </c>
      <c r="AE96" s="616" t="e">
        <f t="shared" si="495"/>
        <v>#REF!</v>
      </c>
      <c r="AF96" s="616" t="e">
        <f t="shared" si="462"/>
        <v>#REF!</v>
      </c>
      <c r="AG96" s="616" t="e">
        <f t="shared" si="463"/>
        <v>#REF!</v>
      </c>
      <c r="AH96" s="616" t="e">
        <f t="shared" si="464"/>
        <v>#REF!</v>
      </c>
      <c r="AI96" s="616" t="e">
        <f t="shared" si="465"/>
        <v>#REF!</v>
      </c>
      <c r="AJ96" s="616"/>
      <c r="AK96" s="616"/>
      <c r="AL96" s="616"/>
      <c r="AM96" s="616"/>
      <c r="AN96" s="616"/>
      <c r="AO96" s="618"/>
      <c r="AP96" s="616"/>
      <c r="AQ96" s="616" t="str">
        <f t="shared" si="483"/>
        <v/>
      </c>
      <c r="AR96" s="616" t="str">
        <f t="shared" si="484"/>
        <v/>
      </c>
      <c r="AS96" s="616" t="str">
        <f t="shared" si="485"/>
        <v/>
      </c>
      <c r="AT96" s="616" t="str">
        <f t="shared" si="486"/>
        <v/>
      </c>
      <c r="AU96" s="616" t="str">
        <f t="shared" si="487"/>
        <v/>
      </c>
      <c r="AV96" s="616" t="e">
        <f t="shared" si="488"/>
        <v>#REF!</v>
      </c>
      <c r="AW96" s="616" t="e">
        <f t="shared" si="473"/>
        <v>#REF!</v>
      </c>
      <c r="AX96" s="616" t="e">
        <f t="shared" si="489"/>
        <v>#REF!</v>
      </c>
      <c r="AY96" s="616" t="e">
        <f t="shared" si="490"/>
        <v>#REF!</v>
      </c>
      <c r="AZ96" s="616" t="e">
        <f t="shared" si="491"/>
        <v>#REF!</v>
      </c>
      <c r="BA96" s="616" t="e">
        <f t="shared" si="474"/>
        <v>#REF!</v>
      </c>
      <c r="BB96" s="616" t="e">
        <f t="shared" si="475"/>
        <v>#REF!</v>
      </c>
      <c r="BC96" s="616" t="e">
        <f t="shared" si="476"/>
        <v>#REF!</v>
      </c>
      <c r="BD96" s="616"/>
      <c r="BE96" s="616"/>
      <c r="BF96" s="619"/>
      <c r="BG96" s="615"/>
      <c r="BH96" s="615"/>
      <c r="BI96" s="618"/>
      <c r="BJ96" s="616"/>
      <c r="BK96" s="616"/>
      <c r="BL96" s="616"/>
      <c r="BM96" s="616"/>
      <c r="BN96" s="616"/>
      <c r="BO96" s="616"/>
      <c r="BP96" s="616"/>
      <c r="BQ96" s="616" t="e">
        <f t="shared" si="477"/>
        <v>#REF!</v>
      </c>
      <c r="BR96" s="616"/>
      <c r="BS96" s="616"/>
      <c r="BT96" s="616"/>
      <c r="BU96" s="620"/>
      <c r="BV96" s="620">
        <f t="shared" si="478"/>
        <v>0</v>
      </c>
      <c r="BW96" s="620"/>
      <c r="BX96" s="616" t="e">
        <f t="shared" si="479"/>
        <v>#REF!</v>
      </c>
      <c r="BY96" s="616"/>
      <c r="BZ96" s="621" t="e">
        <f t="shared" si="348"/>
        <v>#REF!</v>
      </c>
      <c r="CA96" s="621"/>
      <c r="CB96" s="621" t="e">
        <f>VLOOKUP(G96,TABLA!$X$73:$AB$88,4)</f>
        <v>#REF!</v>
      </c>
      <c r="CC96" s="621" t="e">
        <f>VLOOKUP(G96,TABLA!$X$73:$AB$88,5)</f>
        <v>#REF!</v>
      </c>
      <c r="CD96" s="621"/>
      <c r="CE96" s="616" t="e">
        <f t="shared" si="349"/>
        <v>#REF!</v>
      </c>
      <c r="CF96" s="616">
        <f t="shared" si="350"/>
        <v>0</v>
      </c>
      <c r="CG96" s="616">
        <f t="shared" si="351"/>
        <v>0</v>
      </c>
      <c r="CH96" s="616">
        <f t="shared" si="352"/>
        <v>0</v>
      </c>
      <c r="CI96" s="616" t="e">
        <f t="shared" si="353"/>
        <v>#REF!</v>
      </c>
      <c r="CJ96" s="616" t="e">
        <f t="shared" si="354"/>
        <v>#REF!</v>
      </c>
      <c r="CK96" s="616" t="e">
        <f t="shared" si="355"/>
        <v>#REF!</v>
      </c>
      <c r="CL96" s="616" t="str">
        <f t="shared" si="406"/>
        <v/>
      </c>
      <c r="CM96" s="616" t="str">
        <f t="shared" si="356"/>
        <v/>
      </c>
      <c r="CN96" s="616" t="str">
        <f t="shared" si="357"/>
        <v/>
      </c>
      <c r="CO96" s="616" t="e">
        <f t="shared" si="358"/>
        <v>#REF!</v>
      </c>
      <c r="CP96" s="616" t="e">
        <f t="shared" si="359"/>
        <v>#REF!</v>
      </c>
      <c r="CQ96" s="616" t="e">
        <f t="shared" si="360"/>
        <v>#REF!</v>
      </c>
      <c r="CR96" s="616" t="e">
        <f t="shared" si="360"/>
        <v>#REF!</v>
      </c>
      <c r="CS96" s="620" t="e">
        <f t="shared" si="361"/>
        <v>#REF!</v>
      </c>
      <c r="CT96" s="616" t="e">
        <f t="shared" si="362"/>
        <v>#REF!</v>
      </c>
      <c r="CU96" s="616">
        <f t="shared" si="363"/>
        <v>0</v>
      </c>
      <c r="CV96" s="616" t="e">
        <f t="shared" si="364"/>
        <v>#REF!</v>
      </c>
      <c r="CW96" s="622" t="str">
        <f t="shared" si="407"/>
        <v/>
      </c>
      <c r="CX96" s="622" t="str">
        <f t="shared" si="480"/>
        <v/>
      </c>
      <c r="CY96" s="622" t="str">
        <f t="shared" si="366"/>
        <v/>
      </c>
      <c r="CZ96" s="622"/>
      <c r="DA96" s="623"/>
      <c r="DB96" s="624"/>
      <c r="DC96" s="625" t="e">
        <f>IF(S96="S",IF(H96="CONCRETO",LOOKUP(G96/1000,TABLA!$B$9:$B$43,TABLA!$F$9:$F$43)*(F96-(0.2+0.2)),IF(H96="PE",LOOKUP(G96,TABLA!$C$51:$C$65,TABLA!$G$51:$G$65)*(F96-(0.2+0.2)),LOOKUP(G96,TABLA!$C$73:$C$88,TABLA!$G$73:$G$88)*(F96-(0.2+0.2)))),0)</f>
        <v>#REF!</v>
      </c>
      <c r="DD96" s="626" t="e">
        <f t="shared" si="367"/>
        <v>#REF!</v>
      </c>
      <c r="DE96" s="627" t="e">
        <f t="shared" si="481"/>
        <v>#REF!</v>
      </c>
      <c r="DF96" s="625" t="e">
        <f t="shared" si="368"/>
        <v>#REF!</v>
      </c>
      <c r="DG96" s="628" t="e">
        <f t="shared" si="369"/>
        <v>#REF!</v>
      </c>
      <c r="DH96" s="625" t="e">
        <f t="shared" si="370"/>
        <v>#REF!</v>
      </c>
      <c r="DI96" s="625" t="e">
        <f t="shared" si="371"/>
        <v>#REF!</v>
      </c>
      <c r="DJ96" s="625"/>
      <c r="DK96" s="625" t="e">
        <f t="shared" si="372"/>
        <v>#REF!</v>
      </c>
      <c r="DL96" s="629"/>
      <c r="DM96" s="627" t="e">
        <f t="shared" si="373"/>
        <v>#REF!</v>
      </c>
      <c r="DN96" s="630" t="e">
        <f t="shared" si="374"/>
        <v>#REF!</v>
      </c>
      <c r="DO96" s="625" t="e">
        <f t="shared" si="375"/>
        <v>#REF!</v>
      </c>
      <c r="DP96" s="625" t="e">
        <f t="shared" si="376"/>
        <v>#REF!</v>
      </c>
      <c r="DQ96" s="625" t="e">
        <f t="shared" si="408"/>
        <v>#REF!</v>
      </c>
      <c r="DR96" s="631" t="e">
        <f t="shared" si="409"/>
        <v>#REF!</v>
      </c>
      <c r="DS96" s="630">
        <f t="shared" si="377"/>
        <v>0</v>
      </c>
      <c r="DT96" s="625" t="e">
        <f t="shared" si="378"/>
        <v>#REF!</v>
      </c>
      <c r="DU96" s="625" t="e">
        <f t="shared" si="379"/>
        <v>#REF!</v>
      </c>
      <c r="DV96" s="625" t="e">
        <f t="shared" si="380"/>
        <v>#REF!</v>
      </c>
      <c r="DW96" s="625" t="e">
        <f t="shared" si="381"/>
        <v>#REF!</v>
      </c>
      <c r="DX96" s="625" t="e">
        <f t="shared" si="382"/>
        <v>#REF!</v>
      </c>
      <c r="DY96" s="632"/>
      <c r="DZ96" s="633"/>
      <c r="EA96" s="627" t="e">
        <f t="shared" si="383"/>
        <v>#REF!</v>
      </c>
      <c r="EB96" s="633"/>
      <c r="EC96" s="633"/>
      <c r="ED96" s="633"/>
      <c r="EE96" s="625" t="e">
        <f t="shared" si="384"/>
        <v>#REF!</v>
      </c>
      <c r="EF96" s="625">
        <f t="shared" si="385"/>
        <v>0</v>
      </c>
      <c r="EG96" s="630">
        <f t="shared" si="386"/>
        <v>0</v>
      </c>
      <c r="EH96" s="630"/>
      <c r="EI96" s="633"/>
      <c r="EJ96" s="633"/>
      <c r="EK96" s="633"/>
      <c r="EL96" s="632" t="e">
        <f t="shared" si="387"/>
        <v>#REF!</v>
      </c>
      <c r="EM96" s="625" t="e">
        <f t="shared" si="388"/>
        <v>#REF!</v>
      </c>
      <c r="EN96" s="625" t="e">
        <f t="shared" si="389"/>
        <v>#REF!</v>
      </c>
      <c r="EO96" s="625" t="e">
        <f t="shared" si="390"/>
        <v>#REF!</v>
      </c>
      <c r="EP96" s="625" t="e">
        <f t="shared" si="391"/>
        <v>#REF!</v>
      </c>
      <c r="EQ96" s="625" t="e">
        <f t="shared" si="392"/>
        <v>#REF!</v>
      </c>
      <c r="ER96" s="625" t="e">
        <f t="shared" si="393"/>
        <v>#REF!</v>
      </c>
      <c r="ES96" s="626"/>
      <c r="ET96" s="625" t="e">
        <f t="shared" si="394"/>
        <v>#REF!</v>
      </c>
      <c r="EU96" s="633"/>
      <c r="EV96" s="630">
        <f t="shared" si="395"/>
        <v>0</v>
      </c>
      <c r="EW96" s="630" t="e">
        <f t="shared" si="396"/>
        <v>#REF!</v>
      </c>
      <c r="EX96" s="625" t="e">
        <f t="shared" si="397"/>
        <v>#REF!</v>
      </c>
      <c r="EY96" s="625" t="e">
        <f>IF($S96="S",IF(Cálculo_Diseño!#REF!=EY$10,$F96,0),"")</f>
        <v>#REF!</v>
      </c>
      <c r="EZ96" s="625" t="e">
        <f>IF($S96="S",IF(Cálculo_Diseño!#REF!=EZ$10,$F96,0),"")</f>
        <v>#REF!</v>
      </c>
      <c r="FA96" s="625" t="e">
        <f>IF($S96="S",IF(Cálculo_Diseño!#REF!=FA$10,$F96,0),"")</f>
        <v>#REF!</v>
      </c>
      <c r="FB96" s="625" t="e">
        <f>IF($S96="S",IF(Cálculo_Diseño!#REF!=FB$10,$F96,0),"")</f>
        <v>#REF!</v>
      </c>
      <c r="FC96" s="625" t="e">
        <f>IF($S96="S",IF(Cálculo_Diseño!#REF!=FC$10,$F96,0),"")</f>
        <v>#REF!</v>
      </c>
      <c r="FD96" s="625" t="e">
        <f>IF($S96="S",IF(Cálculo_Diseño!#REF!=FD$10,$F96,0),"")</f>
        <v>#REF!</v>
      </c>
      <c r="FE96" s="625" t="e">
        <f>IF($S96="S",IF(Cálculo_Diseño!#REF!=FE$10,$F96,0),"")</f>
        <v>#REF!</v>
      </c>
      <c r="FF96" s="625" t="e">
        <f>IF($S96="S",IF(Cálculo_Diseño!#REF!=FF$10,$F96,0),"")</f>
        <v>#REF!</v>
      </c>
      <c r="FG96" s="625" t="e">
        <f>IF($S96="S",IF(Cálculo_Diseño!#REF!=FG$10,$F96,0),"")</f>
        <v>#REF!</v>
      </c>
      <c r="FH96" s="625" t="e">
        <f>IF($S96="S",IF(Cálculo_Diseño!#REF!=FH$10,$F96,0),"")</f>
        <v>#REF!</v>
      </c>
      <c r="FI96" s="625" t="e">
        <f>IF($S96="S",IF(Cálculo_Diseño!#REF!=FI$10,$F96,0),"")</f>
        <v>#REF!</v>
      </c>
      <c r="FJ96" s="625" t="e">
        <f>IF($S96="S",IF(Cálculo_Diseño!#REF!=FJ$10,$F96,0),"")</f>
        <v>#REF!</v>
      </c>
      <c r="FK96" s="625" t="e">
        <f>IF($S96="S",IF(Cálculo_Diseño!#REF!=FK$10,$F96,0),"")</f>
        <v>#REF!</v>
      </c>
      <c r="FL96" s="625" t="e">
        <f>IF($S96="S",IF(Cálculo_Diseño!#REF!=FL$10,$F96,0),"")</f>
        <v>#REF!</v>
      </c>
      <c r="FM96" s="625" t="e">
        <f>IF($S96="S",IF(Cálculo_Diseño!#REF!=FM$10,$F96,0),"")</f>
        <v>#REF!</v>
      </c>
      <c r="FN96" s="625" t="e">
        <f t="shared" si="410"/>
        <v>#REF!</v>
      </c>
      <c r="FO96" s="625"/>
      <c r="FP96" s="625"/>
      <c r="FQ96" s="625"/>
      <c r="FR96" s="625"/>
      <c r="FS96" s="625"/>
      <c r="FT96" s="625"/>
      <c r="FU96" s="625"/>
      <c r="FV96" s="625"/>
      <c r="FW96" s="625"/>
      <c r="FX96" s="625"/>
      <c r="FY96" s="625"/>
      <c r="FZ96" s="625"/>
      <c r="GA96" s="625"/>
      <c r="GB96" s="625"/>
      <c r="GC96" s="625"/>
      <c r="GD96" s="625"/>
      <c r="GE96" s="625"/>
      <c r="GF96" s="625"/>
      <c r="GG96" s="625"/>
      <c r="GH96" s="625"/>
      <c r="GI96" s="625"/>
      <c r="GJ96" s="625"/>
      <c r="GK96" s="625"/>
      <c r="GL96" s="625"/>
      <c r="GM96" s="625"/>
      <c r="GN96" s="625"/>
      <c r="GO96" s="625" t="e">
        <f>IF($S96="S",IF(Cálculo_Diseño!#REF!=GO$10,$DE96,0),0)</f>
        <v>#REF!</v>
      </c>
      <c r="GP96" s="625" t="e">
        <f>IF($S96="S",IF(Cálculo_Diseño!#REF!=GP$10,$DE96,0),0)</f>
        <v>#REF!</v>
      </c>
      <c r="GQ96" s="625" t="e">
        <f>IF($S96="S",IF(Cálculo_Diseño!#REF!=GQ$10,$DE96,0),0)</f>
        <v>#REF!</v>
      </c>
      <c r="GR96" s="625" t="e">
        <f>IF($S96="S",IF(Cálculo_Diseño!#REF!=GR$10,$DE96,0),0)</f>
        <v>#REF!</v>
      </c>
      <c r="GS96" s="625" t="e">
        <f>IF($S96="S",IF(Cálculo_Diseño!#REF!=GS$10,$DE96,0),0)</f>
        <v>#REF!</v>
      </c>
      <c r="GT96" s="625" t="e">
        <f>IF($S96="S",IF(Cálculo_Diseño!#REF!=GT$10,$DE96,0),0)</f>
        <v>#REF!</v>
      </c>
      <c r="GU96" s="625" t="e">
        <f>IF($S96="S",IF(Cálculo_Diseño!#REF!=GU$10,$DE96,0),0)</f>
        <v>#REF!</v>
      </c>
      <c r="GV96" s="625" t="e">
        <f>IF($S96="S",IF(Cálculo_Diseño!#REF!=GV$10,$DE96,0),0)</f>
        <v>#REF!</v>
      </c>
      <c r="GW96" s="625" t="e">
        <f>IF($S96="S",IF(Cálculo_Diseño!#REF!=GW$10,$DE96,0),0)</f>
        <v>#REF!</v>
      </c>
      <c r="GX96" s="625" t="e">
        <f>IF($S96="S",IF(Cálculo_Diseño!#REF!=GX$10,$DE96,0),0)</f>
        <v>#REF!</v>
      </c>
      <c r="GY96" s="625" t="e">
        <f>IF($S96="S",IF(Cálculo_Diseño!#REF!=GY$10,$DE96,0),0)</f>
        <v>#REF!</v>
      </c>
      <c r="GZ96" s="625" t="e">
        <f>IF($S96="S",IF(Cálculo_Diseño!#REF!=GZ$10,$DE96,0),0)</f>
        <v>#REF!</v>
      </c>
      <c r="HA96" s="625" t="e">
        <f>IF($S96="S",IF(Cálculo_Diseño!#REF!=HA$10,$DE96,0),0)</f>
        <v>#REF!</v>
      </c>
      <c r="HB96" s="625" t="e">
        <f>IF($S96="S",IF(Cálculo_Diseño!#REF!=HB$10,$DE96,0),0)</f>
        <v>#REF!</v>
      </c>
      <c r="HC96" s="625" t="e">
        <f>IF($S96="S",IF(Cálculo_Diseño!#REF!=HC$10,$DE96,0),0)</f>
        <v>#REF!</v>
      </c>
      <c r="HD96" s="625" t="e">
        <f t="shared" si="411"/>
        <v>#REF!</v>
      </c>
      <c r="HE96" s="630"/>
      <c r="HF96" s="630"/>
      <c r="HG96" s="630"/>
      <c r="HH96" s="630"/>
      <c r="HI96" s="630"/>
      <c r="HJ96" s="630"/>
      <c r="HK96" s="630"/>
      <c r="HL96" s="630"/>
      <c r="HM96" s="633"/>
      <c r="HN96" s="634"/>
      <c r="HO96" s="625">
        <f t="shared" si="445"/>
        <v>0</v>
      </c>
      <c r="HP96" s="625">
        <f t="shared" si="446"/>
        <v>0</v>
      </c>
      <c r="HQ96" s="625">
        <f t="shared" si="412"/>
        <v>0</v>
      </c>
      <c r="HR96" s="625">
        <f t="shared" si="413"/>
        <v>0</v>
      </c>
      <c r="HS96" s="625">
        <f t="shared" si="414"/>
        <v>0</v>
      </c>
      <c r="HT96" s="625">
        <f t="shared" si="415"/>
        <v>0</v>
      </c>
      <c r="HU96" s="625">
        <f t="shared" si="416"/>
        <v>0</v>
      </c>
      <c r="HV96" s="633"/>
      <c r="HW96" s="633"/>
      <c r="HX96" s="625">
        <f t="shared" si="417"/>
        <v>0</v>
      </c>
      <c r="HY96" s="625">
        <f t="shared" si="418"/>
        <v>0</v>
      </c>
      <c r="HZ96" s="625">
        <f t="shared" si="419"/>
        <v>0</v>
      </c>
      <c r="IA96" s="625">
        <f t="shared" si="420"/>
        <v>0</v>
      </c>
      <c r="IB96" s="625">
        <f t="shared" si="421"/>
        <v>0</v>
      </c>
      <c r="IC96" s="625">
        <f t="shared" si="422"/>
        <v>0</v>
      </c>
      <c r="ID96" s="625">
        <f t="shared" si="423"/>
        <v>0</v>
      </c>
      <c r="IE96" s="625"/>
      <c r="IF96" s="625"/>
      <c r="IG96" s="625"/>
      <c r="IH96" s="625"/>
      <c r="II96" s="625"/>
      <c r="IJ96" s="625"/>
      <c r="IK96" s="625"/>
      <c r="IL96" s="625"/>
      <c r="IM96" s="625"/>
      <c r="IN96" s="625"/>
      <c r="IO96" s="625"/>
      <c r="IP96" s="625"/>
      <c r="IQ96" s="625"/>
      <c r="IR96" s="625"/>
      <c r="IS96" s="635"/>
      <c r="IT96" s="630"/>
      <c r="IU96" s="625"/>
      <c r="IV96" s="625"/>
      <c r="IW96" s="625"/>
      <c r="IX96" s="631"/>
      <c r="IY96" s="625"/>
      <c r="IZ96" s="625"/>
      <c r="JA96" s="625"/>
      <c r="JB96" s="625"/>
      <c r="JC96" s="625"/>
      <c r="JD96" s="625"/>
      <c r="JE96" s="625"/>
      <c r="JF96" s="625"/>
      <c r="JG96" s="625"/>
      <c r="JH96" s="625"/>
      <c r="JI96" s="625"/>
      <c r="JJ96" s="625">
        <f t="shared" si="398"/>
        <v>0</v>
      </c>
      <c r="JK96" s="625">
        <f t="shared" si="482"/>
        <v>0</v>
      </c>
      <c r="JL96" s="625">
        <f t="shared" si="424"/>
        <v>0</v>
      </c>
      <c r="JM96" s="625" t="e">
        <f t="shared" si="399"/>
        <v>#REF!</v>
      </c>
      <c r="JN96" s="630"/>
      <c r="JO96" s="636"/>
      <c r="JP96" s="637"/>
      <c r="JQ96" s="638">
        <v>213</v>
      </c>
      <c r="JR96" s="639" t="s">
        <v>601</v>
      </c>
      <c r="JS96" s="614" t="s">
        <v>275</v>
      </c>
      <c r="JT96" s="640"/>
      <c r="JU96" s="641">
        <v>213</v>
      </c>
      <c r="JV96" s="639" t="s">
        <v>601</v>
      </c>
      <c r="JW96" s="642">
        <v>0.9</v>
      </c>
      <c r="JY96" s="644" t="s">
        <v>604</v>
      </c>
      <c r="JZ96" s="656">
        <v>2.0949699999999893</v>
      </c>
      <c r="KA96" s="645" t="str">
        <f t="shared" si="340"/>
        <v>Entre 2 y 3</v>
      </c>
      <c r="KB96" s="645">
        <v>1</v>
      </c>
      <c r="KC96" s="645"/>
      <c r="KD96" s="645"/>
      <c r="KE96" s="645"/>
      <c r="KF96" s="645"/>
      <c r="KG96" s="645"/>
      <c r="KH96" s="645"/>
      <c r="KI96" s="645"/>
      <c r="KJ96" s="645"/>
      <c r="KK96" s="645"/>
      <c r="KL96" s="645"/>
      <c r="KM96" s="645"/>
      <c r="KN96" s="645"/>
      <c r="KO96" s="645"/>
      <c r="KP96" s="645"/>
      <c r="KQ96" s="645"/>
      <c r="KR96" s="645"/>
      <c r="KS96" s="645"/>
      <c r="KT96" s="645"/>
      <c r="KU96" s="645"/>
      <c r="KV96" s="645"/>
      <c r="KW96" s="645"/>
      <c r="KX96" s="645"/>
      <c r="KY96" s="645"/>
      <c r="KZ96" s="645"/>
      <c r="LA96" s="645"/>
      <c r="LB96" s="645"/>
      <c r="LC96" s="645"/>
      <c r="LD96" s="645"/>
      <c r="LE96" s="645"/>
      <c r="LF96" s="645"/>
      <c r="LG96" s="645"/>
      <c r="LH96" s="645"/>
      <c r="LI96" s="645"/>
      <c r="LJ96" s="645"/>
      <c r="LK96" s="645"/>
      <c r="LL96" s="645"/>
      <c r="LM96" s="645"/>
      <c r="LN96" s="645"/>
      <c r="LO96" s="645"/>
      <c r="LP96" s="645"/>
      <c r="LQ96" s="645"/>
      <c r="LR96" s="645"/>
      <c r="LS96" s="645"/>
      <c r="LT96" s="645"/>
      <c r="LU96" s="645"/>
      <c r="LV96" s="645"/>
      <c r="LW96" s="645"/>
      <c r="LX96" s="645"/>
      <c r="LY96" s="645"/>
      <c r="LZ96" s="645"/>
      <c r="MA96" s="645"/>
      <c r="MB96" s="645"/>
      <c r="MC96" s="645"/>
      <c r="MD96" s="645"/>
      <c r="ME96" s="645"/>
      <c r="MF96" s="645"/>
      <c r="MG96" s="645"/>
      <c r="MH96" s="645"/>
      <c r="MI96" s="645"/>
      <c r="MJ96" s="645"/>
      <c r="MK96" s="645"/>
      <c r="ML96" s="645"/>
      <c r="MM96" s="645"/>
      <c r="MN96" s="645"/>
      <c r="MO96" s="645"/>
      <c r="MP96" s="645"/>
      <c r="MQ96" s="645"/>
      <c r="MR96" s="645"/>
      <c r="MS96" s="645"/>
      <c r="MT96" s="645"/>
      <c r="MU96" s="645"/>
      <c r="MV96" s="645"/>
      <c r="MW96" s="645"/>
      <c r="MX96" s="645"/>
      <c r="MY96" s="645"/>
      <c r="MZ96" s="645"/>
      <c r="NA96" s="645"/>
      <c r="NB96" s="645"/>
      <c r="NC96" s="645"/>
      <c r="ND96" s="645"/>
      <c r="NE96" s="645"/>
      <c r="NF96" s="645"/>
      <c r="NG96" s="645"/>
      <c r="NH96" s="645"/>
      <c r="NI96" s="645"/>
      <c r="NJ96" s="645"/>
      <c r="NK96" s="645"/>
      <c r="NL96" s="645"/>
      <c r="NM96" s="645"/>
      <c r="NN96" s="645"/>
      <c r="NO96" s="645"/>
      <c r="NP96" s="645"/>
      <c r="NQ96" s="645"/>
      <c r="NR96" s="645"/>
      <c r="NS96" s="645"/>
      <c r="NT96" s="645"/>
      <c r="NU96" s="645"/>
      <c r="NV96" s="645"/>
      <c r="NW96" s="645"/>
      <c r="NX96" s="645"/>
      <c r="NY96" s="645"/>
      <c r="NZ96" s="645"/>
      <c r="OA96" s="645"/>
      <c r="OB96" s="645"/>
      <c r="OC96" s="645"/>
      <c r="OD96" s="645"/>
      <c r="OE96" s="645"/>
      <c r="OF96" s="645"/>
      <c r="OG96" s="645"/>
      <c r="OH96" s="645"/>
      <c r="OI96" s="645"/>
      <c r="OJ96" s="645"/>
      <c r="OK96" s="645"/>
      <c r="OL96" s="645"/>
      <c r="OM96" s="645"/>
      <c r="ON96" s="645"/>
      <c r="OO96" s="645"/>
      <c r="OP96" s="645"/>
      <c r="OQ96" s="645"/>
      <c r="OR96" s="645"/>
      <c r="OS96" s="645"/>
      <c r="OT96" s="645"/>
      <c r="OU96" s="645"/>
      <c r="OV96" s="645"/>
      <c r="OW96" s="645"/>
      <c r="OX96" s="645"/>
      <c r="OY96" s="645"/>
      <c r="OZ96" s="645"/>
      <c r="PA96" s="645"/>
      <c r="PB96" s="645"/>
      <c r="PC96" s="645"/>
      <c r="PD96" s="645"/>
      <c r="PE96" s="645"/>
      <c r="PF96" s="645"/>
      <c r="PG96" s="645"/>
      <c r="PH96" s="645"/>
      <c r="PI96" s="645"/>
      <c r="PJ96" s="645"/>
      <c r="PK96" s="645"/>
      <c r="PL96" s="645"/>
      <c r="PM96" s="645"/>
      <c r="PN96" s="645"/>
      <c r="PO96" s="645"/>
      <c r="PP96" s="645"/>
      <c r="PQ96" s="645"/>
      <c r="PR96" s="645"/>
      <c r="PS96" s="645"/>
      <c r="PT96" s="645"/>
      <c r="PU96" s="645"/>
      <c r="PV96" s="645"/>
      <c r="PW96" s="645"/>
      <c r="PX96" s="645"/>
      <c r="PY96" s="645"/>
      <c r="PZ96" s="645"/>
      <c r="QA96" s="645"/>
      <c r="QB96" s="645"/>
      <c r="QC96" s="645"/>
      <c r="QD96" s="645"/>
      <c r="QE96" s="645"/>
      <c r="QF96" s="645"/>
      <c r="QG96" s="645"/>
      <c r="QH96" s="645"/>
      <c r="QI96" s="645"/>
      <c r="QJ96" s="645"/>
      <c r="QK96" s="645"/>
      <c r="QL96" s="645"/>
      <c r="QM96" s="645"/>
      <c r="QN96" s="645"/>
      <c r="QO96" s="645"/>
      <c r="QP96" s="645"/>
      <c r="QQ96" s="645"/>
      <c r="QR96" s="645"/>
      <c r="QS96" s="645"/>
      <c r="QT96" s="645"/>
      <c r="QU96" s="645"/>
      <c r="QV96" s="645"/>
      <c r="QW96" s="645"/>
      <c r="QX96" s="645"/>
      <c r="QY96" s="645"/>
      <c r="QZ96" s="645"/>
      <c r="RA96" s="645"/>
      <c r="RB96" s="645"/>
      <c r="RC96" s="645"/>
      <c r="RD96" s="645"/>
      <c r="RE96" s="645"/>
      <c r="RF96" s="645"/>
      <c r="RG96" s="645"/>
      <c r="RH96" s="645"/>
      <c r="RI96" s="645"/>
      <c r="RJ96" s="645"/>
      <c r="RK96" s="645"/>
      <c r="RL96" s="645"/>
      <c r="RM96" s="645"/>
      <c r="RN96" s="645"/>
    </row>
    <row r="97" spans="1:482" s="643" customFormat="1" ht="12.75">
      <c r="A97" s="608" t="e">
        <f>+Cálculo_Diseño!#REF!</f>
        <v>#REF!</v>
      </c>
      <c r="B97" s="608" t="e">
        <f>+Cálculo_Diseño!#REF!</f>
        <v>#REF!</v>
      </c>
      <c r="C97" s="608" t="e">
        <f>+Cálculo_Diseño!#REF!</f>
        <v>#REF!</v>
      </c>
      <c r="D97" s="608" t="e">
        <f>+Cálculo_Diseño!#REF!</f>
        <v>#REF!</v>
      </c>
      <c r="E97" s="609" t="e">
        <f>IF(S97="S",Cálculo_Diseño!#REF!," ")</f>
        <v>#REF!</v>
      </c>
      <c r="F97" s="609" t="e">
        <f>IF(S97="S",Cálculo_Diseño!#REF!," ")</f>
        <v>#REF!</v>
      </c>
      <c r="G97" s="610" t="e">
        <f>+Cálculo_Diseño!#REF!</f>
        <v>#REF!</v>
      </c>
      <c r="H97" s="609" t="e">
        <f>+IF(AND(Cálculo_Diseño!#REF!&lt;&gt;4,Cálculo_Diseño!#REF!&lt;&gt;6),"PE",IF(Cálculo_Diseño!#REF!=4,"PVC","CONCRETO"))</f>
        <v>#REF!</v>
      </c>
      <c r="I97" s="609" t="e">
        <f>+Cálculo_Diseño!#REF!</f>
        <v>#REF!</v>
      </c>
      <c r="J97" s="609" t="e">
        <f>+Cálculo_Diseño!#REF!</f>
        <v>#REF!</v>
      </c>
      <c r="K97" s="609" t="e">
        <f>+Cálculo_Diseño!#REF!</f>
        <v>#REF!</v>
      </c>
      <c r="L97" s="609" t="e">
        <f>+Cálculo_Diseño!#REF!</f>
        <v>#REF!</v>
      </c>
      <c r="M97" s="609" t="e">
        <f>+Cálculo_Diseño!#REF!</f>
        <v>#REF!</v>
      </c>
      <c r="N97" s="609" t="e">
        <f>+Cálculo_Diseño!#REF!</f>
        <v>#REF!</v>
      </c>
      <c r="O97" s="609" t="e">
        <f>+Cálculo_Diseño!#REF!</f>
        <v>#REF!</v>
      </c>
      <c r="P97" s="609" t="e">
        <f>+Cálculo_Diseño!#REF!</f>
        <v>#REF!</v>
      </c>
      <c r="Q97" s="613" t="e">
        <f>+Cálculo_Diseño!#REF!</f>
        <v>#REF!</v>
      </c>
      <c r="R97" s="613" t="e">
        <f>+Cálculo_Diseño!#REF!</f>
        <v>#REF!</v>
      </c>
      <c r="S97" s="614" t="e">
        <f>+IF(A97&gt;0,IF(Cálculo_Diseño!#REF!="RCH","N","S"),"")</f>
        <v>#REF!</v>
      </c>
      <c r="T97" s="614" t="e">
        <f t="shared" si="461"/>
        <v>#REF!</v>
      </c>
      <c r="U97" s="613"/>
      <c r="V97" s="615">
        <f t="shared" si="341"/>
        <v>3</v>
      </c>
      <c r="W97" s="616" t="e">
        <f t="shared" si="305"/>
        <v>#REF!</v>
      </c>
      <c r="X97" s="616" t="e">
        <f t="shared" si="279"/>
        <v>#REF!</v>
      </c>
      <c r="Y97" s="616" t="e">
        <f>+Cálculo_Diseño!#REF!</f>
        <v>#REF!</v>
      </c>
      <c r="Z97" s="616" t="e">
        <f>+Cálculo_Diseño!#REF!</f>
        <v>#REF!</v>
      </c>
      <c r="AA97" s="617" t="e">
        <f>+Cálculo_Diseño!#REF!</f>
        <v>#REF!</v>
      </c>
      <c r="AB97" s="616" t="e">
        <f t="shared" si="492"/>
        <v>#REF!</v>
      </c>
      <c r="AC97" s="616" t="e">
        <f t="shared" si="493"/>
        <v>#REF!</v>
      </c>
      <c r="AD97" s="616" t="e">
        <f t="shared" si="494"/>
        <v>#REF!</v>
      </c>
      <c r="AE97" s="616" t="e">
        <f t="shared" si="495"/>
        <v>#REF!</v>
      </c>
      <c r="AF97" s="616" t="e">
        <f t="shared" si="462"/>
        <v>#REF!</v>
      </c>
      <c r="AG97" s="616" t="e">
        <f t="shared" si="463"/>
        <v>#REF!</v>
      </c>
      <c r="AH97" s="616" t="e">
        <f t="shared" si="464"/>
        <v>#REF!</v>
      </c>
      <c r="AI97" s="616" t="e">
        <f t="shared" si="465"/>
        <v>#REF!</v>
      </c>
      <c r="AJ97" s="616"/>
      <c r="AK97" s="616"/>
      <c r="AL97" s="616"/>
      <c r="AM97" s="616"/>
      <c r="AN97" s="616"/>
      <c r="AO97" s="618"/>
      <c r="AP97" s="616"/>
      <c r="AQ97" s="616" t="str">
        <f t="shared" si="483"/>
        <v/>
      </c>
      <c r="AR97" s="616" t="str">
        <f t="shared" si="484"/>
        <v/>
      </c>
      <c r="AS97" s="616" t="str">
        <f t="shared" si="485"/>
        <v/>
      </c>
      <c r="AT97" s="616" t="str">
        <f t="shared" si="486"/>
        <v/>
      </c>
      <c r="AU97" s="616" t="str">
        <f t="shared" si="487"/>
        <v/>
      </c>
      <c r="AV97" s="616" t="e">
        <f t="shared" si="488"/>
        <v>#REF!</v>
      </c>
      <c r="AW97" s="616" t="e">
        <f t="shared" si="473"/>
        <v>#REF!</v>
      </c>
      <c r="AX97" s="616" t="e">
        <f t="shared" si="489"/>
        <v>#REF!</v>
      </c>
      <c r="AY97" s="616" t="e">
        <f t="shared" si="490"/>
        <v>#REF!</v>
      </c>
      <c r="AZ97" s="616" t="e">
        <f t="shared" si="491"/>
        <v>#REF!</v>
      </c>
      <c r="BA97" s="616" t="e">
        <f t="shared" si="474"/>
        <v>#REF!</v>
      </c>
      <c r="BB97" s="616" t="e">
        <f t="shared" si="475"/>
        <v>#REF!</v>
      </c>
      <c r="BC97" s="616" t="e">
        <f t="shared" si="476"/>
        <v>#REF!</v>
      </c>
      <c r="BD97" s="616"/>
      <c r="BE97" s="616"/>
      <c r="BF97" s="619"/>
      <c r="BG97" s="615"/>
      <c r="BH97" s="615"/>
      <c r="BI97" s="618"/>
      <c r="BJ97" s="616"/>
      <c r="BK97" s="616"/>
      <c r="BL97" s="616"/>
      <c r="BM97" s="616"/>
      <c r="BN97" s="616"/>
      <c r="BO97" s="616"/>
      <c r="BP97" s="616"/>
      <c r="BQ97" s="616" t="e">
        <f t="shared" si="477"/>
        <v>#REF!</v>
      </c>
      <c r="BR97" s="616"/>
      <c r="BS97" s="616"/>
      <c r="BT97" s="616"/>
      <c r="BU97" s="620"/>
      <c r="BV97" s="620">
        <f t="shared" si="478"/>
        <v>0</v>
      </c>
      <c r="BW97" s="620"/>
      <c r="BX97" s="616" t="e">
        <f t="shared" si="479"/>
        <v>#REF!</v>
      </c>
      <c r="BY97" s="616"/>
      <c r="BZ97" s="621" t="e">
        <f t="shared" si="348"/>
        <v>#REF!</v>
      </c>
      <c r="CA97" s="621"/>
      <c r="CB97" s="621" t="e">
        <f>VLOOKUP(G97,TABLA!$X$73:$AB$88,4)</f>
        <v>#REF!</v>
      </c>
      <c r="CC97" s="621" t="e">
        <f>VLOOKUP(G97,TABLA!$X$73:$AB$88,5)</f>
        <v>#REF!</v>
      </c>
      <c r="CD97" s="621"/>
      <c r="CE97" s="616" t="e">
        <f t="shared" si="349"/>
        <v>#REF!</v>
      </c>
      <c r="CF97" s="616">
        <f t="shared" si="350"/>
        <v>0</v>
      </c>
      <c r="CG97" s="616">
        <f t="shared" si="351"/>
        <v>0</v>
      </c>
      <c r="CH97" s="616">
        <f t="shared" si="352"/>
        <v>0</v>
      </c>
      <c r="CI97" s="616" t="e">
        <f t="shared" si="353"/>
        <v>#REF!</v>
      </c>
      <c r="CJ97" s="616" t="e">
        <f t="shared" si="354"/>
        <v>#REF!</v>
      </c>
      <c r="CK97" s="616" t="e">
        <f t="shared" si="355"/>
        <v>#REF!</v>
      </c>
      <c r="CL97" s="616" t="str">
        <f t="shared" si="406"/>
        <v/>
      </c>
      <c r="CM97" s="616" t="str">
        <f t="shared" si="356"/>
        <v/>
      </c>
      <c r="CN97" s="616" t="str">
        <f t="shared" si="357"/>
        <v/>
      </c>
      <c r="CO97" s="616" t="e">
        <f t="shared" si="358"/>
        <v>#REF!</v>
      </c>
      <c r="CP97" s="616" t="e">
        <f t="shared" si="359"/>
        <v>#REF!</v>
      </c>
      <c r="CQ97" s="616" t="e">
        <f t="shared" si="360"/>
        <v>#REF!</v>
      </c>
      <c r="CR97" s="616" t="e">
        <f t="shared" si="360"/>
        <v>#REF!</v>
      </c>
      <c r="CS97" s="620" t="e">
        <f t="shared" si="361"/>
        <v>#REF!</v>
      </c>
      <c r="CT97" s="616" t="e">
        <f t="shared" si="362"/>
        <v>#REF!</v>
      </c>
      <c r="CU97" s="616">
        <f t="shared" si="363"/>
        <v>0</v>
      </c>
      <c r="CV97" s="616" t="e">
        <f t="shared" si="364"/>
        <v>#REF!</v>
      </c>
      <c r="CW97" s="622" t="str">
        <f t="shared" si="407"/>
        <v/>
      </c>
      <c r="CX97" s="622" t="str">
        <f t="shared" si="480"/>
        <v/>
      </c>
      <c r="CY97" s="622" t="str">
        <f t="shared" si="366"/>
        <v/>
      </c>
      <c r="CZ97" s="622"/>
      <c r="DA97" s="623"/>
      <c r="DB97" s="624"/>
      <c r="DC97" s="625" t="e">
        <f>IF(S97="S",IF(H97="CONCRETO",LOOKUP(G97/1000,TABLA!$B$9:$B$43,TABLA!$F$9:$F$43)*(F97-(0.2+0.2)),IF(H97="PE",LOOKUP(G97,TABLA!$C$51:$C$65,TABLA!$G$51:$G$65)*(F97-(0.2+0.2)),LOOKUP(G97,TABLA!$C$73:$C$88,TABLA!$G$73:$G$88)*(F97-(0.2+0.2)))),0)</f>
        <v>#REF!</v>
      </c>
      <c r="DD97" s="626" t="e">
        <f t="shared" si="367"/>
        <v>#REF!</v>
      </c>
      <c r="DE97" s="627" t="e">
        <f t="shared" si="481"/>
        <v>#REF!</v>
      </c>
      <c r="DF97" s="625" t="e">
        <f t="shared" si="368"/>
        <v>#REF!</v>
      </c>
      <c r="DG97" s="628" t="e">
        <f t="shared" si="369"/>
        <v>#REF!</v>
      </c>
      <c r="DH97" s="625" t="e">
        <f t="shared" si="370"/>
        <v>#REF!</v>
      </c>
      <c r="DI97" s="625" t="e">
        <f t="shared" si="371"/>
        <v>#REF!</v>
      </c>
      <c r="DJ97" s="625"/>
      <c r="DK97" s="625" t="e">
        <f t="shared" si="372"/>
        <v>#REF!</v>
      </c>
      <c r="DL97" s="629"/>
      <c r="DM97" s="627" t="e">
        <f t="shared" si="373"/>
        <v>#REF!</v>
      </c>
      <c r="DN97" s="630" t="e">
        <f t="shared" si="374"/>
        <v>#REF!</v>
      </c>
      <c r="DO97" s="625" t="e">
        <f t="shared" si="375"/>
        <v>#REF!</v>
      </c>
      <c r="DP97" s="625" t="e">
        <f t="shared" si="376"/>
        <v>#REF!</v>
      </c>
      <c r="DQ97" s="625" t="e">
        <f t="shared" si="408"/>
        <v>#REF!</v>
      </c>
      <c r="DR97" s="631" t="e">
        <f t="shared" si="409"/>
        <v>#REF!</v>
      </c>
      <c r="DS97" s="630">
        <f t="shared" si="377"/>
        <v>0</v>
      </c>
      <c r="DT97" s="625" t="e">
        <f t="shared" si="378"/>
        <v>#REF!</v>
      </c>
      <c r="DU97" s="625" t="e">
        <f t="shared" si="379"/>
        <v>#REF!</v>
      </c>
      <c r="DV97" s="625" t="e">
        <f t="shared" si="380"/>
        <v>#REF!</v>
      </c>
      <c r="DW97" s="625" t="e">
        <f t="shared" si="381"/>
        <v>#REF!</v>
      </c>
      <c r="DX97" s="625" t="e">
        <f t="shared" si="382"/>
        <v>#REF!</v>
      </c>
      <c r="DY97" s="632"/>
      <c r="DZ97" s="633"/>
      <c r="EA97" s="627" t="e">
        <f t="shared" si="383"/>
        <v>#REF!</v>
      </c>
      <c r="EB97" s="633"/>
      <c r="EC97" s="633"/>
      <c r="ED97" s="633"/>
      <c r="EE97" s="625" t="e">
        <f t="shared" si="384"/>
        <v>#REF!</v>
      </c>
      <c r="EF97" s="625">
        <f t="shared" si="385"/>
        <v>0</v>
      </c>
      <c r="EG97" s="630">
        <f t="shared" si="386"/>
        <v>0</v>
      </c>
      <c r="EH97" s="630"/>
      <c r="EI97" s="633"/>
      <c r="EJ97" s="633"/>
      <c r="EK97" s="633"/>
      <c r="EL97" s="632" t="e">
        <f t="shared" si="387"/>
        <v>#REF!</v>
      </c>
      <c r="EM97" s="625" t="e">
        <f t="shared" si="388"/>
        <v>#REF!</v>
      </c>
      <c r="EN97" s="625" t="e">
        <f t="shared" si="389"/>
        <v>#REF!</v>
      </c>
      <c r="EO97" s="625" t="e">
        <f t="shared" si="390"/>
        <v>#REF!</v>
      </c>
      <c r="EP97" s="625" t="e">
        <f t="shared" si="391"/>
        <v>#REF!</v>
      </c>
      <c r="EQ97" s="625" t="e">
        <f t="shared" si="392"/>
        <v>#REF!</v>
      </c>
      <c r="ER97" s="625" t="e">
        <f t="shared" si="393"/>
        <v>#REF!</v>
      </c>
      <c r="ES97" s="626"/>
      <c r="ET97" s="625" t="e">
        <f t="shared" si="394"/>
        <v>#REF!</v>
      </c>
      <c r="EU97" s="633"/>
      <c r="EV97" s="630">
        <f t="shared" si="395"/>
        <v>0</v>
      </c>
      <c r="EW97" s="630" t="e">
        <f t="shared" si="396"/>
        <v>#REF!</v>
      </c>
      <c r="EX97" s="625" t="e">
        <f t="shared" si="397"/>
        <v>#REF!</v>
      </c>
      <c r="EY97" s="625" t="e">
        <f>IF($S97="S",IF(Cálculo_Diseño!#REF!=EY$10,$F97,0),"")</f>
        <v>#REF!</v>
      </c>
      <c r="EZ97" s="625" t="e">
        <f>IF($S97="S",IF(Cálculo_Diseño!#REF!=EZ$10,$F97,0),"")</f>
        <v>#REF!</v>
      </c>
      <c r="FA97" s="625" t="e">
        <f>IF($S97="S",IF(Cálculo_Diseño!#REF!=FA$10,$F97,0),"")</f>
        <v>#REF!</v>
      </c>
      <c r="FB97" s="625" t="e">
        <f>IF($S97="S",IF(Cálculo_Diseño!#REF!=FB$10,$F97,0),"")</f>
        <v>#REF!</v>
      </c>
      <c r="FC97" s="625" t="e">
        <f>IF($S97="S",IF(Cálculo_Diseño!#REF!=FC$10,$F97,0),"")</f>
        <v>#REF!</v>
      </c>
      <c r="FD97" s="625" t="e">
        <f>IF($S97="S",IF(Cálculo_Diseño!#REF!=FD$10,$F97,0),"")</f>
        <v>#REF!</v>
      </c>
      <c r="FE97" s="625" t="e">
        <f>IF($S97="S",IF(Cálculo_Diseño!#REF!=FE$10,$F97,0),"")</f>
        <v>#REF!</v>
      </c>
      <c r="FF97" s="625" t="e">
        <f>IF($S97="S",IF(Cálculo_Diseño!#REF!=FF$10,$F97,0),"")</f>
        <v>#REF!</v>
      </c>
      <c r="FG97" s="625" t="e">
        <f>IF($S97="S",IF(Cálculo_Diseño!#REF!=FG$10,$F97,0),"")</f>
        <v>#REF!</v>
      </c>
      <c r="FH97" s="625" t="e">
        <f>IF($S97="S",IF(Cálculo_Diseño!#REF!=FH$10,$F97,0),"")</f>
        <v>#REF!</v>
      </c>
      <c r="FI97" s="625" t="e">
        <f>IF($S97="S",IF(Cálculo_Diseño!#REF!=FI$10,$F97,0),"")</f>
        <v>#REF!</v>
      </c>
      <c r="FJ97" s="625" t="e">
        <f>IF($S97="S",IF(Cálculo_Diseño!#REF!=FJ$10,$F97,0),"")</f>
        <v>#REF!</v>
      </c>
      <c r="FK97" s="625" t="e">
        <f>IF($S97="S",IF(Cálculo_Diseño!#REF!=FK$10,$F97,0),"")</f>
        <v>#REF!</v>
      </c>
      <c r="FL97" s="625" t="e">
        <f>IF($S97="S",IF(Cálculo_Diseño!#REF!=FL$10,$F97,0),"")</f>
        <v>#REF!</v>
      </c>
      <c r="FM97" s="625" t="e">
        <f>IF($S97="S",IF(Cálculo_Diseño!#REF!=FM$10,$F97,0),"")</f>
        <v>#REF!</v>
      </c>
      <c r="FN97" s="625" t="e">
        <f t="shared" si="410"/>
        <v>#REF!</v>
      </c>
      <c r="FO97" s="625"/>
      <c r="FP97" s="625"/>
      <c r="FQ97" s="625"/>
      <c r="FR97" s="625"/>
      <c r="FS97" s="625"/>
      <c r="FT97" s="625"/>
      <c r="FU97" s="625"/>
      <c r="FV97" s="625"/>
      <c r="FW97" s="625"/>
      <c r="FX97" s="625"/>
      <c r="FY97" s="625"/>
      <c r="FZ97" s="625"/>
      <c r="GA97" s="625"/>
      <c r="GB97" s="625"/>
      <c r="GC97" s="625"/>
      <c r="GD97" s="625"/>
      <c r="GE97" s="625"/>
      <c r="GF97" s="625"/>
      <c r="GG97" s="625"/>
      <c r="GH97" s="625"/>
      <c r="GI97" s="625"/>
      <c r="GJ97" s="625"/>
      <c r="GK97" s="625"/>
      <c r="GL97" s="625"/>
      <c r="GM97" s="625"/>
      <c r="GN97" s="625"/>
      <c r="GO97" s="625" t="e">
        <f>IF($S97="S",IF(Cálculo_Diseño!#REF!=GO$10,$DE97,0),0)</f>
        <v>#REF!</v>
      </c>
      <c r="GP97" s="625" t="e">
        <f>IF($S97="S",IF(Cálculo_Diseño!#REF!=GP$10,$DE97,0),0)</f>
        <v>#REF!</v>
      </c>
      <c r="GQ97" s="625" t="e">
        <f>IF($S97="S",IF(Cálculo_Diseño!#REF!=GQ$10,$DE97,0),0)</f>
        <v>#REF!</v>
      </c>
      <c r="GR97" s="625" t="e">
        <f>IF($S97="S",IF(Cálculo_Diseño!#REF!=GR$10,$DE97,0),0)</f>
        <v>#REF!</v>
      </c>
      <c r="GS97" s="625" t="e">
        <f>IF($S97="S",IF(Cálculo_Diseño!#REF!=GS$10,$DE97,0),0)</f>
        <v>#REF!</v>
      </c>
      <c r="GT97" s="625" t="e">
        <f>IF($S97="S",IF(Cálculo_Diseño!#REF!=GT$10,$DE97,0),0)</f>
        <v>#REF!</v>
      </c>
      <c r="GU97" s="625" t="e">
        <f>IF($S97="S",IF(Cálculo_Diseño!#REF!=GU$10,$DE97,0),0)</f>
        <v>#REF!</v>
      </c>
      <c r="GV97" s="625" t="e">
        <f>IF($S97="S",IF(Cálculo_Diseño!#REF!=GV$10,$DE97,0),0)</f>
        <v>#REF!</v>
      </c>
      <c r="GW97" s="625" t="e">
        <f>IF($S97="S",IF(Cálculo_Diseño!#REF!=GW$10,$DE97,0),0)</f>
        <v>#REF!</v>
      </c>
      <c r="GX97" s="625" t="e">
        <f>IF($S97="S",IF(Cálculo_Diseño!#REF!=GX$10,$DE97,0),0)</f>
        <v>#REF!</v>
      </c>
      <c r="GY97" s="625" t="e">
        <f>IF($S97="S",IF(Cálculo_Diseño!#REF!=GY$10,$DE97,0),0)</f>
        <v>#REF!</v>
      </c>
      <c r="GZ97" s="625" t="e">
        <f>IF($S97="S",IF(Cálculo_Diseño!#REF!=GZ$10,$DE97,0),0)</f>
        <v>#REF!</v>
      </c>
      <c r="HA97" s="625" t="e">
        <f>IF($S97="S",IF(Cálculo_Diseño!#REF!=HA$10,$DE97,0),0)</f>
        <v>#REF!</v>
      </c>
      <c r="HB97" s="625" t="e">
        <f>IF($S97="S",IF(Cálculo_Diseño!#REF!=HB$10,$DE97,0),0)</f>
        <v>#REF!</v>
      </c>
      <c r="HC97" s="625" t="e">
        <f>IF($S97="S",IF(Cálculo_Diseño!#REF!=HC$10,$DE97,0),0)</f>
        <v>#REF!</v>
      </c>
      <c r="HD97" s="625" t="e">
        <f t="shared" si="411"/>
        <v>#REF!</v>
      </c>
      <c r="HE97" s="630"/>
      <c r="HF97" s="630"/>
      <c r="HG97" s="630"/>
      <c r="HH97" s="630"/>
      <c r="HI97" s="630"/>
      <c r="HJ97" s="630"/>
      <c r="HK97" s="630"/>
      <c r="HL97" s="630"/>
      <c r="HM97" s="633"/>
      <c r="HN97" s="634"/>
      <c r="HO97" s="625">
        <f t="shared" si="445"/>
        <v>0</v>
      </c>
      <c r="HP97" s="625">
        <f t="shared" si="446"/>
        <v>0</v>
      </c>
      <c r="HQ97" s="625">
        <f t="shared" si="412"/>
        <v>0</v>
      </c>
      <c r="HR97" s="625">
        <f t="shared" si="413"/>
        <v>0</v>
      </c>
      <c r="HS97" s="625">
        <f t="shared" si="414"/>
        <v>0</v>
      </c>
      <c r="HT97" s="625">
        <f t="shared" si="415"/>
        <v>0</v>
      </c>
      <c r="HU97" s="625">
        <f t="shared" si="416"/>
        <v>0</v>
      </c>
      <c r="HV97" s="633"/>
      <c r="HW97" s="633"/>
      <c r="HX97" s="625">
        <f t="shared" si="417"/>
        <v>0</v>
      </c>
      <c r="HY97" s="625">
        <f t="shared" si="418"/>
        <v>0</v>
      </c>
      <c r="HZ97" s="625">
        <f t="shared" si="419"/>
        <v>0</v>
      </c>
      <c r="IA97" s="625">
        <f t="shared" si="420"/>
        <v>0</v>
      </c>
      <c r="IB97" s="625">
        <f t="shared" si="421"/>
        <v>0</v>
      </c>
      <c r="IC97" s="625">
        <f t="shared" si="422"/>
        <v>0</v>
      </c>
      <c r="ID97" s="625">
        <f t="shared" si="423"/>
        <v>0</v>
      </c>
      <c r="IE97" s="625"/>
      <c r="IF97" s="625"/>
      <c r="IG97" s="625"/>
      <c r="IH97" s="625"/>
      <c r="II97" s="625"/>
      <c r="IJ97" s="625"/>
      <c r="IK97" s="625"/>
      <c r="IL97" s="625"/>
      <c r="IM97" s="625"/>
      <c r="IN97" s="625"/>
      <c r="IO97" s="625"/>
      <c r="IP97" s="625"/>
      <c r="IQ97" s="625"/>
      <c r="IR97" s="625"/>
      <c r="IS97" s="635"/>
      <c r="IT97" s="630"/>
      <c r="IU97" s="625"/>
      <c r="IV97" s="625"/>
      <c r="IW97" s="625"/>
      <c r="IX97" s="631"/>
      <c r="IY97" s="625"/>
      <c r="IZ97" s="625"/>
      <c r="JA97" s="625"/>
      <c r="JB97" s="625"/>
      <c r="JC97" s="625"/>
      <c r="JD97" s="625"/>
      <c r="JE97" s="625"/>
      <c r="JF97" s="625"/>
      <c r="JG97" s="625"/>
      <c r="JH97" s="625"/>
      <c r="JI97" s="625"/>
      <c r="JJ97" s="625">
        <f t="shared" si="398"/>
        <v>0</v>
      </c>
      <c r="JK97" s="625">
        <f t="shared" si="482"/>
        <v>0</v>
      </c>
      <c r="JL97" s="625">
        <f t="shared" si="424"/>
        <v>0</v>
      </c>
      <c r="JM97" s="625" t="e">
        <f t="shared" si="399"/>
        <v>#REF!</v>
      </c>
      <c r="JN97" s="630"/>
      <c r="JO97" s="636"/>
      <c r="JP97" s="637"/>
      <c r="JQ97" s="638">
        <v>214</v>
      </c>
      <c r="JR97" s="639" t="s">
        <v>602</v>
      </c>
      <c r="JS97" s="614" t="s">
        <v>275</v>
      </c>
      <c r="JT97" s="640"/>
      <c r="JU97" s="641">
        <v>214</v>
      </c>
      <c r="JV97" s="639" t="s">
        <v>602</v>
      </c>
      <c r="JW97" s="642">
        <v>1.8841150000000653</v>
      </c>
      <c r="JY97" s="644" t="s">
        <v>605</v>
      </c>
      <c r="JZ97" s="656">
        <v>2.4563149999999041</v>
      </c>
      <c r="KA97" s="645" t="str">
        <f t="shared" si="340"/>
        <v>Entre 2 y 3</v>
      </c>
      <c r="KB97" s="645">
        <v>1</v>
      </c>
      <c r="KC97" s="645"/>
      <c r="KD97" s="645"/>
      <c r="KE97" s="645"/>
      <c r="KF97" s="645"/>
      <c r="KG97" s="645"/>
      <c r="KH97" s="645"/>
      <c r="KI97" s="645"/>
      <c r="KJ97" s="645"/>
      <c r="KK97" s="645"/>
      <c r="KL97" s="645"/>
      <c r="KM97" s="645"/>
      <c r="KN97" s="645"/>
      <c r="KO97" s="645"/>
      <c r="KP97" s="645"/>
      <c r="KQ97" s="645"/>
      <c r="KR97" s="645"/>
      <c r="KS97" s="645"/>
      <c r="KT97" s="645"/>
      <c r="KU97" s="645"/>
      <c r="KV97" s="645"/>
      <c r="KW97" s="645"/>
      <c r="KX97" s="645"/>
      <c r="KY97" s="645"/>
      <c r="KZ97" s="645"/>
      <c r="LA97" s="645"/>
      <c r="LB97" s="645"/>
      <c r="LC97" s="645"/>
      <c r="LD97" s="645"/>
      <c r="LE97" s="645"/>
      <c r="LF97" s="645"/>
      <c r="LG97" s="645"/>
      <c r="LH97" s="645"/>
      <c r="LI97" s="645"/>
      <c r="LJ97" s="645"/>
      <c r="LK97" s="645"/>
      <c r="LL97" s="645"/>
      <c r="LM97" s="645"/>
      <c r="LN97" s="645"/>
      <c r="LO97" s="645"/>
      <c r="LP97" s="645"/>
      <c r="LQ97" s="645"/>
      <c r="LR97" s="645"/>
      <c r="LS97" s="645"/>
      <c r="LT97" s="645"/>
      <c r="LU97" s="645"/>
      <c r="LV97" s="645"/>
      <c r="LW97" s="645"/>
      <c r="LX97" s="645"/>
      <c r="LY97" s="645"/>
      <c r="LZ97" s="645"/>
      <c r="MA97" s="645"/>
      <c r="MB97" s="645"/>
      <c r="MC97" s="645"/>
      <c r="MD97" s="645"/>
      <c r="ME97" s="645"/>
      <c r="MF97" s="645"/>
      <c r="MG97" s="645"/>
      <c r="MH97" s="645"/>
      <c r="MI97" s="645"/>
      <c r="MJ97" s="645"/>
      <c r="MK97" s="645"/>
      <c r="ML97" s="645"/>
      <c r="MM97" s="645"/>
      <c r="MN97" s="645"/>
      <c r="MO97" s="645"/>
      <c r="MP97" s="645"/>
      <c r="MQ97" s="645"/>
      <c r="MR97" s="645"/>
      <c r="MS97" s="645"/>
      <c r="MT97" s="645"/>
      <c r="MU97" s="645"/>
      <c r="MV97" s="645"/>
      <c r="MW97" s="645"/>
      <c r="MX97" s="645"/>
      <c r="MY97" s="645"/>
      <c r="MZ97" s="645"/>
      <c r="NA97" s="645"/>
      <c r="NB97" s="645"/>
      <c r="NC97" s="645"/>
      <c r="ND97" s="645"/>
      <c r="NE97" s="645"/>
      <c r="NF97" s="645"/>
      <c r="NG97" s="645"/>
      <c r="NH97" s="645"/>
      <c r="NI97" s="645"/>
      <c r="NJ97" s="645"/>
      <c r="NK97" s="645"/>
      <c r="NL97" s="645"/>
      <c r="NM97" s="645"/>
      <c r="NN97" s="645"/>
      <c r="NO97" s="645"/>
      <c r="NP97" s="645"/>
      <c r="NQ97" s="645"/>
      <c r="NR97" s="645"/>
      <c r="NS97" s="645"/>
      <c r="NT97" s="645"/>
      <c r="NU97" s="645"/>
      <c r="NV97" s="645"/>
      <c r="NW97" s="645"/>
      <c r="NX97" s="645"/>
      <c r="NY97" s="645"/>
      <c r="NZ97" s="645"/>
      <c r="OA97" s="645"/>
      <c r="OB97" s="645"/>
      <c r="OC97" s="645"/>
      <c r="OD97" s="645"/>
      <c r="OE97" s="645"/>
      <c r="OF97" s="645"/>
      <c r="OG97" s="645"/>
      <c r="OH97" s="645"/>
      <c r="OI97" s="645"/>
      <c r="OJ97" s="645"/>
      <c r="OK97" s="645"/>
      <c r="OL97" s="645"/>
      <c r="OM97" s="645"/>
      <c r="ON97" s="645"/>
      <c r="OO97" s="645"/>
      <c r="OP97" s="645"/>
      <c r="OQ97" s="645"/>
      <c r="OR97" s="645"/>
      <c r="OS97" s="645"/>
      <c r="OT97" s="645"/>
      <c r="OU97" s="645"/>
      <c r="OV97" s="645"/>
      <c r="OW97" s="645"/>
      <c r="OX97" s="645"/>
      <c r="OY97" s="645"/>
      <c r="OZ97" s="645"/>
      <c r="PA97" s="645"/>
      <c r="PB97" s="645"/>
      <c r="PC97" s="645"/>
      <c r="PD97" s="645"/>
      <c r="PE97" s="645"/>
      <c r="PF97" s="645"/>
      <c r="PG97" s="645"/>
      <c r="PH97" s="645"/>
      <c r="PI97" s="645"/>
      <c r="PJ97" s="645"/>
      <c r="PK97" s="645"/>
      <c r="PL97" s="645"/>
      <c r="PM97" s="645"/>
      <c r="PN97" s="645"/>
      <c r="PO97" s="645"/>
      <c r="PP97" s="645"/>
      <c r="PQ97" s="645"/>
      <c r="PR97" s="645"/>
      <c r="PS97" s="645"/>
      <c r="PT97" s="645"/>
      <c r="PU97" s="645"/>
      <c r="PV97" s="645"/>
      <c r="PW97" s="645"/>
      <c r="PX97" s="645"/>
      <c r="PY97" s="645"/>
      <c r="PZ97" s="645"/>
      <c r="QA97" s="645"/>
      <c r="QB97" s="645"/>
      <c r="QC97" s="645"/>
      <c r="QD97" s="645"/>
      <c r="QE97" s="645"/>
      <c r="QF97" s="645"/>
      <c r="QG97" s="645"/>
      <c r="QH97" s="645"/>
      <c r="QI97" s="645"/>
      <c r="QJ97" s="645"/>
      <c r="QK97" s="645"/>
      <c r="QL97" s="645"/>
      <c r="QM97" s="645"/>
      <c r="QN97" s="645"/>
      <c r="QO97" s="645"/>
      <c r="QP97" s="645"/>
      <c r="QQ97" s="645"/>
      <c r="QR97" s="645"/>
      <c r="QS97" s="645"/>
      <c r="QT97" s="645"/>
      <c r="QU97" s="645"/>
      <c r="QV97" s="645"/>
      <c r="QW97" s="645"/>
      <c r="QX97" s="645"/>
      <c r="QY97" s="645"/>
      <c r="QZ97" s="645"/>
      <c r="RA97" s="645"/>
      <c r="RB97" s="645"/>
      <c r="RC97" s="645"/>
      <c r="RD97" s="645"/>
      <c r="RE97" s="645"/>
      <c r="RF97" s="645"/>
      <c r="RG97" s="645"/>
      <c r="RH97" s="645"/>
      <c r="RI97" s="645"/>
      <c r="RJ97" s="645"/>
      <c r="RK97" s="645"/>
      <c r="RL97" s="645"/>
      <c r="RM97" s="645"/>
      <c r="RN97" s="645"/>
    </row>
    <row r="98" spans="1:482" s="643" customFormat="1" ht="12.75">
      <c r="A98" s="608" t="e">
        <f>+Cálculo_Diseño!#REF!</f>
        <v>#REF!</v>
      </c>
      <c r="B98" s="608" t="e">
        <f>+Cálculo_Diseño!#REF!</f>
        <v>#REF!</v>
      </c>
      <c r="C98" s="608" t="e">
        <f>+Cálculo_Diseño!#REF!</f>
        <v>#REF!</v>
      </c>
      <c r="D98" s="608" t="e">
        <f>+Cálculo_Diseño!#REF!</f>
        <v>#REF!</v>
      </c>
      <c r="E98" s="609" t="e">
        <f>IF(S98="S",Cálculo_Diseño!#REF!," ")</f>
        <v>#REF!</v>
      </c>
      <c r="F98" s="609" t="e">
        <f>IF(S98="S",Cálculo_Diseño!#REF!," ")</f>
        <v>#REF!</v>
      </c>
      <c r="G98" s="610" t="e">
        <f>+Cálculo_Diseño!#REF!</f>
        <v>#REF!</v>
      </c>
      <c r="H98" s="609" t="e">
        <f>+IF(AND(Cálculo_Diseño!#REF!&lt;&gt;4,Cálculo_Diseño!#REF!&lt;&gt;6),"PE",IF(Cálculo_Diseño!#REF!=4,"PVC","CONCRETO"))</f>
        <v>#REF!</v>
      </c>
      <c r="I98" s="609" t="e">
        <f>+Cálculo_Diseño!#REF!</f>
        <v>#REF!</v>
      </c>
      <c r="J98" s="609" t="e">
        <f>+Cálculo_Diseño!#REF!</f>
        <v>#REF!</v>
      </c>
      <c r="K98" s="609" t="e">
        <f>+Cálculo_Diseño!#REF!</f>
        <v>#REF!</v>
      </c>
      <c r="L98" s="609" t="e">
        <f>+Cálculo_Diseño!#REF!</f>
        <v>#REF!</v>
      </c>
      <c r="M98" s="609" t="e">
        <f>+Cálculo_Diseño!#REF!</f>
        <v>#REF!</v>
      </c>
      <c r="N98" s="609" t="e">
        <f>+Cálculo_Diseño!#REF!</f>
        <v>#REF!</v>
      </c>
      <c r="O98" s="609" t="e">
        <f>+Cálculo_Diseño!#REF!</f>
        <v>#REF!</v>
      </c>
      <c r="P98" s="609" t="e">
        <f>+Cálculo_Diseño!#REF!</f>
        <v>#REF!</v>
      </c>
      <c r="Q98" s="613" t="e">
        <f>+Cálculo_Diseño!#REF!</f>
        <v>#REF!</v>
      </c>
      <c r="R98" s="613" t="e">
        <f>+Cálculo_Diseño!#REF!</f>
        <v>#REF!</v>
      </c>
      <c r="S98" s="614" t="e">
        <f>+IF(A98&gt;0,IF(Cálculo_Diseño!#REF!="RCH","N","S"),"")</f>
        <v>#REF!</v>
      </c>
      <c r="T98" s="614" t="e">
        <f t="shared" si="461"/>
        <v>#REF!</v>
      </c>
      <c r="U98" s="613" t="e">
        <f t="shared" si="278"/>
        <v>#REF!</v>
      </c>
      <c r="V98" s="615">
        <f t="shared" si="341"/>
        <v>3</v>
      </c>
      <c r="W98" s="616" t="e">
        <f t="shared" si="305"/>
        <v>#REF!</v>
      </c>
      <c r="X98" s="616" t="e">
        <f t="shared" si="279"/>
        <v>#REF!</v>
      </c>
      <c r="Y98" s="616" t="e">
        <f>+Cálculo_Diseño!#REF!</f>
        <v>#REF!</v>
      </c>
      <c r="Z98" s="616" t="e">
        <f>+Cálculo_Diseño!#REF!</f>
        <v>#REF!</v>
      </c>
      <c r="AA98" s="617" t="e">
        <f>+Cálculo_Diseño!#REF!</f>
        <v>#REF!</v>
      </c>
      <c r="AB98" s="616" t="e">
        <f t="shared" si="280"/>
        <v>#REF!</v>
      </c>
      <c r="AC98" s="616" t="e">
        <f t="shared" si="281"/>
        <v>#REF!</v>
      </c>
      <c r="AD98" s="616" t="e">
        <f t="shared" si="282"/>
        <v>#REF!</v>
      </c>
      <c r="AE98" s="616" t="e">
        <f t="shared" si="283"/>
        <v>#REF!</v>
      </c>
      <c r="AF98" s="616" t="e">
        <f t="shared" si="462"/>
        <v>#REF!</v>
      </c>
      <c r="AG98" s="616" t="e">
        <f t="shared" si="463"/>
        <v>#REF!</v>
      </c>
      <c r="AH98" s="616" t="e">
        <f t="shared" si="464"/>
        <v>#REF!</v>
      </c>
      <c r="AI98" s="616" t="e">
        <f t="shared" si="465"/>
        <v>#REF!</v>
      </c>
      <c r="AJ98" s="616" t="e">
        <f t="shared" si="310"/>
        <v>#REF!</v>
      </c>
      <c r="AK98" s="616" t="e">
        <f t="shared" si="311"/>
        <v>#REF!</v>
      </c>
      <c r="AL98" s="616" t="e">
        <f t="shared" si="312"/>
        <v>#REF!</v>
      </c>
      <c r="AM98" s="616" t="e">
        <f t="shared" si="313"/>
        <v>#REF!</v>
      </c>
      <c r="AN98" s="616" t="e">
        <f t="shared" si="314"/>
        <v>#REF!</v>
      </c>
      <c r="AO98" s="618">
        <f t="shared" si="342"/>
        <v>50</v>
      </c>
      <c r="AP98" s="616" t="e">
        <f t="shared" si="466"/>
        <v>#REF!</v>
      </c>
      <c r="AQ98" s="616" t="e">
        <f t="shared" si="483"/>
        <v>#REF!</v>
      </c>
      <c r="AR98" s="616" t="e">
        <f t="shared" si="484"/>
        <v>#REF!</v>
      </c>
      <c r="AS98" s="616" t="e">
        <f t="shared" si="485"/>
        <v>#REF!</v>
      </c>
      <c r="AT98" s="616" t="e">
        <f t="shared" si="486"/>
        <v>#REF!</v>
      </c>
      <c r="AU98" s="616" t="e">
        <f t="shared" si="487"/>
        <v>#REF!</v>
      </c>
      <c r="AV98" s="616" t="e">
        <f t="shared" si="488"/>
        <v>#REF!</v>
      </c>
      <c r="AW98" s="616" t="e">
        <f t="shared" si="473"/>
        <v>#REF!</v>
      </c>
      <c r="AX98" s="616" t="e">
        <f t="shared" si="315"/>
        <v>#REF!</v>
      </c>
      <c r="AY98" s="616" t="e">
        <f t="shared" si="316"/>
        <v>#REF!</v>
      </c>
      <c r="AZ98" s="616" t="e">
        <f t="shared" si="329"/>
        <v>#REF!</v>
      </c>
      <c r="BA98" s="616" t="e">
        <f t="shared" si="474"/>
        <v>#REF!</v>
      </c>
      <c r="BB98" s="616" t="e">
        <f t="shared" si="475"/>
        <v>#REF!</v>
      </c>
      <c r="BC98" s="616" t="e">
        <f t="shared" si="476"/>
        <v>#REF!</v>
      </c>
      <c r="BD98" s="616"/>
      <c r="BE98" s="616"/>
      <c r="BF98" s="619" t="e">
        <f t="shared" si="320"/>
        <v>#REF!</v>
      </c>
      <c r="BG98" s="615" t="e">
        <f t="shared" si="321"/>
        <v>#REF!</v>
      </c>
      <c r="BH98" s="615"/>
      <c r="BI98" s="618">
        <f t="shared" si="345"/>
        <v>20</v>
      </c>
      <c r="BJ98" s="616" t="e">
        <f t="shared" si="284"/>
        <v>#REF!</v>
      </c>
      <c r="BK98" s="616"/>
      <c r="BL98" s="616" t="e">
        <f t="shared" si="285"/>
        <v>#REF!</v>
      </c>
      <c r="BM98" s="616" t="e">
        <f t="shared" si="286"/>
        <v>#REF!</v>
      </c>
      <c r="BN98" s="616" t="e">
        <f t="shared" si="287"/>
        <v>#REF!</v>
      </c>
      <c r="BO98" s="616" t="e">
        <f>IF(S98="S",IF(H98="CONCRETO",LOOKUP(G98/1000,TABLA!$B$9:$B$43,TABLA!$F$9:$F$43),IF(H98="PE",LOOKUP(G98,TABLA!$C$51:$C$65,TABLA!$G$51:$G$65),IF(H223="PVC",LOOKUP(G98,TABLA!$C$73:$C$88,TABLA!$G$73:$G$88)))),0)</f>
        <v>#REF!</v>
      </c>
      <c r="BP98" s="616" t="e">
        <f t="shared" si="288"/>
        <v>#REF!</v>
      </c>
      <c r="BQ98" s="616" t="e">
        <f t="shared" si="477"/>
        <v>#REF!</v>
      </c>
      <c r="BR98" s="616" t="e">
        <f t="shared" ref="BR98:BR118" si="496">+IF($C98&lt;1,0,IF(BQ98="N",IF(VLOOKUP(C98,$JY$12:$JZ$290,2)&lt;=1.2,1,0),0))</f>
        <v>#REF!</v>
      </c>
      <c r="BS98" s="616" t="e">
        <f t="shared" ref="BS98:BS118" si="497">+IF($C98&lt;1,0,IF(BR98=1,VLOOKUP($C98,$JY$12:$JZ$290,2,0),0))</f>
        <v>#REF!</v>
      </c>
      <c r="BT98" s="616" t="e">
        <f t="shared" si="289"/>
        <v>#REF!</v>
      </c>
      <c r="BU98" s="620" t="e">
        <f t="shared" ref="BU98:BU118" si="498">IF(BT98=1,IF(G98&lt;600,VLOOKUP($C98,$JY$12:$JZ$290,2,0),0),0)</f>
        <v>#REF!</v>
      </c>
      <c r="BV98" s="620" t="e">
        <f t="shared" si="478"/>
        <v>#REF!</v>
      </c>
      <c r="BW98" s="620" t="e">
        <f t="shared" ref="BW98:BW118" si="499">IF(BT98=1,IF(G98&gt;1100,VLOOKUP($C98,$JY$12:$JZ$290,2,0),0),0)</f>
        <v>#REF!</v>
      </c>
      <c r="BX98" s="616" t="e">
        <f t="shared" si="479"/>
        <v>#REF!</v>
      </c>
      <c r="BY98" s="616" t="e">
        <f t="shared" si="290"/>
        <v>#REF!</v>
      </c>
      <c r="BZ98" s="621" t="e">
        <f t="shared" si="348"/>
        <v>#REF!</v>
      </c>
      <c r="CA98" s="621" t="e">
        <f>IF(S98="S",(VLOOKUP(G98,TABLA!$A$73:$AB$88,6)/1000)+0.6,0)</f>
        <v>#REF!</v>
      </c>
      <c r="CB98" s="621" t="e">
        <f>VLOOKUP(G98,TABLA!$X$73:$AB$88,4)</f>
        <v>#REF!</v>
      </c>
      <c r="CC98" s="621" t="e">
        <f>VLOOKUP(G98,TABLA!$X$73:$AB$88,5)</f>
        <v>#REF!</v>
      </c>
      <c r="CD98" s="621" t="e">
        <f>IF(S98="S",IF(H98="CONCRETO",LOOKUP(G98/1000,TABLA!$B$9:$B$43,TABLA!$B$9:$B$43),IF(H98="PE",LOOKUP(G98,TABLA!$B$51:$B$65,TABLA!$C$51:$C$65)/1000,LOOKUP(G98,TABLA!$B$73:$B$88,TABLA!$C$73:$C$88)/1000)),0)</f>
        <v>#REF!</v>
      </c>
      <c r="CE98" s="616" t="e">
        <f t="shared" si="349"/>
        <v>#REF!</v>
      </c>
      <c r="CF98" s="616" t="e">
        <f t="shared" si="350"/>
        <v>#REF!</v>
      </c>
      <c r="CG98" s="616" t="e">
        <f t="shared" si="351"/>
        <v>#REF!</v>
      </c>
      <c r="CH98" s="616" t="e">
        <f t="shared" si="352"/>
        <v>#REF!</v>
      </c>
      <c r="CI98" s="616" t="e">
        <f t="shared" si="353"/>
        <v>#REF!</v>
      </c>
      <c r="CJ98" s="616" t="e">
        <f t="shared" si="354"/>
        <v>#REF!</v>
      </c>
      <c r="CK98" s="616" t="e">
        <f t="shared" si="355"/>
        <v>#REF!</v>
      </c>
      <c r="CL98" s="616" t="e">
        <f t="shared" si="406"/>
        <v>#REF!</v>
      </c>
      <c r="CM98" s="616" t="e">
        <f t="shared" si="356"/>
        <v>#REF!</v>
      </c>
      <c r="CN98" s="616" t="e">
        <f t="shared" si="357"/>
        <v>#REF!</v>
      </c>
      <c r="CO98" s="616" t="e">
        <f t="shared" si="358"/>
        <v>#REF!</v>
      </c>
      <c r="CP98" s="616" t="e">
        <f t="shared" si="359"/>
        <v>#REF!</v>
      </c>
      <c r="CQ98" s="616" t="e">
        <f t="shared" si="360"/>
        <v>#REF!</v>
      </c>
      <c r="CR98" s="616" t="e">
        <f t="shared" si="360"/>
        <v>#REF!</v>
      </c>
      <c r="CS98" s="620" t="e">
        <f t="shared" si="361"/>
        <v>#REF!</v>
      </c>
      <c r="CT98" s="616" t="e">
        <f t="shared" si="362"/>
        <v>#REF!</v>
      </c>
      <c r="CU98" s="616" t="e">
        <f t="shared" si="363"/>
        <v>#REF!</v>
      </c>
      <c r="CV98" s="616" t="e">
        <f t="shared" si="364"/>
        <v>#REF!</v>
      </c>
      <c r="CW98" s="622" t="e">
        <f t="shared" si="407"/>
        <v>#REF!</v>
      </c>
      <c r="CX98" s="622" t="e">
        <f t="shared" si="480"/>
        <v>#REF!</v>
      </c>
      <c r="CY98" s="622" t="e">
        <f t="shared" si="366"/>
        <v>#REF!</v>
      </c>
      <c r="CZ98" s="622"/>
      <c r="DA98" s="623"/>
      <c r="DB98" s="624"/>
      <c r="DC98" s="625" t="e">
        <f>IF(S98="S",IF(H98="CONCRETO",LOOKUP(G98/1000,TABLA!$B$9:$B$43,TABLA!$F$9:$F$43)*(F98-(0.2+0.2)),IF(H98="PE",LOOKUP(G98,TABLA!$C$51:$C$65,TABLA!$G$51:$G$65)*(F98-(0.2+0.2)),LOOKUP(G98,TABLA!$C$73:$C$88,TABLA!$G$73:$G$88)*(F98-(0.2+0.2)))),0)</f>
        <v>#REF!</v>
      </c>
      <c r="DD98" s="626" t="e">
        <f t="shared" si="367"/>
        <v>#REF!</v>
      </c>
      <c r="DE98" s="627" t="e">
        <f t="shared" si="481"/>
        <v>#REF!</v>
      </c>
      <c r="DF98" s="625" t="e">
        <f t="shared" si="368"/>
        <v>#REF!</v>
      </c>
      <c r="DG98" s="628" t="e">
        <f t="shared" si="369"/>
        <v>#REF!</v>
      </c>
      <c r="DH98" s="625" t="e">
        <f t="shared" si="370"/>
        <v>#REF!</v>
      </c>
      <c r="DI98" s="625" t="e">
        <f t="shared" si="371"/>
        <v>#REF!</v>
      </c>
      <c r="DJ98" s="625"/>
      <c r="DK98" s="625" t="e">
        <f t="shared" si="372"/>
        <v>#REF!</v>
      </c>
      <c r="DL98" s="629"/>
      <c r="DM98" s="627" t="e">
        <f t="shared" si="373"/>
        <v>#REF!</v>
      </c>
      <c r="DN98" s="630" t="e">
        <f t="shared" si="374"/>
        <v>#REF!</v>
      </c>
      <c r="DO98" s="625" t="e">
        <f t="shared" si="375"/>
        <v>#REF!</v>
      </c>
      <c r="DP98" s="625" t="e">
        <f t="shared" si="376"/>
        <v>#REF!</v>
      </c>
      <c r="DQ98" s="625" t="e">
        <f t="shared" si="408"/>
        <v>#REF!</v>
      </c>
      <c r="DR98" s="631" t="e">
        <f t="shared" si="409"/>
        <v>#REF!</v>
      </c>
      <c r="DS98" s="630" t="e">
        <f t="shared" si="377"/>
        <v>#REF!</v>
      </c>
      <c r="DT98" s="625" t="e">
        <f t="shared" si="378"/>
        <v>#REF!</v>
      </c>
      <c r="DU98" s="625" t="e">
        <f t="shared" si="379"/>
        <v>#REF!</v>
      </c>
      <c r="DV98" s="625" t="e">
        <f t="shared" si="380"/>
        <v>#REF!</v>
      </c>
      <c r="DW98" s="625" t="e">
        <f t="shared" si="381"/>
        <v>#REF!</v>
      </c>
      <c r="DX98" s="625" t="e">
        <f t="shared" si="382"/>
        <v>#REF!</v>
      </c>
      <c r="DY98" s="632"/>
      <c r="DZ98" s="633"/>
      <c r="EA98" s="627" t="e">
        <f t="shared" si="383"/>
        <v>#REF!</v>
      </c>
      <c r="EB98" s="633"/>
      <c r="EC98" s="633"/>
      <c r="ED98" s="633"/>
      <c r="EE98" s="625" t="e">
        <f t="shared" si="384"/>
        <v>#REF!</v>
      </c>
      <c r="EF98" s="625">
        <f t="shared" si="385"/>
        <v>0</v>
      </c>
      <c r="EG98" s="630">
        <f t="shared" si="386"/>
        <v>0</v>
      </c>
      <c r="EH98" s="630"/>
      <c r="EI98" s="633"/>
      <c r="EJ98" s="633"/>
      <c r="EK98" s="633"/>
      <c r="EL98" s="632" t="e">
        <f t="shared" si="387"/>
        <v>#REF!</v>
      </c>
      <c r="EM98" s="625" t="e">
        <f t="shared" si="388"/>
        <v>#REF!</v>
      </c>
      <c r="EN98" s="625" t="e">
        <f t="shared" si="389"/>
        <v>#REF!</v>
      </c>
      <c r="EO98" s="625" t="e">
        <f t="shared" si="390"/>
        <v>#REF!</v>
      </c>
      <c r="EP98" s="625" t="e">
        <f t="shared" si="391"/>
        <v>#REF!</v>
      </c>
      <c r="EQ98" s="625" t="e">
        <f t="shared" si="392"/>
        <v>#REF!</v>
      </c>
      <c r="ER98" s="625" t="e">
        <f t="shared" si="393"/>
        <v>#REF!</v>
      </c>
      <c r="ES98" s="626"/>
      <c r="ET98" s="625" t="e">
        <f t="shared" si="394"/>
        <v>#REF!</v>
      </c>
      <c r="EU98" s="633"/>
      <c r="EV98" s="630" t="e">
        <f t="shared" si="395"/>
        <v>#REF!</v>
      </c>
      <c r="EW98" s="630" t="e">
        <f t="shared" si="396"/>
        <v>#REF!</v>
      </c>
      <c r="EX98" s="625" t="e">
        <f t="shared" si="397"/>
        <v>#REF!</v>
      </c>
      <c r="EY98" s="625" t="e">
        <f>IF($S98="S",IF(Cálculo_Diseño!#REF!=EY$10,$F98,0),"")</f>
        <v>#REF!</v>
      </c>
      <c r="EZ98" s="625" t="e">
        <f>IF($S98="S",IF(Cálculo_Diseño!#REF!=EZ$10,$F98,0),"")</f>
        <v>#REF!</v>
      </c>
      <c r="FA98" s="625" t="e">
        <f>IF($S98="S",IF(Cálculo_Diseño!#REF!=FA$10,$F98,0),"")</f>
        <v>#REF!</v>
      </c>
      <c r="FB98" s="625" t="e">
        <f>IF($S98="S",IF(Cálculo_Diseño!#REF!=FB$10,$F98,0),"")</f>
        <v>#REF!</v>
      </c>
      <c r="FC98" s="625" t="e">
        <f>IF($S98="S",IF(Cálculo_Diseño!#REF!=FC$10,$F98,0),"")</f>
        <v>#REF!</v>
      </c>
      <c r="FD98" s="625" t="e">
        <f>IF($S98="S",IF(Cálculo_Diseño!#REF!=FD$10,$F98,0),"")</f>
        <v>#REF!</v>
      </c>
      <c r="FE98" s="625" t="e">
        <f>IF($S98="S",IF(Cálculo_Diseño!#REF!=FE$10,$F98,0),"")</f>
        <v>#REF!</v>
      </c>
      <c r="FF98" s="625" t="e">
        <f>IF($S98="S",IF(Cálculo_Diseño!#REF!=FF$10,$F98,0),"")</f>
        <v>#REF!</v>
      </c>
      <c r="FG98" s="625" t="e">
        <f>IF($S98="S",IF(Cálculo_Diseño!#REF!=FG$10,$F98,0),"")</f>
        <v>#REF!</v>
      </c>
      <c r="FH98" s="625" t="e">
        <f>IF($S98="S",IF(Cálculo_Diseño!#REF!=FH$10,$F98,0),"")</f>
        <v>#REF!</v>
      </c>
      <c r="FI98" s="625" t="e">
        <f>IF($S98="S",IF(Cálculo_Diseño!#REF!=FI$10,$F98,0),"")</f>
        <v>#REF!</v>
      </c>
      <c r="FJ98" s="625" t="e">
        <f>IF($S98="S",IF(Cálculo_Diseño!#REF!=FJ$10,$F98,0),"")</f>
        <v>#REF!</v>
      </c>
      <c r="FK98" s="625" t="e">
        <f>IF($S98="S",IF(Cálculo_Diseño!#REF!=FK$10,$F98,0),"")</f>
        <v>#REF!</v>
      </c>
      <c r="FL98" s="625" t="e">
        <f>IF($S98="S",IF(Cálculo_Diseño!#REF!=FL$10,$F98,0),"")</f>
        <v>#REF!</v>
      </c>
      <c r="FM98" s="625" t="e">
        <f>IF($S98="S",IF(Cálculo_Diseño!#REF!=FM$10,$F98,0),"")</f>
        <v>#REF!</v>
      </c>
      <c r="FN98" s="625" t="e">
        <f t="shared" si="410"/>
        <v>#REF!</v>
      </c>
      <c r="FO98" s="625" t="e">
        <f>IF($S98="S",IF(Cálculo_Diseño!#REF!=FO$10,$E98,0),"")</f>
        <v>#REF!</v>
      </c>
      <c r="FP98" s="625" t="e">
        <f>IF($S98="S",IF(Cálculo_Diseño!#REF!=FP$10,$E98,0),"")</f>
        <v>#REF!</v>
      </c>
      <c r="FQ98" s="625" t="e">
        <f>IF($S98="S",IF(Cálculo_Diseño!#REF!=FQ$10,$E98,0),"")</f>
        <v>#REF!</v>
      </c>
      <c r="FR98" s="625" t="e">
        <f>IF($S98="S",IF(Cálculo_Diseño!#REF!=FR$10,$E98,0),"")</f>
        <v>#REF!</v>
      </c>
      <c r="FS98" s="625" t="e">
        <f>IF($S98="S",IF(Cálculo_Diseño!#REF!=FS$10,$E98,0),"")</f>
        <v>#REF!</v>
      </c>
      <c r="FT98" s="625" t="e">
        <f>IF($S98="S",IF(Cálculo_Diseño!#REF!=FT$10,$E98,0),"")</f>
        <v>#REF!</v>
      </c>
      <c r="FU98" s="625" t="e">
        <f>IF($S98="S",IF(Cálculo_Diseño!#REF!=FU$10,$E98,0),"")</f>
        <v>#REF!</v>
      </c>
      <c r="FV98" s="625" t="e">
        <f>IF($S98="S",IF(Cálculo_Diseño!#REF!=FV$10,$E98,0),"")</f>
        <v>#REF!</v>
      </c>
      <c r="FW98" s="625" t="e">
        <f>IF($S98="S",IF(Cálculo_Diseño!#REF!=FW$10,$E98,0),"")</f>
        <v>#REF!</v>
      </c>
      <c r="FX98" s="625" t="e">
        <f>IF($S98="S",IF(Cálculo_Diseño!#REF!=FX$10,$E98,0),"")</f>
        <v>#REF!</v>
      </c>
      <c r="FY98" s="625" t="e">
        <f>IF($S98="S",IF(Cálculo_Diseño!#REF!=FY$10,$E98,0),"")</f>
        <v>#REF!</v>
      </c>
      <c r="FZ98" s="625" t="e">
        <f t="shared" si="331"/>
        <v>#REF!</v>
      </c>
      <c r="GA98" s="625" t="e">
        <f>IF($S98="S",IF(Cálculo_Diseño!#REF!=GA$10,$E98,0),"")</f>
        <v>#REF!</v>
      </c>
      <c r="GB98" s="625" t="e">
        <f>IF($S98="S",IF(Cálculo_Diseño!#REF!=GB$10,$E98,0),"")</f>
        <v>#REF!</v>
      </c>
      <c r="GC98" s="625" t="e">
        <f>IF($S98="S",IF(Cálculo_Diseño!#REF!=GC$10,$E98,0),"")</f>
        <v>#REF!</v>
      </c>
      <c r="GD98" s="625" t="e">
        <f>IF($S98="S",IF(Cálculo_Diseño!#REF!=GD$10,$E98,0),"")</f>
        <v>#REF!</v>
      </c>
      <c r="GE98" s="625" t="e">
        <f>IF($S98="S",IF(Cálculo_Diseño!#REF!=GE$10,$E98,0),"")</f>
        <v>#REF!</v>
      </c>
      <c r="GF98" s="625" t="e">
        <f>IF($S98="S",IF(Cálculo_Diseño!#REF!=GF$10,$E98,0),"")</f>
        <v>#REF!</v>
      </c>
      <c r="GG98" s="625" t="e">
        <f>IF($S98="S",IF(Cálculo_Diseño!#REF!=GG$10,$E98,0),"")</f>
        <v>#REF!</v>
      </c>
      <c r="GH98" s="625" t="e">
        <f>IF($S98="S",IF(Cálculo_Diseño!#REF!=GH$10,$E98,0),"")</f>
        <v>#REF!</v>
      </c>
      <c r="GI98" s="625" t="e">
        <f>IF($S98="S",IF(Cálculo_Diseño!#REF!=GI$10,$E98,0),"")</f>
        <v>#REF!</v>
      </c>
      <c r="GJ98" s="625" t="e">
        <f>IF($S98="S",IF(Cálculo_Diseño!#REF!=GJ$10,$E98,0),"")</f>
        <v>#REF!</v>
      </c>
      <c r="GK98" s="625" t="e">
        <f>IF($S98="S",IF(Cálculo_Diseño!#REF!=GK$10,$E98,0),"")</f>
        <v>#REF!</v>
      </c>
      <c r="GL98" s="625" t="e">
        <f>IF($S98="S",IF(Cálculo_Diseño!#REF!=GL$10,$E98,0),"")</f>
        <v>#REF!</v>
      </c>
      <c r="GM98" s="625" t="e">
        <f>IF($S98="S",IF(Cálculo_Diseño!#REF!=GM$10,$E98,0),"")</f>
        <v>#REF!</v>
      </c>
      <c r="GN98" s="625" t="e">
        <f t="shared" si="332"/>
        <v>#REF!</v>
      </c>
      <c r="GO98" s="625" t="e">
        <f>IF($S98="S",IF(Cálculo_Diseño!#REF!=GO$10,$DE98,0),0)</f>
        <v>#REF!</v>
      </c>
      <c r="GP98" s="625" t="e">
        <f>IF($S98="S",IF(Cálculo_Diseño!#REF!=GP$10,$DE98,0),0)</f>
        <v>#REF!</v>
      </c>
      <c r="GQ98" s="625" t="e">
        <f>IF($S98="S",IF(Cálculo_Diseño!#REF!=GQ$10,$DE98,0),0)</f>
        <v>#REF!</v>
      </c>
      <c r="GR98" s="625" t="e">
        <f>IF($S98="S",IF(Cálculo_Diseño!#REF!=GR$10,$DE98,0),0)</f>
        <v>#REF!</v>
      </c>
      <c r="GS98" s="625" t="e">
        <f>IF($S98="S",IF(Cálculo_Diseño!#REF!=GS$10,$DE98,0),0)</f>
        <v>#REF!</v>
      </c>
      <c r="GT98" s="625" t="e">
        <f>IF($S98="S",IF(Cálculo_Diseño!#REF!=GT$10,$DE98,0),0)</f>
        <v>#REF!</v>
      </c>
      <c r="GU98" s="625" t="e">
        <f>IF($S98="S",IF(Cálculo_Diseño!#REF!=GU$10,$DE98,0),0)</f>
        <v>#REF!</v>
      </c>
      <c r="GV98" s="625" t="e">
        <f>IF($S98="S",IF(Cálculo_Diseño!#REF!=GV$10,$DE98,0),0)</f>
        <v>#REF!</v>
      </c>
      <c r="GW98" s="625" t="e">
        <f>IF($S98="S",IF(Cálculo_Diseño!#REF!=GW$10,$DE98,0),0)</f>
        <v>#REF!</v>
      </c>
      <c r="GX98" s="625" t="e">
        <f>IF($S98="S",IF(Cálculo_Diseño!#REF!=GX$10,$DE98,0),0)</f>
        <v>#REF!</v>
      </c>
      <c r="GY98" s="625" t="e">
        <f>IF($S98="S",IF(Cálculo_Diseño!#REF!=GY$10,$DE98,0),0)</f>
        <v>#REF!</v>
      </c>
      <c r="GZ98" s="625" t="e">
        <f>IF($S98="S",IF(Cálculo_Diseño!#REF!=GZ$10,$DE98,0),0)</f>
        <v>#REF!</v>
      </c>
      <c r="HA98" s="625" t="e">
        <f>IF($S98="S",IF(Cálculo_Diseño!#REF!=HA$10,$DE98,0),0)</f>
        <v>#REF!</v>
      </c>
      <c r="HB98" s="625" t="e">
        <f>IF($S98="S",IF(Cálculo_Diseño!#REF!=HB$10,$DE98,0),0)</f>
        <v>#REF!</v>
      </c>
      <c r="HC98" s="625" t="e">
        <f>IF($S98="S",IF(Cálculo_Diseño!#REF!=HC$10,$DE98,0),0)</f>
        <v>#REF!</v>
      </c>
      <c r="HD98" s="625" t="e">
        <f t="shared" si="411"/>
        <v>#REF!</v>
      </c>
      <c r="HE98" s="630"/>
      <c r="HF98" s="630"/>
      <c r="HG98" s="630"/>
      <c r="HH98" s="630"/>
      <c r="HI98" s="630"/>
      <c r="HJ98" s="630"/>
      <c r="HK98" s="630"/>
      <c r="HL98" s="630"/>
      <c r="HM98" s="633"/>
      <c r="HN98" s="634"/>
      <c r="HO98" s="625">
        <f t="shared" si="445"/>
        <v>0</v>
      </c>
      <c r="HP98" s="625">
        <f t="shared" si="446"/>
        <v>0</v>
      </c>
      <c r="HQ98" s="625">
        <f t="shared" si="412"/>
        <v>0</v>
      </c>
      <c r="HR98" s="625">
        <f t="shared" si="413"/>
        <v>0</v>
      </c>
      <c r="HS98" s="625">
        <f t="shared" si="414"/>
        <v>0</v>
      </c>
      <c r="HT98" s="625">
        <f t="shared" si="415"/>
        <v>0</v>
      </c>
      <c r="HU98" s="625">
        <f t="shared" si="416"/>
        <v>0</v>
      </c>
      <c r="HV98" s="633"/>
      <c r="HW98" s="633"/>
      <c r="HX98" s="625">
        <f t="shared" si="417"/>
        <v>0</v>
      </c>
      <c r="HY98" s="625">
        <f t="shared" si="418"/>
        <v>0</v>
      </c>
      <c r="HZ98" s="625">
        <f t="shared" si="419"/>
        <v>0</v>
      </c>
      <c r="IA98" s="625">
        <f t="shared" si="420"/>
        <v>0</v>
      </c>
      <c r="IB98" s="625">
        <f t="shared" si="421"/>
        <v>0</v>
      </c>
      <c r="IC98" s="625">
        <f t="shared" si="422"/>
        <v>0</v>
      </c>
      <c r="ID98" s="625">
        <f t="shared" si="423"/>
        <v>0</v>
      </c>
      <c r="IE98" s="625">
        <v>0</v>
      </c>
      <c r="IF98" s="625">
        <v>0</v>
      </c>
      <c r="IG98" s="625">
        <v>0</v>
      </c>
      <c r="IH98" s="625">
        <v>0</v>
      </c>
      <c r="II98" s="625">
        <v>0</v>
      </c>
      <c r="IJ98" s="625">
        <v>0</v>
      </c>
      <c r="IK98" s="625">
        <v>0</v>
      </c>
      <c r="IL98" s="625">
        <v>0</v>
      </c>
      <c r="IM98" s="625">
        <v>0</v>
      </c>
      <c r="IN98" s="625">
        <v>0</v>
      </c>
      <c r="IO98" s="625">
        <v>0</v>
      </c>
      <c r="IP98" s="625">
        <f t="shared" si="291"/>
        <v>0</v>
      </c>
      <c r="IQ98" s="625">
        <f t="shared" si="330"/>
        <v>0</v>
      </c>
      <c r="IR98" s="625" t="e">
        <f>IF(Cálculo_Diseño!#REF!&gt;0.75,(Cálculo_Diseño!#REF!-0.3)*(SIN((ATAN(($O98-$P98)/$F98)*180/PI()+90)*PI()/180)/SIN(45*PI()/180)),0)</f>
        <v>#REF!</v>
      </c>
      <c r="IS98" s="635" t="e">
        <f>+IF(Cálculo_Diseño!#REF!&gt;0.75,F98-IR98,0)</f>
        <v>#REF!</v>
      </c>
      <c r="IT98" s="630"/>
      <c r="IU98" s="625" t="e">
        <f t="shared" si="293"/>
        <v>#REF!</v>
      </c>
      <c r="IV98" s="625"/>
      <c r="IW98" s="625" t="e">
        <f>+IF(S98="S",(((CA98+(VLOOKUP(G98,TABLA!$B$51:$C$64,2)/1000)+0.15+0.3+0.5)*F98)/100),0)</f>
        <v>#REF!</v>
      </c>
      <c r="IX98" s="631" t="e">
        <f>IF(S98="S",IF(H98="CONCRETO",LOOKUP(G98/1000,TABLA!$B$9:$B$43,TABLA!$F$9:$F$43),IF(H98="PE",LOOKUP(G98,TABLA!$B$51:$B$65,TABLA!$G$51:$G$65),LOOKUP(G98,TABLA!$B$73:$B$88,TABLA!$G$73:$G$88))),0)</f>
        <v>#REF!</v>
      </c>
      <c r="IY98" s="625" t="e">
        <f t="shared" si="294"/>
        <v>#REF!</v>
      </c>
      <c r="IZ98" s="625" t="e">
        <f t="shared" si="295"/>
        <v>#REF!</v>
      </c>
      <c r="JA98" s="625" t="e">
        <f>+((CA98*(VLOOKUP(G98,TABLA!$B$51:$C$65,2)/1000)+0.15+0.3)*IZ98)-IY98</f>
        <v>#REF!</v>
      </c>
      <c r="JB98" s="625" t="e">
        <f t="shared" si="296"/>
        <v>#REF!</v>
      </c>
      <c r="JC98" s="625" t="e">
        <f t="shared" si="297"/>
        <v>#REF!</v>
      </c>
      <c r="JD98" s="625" t="e">
        <f t="shared" si="298"/>
        <v>#REF!</v>
      </c>
      <c r="JE98" s="625" t="e">
        <f t="shared" si="299"/>
        <v>#REF!</v>
      </c>
      <c r="JF98" s="625" t="e">
        <f t="shared" si="300"/>
        <v>#REF!</v>
      </c>
      <c r="JG98" s="625" t="e">
        <f t="shared" si="301"/>
        <v>#REF!</v>
      </c>
      <c r="JH98" s="625" t="e">
        <f t="shared" si="302"/>
        <v>#REF!</v>
      </c>
      <c r="JI98" s="625" t="e">
        <f t="shared" si="303"/>
        <v>#REF!</v>
      </c>
      <c r="JJ98" s="625" t="e">
        <f t="shared" si="398"/>
        <v>#REF!</v>
      </c>
      <c r="JK98" s="625" t="e">
        <f t="shared" si="482"/>
        <v>#REF!</v>
      </c>
      <c r="JL98" s="625" t="e">
        <f t="shared" si="424"/>
        <v>#REF!</v>
      </c>
      <c r="JM98" s="625" t="e">
        <f t="shared" si="399"/>
        <v>#REF!</v>
      </c>
      <c r="JN98" s="630" t="e">
        <f t="shared" si="304"/>
        <v>#REF!</v>
      </c>
      <c r="JO98" s="636"/>
      <c r="JP98" s="637"/>
      <c r="JQ98" s="638">
        <v>215</v>
      </c>
      <c r="JR98" s="646" t="s">
        <v>603</v>
      </c>
      <c r="JS98" s="614" t="s">
        <v>275</v>
      </c>
      <c r="JT98" s="640"/>
      <c r="JU98" s="641">
        <v>215</v>
      </c>
      <c r="JV98" s="646" t="s">
        <v>603</v>
      </c>
      <c r="JW98" s="647">
        <v>1</v>
      </c>
      <c r="JY98" s="644" t="s">
        <v>606</v>
      </c>
      <c r="JZ98" s="656">
        <v>2.4210599999998976</v>
      </c>
      <c r="KA98" s="645" t="str">
        <f t="shared" si="340"/>
        <v>Entre 2 y 3</v>
      </c>
      <c r="KB98" s="645">
        <v>1</v>
      </c>
      <c r="KC98" s="645"/>
      <c r="KD98" s="645"/>
      <c r="KE98" s="645"/>
      <c r="KF98" s="645"/>
      <c r="KG98" s="645"/>
      <c r="KH98" s="645"/>
      <c r="KI98" s="645"/>
      <c r="KJ98" s="645"/>
      <c r="KK98" s="645"/>
      <c r="KL98" s="645"/>
      <c r="KM98" s="645"/>
      <c r="KN98" s="645"/>
      <c r="KO98" s="645"/>
      <c r="KP98" s="645"/>
      <c r="KQ98" s="645"/>
      <c r="KR98" s="645"/>
      <c r="KS98" s="645"/>
      <c r="KT98" s="645"/>
      <c r="KU98" s="645"/>
      <c r="KV98" s="645"/>
      <c r="KW98" s="645"/>
      <c r="KX98" s="645"/>
      <c r="KY98" s="645"/>
      <c r="KZ98" s="645"/>
      <c r="LA98" s="645"/>
      <c r="LB98" s="645"/>
      <c r="LC98" s="645"/>
      <c r="LD98" s="645"/>
      <c r="LE98" s="645"/>
      <c r="LF98" s="645"/>
      <c r="LG98" s="645"/>
      <c r="LH98" s="645"/>
      <c r="LI98" s="645"/>
      <c r="LJ98" s="645"/>
      <c r="LK98" s="645"/>
      <c r="LL98" s="645"/>
      <c r="LM98" s="645"/>
      <c r="LN98" s="645"/>
      <c r="LO98" s="645"/>
      <c r="LP98" s="645"/>
      <c r="LQ98" s="645"/>
      <c r="LR98" s="645"/>
      <c r="LS98" s="645"/>
      <c r="LT98" s="645"/>
      <c r="LU98" s="645"/>
      <c r="LV98" s="645"/>
      <c r="LW98" s="645"/>
      <c r="LX98" s="645"/>
      <c r="LY98" s="645"/>
      <c r="LZ98" s="645"/>
      <c r="MA98" s="645"/>
      <c r="MB98" s="645"/>
      <c r="MC98" s="645"/>
      <c r="MD98" s="645"/>
      <c r="ME98" s="645"/>
      <c r="MF98" s="645"/>
      <c r="MG98" s="645"/>
      <c r="MH98" s="645"/>
      <c r="MI98" s="645"/>
      <c r="MJ98" s="645"/>
      <c r="MK98" s="645"/>
      <c r="ML98" s="645"/>
      <c r="MM98" s="645"/>
      <c r="MN98" s="645"/>
      <c r="MO98" s="645"/>
      <c r="MP98" s="645"/>
      <c r="MQ98" s="645"/>
      <c r="MR98" s="645"/>
      <c r="MS98" s="645"/>
      <c r="MT98" s="645"/>
      <c r="MU98" s="645"/>
      <c r="MV98" s="645"/>
      <c r="MW98" s="645"/>
      <c r="MX98" s="645"/>
      <c r="MY98" s="645"/>
      <c r="MZ98" s="645"/>
      <c r="NA98" s="645"/>
      <c r="NB98" s="645"/>
      <c r="NC98" s="645"/>
      <c r="ND98" s="645"/>
      <c r="NE98" s="645"/>
      <c r="NF98" s="645"/>
      <c r="NG98" s="645"/>
      <c r="NH98" s="645"/>
      <c r="NI98" s="645"/>
      <c r="NJ98" s="645"/>
      <c r="NK98" s="645"/>
      <c r="NL98" s="645"/>
      <c r="NM98" s="645"/>
      <c r="NN98" s="645"/>
      <c r="NO98" s="645"/>
      <c r="NP98" s="645"/>
      <c r="NQ98" s="645"/>
      <c r="NR98" s="645"/>
      <c r="NS98" s="645"/>
      <c r="NT98" s="645"/>
      <c r="NU98" s="645"/>
      <c r="NV98" s="645"/>
      <c r="NW98" s="645"/>
      <c r="NX98" s="645"/>
      <c r="NY98" s="645"/>
      <c r="NZ98" s="645"/>
      <c r="OA98" s="645"/>
      <c r="OB98" s="645"/>
      <c r="OC98" s="645"/>
      <c r="OD98" s="645"/>
      <c r="OE98" s="645"/>
      <c r="OF98" s="645"/>
      <c r="OG98" s="645"/>
      <c r="OH98" s="645"/>
      <c r="OI98" s="645"/>
      <c r="OJ98" s="645"/>
      <c r="OK98" s="645"/>
      <c r="OL98" s="645"/>
      <c r="OM98" s="645"/>
      <c r="ON98" s="645"/>
      <c r="OO98" s="645"/>
      <c r="OP98" s="645"/>
      <c r="OQ98" s="645"/>
      <c r="OR98" s="645"/>
      <c r="OS98" s="645"/>
      <c r="OT98" s="645"/>
      <c r="OU98" s="645"/>
      <c r="OV98" s="645"/>
      <c r="OW98" s="645"/>
      <c r="OX98" s="645"/>
      <c r="OY98" s="645"/>
      <c r="OZ98" s="645"/>
      <c r="PA98" s="645"/>
      <c r="PB98" s="645"/>
      <c r="PC98" s="645"/>
      <c r="PD98" s="645"/>
      <c r="PE98" s="645"/>
      <c r="PF98" s="645"/>
      <c r="PG98" s="645"/>
      <c r="PH98" s="645"/>
      <c r="PI98" s="645"/>
      <c r="PJ98" s="645"/>
      <c r="PK98" s="645"/>
      <c r="PL98" s="645"/>
      <c r="PM98" s="645"/>
      <c r="PN98" s="645"/>
      <c r="PO98" s="645"/>
      <c r="PP98" s="645"/>
      <c r="PQ98" s="645"/>
      <c r="PR98" s="645"/>
      <c r="PS98" s="645"/>
      <c r="PT98" s="645"/>
      <c r="PU98" s="645"/>
      <c r="PV98" s="645"/>
      <c r="PW98" s="645"/>
      <c r="PX98" s="645"/>
      <c r="PY98" s="645"/>
      <c r="PZ98" s="645"/>
      <c r="QA98" s="645"/>
      <c r="QB98" s="645"/>
      <c r="QC98" s="645"/>
      <c r="QD98" s="645"/>
      <c r="QE98" s="645"/>
      <c r="QF98" s="645"/>
      <c r="QG98" s="645"/>
      <c r="QH98" s="645"/>
      <c r="QI98" s="645"/>
      <c r="QJ98" s="645"/>
      <c r="QK98" s="645"/>
      <c r="QL98" s="645"/>
      <c r="QM98" s="645"/>
      <c r="QN98" s="645"/>
      <c r="QO98" s="645"/>
      <c r="QP98" s="645"/>
      <c r="QQ98" s="645"/>
      <c r="QR98" s="645"/>
      <c r="QS98" s="645"/>
      <c r="QT98" s="645"/>
      <c r="QU98" s="645"/>
      <c r="QV98" s="645"/>
      <c r="QW98" s="645"/>
      <c r="QX98" s="645"/>
      <c r="QY98" s="645"/>
      <c r="QZ98" s="645"/>
      <c r="RA98" s="645"/>
      <c r="RB98" s="645"/>
      <c r="RC98" s="645"/>
      <c r="RD98" s="645"/>
      <c r="RE98" s="645"/>
      <c r="RF98" s="645"/>
      <c r="RG98" s="645"/>
      <c r="RH98" s="645"/>
      <c r="RI98" s="645"/>
      <c r="RJ98" s="645"/>
      <c r="RK98" s="645"/>
      <c r="RL98" s="645"/>
      <c r="RM98" s="645"/>
      <c r="RN98" s="645"/>
    </row>
    <row r="99" spans="1:482" s="643" customFormat="1" ht="12.75">
      <c r="A99" s="608" t="e">
        <f>+Cálculo_Diseño!#REF!</f>
        <v>#REF!</v>
      </c>
      <c r="B99" s="608" t="e">
        <f>+Cálculo_Diseño!#REF!</f>
        <v>#REF!</v>
      </c>
      <c r="C99" s="608" t="e">
        <f>+Cálculo_Diseño!#REF!</f>
        <v>#REF!</v>
      </c>
      <c r="D99" s="608" t="e">
        <f>+Cálculo_Diseño!#REF!</f>
        <v>#REF!</v>
      </c>
      <c r="E99" s="609" t="e">
        <f>IF(S99="S",Cálculo_Diseño!#REF!," ")</f>
        <v>#REF!</v>
      </c>
      <c r="F99" s="609" t="e">
        <f>IF(S99="S",Cálculo_Diseño!#REF!," ")</f>
        <v>#REF!</v>
      </c>
      <c r="G99" s="610" t="e">
        <f>+Cálculo_Diseño!#REF!</f>
        <v>#REF!</v>
      </c>
      <c r="H99" s="609" t="e">
        <f>+IF(AND(Cálculo_Diseño!#REF!&lt;&gt;4,Cálculo_Diseño!#REF!&lt;&gt;6),"PE",IF(Cálculo_Diseño!#REF!=4,"PVC","CONCRETO"))</f>
        <v>#REF!</v>
      </c>
      <c r="I99" s="609" t="e">
        <f>+Cálculo_Diseño!#REF!</f>
        <v>#REF!</v>
      </c>
      <c r="J99" s="609" t="e">
        <f>+Cálculo_Diseño!#REF!</f>
        <v>#REF!</v>
      </c>
      <c r="K99" s="609" t="e">
        <f>+Cálculo_Diseño!#REF!</f>
        <v>#REF!</v>
      </c>
      <c r="L99" s="609" t="e">
        <f>+Cálculo_Diseño!#REF!</f>
        <v>#REF!</v>
      </c>
      <c r="M99" s="609" t="e">
        <f>+Cálculo_Diseño!#REF!</f>
        <v>#REF!</v>
      </c>
      <c r="N99" s="609" t="e">
        <f>+Cálculo_Diseño!#REF!</f>
        <v>#REF!</v>
      </c>
      <c r="O99" s="609" t="e">
        <f>+Cálculo_Diseño!#REF!</f>
        <v>#REF!</v>
      </c>
      <c r="P99" s="609" t="e">
        <f>+Cálculo_Diseño!#REF!</f>
        <v>#REF!</v>
      </c>
      <c r="Q99" s="613" t="e">
        <f>+Cálculo_Diseño!#REF!</f>
        <v>#REF!</v>
      </c>
      <c r="R99" s="613" t="e">
        <f>+Cálculo_Diseño!#REF!</f>
        <v>#REF!</v>
      </c>
      <c r="S99" s="614" t="e">
        <f>+IF(A99&gt;0,IF(Cálculo_Diseño!#REF!="RCH","N","S"),"")</f>
        <v>#REF!</v>
      </c>
      <c r="T99" s="614" t="e">
        <f t="shared" si="461"/>
        <v>#REF!</v>
      </c>
      <c r="U99" s="613" t="e">
        <f t="shared" si="278"/>
        <v>#REF!</v>
      </c>
      <c r="V99" s="615">
        <f t="shared" si="341"/>
        <v>3</v>
      </c>
      <c r="W99" s="616" t="e">
        <f t="shared" si="305"/>
        <v>#REF!</v>
      </c>
      <c r="X99" s="616" t="e">
        <f t="shared" si="279"/>
        <v>#REF!</v>
      </c>
      <c r="Y99" s="616" t="e">
        <f>+Cálculo_Diseño!#REF!</f>
        <v>#REF!</v>
      </c>
      <c r="Z99" s="616" t="e">
        <f>+Cálculo_Diseño!#REF!</f>
        <v>#REF!</v>
      </c>
      <c r="AA99" s="617" t="e">
        <f>+Cálculo_Diseño!#REF!</f>
        <v>#REF!</v>
      </c>
      <c r="AB99" s="616" t="e">
        <f t="shared" si="280"/>
        <v>#REF!</v>
      </c>
      <c r="AC99" s="616" t="e">
        <f t="shared" si="281"/>
        <v>#REF!</v>
      </c>
      <c r="AD99" s="616" t="e">
        <f t="shared" si="282"/>
        <v>#REF!</v>
      </c>
      <c r="AE99" s="616" t="e">
        <f t="shared" si="283"/>
        <v>#REF!</v>
      </c>
      <c r="AF99" s="616" t="e">
        <f t="shared" si="462"/>
        <v>#REF!</v>
      </c>
      <c r="AG99" s="616" t="e">
        <f t="shared" si="463"/>
        <v>#REF!</v>
      </c>
      <c r="AH99" s="616" t="e">
        <f t="shared" si="464"/>
        <v>#REF!</v>
      </c>
      <c r="AI99" s="616" t="e">
        <f t="shared" si="465"/>
        <v>#REF!</v>
      </c>
      <c r="AJ99" s="616" t="e">
        <f t="shared" si="310"/>
        <v>#REF!</v>
      </c>
      <c r="AK99" s="616" t="e">
        <f t="shared" si="311"/>
        <v>#REF!</v>
      </c>
      <c r="AL99" s="616" t="e">
        <f t="shared" si="312"/>
        <v>#REF!</v>
      </c>
      <c r="AM99" s="616" t="e">
        <f t="shared" si="313"/>
        <v>#REF!</v>
      </c>
      <c r="AN99" s="616" t="e">
        <f t="shared" si="314"/>
        <v>#REF!</v>
      </c>
      <c r="AO99" s="618">
        <f t="shared" si="342"/>
        <v>50</v>
      </c>
      <c r="AP99" s="616" t="e">
        <f t="shared" si="466"/>
        <v>#REF!</v>
      </c>
      <c r="AQ99" s="616" t="e">
        <f t="shared" si="483"/>
        <v>#REF!</v>
      </c>
      <c r="AR99" s="616" t="e">
        <f t="shared" si="484"/>
        <v>#REF!</v>
      </c>
      <c r="AS99" s="616" t="e">
        <f t="shared" si="485"/>
        <v>#REF!</v>
      </c>
      <c r="AT99" s="616" t="e">
        <f t="shared" si="486"/>
        <v>#REF!</v>
      </c>
      <c r="AU99" s="616" t="e">
        <f t="shared" si="487"/>
        <v>#REF!</v>
      </c>
      <c r="AV99" s="616" t="e">
        <f t="shared" si="488"/>
        <v>#REF!</v>
      </c>
      <c r="AW99" s="616" t="e">
        <f t="shared" si="473"/>
        <v>#REF!</v>
      </c>
      <c r="AX99" s="616" t="e">
        <f t="shared" si="315"/>
        <v>#REF!</v>
      </c>
      <c r="AY99" s="616" t="e">
        <f t="shared" si="316"/>
        <v>#REF!</v>
      </c>
      <c r="AZ99" s="616" t="e">
        <f t="shared" si="329"/>
        <v>#REF!</v>
      </c>
      <c r="BA99" s="616" t="e">
        <f t="shared" si="474"/>
        <v>#REF!</v>
      </c>
      <c r="BB99" s="616" t="e">
        <f t="shared" si="475"/>
        <v>#REF!</v>
      </c>
      <c r="BC99" s="616" t="e">
        <f t="shared" si="476"/>
        <v>#REF!</v>
      </c>
      <c r="BD99" s="616"/>
      <c r="BE99" s="616"/>
      <c r="BF99" s="619" t="e">
        <f t="shared" si="320"/>
        <v>#REF!</v>
      </c>
      <c r="BG99" s="615" t="e">
        <f t="shared" si="321"/>
        <v>#REF!</v>
      </c>
      <c r="BH99" s="615"/>
      <c r="BI99" s="618">
        <f t="shared" si="345"/>
        <v>20</v>
      </c>
      <c r="BJ99" s="616" t="e">
        <f t="shared" si="284"/>
        <v>#REF!</v>
      </c>
      <c r="BK99" s="616"/>
      <c r="BL99" s="616" t="e">
        <f t="shared" si="285"/>
        <v>#REF!</v>
      </c>
      <c r="BM99" s="616" t="e">
        <f t="shared" si="286"/>
        <v>#REF!</v>
      </c>
      <c r="BN99" s="616" t="e">
        <f t="shared" si="287"/>
        <v>#REF!</v>
      </c>
      <c r="BO99" s="616" t="e">
        <f>IF(S99="S",IF(H99="CONCRETO",LOOKUP(G99/1000,TABLA!$B$9:$B$43,TABLA!$F$9:$F$43),IF(H99="PE",LOOKUP(G99,TABLA!$C$51:$C$65,TABLA!$G$51:$G$65),IF(H224="PVC",LOOKUP(G99,TABLA!$C$73:$C$88,TABLA!$G$73:$G$88)))),0)</f>
        <v>#REF!</v>
      </c>
      <c r="BP99" s="616" t="e">
        <f t="shared" si="288"/>
        <v>#REF!</v>
      </c>
      <c r="BQ99" s="616" t="e">
        <f t="shared" si="477"/>
        <v>#REF!</v>
      </c>
      <c r="BR99" s="616" t="e">
        <f t="shared" si="496"/>
        <v>#REF!</v>
      </c>
      <c r="BS99" s="616" t="e">
        <f t="shared" si="497"/>
        <v>#REF!</v>
      </c>
      <c r="BT99" s="616" t="e">
        <f t="shared" si="289"/>
        <v>#REF!</v>
      </c>
      <c r="BU99" s="620" t="e">
        <f t="shared" si="498"/>
        <v>#REF!</v>
      </c>
      <c r="BV99" s="620" t="e">
        <f t="shared" si="478"/>
        <v>#REF!</v>
      </c>
      <c r="BW99" s="620" t="e">
        <f t="shared" si="499"/>
        <v>#REF!</v>
      </c>
      <c r="BX99" s="616" t="e">
        <f t="shared" si="479"/>
        <v>#REF!</v>
      </c>
      <c r="BY99" s="616" t="e">
        <f t="shared" si="290"/>
        <v>#REF!</v>
      </c>
      <c r="BZ99" s="621" t="e">
        <f t="shared" si="348"/>
        <v>#REF!</v>
      </c>
      <c r="CA99" s="621" t="e">
        <f>IF(S99="S",(VLOOKUP(G99,TABLA!$A$73:$AB$88,6)/1000)+0.6,0)</f>
        <v>#REF!</v>
      </c>
      <c r="CB99" s="621" t="e">
        <f>VLOOKUP(G99,TABLA!$X$73:$AB$88,4)</f>
        <v>#REF!</v>
      </c>
      <c r="CC99" s="621" t="e">
        <f>VLOOKUP(G99,TABLA!$X$73:$AB$88,5)</f>
        <v>#REF!</v>
      </c>
      <c r="CD99" s="621" t="e">
        <f>IF(S99="S",IF(H99="CONCRETO",LOOKUP(G99/1000,TABLA!$B$9:$B$43,TABLA!$B$9:$B$43),IF(H99="PE",LOOKUP(G99,TABLA!$B$51:$B$65,TABLA!$C$51:$C$65)/1000,LOOKUP(G99,TABLA!$B$73:$B$88,TABLA!$C$73:$C$88)/1000)),0)</f>
        <v>#REF!</v>
      </c>
      <c r="CE99" s="616" t="e">
        <f t="shared" si="349"/>
        <v>#REF!</v>
      </c>
      <c r="CF99" s="616" t="e">
        <f t="shared" si="350"/>
        <v>#REF!</v>
      </c>
      <c r="CG99" s="616" t="e">
        <f t="shared" si="351"/>
        <v>#REF!</v>
      </c>
      <c r="CH99" s="616" t="e">
        <f t="shared" si="352"/>
        <v>#REF!</v>
      </c>
      <c r="CI99" s="616" t="e">
        <f t="shared" si="353"/>
        <v>#REF!</v>
      </c>
      <c r="CJ99" s="616" t="e">
        <f t="shared" si="354"/>
        <v>#REF!</v>
      </c>
      <c r="CK99" s="616" t="e">
        <f t="shared" si="355"/>
        <v>#REF!</v>
      </c>
      <c r="CL99" s="616" t="e">
        <f t="shared" si="406"/>
        <v>#REF!</v>
      </c>
      <c r="CM99" s="616" t="e">
        <f t="shared" si="356"/>
        <v>#REF!</v>
      </c>
      <c r="CN99" s="616" t="e">
        <f t="shared" si="357"/>
        <v>#REF!</v>
      </c>
      <c r="CO99" s="616" t="e">
        <f t="shared" si="358"/>
        <v>#REF!</v>
      </c>
      <c r="CP99" s="616" t="e">
        <f t="shared" si="359"/>
        <v>#REF!</v>
      </c>
      <c r="CQ99" s="616" t="e">
        <f t="shared" si="360"/>
        <v>#REF!</v>
      </c>
      <c r="CR99" s="616" t="e">
        <f t="shared" si="360"/>
        <v>#REF!</v>
      </c>
      <c r="CS99" s="620" t="e">
        <f t="shared" si="361"/>
        <v>#REF!</v>
      </c>
      <c r="CT99" s="616" t="e">
        <f t="shared" si="362"/>
        <v>#REF!</v>
      </c>
      <c r="CU99" s="616" t="e">
        <f t="shared" si="363"/>
        <v>#REF!</v>
      </c>
      <c r="CV99" s="616" t="e">
        <f t="shared" si="364"/>
        <v>#REF!</v>
      </c>
      <c r="CW99" s="622" t="e">
        <f t="shared" si="407"/>
        <v>#REF!</v>
      </c>
      <c r="CX99" s="622" t="e">
        <f t="shared" si="480"/>
        <v>#REF!</v>
      </c>
      <c r="CY99" s="622" t="e">
        <f t="shared" si="366"/>
        <v>#REF!</v>
      </c>
      <c r="CZ99" s="622"/>
      <c r="DA99" s="623"/>
      <c r="DB99" s="624"/>
      <c r="DC99" s="625" t="e">
        <f>IF(S99="S",IF(H99="CONCRETO",LOOKUP(G99/1000,TABLA!$B$9:$B$43,TABLA!$F$9:$F$43)*(F99-(0.2+0.2)),IF(H99="PE",LOOKUP(G99,TABLA!$C$51:$C$65,TABLA!$G$51:$G$65)*(F99-(0.2+0.2)),LOOKUP(G99,TABLA!$C$73:$C$88,TABLA!$G$73:$G$88)*(F99-(0.2+0.2)))),0)</f>
        <v>#REF!</v>
      </c>
      <c r="DD99" s="626" t="e">
        <f t="shared" si="367"/>
        <v>#REF!</v>
      </c>
      <c r="DE99" s="627" t="e">
        <f t="shared" si="481"/>
        <v>#REF!</v>
      </c>
      <c r="DF99" s="625" t="e">
        <f t="shared" si="368"/>
        <v>#REF!</v>
      </c>
      <c r="DG99" s="628" t="e">
        <f t="shared" si="369"/>
        <v>#REF!</v>
      </c>
      <c r="DH99" s="625" t="e">
        <f t="shared" si="370"/>
        <v>#REF!</v>
      </c>
      <c r="DI99" s="625" t="e">
        <f t="shared" si="371"/>
        <v>#REF!</v>
      </c>
      <c r="DJ99" s="625"/>
      <c r="DK99" s="625" t="e">
        <f t="shared" si="372"/>
        <v>#REF!</v>
      </c>
      <c r="DL99" s="629"/>
      <c r="DM99" s="627" t="e">
        <f t="shared" si="373"/>
        <v>#REF!</v>
      </c>
      <c r="DN99" s="630" t="e">
        <f t="shared" si="374"/>
        <v>#REF!</v>
      </c>
      <c r="DO99" s="625" t="e">
        <f t="shared" si="375"/>
        <v>#REF!</v>
      </c>
      <c r="DP99" s="625" t="e">
        <f t="shared" si="376"/>
        <v>#REF!</v>
      </c>
      <c r="DQ99" s="625" t="e">
        <f t="shared" si="408"/>
        <v>#REF!</v>
      </c>
      <c r="DR99" s="631" t="e">
        <f t="shared" si="409"/>
        <v>#REF!</v>
      </c>
      <c r="DS99" s="630" t="e">
        <f t="shared" si="377"/>
        <v>#REF!</v>
      </c>
      <c r="DT99" s="625" t="e">
        <f t="shared" si="378"/>
        <v>#REF!</v>
      </c>
      <c r="DU99" s="625" t="e">
        <f t="shared" si="379"/>
        <v>#REF!</v>
      </c>
      <c r="DV99" s="625" t="e">
        <f t="shared" si="380"/>
        <v>#REF!</v>
      </c>
      <c r="DW99" s="625" t="e">
        <f t="shared" si="381"/>
        <v>#REF!</v>
      </c>
      <c r="DX99" s="625" t="e">
        <f t="shared" si="382"/>
        <v>#REF!</v>
      </c>
      <c r="DY99" s="632"/>
      <c r="DZ99" s="633"/>
      <c r="EA99" s="627" t="e">
        <f t="shared" si="383"/>
        <v>#REF!</v>
      </c>
      <c r="EB99" s="633"/>
      <c r="EC99" s="633"/>
      <c r="ED99" s="633"/>
      <c r="EE99" s="625" t="e">
        <f t="shared" si="384"/>
        <v>#REF!</v>
      </c>
      <c r="EF99" s="625">
        <f t="shared" si="385"/>
        <v>0</v>
      </c>
      <c r="EG99" s="630">
        <f t="shared" si="386"/>
        <v>0</v>
      </c>
      <c r="EH99" s="630"/>
      <c r="EI99" s="633"/>
      <c r="EJ99" s="633"/>
      <c r="EK99" s="633"/>
      <c r="EL99" s="632" t="e">
        <f t="shared" si="387"/>
        <v>#REF!</v>
      </c>
      <c r="EM99" s="625" t="e">
        <f t="shared" si="388"/>
        <v>#REF!</v>
      </c>
      <c r="EN99" s="625" t="e">
        <f t="shared" si="389"/>
        <v>#REF!</v>
      </c>
      <c r="EO99" s="625" t="e">
        <f t="shared" si="390"/>
        <v>#REF!</v>
      </c>
      <c r="EP99" s="625" t="e">
        <f t="shared" si="391"/>
        <v>#REF!</v>
      </c>
      <c r="EQ99" s="625" t="e">
        <f t="shared" si="392"/>
        <v>#REF!</v>
      </c>
      <c r="ER99" s="625" t="e">
        <f t="shared" si="393"/>
        <v>#REF!</v>
      </c>
      <c r="ES99" s="626"/>
      <c r="ET99" s="625" t="e">
        <f t="shared" si="394"/>
        <v>#REF!</v>
      </c>
      <c r="EU99" s="633"/>
      <c r="EV99" s="630" t="e">
        <f t="shared" si="395"/>
        <v>#REF!</v>
      </c>
      <c r="EW99" s="630" t="e">
        <f t="shared" si="396"/>
        <v>#REF!</v>
      </c>
      <c r="EX99" s="625" t="e">
        <f t="shared" si="397"/>
        <v>#REF!</v>
      </c>
      <c r="EY99" s="625" t="e">
        <f>IF($S99="S",IF(Cálculo_Diseño!#REF!=EY$10,$F99,0),"")</f>
        <v>#REF!</v>
      </c>
      <c r="EZ99" s="625" t="e">
        <f>IF($S99="S",IF(Cálculo_Diseño!#REF!=EZ$10,$F99,0),"")</f>
        <v>#REF!</v>
      </c>
      <c r="FA99" s="625" t="e">
        <f>IF($S99="S",IF(Cálculo_Diseño!#REF!=FA$10,$F99,0),"")</f>
        <v>#REF!</v>
      </c>
      <c r="FB99" s="625" t="e">
        <f>IF($S99="S",IF(Cálculo_Diseño!#REF!=FB$10,$F99,0),"")</f>
        <v>#REF!</v>
      </c>
      <c r="FC99" s="625" t="e">
        <f>IF($S99="S",IF(Cálculo_Diseño!#REF!=FC$10,$F99,0),"")</f>
        <v>#REF!</v>
      </c>
      <c r="FD99" s="625" t="e">
        <f>IF($S99="S",IF(Cálculo_Diseño!#REF!=FD$10,$F99,0),"")</f>
        <v>#REF!</v>
      </c>
      <c r="FE99" s="625" t="e">
        <f>IF($S99="S",IF(Cálculo_Diseño!#REF!=FE$10,$F99,0),"")</f>
        <v>#REF!</v>
      </c>
      <c r="FF99" s="625" t="e">
        <f>IF($S99="S",IF(Cálculo_Diseño!#REF!=FF$10,$F99,0),"")</f>
        <v>#REF!</v>
      </c>
      <c r="FG99" s="625" t="e">
        <f>IF($S99="S",IF(Cálculo_Diseño!#REF!=FG$10,$F99,0),"")</f>
        <v>#REF!</v>
      </c>
      <c r="FH99" s="625" t="e">
        <f>IF($S99="S",IF(Cálculo_Diseño!#REF!=FH$10,$F99,0),"")</f>
        <v>#REF!</v>
      </c>
      <c r="FI99" s="625" t="e">
        <f>IF($S99="S",IF(Cálculo_Diseño!#REF!=FI$10,$F99,0),"")</f>
        <v>#REF!</v>
      </c>
      <c r="FJ99" s="625" t="e">
        <f>IF($S99="S",IF(Cálculo_Diseño!#REF!=FJ$10,$F99,0),"")</f>
        <v>#REF!</v>
      </c>
      <c r="FK99" s="625" t="e">
        <f>IF($S99="S",IF(Cálculo_Diseño!#REF!=FK$10,$F99,0),"")</f>
        <v>#REF!</v>
      </c>
      <c r="FL99" s="625" t="e">
        <f>IF($S99="S",IF(Cálculo_Diseño!#REF!=FL$10,$F99,0),"")</f>
        <v>#REF!</v>
      </c>
      <c r="FM99" s="625" t="e">
        <f>IF($S99="S",IF(Cálculo_Diseño!#REF!=FM$10,$F99,0),"")</f>
        <v>#REF!</v>
      </c>
      <c r="FN99" s="625" t="e">
        <f t="shared" si="410"/>
        <v>#REF!</v>
      </c>
      <c r="FO99" s="625" t="e">
        <f>IF($S99="S",IF(Cálculo_Diseño!#REF!=FO$10,$E99,0),"")</f>
        <v>#REF!</v>
      </c>
      <c r="FP99" s="625" t="e">
        <f>IF($S99="S",IF(Cálculo_Diseño!#REF!=FP$10,$E99,0),"")</f>
        <v>#REF!</v>
      </c>
      <c r="FQ99" s="625" t="e">
        <f>IF($S99="S",IF(Cálculo_Diseño!#REF!=FQ$10,$E99,0),"")</f>
        <v>#REF!</v>
      </c>
      <c r="FR99" s="625" t="e">
        <f>IF($S99="S",IF(Cálculo_Diseño!#REF!=FR$10,$E99,0),"")</f>
        <v>#REF!</v>
      </c>
      <c r="FS99" s="625" t="e">
        <f>IF($S99="S",IF(Cálculo_Diseño!#REF!=FS$10,$E99,0),"")</f>
        <v>#REF!</v>
      </c>
      <c r="FT99" s="625" t="e">
        <f>IF($S99="S",IF(Cálculo_Diseño!#REF!=FT$10,$E99,0),"")</f>
        <v>#REF!</v>
      </c>
      <c r="FU99" s="625" t="e">
        <f>IF($S99="S",IF(Cálculo_Diseño!#REF!=FU$10,$E99,0),"")</f>
        <v>#REF!</v>
      </c>
      <c r="FV99" s="625" t="e">
        <f>IF($S99="S",IF(Cálculo_Diseño!#REF!=FV$10,$E99,0),"")</f>
        <v>#REF!</v>
      </c>
      <c r="FW99" s="625" t="e">
        <f>IF($S99="S",IF(Cálculo_Diseño!#REF!=FW$10,$E99,0),"")</f>
        <v>#REF!</v>
      </c>
      <c r="FX99" s="625" t="e">
        <f>IF($S99="S",IF(Cálculo_Diseño!#REF!=FX$10,$E99,0),"")</f>
        <v>#REF!</v>
      </c>
      <c r="FY99" s="625" t="e">
        <f>IF($S99="S",IF(Cálculo_Diseño!#REF!=FY$10,$E99,0),"")</f>
        <v>#REF!</v>
      </c>
      <c r="FZ99" s="625" t="e">
        <f t="shared" si="331"/>
        <v>#REF!</v>
      </c>
      <c r="GA99" s="625" t="e">
        <f>IF($S99="S",IF(Cálculo_Diseño!#REF!=GA$10,$E99,0),"")</f>
        <v>#REF!</v>
      </c>
      <c r="GB99" s="625" t="e">
        <f>IF($S99="S",IF(Cálculo_Diseño!#REF!=GB$10,$E99,0),"")</f>
        <v>#REF!</v>
      </c>
      <c r="GC99" s="625" t="e">
        <f>IF($S99="S",IF(Cálculo_Diseño!#REF!=GC$10,$E99,0),"")</f>
        <v>#REF!</v>
      </c>
      <c r="GD99" s="625" t="e">
        <f>IF($S99="S",IF(Cálculo_Diseño!#REF!=GD$10,$E99,0),"")</f>
        <v>#REF!</v>
      </c>
      <c r="GE99" s="625" t="e">
        <f>IF($S99="S",IF(Cálculo_Diseño!#REF!=GE$10,$E99,0),"")</f>
        <v>#REF!</v>
      </c>
      <c r="GF99" s="625" t="e">
        <f>IF($S99="S",IF(Cálculo_Diseño!#REF!=GF$10,$E99,0),"")</f>
        <v>#REF!</v>
      </c>
      <c r="GG99" s="625" t="e">
        <f>IF($S99="S",IF(Cálculo_Diseño!#REF!=GG$10,$E99,0),"")</f>
        <v>#REF!</v>
      </c>
      <c r="GH99" s="625" t="e">
        <f>IF($S99="S",IF(Cálculo_Diseño!#REF!=GH$10,$E99,0),"")</f>
        <v>#REF!</v>
      </c>
      <c r="GI99" s="625" t="e">
        <f>IF($S99="S",IF(Cálculo_Diseño!#REF!=GI$10,$E99,0),"")</f>
        <v>#REF!</v>
      </c>
      <c r="GJ99" s="625" t="e">
        <f>IF($S99="S",IF(Cálculo_Diseño!#REF!=GJ$10,$E99,0),"")</f>
        <v>#REF!</v>
      </c>
      <c r="GK99" s="625" t="e">
        <f>IF($S99="S",IF(Cálculo_Diseño!#REF!=GK$10,$E99,0),"")</f>
        <v>#REF!</v>
      </c>
      <c r="GL99" s="625" t="e">
        <f>IF($S99="S",IF(Cálculo_Diseño!#REF!=GL$10,$E99,0),"")</f>
        <v>#REF!</v>
      </c>
      <c r="GM99" s="625" t="e">
        <f>IF($S99="S",IF(Cálculo_Diseño!#REF!=GM$10,$E99,0),"")</f>
        <v>#REF!</v>
      </c>
      <c r="GN99" s="625" t="e">
        <f t="shared" si="332"/>
        <v>#REF!</v>
      </c>
      <c r="GO99" s="625" t="e">
        <f>IF($S99="S",IF(Cálculo_Diseño!#REF!=GO$10,$DE99,0),0)</f>
        <v>#REF!</v>
      </c>
      <c r="GP99" s="625" t="e">
        <f>IF($S99="S",IF(Cálculo_Diseño!#REF!=GP$10,$DE99,0),0)</f>
        <v>#REF!</v>
      </c>
      <c r="GQ99" s="625" t="e">
        <f>IF($S99="S",IF(Cálculo_Diseño!#REF!=GQ$10,$DE99,0),0)</f>
        <v>#REF!</v>
      </c>
      <c r="GR99" s="625" t="e">
        <f>IF($S99="S",IF(Cálculo_Diseño!#REF!=GR$10,$DE99,0),0)</f>
        <v>#REF!</v>
      </c>
      <c r="GS99" s="625" t="e">
        <f>IF($S99="S",IF(Cálculo_Diseño!#REF!=GS$10,$DE99,0),0)</f>
        <v>#REF!</v>
      </c>
      <c r="GT99" s="625" t="e">
        <f>IF($S99="S",IF(Cálculo_Diseño!#REF!=GT$10,$DE99,0),0)</f>
        <v>#REF!</v>
      </c>
      <c r="GU99" s="625" t="e">
        <f>IF($S99="S",IF(Cálculo_Diseño!#REF!=GU$10,$DE99,0),0)</f>
        <v>#REF!</v>
      </c>
      <c r="GV99" s="625" t="e">
        <f>IF($S99="S",IF(Cálculo_Diseño!#REF!=GV$10,$DE99,0),0)</f>
        <v>#REF!</v>
      </c>
      <c r="GW99" s="625" t="e">
        <f>IF($S99="S",IF(Cálculo_Diseño!#REF!=GW$10,$DE99,0),0)</f>
        <v>#REF!</v>
      </c>
      <c r="GX99" s="625" t="e">
        <f>IF($S99="S",IF(Cálculo_Diseño!#REF!=GX$10,$DE99,0),0)</f>
        <v>#REF!</v>
      </c>
      <c r="GY99" s="625" t="e">
        <f>IF($S99="S",IF(Cálculo_Diseño!#REF!=GY$10,$DE99,0),0)</f>
        <v>#REF!</v>
      </c>
      <c r="GZ99" s="625" t="e">
        <f>IF($S99="S",IF(Cálculo_Diseño!#REF!=GZ$10,$DE99,0),0)</f>
        <v>#REF!</v>
      </c>
      <c r="HA99" s="625" t="e">
        <f>IF($S99="S",IF(Cálculo_Diseño!#REF!=HA$10,$DE99,0),0)</f>
        <v>#REF!</v>
      </c>
      <c r="HB99" s="625" t="e">
        <f>IF($S99="S",IF(Cálculo_Diseño!#REF!=HB$10,$DE99,0),0)</f>
        <v>#REF!</v>
      </c>
      <c r="HC99" s="625" t="e">
        <f>IF($S99="S",IF(Cálculo_Diseño!#REF!=HC$10,$DE99,0),0)</f>
        <v>#REF!</v>
      </c>
      <c r="HD99" s="625" t="e">
        <f t="shared" si="411"/>
        <v>#REF!</v>
      </c>
      <c r="HE99" s="630"/>
      <c r="HF99" s="630"/>
      <c r="HG99" s="630"/>
      <c r="HH99" s="630"/>
      <c r="HI99" s="630"/>
      <c r="HJ99" s="630"/>
      <c r="HK99" s="630"/>
      <c r="HL99" s="630"/>
      <c r="HM99" s="633"/>
      <c r="HN99" s="634"/>
      <c r="HO99" s="625">
        <f t="shared" si="445"/>
        <v>0</v>
      </c>
      <c r="HP99" s="625">
        <f t="shared" si="446"/>
        <v>0</v>
      </c>
      <c r="HQ99" s="625">
        <f t="shared" si="412"/>
        <v>0</v>
      </c>
      <c r="HR99" s="625">
        <f t="shared" si="413"/>
        <v>0</v>
      </c>
      <c r="HS99" s="625">
        <f t="shared" si="414"/>
        <v>0</v>
      </c>
      <c r="HT99" s="625">
        <f t="shared" si="415"/>
        <v>0</v>
      </c>
      <c r="HU99" s="625">
        <f t="shared" si="416"/>
        <v>0</v>
      </c>
      <c r="HV99" s="633"/>
      <c r="HW99" s="633"/>
      <c r="HX99" s="625">
        <f t="shared" si="417"/>
        <v>0</v>
      </c>
      <c r="HY99" s="625">
        <f t="shared" si="418"/>
        <v>0</v>
      </c>
      <c r="HZ99" s="625">
        <f t="shared" si="419"/>
        <v>0</v>
      </c>
      <c r="IA99" s="625">
        <f t="shared" si="420"/>
        <v>0</v>
      </c>
      <c r="IB99" s="625">
        <f t="shared" si="421"/>
        <v>0</v>
      </c>
      <c r="IC99" s="625">
        <f t="shared" si="422"/>
        <v>0</v>
      </c>
      <c r="ID99" s="625">
        <f t="shared" si="423"/>
        <v>0</v>
      </c>
      <c r="IE99" s="625">
        <v>0</v>
      </c>
      <c r="IF99" s="625">
        <v>0</v>
      </c>
      <c r="IG99" s="625">
        <v>0</v>
      </c>
      <c r="IH99" s="625">
        <v>0</v>
      </c>
      <c r="II99" s="625">
        <v>0</v>
      </c>
      <c r="IJ99" s="625">
        <v>0</v>
      </c>
      <c r="IK99" s="625">
        <v>0</v>
      </c>
      <c r="IL99" s="625">
        <v>0</v>
      </c>
      <c r="IM99" s="625">
        <v>0</v>
      </c>
      <c r="IN99" s="625">
        <v>0</v>
      </c>
      <c r="IO99" s="625">
        <v>0</v>
      </c>
      <c r="IP99" s="625">
        <f t="shared" si="291"/>
        <v>0</v>
      </c>
      <c r="IQ99" s="625">
        <f t="shared" si="330"/>
        <v>0</v>
      </c>
      <c r="IR99" s="625" t="e">
        <f>IF(Cálculo_Diseño!#REF!&gt;0.75,(Cálculo_Diseño!#REF!-0.3)*(SIN((ATAN(($O99-$P99)/$F99)*180/PI()+90)*PI()/180)/SIN(45*PI()/180)),0)</f>
        <v>#REF!</v>
      </c>
      <c r="IS99" s="635" t="e">
        <f>+IF(Cálculo_Diseño!#REF!&gt;0.75,F99-IR99,0)</f>
        <v>#REF!</v>
      </c>
      <c r="IT99" s="630"/>
      <c r="IU99" s="625" t="e">
        <f t="shared" si="293"/>
        <v>#REF!</v>
      </c>
      <c r="IV99" s="625"/>
      <c r="IW99" s="625" t="e">
        <f>+IF(S99="S",(((CA99+(VLOOKUP(G99,TABLA!$B$51:$C$64,2)/1000)+0.15+0.3+0.5)*F99)/100),0)</f>
        <v>#REF!</v>
      </c>
      <c r="IX99" s="631" t="e">
        <f>IF(S99="S",IF(H99="CONCRETO",LOOKUP(G99/1000,TABLA!$B$9:$B$43,TABLA!$F$9:$F$43),IF(H99="PE",LOOKUP(G99,TABLA!$B$51:$B$65,TABLA!$G$51:$G$65),LOOKUP(G99,TABLA!$B$73:$B$88,TABLA!$G$73:$G$88))),0)</f>
        <v>#REF!</v>
      </c>
      <c r="IY99" s="625" t="e">
        <f t="shared" si="294"/>
        <v>#REF!</v>
      </c>
      <c r="IZ99" s="625" t="e">
        <f t="shared" si="295"/>
        <v>#REF!</v>
      </c>
      <c r="JA99" s="625" t="e">
        <f>+((CA99*(VLOOKUP(G99,TABLA!$B$51:$C$65,2)/1000)+0.15+0.3)*IZ99)-IY99</f>
        <v>#REF!</v>
      </c>
      <c r="JB99" s="625" t="e">
        <f t="shared" si="296"/>
        <v>#REF!</v>
      </c>
      <c r="JC99" s="625" t="e">
        <f t="shared" si="297"/>
        <v>#REF!</v>
      </c>
      <c r="JD99" s="625" t="e">
        <f t="shared" si="298"/>
        <v>#REF!</v>
      </c>
      <c r="JE99" s="625" t="e">
        <f t="shared" si="299"/>
        <v>#REF!</v>
      </c>
      <c r="JF99" s="625" t="e">
        <f t="shared" si="300"/>
        <v>#REF!</v>
      </c>
      <c r="JG99" s="625" t="e">
        <f t="shared" si="301"/>
        <v>#REF!</v>
      </c>
      <c r="JH99" s="625" t="e">
        <f t="shared" si="302"/>
        <v>#REF!</v>
      </c>
      <c r="JI99" s="625" t="e">
        <f t="shared" si="303"/>
        <v>#REF!</v>
      </c>
      <c r="JJ99" s="625" t="e">
        <f t="shared" si="398"/>
        <v>#REF!</v>
      </c>
      <c r="JK99" s="625" t="e">
        <f t="shared" si="482"/>
        <v>#REF!</v>
      </c>
      <c r="JL99" s="625" t="e">
        <f t="shared" si="424"/>
        <v>#REF!</v>
      </c>
      <c r="JM99" s="625" t="e">
        <f t="shared" si="399"/>
        <v>#REF!</v>
      </c>
      <c r="JN99" s="630" t="e">
        <f t="shared" si="304"/>
        <v>#REF!</v>
      </c>
      <c r="JO99" s="636"/>
      <c r="JP99" s="637"/>
      <c r="JQ99" s="638">
        <v>216</v>
      </c>
      <c r="JR99" s="646" t="s">
        <v>604</v>
      </c>
      <c r="JS99" s="614" t="s">
        <v>275</v>
      </c>
      <c r="JT99" s="640"/>
      <c r="JU99" s="641">
        <v>216</v>
      </c>
      <c r="JV99" s="646" t="s">
        <v>604</v>
      </c>
      <c r="JW99" s="647">
        <v>2.0949699999999893</v>
      </c>
      <c r="JY99" s="644" t="s">
        <v>607</v>
      </c>
      <c r="JZ99" s="656">
        <v>1.1000000000000001</v>
      </c>
      <c r="KA99" s="645" t="str">
        <f t="shared" si="340"/>
        <v>Menor o igual que 1,2</v>
      </c>
      <c r="KB99" s="645">
        <v>1</v>
      </c>
      <c r="KC99" s="645"/>
      <c r="KD99" s="645"/>
      <c r="KE99" s="645"/>
      <c r="KF99" s="645"/>
      <c r="KG99" s="645"/>
      <c r="KH99" s="645"/>
      <c r="KI99" s="645"/>
      <c r="KJ99" s="645"/>
      <c r="KK99" s="645"/>
      <c r="KL99" s="645"/>
      <c r="KM99" s="645"/>
      <c r="KN99" s="645"/>
      <c r="KO99" s="645"/>
      <c r="KP99" s="645"/>
      <c r="KQ99" s="645"/>
      <c r="KR99" s="645"/>
      <c r="KS99" s="645"/>
      <c r="KT99" s="645"/>
      <c r="KU99" s="645"/>
      <c r="KV99" s="645"/>
      <c r="KW99" s="645"/>
      <c r="KX99" s="645"/>
      <c r="KY99" s="645"/>
      <c r="KZ99" s="645"/>
      <c r="LA99" s="645"/>
      <c r="LB99" s="645"/>
      <c r="LC99" s="645"/>
      <c r="LD99" s="645"/>
      <c r="LE99" s="645"/>
      <c r="LF99" s="645"/>
      <c r="LG99" s="645"/>
      <c r="LH99" s="645"/>
      <c r="LI99" s="645"/>
      <c r="LJ99" s="645"/>
      <c r="LK99" s="645"/>
      <c r="LL99" s="645"/>
      <c r="LM99" s="645"/>
      <c r="LN99" s="645"/>
      <c r="LO99" s="645"/>
      <c r="LP99" s="645"/>
      <c r="LQ99" s="645"/>
      <c r="LR99" s="645"/>
      <c r="LS99" s="645"/>
      <c r="LT99" s="645"/>
      <c r="LU99" s="645"/>
      <c r="LV99" s="645"/>
      <c r="LW99" s="645"/>
      <c r="LX99" s="645"/>
      <c r="LY99" s="645"/>
      <c r="LZ99" s="645"/>
      <c r="MA99" s="645"/>
      <c r="MB99" s="645"/>
      <c r="MC99" s="645"/>
      <c r="MD99" s="645"/>
      <c r="ME99" s="645"/>
      <c r="MF99" s="645"/>
      <c r="MG99" s="645"/>
      <c r="MH99" s="645"/>
      <c r="MI99" s="645"/>
      <c r="MJ99" s="645"/>
      <c r="MK99" s="645"/>
      <c r="ML99" s="645"/>
      <c r="MM99" s="645"/>
      <c r="MN99" s="645"/>
      <c r="MO99" s="645"/>
      <c r="MP99" s="645"/>
      <c r="MQ99" s="645"/>
      <c r="MR99" s="645"/>
      <c r="MS99" s="645"/>
      <c r="MT99" s="645"/>
      <c r="MU99" s="645"/>
      <c r="MV99" s="645"/>
      <c r="MW99" s="645"/>
      <c r="MX99" s="645"/>
      <c r="MY99" s="645"/>
      <c r="MZ99" s="645"/>
      <c r="NA99" s="645"/>
      <c r="NB99" s="645"/>
      <c r="NC99" s="645"/>
      <c r="ND99" s="645"/>
      <c r="NE99" s="645"/>
      <c r="NF99" s="645"/>
      <c r="NG99" s="645"/>
      <c r="NH99" s="645"/>
      <c r="NI99" s="645"/>
      <c r="NJ99" s="645"/>
      <c r="NK99" s="645"/>
      <c r="NL99" s="645"/>
      <c r="NM99" s="645"/>
      <c r="NN99" s="645"/>
      <c r="NO99" s="645"/>
      <c r="NP99" s="645"/>
      <c r="NQ99" s="645"/>
      <c r="NR99" s="645"/>
      <c r="NS99" s="645"/>
      <c r="NT99" s="645"/>
      <c r="NU99" s="645"/>
      <c r="NV99" s="645"/>
      <c r="NW99" s="645"/>
      <c r="NX99" s="645"/>
      <c r="NY99" s="645"/>
      <c r="NZ99" s="645"/>
      <c r="OA99" s="645"/>
      <c r="OB99" s="645"/>
      <c r="OC99" s="645"/>
      <c r="OD99" s="645"/>
      <c r="OE99" s="645"/>
      <c r="OF99" s="645"/>
      <c r="OG99" s="645"/>
      <c r="OH99" s="645"/>
      <c r="OI99" s="645"/>
      <c r="OJ99" s="645"/>
      <c r="OK99" s="645"/>
      <c r="OL99" s="645"/>
      <c r="OM99" s="645"/>
      <c r="ON99" s="645"/>
      <c r="OO99" s="645"/>
      <c r="OP99" s="645"/>
      <c r="OQ99" s="645"/>
      <c r="OR99" s="645"/>
      <c r="OS99" s="645"/>
      <c r="OT99" s="645"/>
      <c r="OU99" s="645"/>
      <c r="OV99" s="645"/>
      <c r="OW99" s="645"/>
      <c r="OX99" s="645"/>
      <c r="OY99" s="645"/>
      <c r="OZ99" s="645"/>
      <c r="PA99" s="645"/>
      <c r="PB99" s="645"/>
      <c r="PC99" s="645"/>
      <c r="PD99" s="645"/>
      <c r="PE99" s="645"/>
      <c r="PF99" s="645"/>
      <c r="PG99" s="645"/>
      <c r="PH99" s="645"/>
      <c r="PI99" s="645"/>
      <c r="PJ99" s="645"/>
      <c r="PK99" s="645"/>
      <c r="PL99" s="645"/>
      <c r="PM99" s="645"/>
      <c r="PN99" s="645"/>
      <c r="PO99" s="645"/>
      <c r="PP99" s="645"/>
      <c r="PQ99" s="645"/>
      <c r="PR99" s="645"/>
      <c r="PS99" s="645"/>
      <c r="PT99" s="645"/>
      <c r="PU99" s="645"/>
      <c r="PV99" s="645"/>
      <c r="PW99" s="645"/>
      <c r="PX99" s="645"/>
      <c r="PY99" s="645"/>
      <c r="PZ99" s="645"/>
      <c r="QA99" s="645"/>
      <c r="QB99" s="645"/>
      <c r="QC99" s="645"/>
      <c r="QD99" s="645"/>
      <c r="QE99" s="645"/>
      <c r="QF99" s="645"/>
      <c r="QG99" s="645"/>
      <c r="QH99" s="645"/>
      <c r="QI99" s="645"/>
      <c r="QJ99" s="645"/>
      <c r="QK99" s="645"/>
      <c r="QL99" s="645"/>
      <c r="QM99" s="645"/>
      <c r="QN99" s="645"/>
      <c r="QO99" s="645"/>
      <c r="QP99" s="645"/>
      <c r="QQ99" s="645"/>
      <c r="QR99" s="645"/>
      <c r="QS99" s="645"/>
      <c r="QT99" s="645"/>
      <c r="QU99" s="645"/>
      <c r="QV99" s="645"/>
      <c r="QW99" s="645"/>
      <c r="QX99" s="645"/>
      <c r="QY99" s="645"/>
      <c r="QZ99" s="645"/>
      <c r="RA99" s="645"/>
      <c r="RB99" s="645"/>
      <c r="RC99" s="645"/>
      <c r="RD99" s="645"/>
      <c r="RE99" s="645"/>
      <c r="RF99" s="645"/>
      <c r="RG99" s="645"/>
      <c r="RH99" s="645"/>
      <c r="RI99" s="645"/>
      <c r="RJ99" s="645"/>
      <c r="RK99" s="645"/>
      <c r="RL99" s="645"/>
      <c r="RM99" s="645"/>
      <c r="RN99" s="645"/>
    </row>
    <row r="100" spans="1:482" s="643" customFormat="1" ht="12.75">
      <c r="A100" s="608" t="e">
        <f>+Cálculo_Diseño!#REF!</f>
        <v>#REF!</v>
      </c>
      <c r="B100" s="608" t="e">
        <f>+Cálculo_Diseño!#REF!</f>
        <v>#REF!</v>
      </c>
      <c r="C100" s="608" t="e">
        <f>+Cálculo_Diseño!#REF!</f>
        <v>#REF!</v>
      </c>
      <c r="D100" s="608" t="e">
        <f>+Cálculo_Diseño!#REF!</f>
        <v>#REF!</v>
      </c>
      <c r="E100" s="609" t="e">
        <f>IF(S100="S",Cálculo_Diseño!#REF!," ")</f>
        <v>#REF!</v>
      </c>
      <c r="F100" s="609" t="e">
        <f>IF(S100="S",Cálculo_Diseño!#REF!," ")</f>
        <v>#REF!</v>
      </c>
      <c r="G100" s="610" t="e">
        <f>+Cálculo_Diseño!#REF!</f>
        <v>#REF!</v>
      </c>
      <c r="H100" s="609" t="e">
        <f>+IF(AND(Cálculo_Diseño!#REF!&lt;&gt;4,Cálculo_Diseño!#REF!&lt;&gt;6),"PE",IF(Cálculo_Diseño!#REF!=4,"PVC","CONCRETO"))</f>
        <v>#REF!</v>
      </c>
      <c r="I100" s="609" t="e">
        <f>+Cálculo_Diseño!#REF!</f>
        <v>#REF!</v>
      </c>
      <c r="J100" s="609" t="e">
        <f>+Cálculo_Diseño!#REF!</f>
        <v>#REF!</v>
      </c>
      <c r="K100" s="609" t="e">
        <f>+Cálculo_Diseño!#REF!</f>
        <v>#REF!</v>
      </c>
      <c r="L100" s="609" t="e">
        <f>+Cálculo_Diseño!#REF!</f>
        <v>#REF!</v>
      </c>
      <c r="M100" s="609" t="e">
        <f>+Cálculo_Diseño!#REF!</f>
        <v>#REF!</v>
      </c>
      <c r="N100" s="609" t="e">
        <f>+Cálculo_Diseño!#REF!</f>
        <v>#REF!</v>
      </c>
      <c r="O100" s="609" t="e">
        <f>+Cálculo_Diseño!#REF!</f>
        <v>#REF!</v>
      </c>
      <c r="P100" s="609" t="e">
        <f>+Cálculo_Diseño!#REF!</f>
        <v>#REF!</v>
      </c>
      <c r="Q100" s="613" t="e">
        <f>+Cálculo_Diseño!#REF!</f>
        <v>#REF!</v>
      </c>
      <c r="R100" s="613" t="e">
        <f>+Cálculo_Diseño!#REF!</f>
        <v>#REF!</v>
      </c>
      <c r="S100" s="614" t="e">
        <f>+IF(A100&gt;0,IF(Cálculo_Diseño!#REF!="RCH","N","S"),"")</f>
        <v>#REF!</v>
      </c>
      <c r="T100" s="614" t="e">
        <f t="shared" si="461"/>
        <v>#REF!</v>
      </c>
      <c r="U100" s="613" t="e">
        <f t="shared" si="278"/>
        <v>#REF!</v>
      </c>
      <c r="V100" s="615">
        <f t="shared" si="341"/>
        <v>3</v>
      </c>
      <c r="W100" s="616" t="e">
        <f t="shared" si="305"/>
        <v>#REF!</v>
      </c>
      <c r="X100" s="616" t="e">
        <f t="shared" si="279"/>
        <v>#REF!</v>
      </c>
      <c r="Y100" s="616" t="e">
        <f>+Cálculo_Diseño!#REF!</f>
        <v>#REF!</v>
      </c>
      <c r="Z100" s="616" t="e">
        <f>+Cálculo_Diseño!#REF!</f>
        <v>#REF!</v>
      </c>
      <c r="AA100" s="617" t="e">
        <f>+Cálculo_Diseño!#REF!</f>
        <v>#REF!</v>
      </c>
      <c r="AB100" s="616" t="e">
        <f t="shared" si="280"/>
        <v>#REF!</v>
      </c>
      <c r="AC100" s="616" t="e">
        <f t="shared" si="281"/>
        <v>#REF!</v>
      </c>
      <c r="AD100" s="616" t="e">
        <f t="shared" si="282"/>
        <v>#REF!</v>
      </c>
      <c r="AE100" s="616" t="e">
        <f t="shared" si="283"/>
        <v>#REF!</v>
      </c>
      <c r="AF100" s="616" t="e">
        <f t="shared" si="462"/>
        <v>#REF!</v>
      </c>
      <c r="AG100" s="616" t="e">
        <f t="shared" si="463"/>
        <v>#REF!</v>
      </c>
      <c r="AH100" s="616" t="e">
        <f t="shared" si="464"/>
        <v>#REF!</v>
      </c>
      <c r="AI100" s="616" t="e">
        <f t="shared" si="465"/>
        <v>#REF!</v>
      </c>
      <c r="AJ100" s="616" t="e">
        <f t="shared" si="310"/>
        <v>#REF!</v>
      </c>
      <c r="AK100" s="616" t="e">
        <f t="shared" si="311"/>
        <v>#REF!</v>
      </c>
      <c r="AL100" s="616" t="e">
        <f t="shared" si="312"/>
        <v>#REF!</v>
      </c>
      <c r="AM100" s="616" t="e">
        <f t="shared" si="313"/>
        <v>#REF!</v>
      </c>
      <c r="AN100" s="616" t="e">
        <f t="shared" si="314"/>
        <v>#REF!</v>
      </c>
      <c r="AO100" s="618">
        <f t="shared" si="342"/>
        <v>50</v>
      </c>
      <c r="AP100" s="616" t="e">
        <f t="shared" si="466"/>
        <v>#REF!</v>
      </c>
      <c r="AQ100" s="616" t="e">
        <f t="shared" si="483"/>
        <v>#REF!</v>
      </c>
      <c r="AR100" s="616" t="e">
        <f t="shared" si="484"/>
        <v>#REF!</v>
      </c>
      <c r="AS100" s="616" t="e">
        <f t="shared" si="485"/>
        <v>#REF!</v>
      </c>
      <c r="AT100" s="616" t="e">
        <f t="shared" si="486"/>
        <v>#REF!</v>
      </c>
      <c r="AU100" s="616" t="e">
        <f t="shared" si="487"/>
        <v>#REF!</v>
      </c>
      <c r="AV100" s="616" t="e">
        <f t="shared" si="488"/>
        <v>#REF!</v>
      </c>
      <c r="AW100" s="616" t="e">
        <f t="shared" si="473"/>
        <v>#REF!</v>
      </c>
      <c r="AX100" s="616" t="e">
        <f t="shared" si="315"/>
        <v>#REF!</v>
      </c>
      <c r="AY100" s="616" t="e">
        <f t="shared" si="316"/>
        <v>#REF!</v>
      </c>
      <c r="AZ100" s="616" t="e">
        <f t="shared" si="329"/>
        <v>#REF!</v>
      </c>
      <c r="BA100" s="616" t="e">
        <f t="shared" si="474"/>
        <v>#REF!</v>
      </c>
      <c r="BB100" s="616" t="e">
        <f t="shared" si="475"/>
        <v>#REF!</v>
      </c>
      <c r="BC100" s="616" t="e">
        <f t="shared" si="476"/>
        <v>#REF!</v>
      </c>
      <c r="BD100" s="616"/>
      <c r="BE100" s="616"/>
      <c r="BF100" s="619" t="e">
        <f t="shared" si="320"/>
        <v>#REF!</v>
      </c>
      <c r="BG100" s="615" t="e">
        <f t="shared" si="321"/>
        <v>#REF!</v>
      </c>
      <c r="BH100" s="615"/>
      <c r="BI100" s="618">
        <f t="shared" si="345"/>
        <v>20</v>
      </c>
      <c r="BJ100" s="616" t="e">
        <f t="shared" si="284"/>
        <v>#REF!</v>
      </c>
      <c r="BK100" s="616"/>
      <c r="BL100" s="616" t="e">
        <f t="shared" si="285"/>
        <v>#REF!</v>
      </c>
      <c r="BM100" s="616" t="e">
        <f t="shared" si="286"/>
        <v>#REF!</v>
      </c>
      <c r="BN100" s="616" t="e">
        <f t="shared" si="287"/>
        <v>#REF!</v>
      </c>
      <c r="BO100" s="616" t="e">
        <f>IF(S100="S",IF(H100="CONCRETO",LOOKUP(G100/1000,TABLA!$B$9:$B$43,TABLA!$F$9:$F$43),IF(H100="PE",LOOKUP(G100,TABLA!$C$51:$C$65,TABLA!$G$51:$G$65),IF(H225="PVC",LOOKUP(G100,TABLA!$C$73:$C$88,TABLA!$G$73:$G$88)))),0)</f>
        <v>#REF!</v>
      </c>
      <c r="BP100" s="616" t="e">
        <f t="shared" si="288"/>
        <v>#REF!</v>
      </c>
      <c r="BQ100" s="616" t="e">
        <f t="shared" si="477"/>
        <v>#REF!</v>
      </c>
      <c r="BR100" s="616" t="e">
        <f t="shared" si="496"/>
        <v>#REF!</v>
      </c>
      <c r="BS100" s="616" t="e">
        <f t="shared" si="497"/>
        <v>#REF!</v>
      </c>
      <c r="BT100" s="616" t="e">
        <f t="shared" si="289"/>
        <v>#REF!</v>
      </c>
      <c r="BU100" s="620" t="e">
        <f t="shared" si="498"/>
        <v>#REF!</v>
      </c>
      <c r="BV100" s="620" t="e">
        <f t="shared" si="478"/>
        <v>#REF!</v>
      </c>
      <c r="BW100" s="620" t="e">
        <f t="shared" si="499"/>
        <v>#REF!</v>
      </c>
      <c r="BX100" s="616" t="e">
        <f t="shared" si="479"/>
        <v>#REF!</v>
      </c>
      <c r="BY100" s="616" t="e">
        <f t="shared" si="290"/>
        <v>#REF!</v>
      </c>
      <c r="BZ100" s="621" t="e">
        <f t="shared" si="348"/>
        <v>#REF!</v>
      </c>
      <c r="CA100" s="621" t="e">
        <f>IF(S100="S",(VLOOKUP(G100,TABLA!$A$73:$AB$88,6)/1000)+0.6,0)</f>
        <v>#REF!</v>
      </c>
      <c r="CB100" s="621" t="e">
        <f>VLOOKUP(G100,TABLA!$X$73:$AB$88,4)</f>
        <v>#REF!</v>
      </c>
      <c r="CC100" s="621" t="e">
        <f>VLOOKUP(G100,TABLA!$X$73:$AB$88,5)</f>
        <v>#REF!</v>
      </c>
      <c r="CD100" s="621" t="e">
        <f>IF(S100="S",IF(H100="CONCRETO",LOOKUP(G100/1000,TABLA!$B$9:$B$43,TABLA!$B$9:$B$43),IF(H100="PE",LOOKUP(G100,TABLA!$B$51:$B$65,TABLA!$C$51:$C$65)/1000,LOOKUP(G100,TABLA!$B$73:$B$88,TABLA!$C$73:$C$88)/1000)),0)</f>
        <v>#REF!</v>
      </c>
      <c r="CE100" s="616" t="e">
        <f t="shared" si="349"/>
        <v>#REF!</v>
      </c>
      <c r="CF100" s="616" t="e">
        <f t="shared" si="350"/>
        <v>#REF!</v>
      </c>
      <c r="CG100" s="616" t="e">
        <f t="shared" si="351"/>
        <v>#REF!</v>
      </c>
      <c r="CH100" s="616" t="e">
        <f t="shared" si="352"/>
        <v>#REF!</v>
      </c>
      <c r="CI100" s="616" t="e">
        <f t="shared" si="353"/>
        <v>#REF!</v>
      </c>
      <c r="CJ100" s="616" t="e">
        <f t="shared" si="354"/>
        <v>#REF!</v>
      </c>
      <c r="CK100" s="616" t="e">
        <f t="shared" si="355"/>
        <v>#REF!</v>
      </c>
      <c r="CL100" s="616" t="e">
        <f t="shared" si="406"/>
        <v>#REF!</v>
      </c>
      <c r="CM100" s="616" t="e">
        <f t="shared" si="356"/>
        <v>#REF!</v>
      </c>
      <c r="CN100" s="616" t="e">
        <f t="shared" si="357"/>
        <v>#REF!</v>
      </c>
      <c r="CO100" s="616" t="e">
        <f t="shared" si="358"/>
        <v>#REF!</v>
      </c>
      <c r="CP100" s="616" t="e">
        <f t="shared" si="359"/>
        <v>#REF!</v>
      </c>
      <c r="CQ100" s="616" t="e">
        <f t="shared" si="360"/>
        <v>#REF!</v>
      </c>
      <c r="CR100" s="616" t="e">
        <f t="shared" si="360"/>
        <v>#REF!</v>
      </c>
      <c r="CS100" s="620" t="e">
        <f t="shared" si="361"/>
        <v>#REF!</v>
      </c>
      <c r="CT100" s="616" t="e">
        <f t="shared" si="362"/>
        <v>#REF!</v>
      </c>
      <c r="CU100" s="616" t="e">
        <f t="shared" si="363"/>
        <v>#REF!</v>
      </c>
      <c r="CV100" s="616" t="e">
        <f t="shared" si="364"/>
        <v>#REF!</v>
      </c>
      <c r="CW100" s="622" t="e">
        <f t="shared" si="407"/>
        <v>#REF!</v>
      </c>
      <c r="CX100" s="622" t="e">
        <f t="shared" si="480"/>
        <v>#REF!</v>
      </c>
      <c r="CY100" s="622" t="e">
        <f t="shared" si="366"/>
        <v>#REF!</v>
      </c>
      <c r="CZ100" s="622"/>
      <c r="DA100" s="623"/>
      <c r="DB100" s="624"/>
      <c r="DC100" s="625" t="e">
        <f>IF(S100="S",IF(H100="CONCRETO",LOOKUP(G100/1000,TABLA!$B$9:$B$43,TABLA!$F$9:$F$43)*(F100-(0.2+0.2)),IF(H100="PE",LOOKUP(G100,TABLA!$C$51:$C$65,TABLA!$G$51:$G$65)*(F100-(0.2+0.2)),LOOKUP(G100,TABLA!$C$73:$C$88,TABLA!$G$73:$G$88)*(F100-(0.2+0.2)))),0)</f>
        <v>#REF!</v>
      </c>
      <c r="DD100" s="626" t="e">
        <f t="shared" si="367"/>
        <v>#REF!</v>
      </c>
      <c r="DE100" s="627" t="e">
        <f t="shared" si="481"/>
        <v>#REF!</v>
      </c>
      <c r="DF100" s="625" t="e">
        <f t="shared" si="368"/>
        <v>#REF!</v>
      </c>
      <c r="DG100" s="628" t="e">
        <f t="shared" si="369"/>
        <v>#REF!</v>
      </c>
      <c r="DH100" s="625" t="e">
        <f t="shared" si="370"/>
        <v>#REF!</v>
      </c>
      <c r="DI100" s="625" t="e">
        <f t="shared" si="371"/>
        <v>#REF!</v>
      </c>
      <c r="DJ100" s="625"/>
      <c r="DK100" s="625" t="e">
        <f t="shared" si="372"/>
        <v>#REF!</v>
      </c>
      <c r="DL100" s="629"/>
      <c r="DM100" s="627" t="e">
        <f t="shared" si="373"/>
        <v>#REF!</v>
      </c>
      <c r="DN100" s="630" t="e">
        <f t="shared" si="374"/>
        <v>#REF!</v>
      </c>
      <c r="DO100" s="625" t="e">
        <f t="shared" si="375"/>
        <v>#REF!</v>
      </c>
      <c r="DP100" s="625" t="e">
        <f t="shared" si="376"/>
        <v>#REF!</v>
      </c>
      <c r="DQ100" s="625" t="e">
        <f t="shared" si="408"/>
        <v>#REF!</v>
      </c>
      <c r="DR100" s="631" t="e">
        <f t="shared" si="409"/>
        <v>#REF!</v>
      </c>
      <c r="DS100" s="630" t="e">
        <f t="shared" si="377"/>
        <v>#REF!</v>
      </c>
      <c r="DT100" s="625" t="e">
        <f t="shared" si="378"/>
        <v>#REF!</v>
      </c>
      <c r="DU100" s="625" t="e">
        <f t="shared" si="379"/>
        <v>#REF!</v>
      </c>
      <c r="DV100" s="625" t="e">
        <f t="shared" si="380"/>
        <v>#REF!</v>
      </c>
      <c r="DW100" s="625" t="e">
        <f t="shared" si="381"/>
        <v>#REF!</v>
      </c>
      <c r="DX100" s="625" t="e">
        <f t="shared" si="382"/>
        <v>#REF!</v>
      </c>
      <c r="DY100" s="632"/>
      <c r="DZ100" s="633"/>
      <c r="EA100" s="627" t="e">
        <f t="shared" si="383"/>
        <v>#REF!</v>
      </c>
      <c r="EB100" s="633"/>
      <c r="EC100" s="633"/>
      <c r="ED100" s="633"/>
      <c r="EE100" s="625" t="e">
        <f t="shared" si="384"/>
        <v>#REF!</v>
      </c>
      <c r="EF100" s="625">
        <f t="shared" si="385"/>
        <v>0</v>
      </c>
      <c r="EG100" s="630">
        <f t="shared" si="386"/>
        <v>0</v>
      </c>
      <c r="EH100" s="630"/>
      <c r="EI100" s="633"/>
      <c r="EJ100" s="633"/>
      <c r="EK100" s="633"/>
      <c r="EL100" s="632" t="e">
        <f t="shared" si="387"/>
        <v>#REF!</v>
      </c>
      <c r="EM100" s="625" t="e">
        <f t="shared" si="388"/>
        <v>#REF!</v>
      </c>
      <c r="EN100" s="625" t="e">
        <f t="shared" si="389"/>
        <v>#REF!</v>
      </c>
      <c r="EO100" s="625" t="e">
        <f t="shared" si="390"/>
        <v>#REF!</v>
      </c>
      <c r="EP100" s="625" t="e">
        <f t="shared" si="391"/>
        <v>#REF!</v>
      </c>
      <c r="EQ100" s="625" t="e">
        <f t="shared" si="392"/>
        <v>#REF!</v>
      </c>
      <c r="ER100" s="625" t="e">
        <f t="shared" si="393"/>
        <v>#REF!</v>
      </c>
      <c r="ES100" s="626"/>
      <c r="ET100" s="625" t="e">
        <f t="shared" si="394"/>
        <v>#REF!</v>
      </c>
      <c r="EU100" s="633"/>
      <c r="EV100" s="630" t="e">
        <f t="shared" si="395"/>
        <v>#REF!</v>
      </c>
      <c r="EW100" s="630" t="e">
        <f t="shared" si="396"/>
        <v>#REF!</v>
      </c>
      <c r="EX100" s="625" t="e">
        <f t="shared" si="397"/>
        <v>#REF!</v>
      </c>
      <c r="EY100" s="625" t="e">
        <f>IF($S100="S",IF(Cálculo_Diseño!#REF!=EY$10,$F100,0),"")</f>
        <v>#REF!</v>
      </c>
      <c r="EZ100" s="625" t="e">
        <f>IF($S100="S",IF(Cálculo_Diseño!#REF!=EZ$10,$F100,0),"")</f>
        <v>#REF!</v>
      </c>
      <c r="FA100" s="625" t="e">
        <f>IF($S100="S",IF(Cálculo_Diseño!#REF!=FA$10,$F100,0),"")</f>
        <v>#REF!</v>
      </c>
      <c r="FB100" s="625" t="e">
        <f>IF($S100="S",IF(Cálculo_Diseño!#REF!=FB$10,$F100,0),"")</f>
        <v>#REF!</v>
      </c>
      <c r="FC100" s="625" t="e">
        <f>IF($S100="S",IF(Cálculo_Diseño!#REF!=FC$10,$F100,0),"")</f>
        <v>#REF!</v>
      </c>
      <c r="FD100" s="625" t="e">
        <f>IF($S100="S",IF(Cálculo_Diseño!#REF!=FD$10,$F100,0),"")</f>
        <v>#REF!</v>
      </c>
      <c r="FE100" s="625" t="e">
        <f>IF($S100="S",IF(Cálculo_Diseño!#REF!=FE$10,$F100,0),"")</f>
        <v>#REF!</v>
      </c>
      <c r="FF100" s="625" t="e">
        <f>IF($S100="S",IF(Cálculo_Diseño!#REF!=FF$10,$F100,0),"")</f>
        <v>#REF!</v>
      </c>
      <c r="FG100" s="625" t="e">
        <f>IF($S100="S",IF(Cálculo_Diseño!#REF!=FG$10,$F100,0),"")</f>
        <v>#REF!</v>
      </c>
      <c r="FH100" s="625" t="e">
        <f>IF($S100="S",IF(Cálculo_Diseño!#REF!=FH$10,$F100,0),"")</f>
        <v>#REF!</v>
      </c>
      <c r="FI100" s="625" t="e">
        <f>IF($S100="S",IF(Cálculo_Diseño!#REF!=FI$10,$F100,0),"")</f>
        <v>#REF!</v>
      </c>
      <c r="FJ100" s="625" t="e">
        <f>IF($S100="S",IF(Cálculo_Diseño!#REF!=FJ$10,$F100,0),"")</f>
        <v>#REF!</v>
      </c>
      <c r="FK100" s="625" t="e">
        <f>IF($S100="S",IF(Cálculo_Diseño!#REF!=FK$10,$F100,0),"")</f>
        <v>#REF!</v>
      </c>
      <c r="FL100" s="625" t="e">
        <f>IF($S100="S",IF(Cálculo_Diseño!#REF!=FL$10,$F100,0),"")</f>
        <v>#REF!</v>
      </c>
      <c r="FM100" s="625" t="e">
        <f>IF($S100="S",IF(Cálculo_Diseño!#REF!=FM$10,$F100,0),"")</f>
        <v>#REF!</v>
      </c>
      <c r="FN100" s="625" t="e">
        <f t="shared" si="410"/>
        <v>#REF!</v>
      </c>
      <c r="FO100" s="625" t="e">
        <f>IF($S100="S",IF(Cálculo_Diseño!#REF!=FO$10,$E100,0),"")</f>
        <v>#REF!</v>
      </c>
      <c r="FP100" s="625" t="e">
        <f>IF($S100="S",IF(Cálculo_Diseño!#REF!=FP$10,$E100,0),"")</f>
        <v>#REF!</v>
      </c>
      <c r="FQ100" s="625" t="e">
        <f>IF($S100="S",IF(Cálculo_Diseño!#REF!=FQ$10,$E100,0),"")</f>
        <v>#REF!</v>
      </c>
      <c r="FR100" s="625" t="e">
        <f>IF($S100="S",IF(Cálculo_Diseño!#REF!=FR$10,$E100,0),"")</f>
        <v>#REF!</v>
      </c>
      <c r="FS100" s="625" t="e">
        <f>IF($S100="S",IF(Cálculo_Diseño!#REF!=FS$10,$E100,0),"")</f>
        <v>#REF!</v>
      </c>
      <c r="FT100" s="625" t="e">
        <f>IF($S100="S",IF(Cálculo_Diseño!#REF!=FT$10,$E100,0),"")</f>
        <v>#REF!</v>
      </c>
      <c r="FU100" s="625" t="e">
        <f>IF($S100="S",IF(Cálculo_Diseño!#REF!=FU$10,$E100,0),"")</f>
        <v>#REF!</v>
      </c>
      <c r="FV100" s="625" t="e">
        <f>IF($S100="S",IF(Cálculo_Diseño!#REF!=FV$10,$E100,0),"")</f>
        <v>#REF!</v>
      </c>
      <c r="FW100" s="625" t="e">
        <f>IF($S100="S",IF(Cálculo_Diseño!#REF!=FW$10,$E100,0),"")</f>
        <v>#REF!</v>
      </c>
      <c r="FX100" s="625" t="e">
        <f>IF($S100="S",IF(Cálculo_Diseño!#REF!=FX$10,$E100,0),"")</f>
        <v>#REF!</v>
      </c>
      <c r="FY100" s="625" t="e">
        <f>IF($S100="S",IF(Cálculo_Diseño!#REF!=FY$10,$E100,0),"")</f>
        <v>#REF!</v>
      </c>
      <c r="FZ100" s="625" t="e">
        <f t="shared" si="331"/>
        <v>#REF!</v>
      </c>
      <c r="GA100" s="625" t="e">
        <f>IF($S100="S",IF(Cálculo_Diseño!#REF!=GA$10,$E100,0),"")</f>
        <v>#REF!</v>
      </c>
      <c r="GB100" s="625" t="e">
        <f>IF($S100="S",IF(Cálculo_Diseño!#REF!=GB$10,$E100,0),"")</f>
        <v>#REF!</v>
      </c>
      <c r="GC100" s="625" t="e">
        <f>IF($S100="S",IF(Cálculo_Diseño!#REF!=GC$10,$E100,0),"")</f>
        <v>#REF!</v>
      </c>
      <c r="GD100" s="625" t="e">
        <f>IF($S100="S",IF(Cálculo_Diseño!#REF!=GD$10,$E100,0),"")</f>
        <v>#REF!</v>
      </c>
      <c r="GE100" s="625" t="e">
        <f>IF($S100="S",IF(Cálculo_Diseño!#REF!=GE$10,$E100,0),"")</f>
        <v>#REF!</v>
      </c>
      <c r="GF100" s="625" t="e">
        <f>IF($S100="S",IF(Cálculo_Diseño!#REF!=GF$10,$E100,0),"")</f>
        <v>#REF!</v>
      </c>
      <c r="GG100" s="625" t="e">
        <f>IF($S100="S",IF(Cálculo_Diseño!#REF!=GG$10,$E100,0),"")</f>
        <v>#REF!</v>
      </c>
      <c r="GH100" s="625" t="e">
        <f>IF($S100="S",IF(Cálculo_Diseño!#REF!=GH$10,$E100,0),"")</f>
        <v>#REF!</v>
      </c>
      <c r="GI100" s="625" t="e">
        <f>IF($S100="S",IF(Cálculo_Diseño!#REF!=GI$10,$E100,0),"")</f>
        <v>#REF!</v>
      </c>
      <c r="GJ100" s="625" t="e">
        <f>IF($S100="S",IF(Cálculo_Diseño!#REF!=GJ$10,$E100,0),"")</f>
        <v>#REF!</v>
      </c>
      <c r="GK100" s="625" t="e">
        <f>IF($S100="S",IF(Cálculo_Diseño!#REF!=GK$10,$E100,0),"")</f>
        <v>#REF!</v>
      </c>
      <c r="GL100" s="625" t="e">
        <f>IF($S100="S",IF(Cálculo_Diseño!#REF!=GL$10,$E100,0),"")</f>
        <v>#REF!</v>
      </c>
      <c r="GM100" s="625" t="e">
        <f>IF($S100="S",IF(Cálculo_Diseño!#REF!=GM$10,$E100,0),"")</f>
        <v>#REF!</v>
      </c>
      <c r="GN100" s="625" t="e">
        <f t="shared" si="332"/>
        <v>#REF!</v>
      </c>
      <c r="GO100" s="625" t="e">
        <f>IF($S100="S",IF(Cálculo_Diseño!#REF!=GO$10,$DE100,0),0)</f>
        <v>#REF!</v>
      </c>
      <c r="GP100" s="625" t="e">
        <f>IF($S100="S",IF(Cálculo_Diseño!#REF!=GP$10,$DE100,0),0)</f>
        <v>#REF!</v>
      </c>
      <c r="GQ100" s="625" t="e">
        <f>IF($S100="S",IF(Cálculo_Diseño!#REF!=GQ$10,$DE100,0),0)</f>
        <v>#REF!</v>
      </c>
      <c r="GR100" s="625" t="e">
        <f>IF($S100="S",IF(Cálculo_Diseño!#REF!=GR$10,$DE100,0),0)</f>
        <v>#REF!</v>
      </c>
      <c r="GS100" s="625" t="e">
        <f>IF($S100="S",IF(Cálculo_Diseño!#REF!=GS$10,$DE100,0),0)</f>
        <v>#REF!</v>
      </c>
      <c r="GT100" s="625" t="e">
        <f>IF($S100="S",IF(Cálculo_Diseño!#REF!=GT$10,$DE100,0),0)</f>
        <v>#REF!</v>
      </c>
      <c r="GU100" s="625" t="e">
        <f>IF($S100="S",IF(Cálculo_Diseño!#REF!=GU$10,$DE100,0),0)</f>
        <v>#REF!</v>
      </c>
      <c r="GV100" s="625" t="e">
        <f>IF($S100="S",IF(Cálculo_Diseño!#REF!=GV$10,$DE100,0),0)</f>
        <v>#REF!</v>
      </c>
      <c r="GW100" s="625" t="e">
        <f>IF($S100="S",IF(Cálculo_Diseño!#REF!=GW$10,$DE100,0),0)</f>
        <v>#REF!</v>
      </c>
      <c r="GX100" s="625" t="e">
        <f>IF($S100="S",IF(Cálculo_Diseño!#REF!=GX$10,$DE100,0),0)</f>
        <v>#REF!</v>
      </c>
      <c r="GY100" s="625" t="e">
        <f>IF($S100="S",IF(Cálculo_Diseño!#REF!=GY$10,$DE100,0),0)</f>
        <v>#REF!</v>
      </c>
      <c r="GZ100" s="625" t="e">
        <f>IF($S100="S",IF(Cálculo_Diseño!#REF!=GZ$10,$DE100,0),0)</f>
        <v>#REF!</v>
      </c>
      <c r="HA100" s="625" t="e">
        <f>IF($S100="S",IF(Cálculo_Diseño!#REF!=HA$10,$DE100,0),0)</f>
        <v>#REF!</v>
      </c>
      <c r="HB100" s="625" t="e">
        <f>IF($S100="S",IF(Cálculo_Diseño!#REF!=HB$10,$DE100,0),0)</f>
        <v>#REF!</v>
      </c>
      <c r="HC100" s="625" t="e">
        <f>IF($S100="S",IF(Cálculo_Diseño!#REF!=HC$10,$DE100,0),0)</f>
        <v>#REF!</v>
      </c>
      <c r="HD100" s="625" t="e">
        <f t="shared" si="411"/>
        <v>#REF!</v>
      </c>
      <c r="HE100" s="630"/>
      <c r="HF100" s="630"/>
      <c r="HG100" s="630"/>
      <c r="HH100" s="630"/>
      <c r="HI100" s="630"/>
      <c r="HJ100" s="630"/>
      <c r="HK100" s="630"/>
      <c r="HL100" s="630"/>
      <c r="HM100" s="633"/>
      <c r="HN100" s="634"/>
      <c r="HO100" s="625">
        <f t="shared" si="445"/>
        <v>0</v>
      </c>
      <c r="HP100" s="625">
        <f t="shared" si="446"/>
        <v>0</v>
      </c>
      <c r="HQ100" s="625">
        <f t="shared" si="412"/>
        <v>0</v>
      </c>
      <c r="HR100" s="625">
        <f t="shared" si="413"/>
        <v>0</v>
      </c>
      <c r="HS100" s="625">
        <f t="shared" si="414"/>
        <v>0</v>
      </c>
      <c r="HT100" s="625">
        <f t="shared" si="415"/>
        <v>0</v>
      </c>
      <c r="HU100" s="625">
        <f t="shared" si="416"/>
        <v>0</v>
      </c>
      <c r="HV100" s="633"/>
      <c r="HW100" s="633"/>
      <c r="HX100" s="625">
        <f t="shared" si="417"/>
        <v>0</v>
      </c>
      <c r="HY100" s="625">
        <f t="shared" si="418"/>
        <v>0</v>
      </c>
      <c r="HZ100" s="625">
        <f t="shared" si="419"/>
        <v>0</v>
      </c>
      <c r="IA100" s="625">
        <f t="shared" si="420"/>
        <v>0</v>
      </c>
      <c r="IB100" s="625">
        <f t="shared" si="421"/>
        <v>0</v>
      </c>
      <c r="IC100" s="625">
        <f t="shared" si="422"/>
        <v>0</v>
      </c>
      <c r="ID100" s="625">
        <f t="shared" si="423"/>
        <v>0</v>
      </c>
      <c r="IE100" s="625">
        <v>0</v>
      </c>
      <c r="IF100" s="625">
        <v>0</v>
      </c>
      <c r="IG100" s="625">
        <v>0</v>
      </c>
      <c r="IH100" s="625">
        <v>0</v>
      </c>
      <c r="II100" s="625">
        <v>0</v>
      </c>
      <c r="IJ100" s="625">
        <v>0</v>
      </c>
      <c r="IK100" s="625">
        <v>0</v>
      </c>
      <c r="IL100" s="625">
        <v>0</v>
      </c>
      <c r="IM100" s="625">
        <v>0</v>
      </c>
      <c r="IN100" s="625">
        <v>0</v>
      </c>
      <c r="IO100" s="625">
        <v>0</v>
      </c>
      <c r="IP100" s="625">
        <f t="shared" si="291"/>
        <v>0</v>
      </c>
      <c r="IQ100" s="625">
        <f t="shared" si="330"/>
        <v>0</v>
      </c>
      <c r="IR100" s="625" t="e">
        <f>IF(Cálculo_Diseño!#REF!&gt;0.75,(Cálculo_Diseño!#REF!-0.3)*(SIN((ATAN(($O100-$P100)/$F100)*180/PI()+90)*PI()/180)/SIN(45*PI()/180)),0)</f>
        <v>#REF!</v>
      </c>
      <c r="IS100" s="635" t="e">
        <f>+IF(Cálculo_Diseño!#REF!&gt;0.75,F100-IR100,0)</f>
        <v>#REF!</v>
      </c>
      <c r="IT100" s="630"/>
      <c r="IU100" s="625" t="e">
        <f t="shared" si="293"/>
        <v>#REF!</v>
      </c>
      <c r="IV100" s="625"/>
      <c r="IW100" s="625" t="e">
        <f>+IF(S100="S",(((CA100+(VLOOKUP(G100,TABLA!$B$51:$C$64,2)/1000)+0.15+0.3+0.5)*F100)/100),0)</f>
        <v>#REF!</v>
      </c>
      <c r="IX100" s="631" t="e">
        <f>IF(S100="S",IF(H100="CONCRETO",LOOKUP(G100/1000,TABLA!$B$9:$B$43,TABLA!$F$9:$F$43),IF(H100="PE",LOOKUP(G100,TABLA!$B$51:$B$65,TABLA!$G$51:$G$65),LOOKUP(G100,TABLA!$B$73:$B$88,TABLA!$G$73:$G$88))),0)</f>
        <v>#REF!</v>
      </c>
      <c r="IY100" s="625" t="e">
        <f t="shared" si="294"/>
        <v>#REF!</v>
      </c>
      <c r="IZ100" s="625" t="e">
        <f t="shared" si="295"/>
        <v>#REF!</v>
      </c>
      <c r="JA100" s="625" t="e">
        <f>+((CA100*(VLOOKUP(G100,TABLA!$B$51:$C$65,2)/1000)+0.15+0.3)*IZ100)-IY100</f>
        <v>#REF!</v>
      </c>
      <c r="JB100" s="625" t="e">
        <f t="shared" si="296"/>
        <v>#REF!</v>
      </c>
      <c r="JC100" s="625" t="e">
        <f t="shared" si="297"/>
        <v>#REF!</v>
      </c>
      <c r="JD100" s="625" t="e">
        <f t="shared" si="298"/>
        <v>#REF!</v>
      </c>
      <c r="JE100" s="625" t="e">
        <f t="shared" si="299"/>
        <v>#REF!</v>
      </c>
      <c r="JF100" s="625" t="e">
        <f t="shared" si="300"/>
        <v>#REF!</v>
      </c>
      <c r="JG100" s="625" t="e">
        <f t="shared" si="301"/>
        <v>#REF!</v>
      </c>
      <c r="JH100" s="625" t="e">
        <f t="shared" si="302"/>
        <v>#REF!</v>
      </c>
      <c r="JI100" s="625" t="e">
        <f t="shared" si="303"/>
        <v>#REF!</v>
      </c>
      <c r="JJ100" s="625" t="e">
        <f t="shared" si="398"/>
        <v>#REF!</v>
      </c>
      <c r="JK100" s="625" t="e">
        <f t="shared" si="482"/>
        <v>#REF!</v>
      </c>
      <c r="JL100" s="625" t="e">
        <f t="shared" si="424"/>
        <v>#REF!</v>
      </c>
      <c r="JM100" s="625" t="e">
        <f t="shared" si="399"/>
        <v>#REF!</v>
      </c>
      <c r="JN100" s="630" t="e">
        <f t="shared" si="304"/>
        <v>#REF!</v>
      </c>
      <c r="JO100" s="636"/>
      <c r="JP100" s="637"/>
      <c r="JQ100" s="638">
        <v>217</v>
      </c>
      <c r="JR100" s="646" t="s">
        <v>605</v>
      </c>
      <c r="JS100" s="614" t="s">
        <v>275</v>
      </c>
      <c r="JT100" s="640"/>
      <c r="JU100" s="641">
        <v>217</v>
      </c>
      <c r="JV100" s="646" t="s">
        <v>605</v>
      </c>
      <c r="JW100" s="647">
        <v>2.4563149999999041</v>
      </c>
      <c r="JY100" s="644" t="s">
        <v>608</v>
      </c>
      <c r="JZ100" s="656">
        <v>1.0305999999999358</v>
      </c>
      <c r="KA100" s="645" t="str">
        <f t="shared" si="340"/>
        <v>Menor o igual que 1,2</v>
      </c>
      <c r="KB100" s="645">
        <v>1</v>
      </c>
      <c r="KC100" s="645"/>
      <c r="KD100" s="645"/>
      <c r="KE100" s="645"/>
      <c r="KF100" s="645"/>
      <c r="KG100" s="645"/>
      <c r="KH100" s="645"/>
      <c r="KI100" s="645"/>
      <c r="KJ100" s="645"/>
      <c r="KK100" s="645"/>
      <c r="KL100" s="645"/>
      <c r="KM100" s="645"/>
      <c r="KN100" s="645"/>
      <c r="KO100" s="645"/>
      <c r="KP100" s="645"/>
      <c r="KQ100" s="645"/>
      <c r="KR100" s="645"/>
      <c r="KS100" s="645"/>
      <c r="KT100" s="645"/>
      <c r="KU100" s="645"/>
      <c r="KV100" s="645"/>
      <c r="KW100" s="645"/>
      <c r="KX100" s="645"/>
      <c r="KY100" s="645"/>
      <c r="KZ100" s="645"/>
      <c r="LA100" s="645"/>
      <c r="LB100" s="645"/>
      <c r="LC100" s="645"/>
      <c r="LD100" s="645"/>
      <c r="LE100" s="645"/>
      <c r="LF100" s="645"/>
      <c r="LG100" s="645"/>
      <c r="LH100" s="645"/>
      <c r="LI100" s="645"/>
      <c r="LJ100" s="645"/>
      <c r="LK100" s="645"/>
      <c r="LL100" s="645"/>
      <c r="LM100" s="645"/>
      <c r="LN100" s="645"/>
      <c r="LO100" s="645"/>
      <c r="LP100" s="645"/>
      <c r="LQ100" s="645"/>
      <c r="LR100" s="645"/>
      <c r="LS100" s="645"/>
      <c r="LT100" s="645"/>
      <c r="LU100" s="645"/>
      <c r="LV100" s="645"/>
      <c r="LW100" s="645"/>
      <c r="LX100" s="645"/>
      <c r="LY100" s="645"/>
      <c r="LZ100" s="645"/>
      <c r="MA100" s="645"/>
      <c r="MB100" s="645"/>
      <c r="MC100" s="645"/>
      <c r="MD100" s="645"/>
      <c r="ME100" s="645"/>
      <c r="MF100" s="645"/>
      <c r="MG100" s="645"/>
      <c r="MH100" s="645"/>
      <c r="MI100" s="645"/>
      <c r="MJ100" s="645"/>
      <c r="MK100" s="645"/>
      <c r="ML100" s="645"/>
      <c r="MM100" s="645"/>
      <c r="MN100" s="645"/>
      <c r="MO100" s="645"/>
      <c r="MP100" s="645"/>
      <c r="MQ100" s="645"/>
      <c r="MR100" s="645"/>
      <c r="MS100" s="645"/>
      <c r="MT100" s="645"/>
      <c r="MU100" s="645"/>
      <c r="MV100" s="645"/>
      <c r="MW100" s="645"/>
      <c r="MX100" s="645"/>
      <c r="MY100" s="645"/>
      <c r="MZ100" s="645"/>
      <c r="NA100" s="645"/>
      <c r="NB100" s="645"/>
      <c r="NC100" s="645"/>
      <c r="ND100" s="645"/>
      <c r="NE100" s="645"/>
      <c r="NF100" s="645"/>
      <c r="NG100" s="645"/>
      <c r="NH100" s="645"/>
      <c r="NI100" s="645"/>
      <c r="NJ100" s="645"/>
      <c r="NK100" s="645"/>
      <c r="NL100" s="645"/>
      <c r="NM100" s="645"/>
      <c r="NN100" s="645"/>
      <c r="NO100" s="645"/>
      <c r="NP100" s="645"/>
      <c r="NQ100" s="645"/>
      <c r="NR100" s="645"/>
      <c r="NS100" s="645"/>
      <c r="NT100" s="645"/>
      <c r="NU100" s="645"/>
      <c r="NV100" s="645"/>
      <c r="NW100" s="645"/>
      <c r="NX100" s="645"/>
      <c r="NY100" s="645"/>
      <c r="NZ100" s="645"/>
      <c r="OA100" s="645"/>
      <c r="OB100" s="645"/>
      <c r="OC100" s="645"/>
      <c r="OD100" s="645"/>
      <c r="OE100" s="645"/>
      <c r="OF100" s="645"/>
      <c r="OG100" s="645"/>
      <c r="OH100" s="645"/>
      <c r="OI100" s="645"/>
      <c r="OJ100" s="645"/>
      <c r="OK100" s="645"/>
      <c r="OL100" s="645"/>
      <c r="OM100" s="645"/>
      <c r="ON100" s="645"/>
      <c r="OO100" s="645"/>
      <c r="OP100" s="645"/>
      <c r="OQ100" s="645"/>
      <c r="OR100" s="645"/>
      <c r="OS100" s="645"/>
      <c r="OT100" s="645"/>
      <c r="OU100" s="645"/>
      <c r="OV100" s="645"/>
      <c r="OW100" s="645"/>
      <c r="OX100" s="645"/>
      <c r="OY100" s="645"/>
      <c r="OZ100" s="645"/>
      <c r="PA100" s="645"/>
      <c r="PB100" s="645"/>
      <c r="PC100" s="645"/>
      <c r="PD100" s="645"/>
      <c r="PE100" s="645"/>
      <c r="PF100" s="645"/>
      <c r="PG100" s="645"/>
      <c r="PH100" s="645"/>
      <c r="PI100" s="645"/>
      <c r="PJ100" s="645"/>
      <c r="PK100" s="645"/>
      <c r="PL100" s="645"/>
      <c r="PM100" s="645"/>
      <c r="PN100" s="645"/>
      <c r="PO100" s="645"/>
      <c r="PP100" s="645"/>
      <c r="PQ100" s="645"/>
      <c r="PR100" s="645"/>
      <c r="PS100" s="645"/>
      <c r="PT100" s="645"/>
      <c r="PU100" s="645"/>
      <c r="PV100" s="645"/>
      <c r="PW100" s="645"/>
      <c r="PX100" s="645"/>
      <c r="PY100" s="645"/>
      <c r="PZ100" s="645"/>
      <c r="QA100" s="645"/>
      <c r="QB100" s="645"/>
      <c r="QC100" s="645"/>
      <c r="QD100" s="645"/>
      <c r="QE100" s="645"/>
      <c r="QF100" s="645"/>
      <c r="QG100" s="645"/>
      <c r="QH100" s="645"/>
      <c r="QI100" s="645"/>
      <c r="QJ100" s="645"/>
      <c r="QK100" s="645"/>
      <c r="QL100" s="645"/>
      <c r="QM100" s="645"/>
      <c r="QN100" s="645"/>
      <c r="QO100" s="645"/>
      <c r="QP100" s="645"/>
      <c r="QQ100" s="645"/>
      <c r="QR100" s="645"/>
      <c r="QS100" s="645"/>
      <c r="QT100" s="645"/>
      <c r="QU100" s="645"/>
      <c r="QV100" s="645"/>
      <c r="QW100" s="645"/>
      <c r="QX100" s="645"/>
      <c r="QY100" s="645"/>
      <c r="QZ100" s="645"/>
      <c r="RA100" s="645"/>
      <c r="RB100" s="645"/>
      <c r="RC100" s="645"/>
      <c r="RD100" s="645"/>
      <c r="RE100" s="645"/>
      <c r="RF100" s="645"/>
      <c r="RG100" s="645"/>
      <c r="RH100" s="645"/>
      <c r="RI100" s="645"/>
      <c r="RJ100" s="645"/>
      <c r="RK100" s="645"/>
      <c r="RL100" s="645"/>
      <c r="RM100" s="645"/>
      <c r="RN100" s="645"/>
    </row>
    <row r="101" spans="1:482" s="643" customFormat="1" ht="12.75">
      <c r="A101" s="608" t="e">
        <f>+Cálculo_Diseño!#REF!</f>
        <v>#REF!</v>
      </c>
      <c r="B101" s="608" t="e">
        <f>+Cálculo_Diseño!#REF!</f>
        <v>#REF!</v>
      </c>
      <c r="C101" s="608" t="e">
        <f>+Cálculo_Diseño!#REF!</f>
        <v>#REF!</v>
      </c>
      <c r="D101" s="608" t="e">
        <f>+Cálculo_Diseño!#REF!</f>
        <v>#REF!</v>
      </c>
      <c r="E101" s="609" t="e">
        <f>IF(S101="S",Cálculo_Diseño!#REF!," ")</f>
        <v>#REF!</v>
      </c>
      <c r="F101" s="609" t="e">
        <f>IF(S101="S",Cálculo_Diseño!#REF!," ")</f>
        <v>#REF!</v>
      </c>
      <c r="G101" s="610" t="e">
        <f>+Cálculo_Diseño!#REF!</f>
        <v>#REF!</v>
      </c>
      <c r="H101" s="609" t="e">
        <f>+IF(AND(Cálculo_Diseño!#REF!&lt;&gt;4,Cálculo_Diseño!#REF!&lt;&gt;6),"PE",IF(Cálculo_Diseño!#REF!=4,"PVC","CONCRETO"))</f>
        <v>#REF!</v>
      </c>
      <c r="I101" s="609" t="e">
        <f>+Cálculo_Diseño!#REF!</f>
        <v>#REF!</v>
      </c>
      <c r="J101" s="609" t="e">
        <f>+Cálculo_Diseño!#REF!</f>
        <v>#REF!</v>
      </c>
      <c r="K101" s="609" t="e">
        <f>+Cálculo_Diseño!#REF!</f>
        <v>#REF!</v>
      </c>
      <c r="L101" s="609" t="e">
        <f>+Cálculo_Diseño!#REF!</f>
        <v>#REF!</v>
      </c>
      <c r="M101" s="609" t="e">
        <f>+Cálculo_Diseño!#REF!</f>
        <v>#REF!</v>
      </c>
      <c r="N101" s="609" t="e">
        <f>+Cálculo_Diseño!#REF!</f>
        <v>#REF!</v>
      </c>
      <c r="O101" s="609" t="e">
        <f>+Cálculo_Diseño!#REF!</f>
        <v>#REF!</v>
      </c>
      <c r="P101" s="609" t="e">
        <f>+Cálculo_Diseño!#REF!</f>
        <v>#REF!</v>
      </c>
      <c r="Q101" s="613" t="e">
        <f>+Cálculo_Diseño!#REF!</f>
        <v>#REF!</v>
      </c>
      <c r="R101" s="613" t="e">
        <f>+Cálculo_Diseño!#REF!</f>
        <v>#REF!</v>
      </c>
      <c r="S101" s="614" t="e">
        <f>+IF(A101&gt;0,IF(Cálculo_Diseño!#REF!="RCH","N","S"),"")</f>
        <v>#REF!</v>
      </c>
      <c r="T101" s="614" t="e">
        <f t="shared" si="461"/>
        <v>#REF!</v>
      </c>
      <c r="U101" s="613" t="e">
        <f t="shared" si="278"/>
        <v>#REF!</v>
      </c>
      <c r="V101" s="615">
        <f t="shared" si="341"/>
        <v>3</v>
      </c>
      <c r="W101" s="616" t="e">
        <f t="shared" si="305"/>
        <v>#REF!</v>
      </c>
      <c r="X101" s="616" t="e">
        <f t="shared" si="279"/>
        <v>#REF!</v>
      </c>
      <c r="Y101" s="616" t="e">
        <f>+Cálculo_Diseño!#REF!</f>
        <v>#REF!</v>
      </c>
      <c r="Z101" s="616" t="e">
        <f>+Cálculo_Diseño!#REF!</f>
        <v>#REF!</v>
      </c>
      <c r="AA101" s="617" t="e">
        <f>+Cálculo_Diseño!#REF!</f>
        <v>#REF!</v>
      </c>
      <c r="AB101" s="616" t="e">
        <f t="shared" si="280"/>
        <v>#REF!</v>
      </c>
      <c r="AC101" s="616" t="e">
        <f t="shared" si="281"/>
        <v>#REF!</v>
      </c>
      <c r="AD101" s="616" t="e">
        <f t="shared" si="282"/>
        <v>#REF!</v>
      </c>
      <c r="AE101" s="616" t="e">
        <f t="shared" si="283"/>
        <v>#REF!</v>
      </c>
      <c r="AF101" s="616" t="e">
        <f t="shared" si="462"/>
        <v>#REF!</v>
      </c>
      <c r="AG101" s="616" t="e">
        <f t="shared" si="463"/>
        <v>#REF!</v>
      </c>
      <c r="AH101" s="616" t="e">
        <f t="shared" si="464"/>
        <v>#REF!</v>
      </c>
      <c r="AI101" s="616" t="e">
        <f t="shared" si="465"/>
        <v>#REF!</v>
      </c>
      <c r="AJ101" s="616" t="e">
        <f t="shared" si="310"/>
        <v>#REF!</v>
      </c>
      <c r="AK101" s="616" t="e">
        <f t="shared" si="311"/>
        <v>#REF!</v>
      </c>
      <c r="AL101" s="616" t="e">
        <f t="shared" si="312"/>
        <v>#REF!</v>
      </c>
      <c r="AM101" s="616" t="e">
        <f t="shared" si="313"/>
        <v>#REF!</v>
      </c>
      <c r="AN101" s="616" t="e">
        <f t="shared" si="314"/>
        <v>#REF!</v>
      </c>
      <c r="AO101" s="618">
        <f t="shared" si="342"/>
        <v>50</v>
      </c>
      <c r="AP101" s="616" t="e">
        <f t="shared" si="466"/>
        <v>#REF!</v>
      </c>
      <c r="AQ101" s="616" t="e">
        <f t="shared" si="483"/>
        <v>#REF!</v>
      </c>
      <c r="AR101" s="616" t="e">
        <f t="shared" si="484"/>
        <v>#REF!</v>
      </c>
      <c r="AS101" s="616" t="e">
        <f t="shared" si="485"/>
        <v>#REF!</v>
      </c>
      <c r="AT101" s="616" t="e">
        <f t="shared" si="486"/>
        <v>#REF!</v>
      </c>
      <c r="AU101" s="616" t="e">
        <f t="shared" si="487"/>
        <v>#REF!</v>
      </c>
      <c r="AV101" s="616" t="e">
        <f t="shared" si="488"/>
        <v>#REF!</v>
      </c>
      <c r="AW101" s="616" t="e">
        <f t="shared" si="473"/>
        <v>#REF!</v>
      </c>
      <c r="AX101" s="616" t="e">
        <f t="shared" si="315"/>
        <v>#REF!</v>
      </c>
      <c r="AY101" s="616" t="e">
        <f t="shared" si="316"/>
        <v>#REF!</v>
      </c>
      <c r="AZ101" s="616" t="e">
        <f t="shared" si="329"/>
        <v>#REF!</v>
      </c>
      <c r="BA101" s="616" t="e">
        <f t="shared" si="474"/>
        <v>#REF!</v>
      </c>
      <c r="BB101" s="616" t="e">
        <f t="shared" si="475"/>
        <v>#REF!</v>
      </c>
      <c r="BC101" s="616" t="e">
        <f t="shared" si="476"/>
        <v>#REF!</v>
      </c>
      <c r="BD101" s="616"/>
      <c r="BE101" s="616"/>
      <c r="BF101" s="619" t="e">
        <f t="shared" si="320"/>
        <v>#REF!</v>
      </c>
      <c r="BG101" s="615" t="e">
        <f t="shared" si="321"/>
        <v>#REF!</v>
      </c>
      <c r="BH101" s="615"/>
      <c r="BI101" s="618">
        <f t="shared" si="345"/>
        <v>20</v>
      </c>
      <c r="BJ101" s="616" t="e">
        <f t="shared" si="284"/>
        <v>#REF!</v>
      </c>
      <c r="BK101" s="616"/>
      <c r="BL101" s="616" t="e">
        <f t="shared" si="285"/>
        <v>#REF!</v>
      </c>
      <c r="BM101" s="616" t="e">
        <f t="shared" si="286"/>
        <v>#REF!</v>
      </c>
      <c r="BN101" s="616" t="e">
        <f t="shared" si="287"/>
        <v>#REF!</v>
      </c>
      <c r="BO101" s="616" t="e">
        <f>IF(S101="S",IF(H101="CONCRETO",LOOKUP(G101/1000,TABLA!$B$9:$B$43,TABLA!$F$9:$F$43),IF(H101="PE",LOOKUP(G101,TABLA!$C$51:$C$65,TABLA!$G$51:$G$65),IF(H226="PVC",LOOKUP(G101,TABLA!$C$73:$C$88,TABLA!$G$73:$G$88)))),0)</f>
        <v>#REF!</v>
      </c>
      <c r="BP101" s="616" t="e">
        <f t="shared" si="288"/>
        <v>#REF!</v>
      </c>
      <c r="BQ101" s="616" t="e">
        <f t="shared" si="477"/>
        <v>#REF!</v>
      </c>
      <c r="BR101" s="616" t="e">
        <f t="shared" si="496"/>
        <v>#REF!</v>
      </c>
      <c r="BS101" s="616" t="e">
        <f t="shared" si="497"/>
        <v>#REF!</v>
      </c>
      <c r="BT101" s="616" t="e">
        <f t="shared" si="289"/>
        <v>#REF!</v>
      </c>
      <c r="BU101" s="620" t="e">
        <f t="shared" si="498"/>
        <v>#REF!</v>
      </c>
      <c r="BV101" s="620" t="e">
        <f t="shared" si="478"/>
        <v>#REF!</v>
      </c>
      <c r="BW101" s="620" t="e">
        <f t="shared" si="499"/>
        <v>#REF!</v>
      </c>
      <c r="BX101" s="616" t="e">
        <f t="shared" si="479"/>
        <v>#REF!</v>
      </c>
      <c r="BY101" s="616" t="e">
        <f t="shared" si="290"/>
        <v>#REF!</v>
      </c>
      <c r="BZ101" s="621" t="e">
        <f t="shared" si="348"/>
        <v>#REF!</v>
      </c>
      <c r="CA101" s="621" t="e">
        <f>IF(S101="S",(VLOOKUP(G101,TABLA!$A$73:$AB$88,6)/1000)+0.6,0)</f>
        <v>#REF!</v>
      </c>
      <c r="CB101" s="621" t="e">
        <f>VLOOKUP(G101,TABLA!$X$73:$AB$88,4)</f>
        <v>#REF!</v>
      </c>
      <c r="CC101" s="621" t="e">
        <f>VLOOKUP(G101,TABLA!$X$73:$AB$88,5)</f>
        <v>#REF!</v>
      </c>
      <c r="CD101" s="621" t="e">
        <f>IF(S101="S",IF(H101="CONCRETO",LOOKUP(G101/1000,TABLA!$B$9:$B$43,TABLA!$B$9:$B$43),IF(H101="PE",LOOKUP(G101,TABLA!$B$51:$B$65,TABLA!$C$51:$C$65)/1000,LOOKUP(G101,TABLA!$B$73:$B$88,TABLA!$C$73:$C$88)/1000)),0)</f>
        <v>#REF!</v>
      </c>
      <c r="CE101" s="616" t="e">
        <f t="shared" si="349"/>
        <v>#REF!</v>
      </c>
      <c r="CF101" s="616" t="e">
        <f t="shared" si="350"/>
        <v>#REF!</v>
      </c>
      <c r="CG101" s="616" t="e">
        <f t="shared" si="351"/>
        <v>#REF!</v>
      </c>
      <c r="CH101" s="616" t="e">
        <f t="shared" si="352"/>
        <v>#REF!</v>
      </c>
      <c r="CI101" s="616" t="e">
        <f t="shared" si="353"/>
        <v>#REF!</v>
      </c>
      <c r="CJ101" s="616" t="e">
        <f t="shared" si="354"/>
        <v>#REF!</v>
      </c>
      <c r="CK101" s="616" t="e">
        <f t="shared" si="355"/>
        <v>#REF!</v>
      </c>
      <c r="CL101" s="616" t="e">
        <f t="shared" si="406"/>
        <v>#REF!</v>
      </c>
      <c r="CM101" s="616" t="e">
        <f t="shared" si="356"/>
        <v>#REF!</v>
      </c>
      <c r="CN101" s="616" t="e">
        <f t="shared" si="357"/>
        <v>#REF!</v>
      </c>
      <c r="CO101" s="616" t="e">
        <f t="shared" si="358"/>
        <v>#REF!</v>
      </c>
      <c r="CP101" s="616" t="e">
        <f t="shared" si="359"/>
        <v>#REF!</v>
      </c>
      <c r="CQ101" s="616" t="e">
        <f t="shared" si="360"/>
        <v>#REF!</v>
      </c>
      <c r="CR101" s="616" t="e">
        <f t="shared" si="360"/>
        <v>#REF!</v>
      </c>
      <c r="CS101" s="620" t="e">
        <f t="shared" si="361"/>
        <v>#REF!</v>
      </c>
      <c r="CT101" s="616" t="e">
        <f t="shared" si="362"/>
        <v>#REF!</v>
      </c>
      <c r="CU101" s="616" t="e">
        <f t="shared" si="363"/>
        <v>#REF!</v>
      </c>
      <c r="CV101" s="616" t="e">
        <f t="shared" si="364"/>
        <v>#REF!</v>
      </c>
      <c r="CW101" s="622" t="e">
        <f t="shared" si="407"/>
        <v>#REF!</v>
      </c>
      <c r="CX101" s="622" t="e">
        <f t="shared" si="480"/>
        <v>#REF!</v>
      </c>
      <c r="CY101" s="622" t="e">
        <f t="shared" si="366"/>
        <v>#REF!</v>
      </c>
      <c r="CZ101" s="622"/>
      <c r="DA101" s="623"/>
      <c r="DB101" s="624"/>
      <c r="DC101" s="625" t="e">
        <f>IF(S101="S",IF(H101="CONCRETO",LOOKUP(G101/1000,TABLA!$B$9:$B$43,TABLA!$F$9:$F$43)*(F101-(0.2+0.2)),IF(H101="PE",LOOKUP(G101,TABLA!$C$51:$C$65,TABLA!$G$51:$G$65)*(F101-(0.2+0.2)),LOOKUP(G101,TABLA!$C$73:$C$88,TABLA!$G$73:$G$88)*(F101-(0.2+0.2)))),0)</f>
        <v>#REF!</v>
      </c>
      <c r="DD101" s="626" t="e">
        <f t="shared" si="367"/>
        <v>#REF!</v>
      </c>
      <c r="DE101" s="627" t="e">
        <f t="shared" si="481"/>
        <v>#REF!</v>
      </c>
      <c r="DF101" s="625" t="e">
        <f t="shared" si="368"/>
        <v>#REF!</v>
      </c>
      <c r="DG101" s="628" t="e">
        <f t="shared" si="369"/>
        <v>#REF!</v>
      </c>
      <c r="DH101" s="625" t="e">
        <f t="shared" si="370"/>
        <v>#REF!</v>
      </c>
      <c r="DI101" s="625" t="e">
        <f t="shared" si="371"/>
        <v>#REF!</v>
      </c>
      <c r="DJ101" s="625"/>
      <c r="DK101" s="625" t="e">
        <f t="shared" si="372"/>
        <v>#REF!</v>
      </c>
      <c r="DL101" s="629"/>
      <c r="DM101" s="627" t="e">
        <f t="shared" si="373"/>
        <v>#REF!</v>
      </c>
      <c r="DN101" s="630" t="e">
        <f t="shared" si="374"/>
        <v>#REF!</v>
      </c>
      <c r="DO101" s="625" t="e">
        <f t="shared" si="375"/>
        <v>#REF!</v>
      </c>
      <c r="DP101" s="625" t="e">
        <f t="shared" si="376"/>
        <v>#REF!</v>
      </c>
      <c r="DQ101" s="625" t="e">
        <f t="shared" si="408"/>
        <v>#REF!</v>
      </c>
      <c r="DR101" s="631" t="e">
        <f t="shared" si="409"/>
        <v>#REF!</v>
      </c>
      <c r="DS101" s="630" t="e">
        <f t="shared" si="377"/>
        <v>#REF!</v>
      </c>
      <c r="DT101" s="625" t="e">
        <f t="shared" si="378"/>
        <v>#REF!</v>
      </c>
      <c r="DU101" s="625" t="e">
        <f t="shared" si="379"/>
        <v>#REF!</v>
      </c>
      <c r="DV101" s="625" t="e">
        <f t="shared" si="380"/>
        <v>#REF!</v>
      </c>
      <c r="DW101" s="625" t="e">
        <f t="shared" si="381"/>
        <v>#REF!</v>
      </c>
      <c r="DX101" s="625" t="e">
        <f t="shared" si="382"/>
        <v>#REF!</v>
      </c>
      <c r="DY101" s="632"/>
      <c r="DZ101" s="633"/>
      <c r="EA101" s="627" t="e">
        <f t="shared" si="383"/>
        <v>#REF!</v>
      </c>
      <c r="EB101" s="633"/>
      <c r="EC101" s="633"/>
      <c r="ED101" s="633"/>
      <c r="EE101" s="625" t="e">
        <f t="shared" si="384"/>
        <v>#REF!</v>
      </c>
      <c r="EF101" s="625">
        <f t="shared" si="385"/>
        <v>0</v>
      </c>
      <c r="EG101" s="630">
        <f t="shared" si="386"/>
        <v>0</v>
      </c>
      <c r="EH101" s="630"/>
      <c r="EI101" s="633"/>
      <c r="EJ101" s="633"/>
      <c r="EK101" s="633"/>
      <c r="EL101" s="632" t="e">
        <f t="shared" si="387"/>
        <v>#REF!</v>
      </c>
      <c r="EM101" s="625" t="e">
        <f t="shared" si="388"/>
        <v>#REF!</v>
      </c>
      <c r="EN101" s="625" t="e">
        <f t="shared" si="389"/>
        <v>#REF!</v>
      </c>
      <c r="EO101" s="625" t="e">
        <f t="shared" si="390"/>
        <v>#REF!</v>
      </c>
      <c r="EP101" s="625" t="e">
        <f t="shared" si="391"/>
        <v>#REF!</v>
      </c>
      <c r="EQ101" s="625" t="e">
        <f t="shared" si="392"/>
        <v>#REF!</v>
      </c>
      <c r="ER101" s="625" t="e">
        <f t="shared" si="393"/>
        <v>#REF!</v>
      </c>
      <c r="ES101" s="626"/>
      <c r="ET101" s="625" t="e">
        <f t="shared" si="394"/>
        <v>#REF!</v>
      </c>
      <c r="EU101" s="633"/>
      <c r="EV101" s="630" t="e">
        <f t="shared" si="395"/>
        <v>#REF!</v>
      </c>
      <c r="EW101" s="630" t="e">
        <f t="shared" si="396"/>
        <v>#REF!</v>
      </c>
      <c r="EX101" s="625" t="e">
        <f t="shared" si="397"/>
        <v>#REF!</v>
      </c>
      <c r="EY101" s="625" t="e">
        <f>IF($S101="S",IF(Cálculo_Diseño!#REF!=EY$10,$F101,0),"")</f>
        <v>#REF!</v>
      </c>
      <c r="EZ101" s="625" t="e">
        <f>IF($S101="S",IF(Cálculo_Diseño!#REF!=EZ$10,$F101,0),"")</f>
        <v>#REF!</v>
      </c>
      <c r="FA101" s="625" t="e">
        <f>IF($S101="S",IF(Cálculo_Diseño!#REF!=FA$10,$F101,0),"")</f>
        <v>#REF!</v>
      </c>
      <c r="FB101" s="625" t="e">
        <f>IF($S101="S",IF(Cálculo_Diseño!#REF!=FB$10,$F101,0),"")</f>
        <v>#REF!</v>
      </c>
      <c r="FC101" s="625" t="e">
        <f>IF($S101="S",IF(Cálculo_Diseño!#REF!=FC$10,$F101,0),"")</f>
        <v>#REF!</v>
      </c>
      <c r="FD101" s="625" t="e">
        <f>IF($S101="S",IF(Cálculo_Diseño!#REF!=FD$10,$F101,0),"")</f>
        <v>#REF!</v>
      </c>
      <c r="FE101" s="625" t="e">
        <f>IF($S101="S",IF(Cálculo_Diseño!#REF!=FE$10,$F101,0),"")</f>
        <v>#REF!</v>
      </c>
      <c r="FF101" s="625" t="e">
        <f>IF($S101="S",IF(Cálculo_Diseño!#REF!=FF$10,$F101,0),"")</f>
        <v>#REF!</v>
      </c>
      <c r="FG101" s="625" t="e">
        <f>IF($S101="S",IF(Cálculo_Diseño!#REF!=FG$10,$F101,0),"")</f>
        <v>#REF!</v>
      </c>
      <c r="FH101" s="625" t="e">
        <f>IF($S101="S",IF(Cálculo_Diseño!#REF!=FH$10,$F101,0),"")</f>
        <v>#REF!</v>
      </c>
      <c r="FI101" s="625" t="e">
        <f>IF($S101="S",IF(Cálculo_Diseño!#REF!=FI$10,$F101,0),"")</f>
        <v>#REF!</v>
      </c>
      <c r="FJ101" s="625" t="e">
        <f>IF($S101="S",IF(Cálculo_Diseño!#REF!=FJ$10,$F101,0),"")</f>
        <v>#REF!</v>
      </c>
      <c r="FK101" s="625" t="e">
        <f>IF($S101="S",IF(Cálculo_Diseño!#REF!=FK$10,$F101,0),"")</f>
        <v>#REF!</v>
      </c>
      <c r="FL101" s="625" t="e">
        <f>IF($S101="S",IF(Cálculo_Diseño!#REF!=FL$10,$F101,0),"")</f>
        <v>#REF!</v>
      </c>
      <c r="FM101" s="625" t="e">
        <f>IF($S101="S",IF(Cálculo_Diseño!#REF!=FM$10,$F101,0),"")</f>
        <v>#REF!</v>
      </c>
      <c r="FN101" s="625" t="e">
        <f t="shared" si="410"/>
        <v>#REF!</v>
      </c>
      <c r="FO101" s="625" t="e">
        <f>IF($S101="S",IF(Cálculo_Diseño!#REF!=FO$10,$E101,0),"")</f>
        <v>#REF!</v>
      </c>
      <c r="FP101" s="625" t="e">
        <f>IF($S101="S",IF(Cálculo_Diseño!#REF!=FP$10,$E101,0),"")</f>
        <v>#REF!</v>
      </c>
      <c r="FQ101" s="625" t="e">
        <f>IF($S101="S",IF(Cálculo_Diseño!#REF!=FQ$10,$E101,0),"")</f>
        <v>#REF!</v>
      </c>
      <c r="FR101" s="625" t="e">
        <f>IF($S101="S",IF(Cálculo_Diseño!#REF!=FR$10,$E101,0),"")</f>
        <v>#REF!</v>
      </c>
      <c r="FS101" s="625" t="e">
        <f>IF($S101="S",IF(Cálculo_Diseño!#REF!=FS$10,$E101,0),"")</f>
        <v>#REF!</v>
      </c>
      <c r="FT101" s="625" t="e">
        <f>IF($S101="S",IF(Cálculo_Diseño!#REF!=FT$10,$E101,0),"")</f>
        <v>#REF!</v>
      </c>
      <c r="FU101" s="625" t="e">
        <f>IF($S101="S",IF(Cálculo_Diseño!#REF!=FU$10,$E101,0),"")</f>
        <v>#REF!</v>
      </c>
      <c r="FV101" s="625" t="e">
        <f>IF($S101="S",IF(Cálculo_Diseño!#REF!=FV$10,$E101,0),"")</f>
        <v>#REF!</v>
      </c>
      <c r="FW101" s="625" t="e">
        <f>IF($S101="S",IF(Cálculo_Diseño!#REF!=FW$10,$E101,0),"")</f>
        <v>#REF!</v>
      </c>
      <c r="FX101" s="625" t="e">
        <f>IF($S101="S",IF(Cálculo_Diseño!#REF!=FX$10,$E101,0),"")</f>
        <v>#REF!</v>
      </c>
      <c r="FY101" s="625" t="e">
        <f>IF($S101="S",IF(Cálculo_Diseño!#REF!=FY$10,$E101,0),"")</f>
        <v>#REF!</v>
      </c>
      <c r="FZ101" s="625" t="e">
        <f t="shared" si="331"/>
        <v>#REF!</v>
      </c>
      <c r="GA101" s="625" t="e">
        <f>IF($S101="S",IF(Cálculo_Diseño!#REF!=GA$10,$E101,0),"")</f>
        <v>#REF!</v>
      </c>
      <c r="GB101" s="625" t="e">
        <f>IF($S101="S",IF(Cálculo_Diseño!#REF!=GB$10,$E101,0),"")</f>
        <v>#REF!</v>
      </c>
      <c r="GC101" s="625" t="e">
        <f>IF($S101="S",IF(Cálculo_Diseño!#REF!=GC$10,$E101,0),"")</f>
        <v>#REF!</v>
      </c>
      <c r="GD101" s="625" t="e">
        <f>IF($S101="S",IF(Cálculo_Diseño!#REF!=GD$10,$E101,0),"")</f>
        <v>#REF!</v>
      </c>
      <c r="GE101" s="625" t="e">
        <f>IF($S101="S",IF(Cálculo_Diseño!#REF!=GE$10,$E101,0),"")</f>
        <v>#REF!</v>
      </c>
      <c r="GF101" s="625" t="e">
        <f>IF($S101="S",IF(Cálculo_Diseño!#REF!=GF$10,$E101,0),"")</f>
        <v>#REF!</v>
      </c>
      <c r="GG101" s="625" t="e">
        <f>IF($S101="S",IF(Cálculo_Diseño!#REF!=GG$10,$E101,0),"")</f>
        <v>#REF!</v>
      </c>
      <c r="GH101" s="625" t="e">
        <f>IF($S101="S",IF(Cálculo_Diseño!#REF!=GH$10,$E101,0),"")</f>
        <v>#REF!</v>
      </c>
      <c r="GI101" s="625" t="e">
        <f>IF($S101="S",IF(Cálculo_Diseño!#REF!=GI$10,$E101,0),"")</f>
        <v>#REF!</v>
      </c>
      <c r="GJ101" s="625" t="e">
        <f>IF($S101="S",IF(Cálculo_Diseño!#REF!=GJ$10,$E101,0),"")</f>
        <v>#REF!</v>
      </c>
      <c r="GK101" s="625" t="e">
        <f>IF($S101="S",IF(Cálculo_Diseño!#REF!=GK$10,$E101,0),"")</f>
        <v>#REF!</v>
      </c>
      <c r="GL101" s="625" t="e">
        <f>IF($S101="S",IF(Cálculo_Diseño!#REF!=GL$10,$E101,0),"")</f>
        <v>#REF!</v>
      </c>
      <c r="GM101" s="625" t="e">
        <f>IF($S101="S",IF(Cálculo_Diseño!#REF!=GM$10,$E101,0),"")</f>
        <v>#REF!</v>
      </c>
      <c r="GN101" s="625" t="e">
        <f t="shared" si="332"/>
        <v>#REF!</v>
      </c>
      <c r="GO101" s="625" t="e">
        <f>IF($S101="S",IF(Cálculo_Diseño!#REF!=GO$10,$DE101,0),0)</f>
        <v>#REF!</v>
      </c>
      <c r="GP101" s="625" t="e">
        <f>IF($S101="S",IF(Cálculo_Diseño!#REF!=GP$10,$DE101,0),0)</f>
        <v>#REF!</v>
      </c>
      <c r="GQ101" s="625" t="e">
        <f>IF($S101="S",IF(Cálculo_Diseño!#REF!=GQ$10,$DE101,0),0)</f>
        <v>#REF!</v>
      </c>
      <c r="GR101" s="625" t="e">
        <f>IF($S101="S",IF(Cálculo_Diseño!#REF!=GR$10,$DE101,0),0)</f>
        <v>#REF!</v>
      </c>
      <c r="GS101" s="625" t="e">
        <f>IF($S101="S",IF(Cálculo_Diseño!#REF!=GS$10,$DE101,0),0)</f>
        <v>#REF!</v>
      </c>
      <c r="GT101" s="625" t="e">
        <f>IF($S101="S",IF(Cálculo_Diseño!#REF!=GT$10,$DE101,0),0)</f>
        <v>#REF!</v>
      </c>
      <c r="GU101" s="625" t="e">
        <f>IF($S101="S",IF(Cálculo_Diseño!#REF!=GU$10,$DE101,0),0)</f>
        <v>#REF!</v>
      </c>
      <c r="GV101" s="625" t="e">
        <f>IF($S101="S",IF(Cálculo_Diseño!#REF!=GV$10,$DE101,0),0)</f>
        <v>#REF!</v>
      </c>
      <c r="GW101" s="625" t="e">
        <f>IF($S101="S",IF(Cálculo_Diseño!#REF!=GW$10,$DE101,0),0)</f>
        <v>#REF!</v>
      </c>
      <c r="GX101" s="625" t="e">
        <f>IF($S101="S",IF(Cálculo_Diseño!#REF!=GX$10,$DE101,0),0)</f>
        <v>#REF!</v>
      </c>
      <c r="GY101" s="625" t="e">
        <f>IF($S101="S",IF(Cálculo_Diseño!#REF!=GY$10,$DE101,0),0)</f>
        <v>#REF!</v>
      </c>
      <c r="GZ101" s="625" t="e">
        <f>IF($S101="S",IF(Cálculo_Diseño!#REF!=GZ$10,$DE101,0),0)</f>
        <v>#REF!</v>
      </c>
      <c r="HA101" s="625" t="e">
        <f>IF($S101="S",IF(Cálculo_Diseño!#REF!=HA$10,$DE101,0),0)</f>
        <v>#REF!</v>
      </c>
      <c r="HB101" s="625" t="e">
        <f>IF($S101="S",IF(Cálculo_Diseño!#REF!=HB$10,$DE101,0),0)</f>
        <v>#REF!</v>
      </c>
      <c r="HC101" s="625" t="e">
        <f>IF($S101="S",IF(Cálculo_Diseño!#REF!=HC$10,$DE101,0),0)</f>
        <v>#REF!</v>
      </c>
      <c r="HD101" s="625" t="e">
        <f t="shared" si="411"/>
        <v>#REF!</v>
      </c>
      <c r="HE101" s="630"/>
      <c r="HF101" s="630"/>
      <c r="HG101" s="630"/>
      <c r="HH101" s="630"/>
      <c r="HI101" s="630"/>
      <c r="HJ101" s="630"/>
      <c r="HK101" s="630"/>
      <c r="HL101" s="630"/>
      <c r="HM101" s="633"/>
      <c r="HN101" s="634"/>
      <c r="HO101" s="625">
        <f t="shared" si="445"/>
        <v>0</v>
      </c>
      <c r="HP101" s="625">
        <f t="shared" si="446"/>
        <v>0</v>
      </c>
      <c r="HQ101" s="625">
        <f t="shared" si="412"/>
        <v>0</v>
      </c>
      <c r="HR101" s="625">
        <f t="shared" si="413"/>
        <v>0</v>
      </c>
      <c r="HS101" s="625">
        <f t="shared" si="414"/>
        <v>0</v>
      </c>
      <c r="HT101" s="625">
        <f t="shared" si="415"/>
        <v>0</v>
      </c>
      <c r="HU101" s="625">
        <f t="shared" si="416"/>
        <v>0</v>
      </c>
      <c r="HV101" s="633"/>
      <c r="HW101" s="633"/>
      <c r="HX101" s="625">
        <f t="shared" si="417"/>
        <v>0</v>
      </c>
      <c r="HY101" s="625">
        <f t="shared" si="418"/>
        <v>0</v>
      </c>
      <c r="HZ101" s="625">
        <f t="shared" si="419"/>
        <v>0</v>
      </c>
      <c r="IA101" s="625">
        <f t="shared" si="420"/>
        <v>0</v>
      </c>
      <c r="IB101" s="625">
        <f t="shared" si="421"/>
        <v>0</v>
      </c>
      <c r="IC101" s="625">
        <f t="shared" si="422"/>
        <v>0</v>
      </c>
      <c r="ID101" s="625">
        <f t="shared" si="423"/>
        <v>0</v>
      </c>
      <c r="IE101" s="625">
        <v>0</v>
      </c>
      <c r="IF101" s="625">
        <v>0</v>
      </c>
      <c r="IG101" s="625">
        <v>0</v>
      </c>
      <c r="IH101" s="625">
        <v>0</v>
      </c>
      <c r="II101" s="625">
        <v>0</v>
      </c>
      <c r="IJ101" s="625">
        <v>0</v>
      </c>
      <c r="IK101" s="625">
        <v>0</v>
      </c>
      <c r="IL101" s="625">
        <v>0</v>
      </c>
      <c r="IM101" s="625">
        <v>0</v>
      </c>
      <c r="IN101" s="625">
        <v>0</v>
      </c>
      <c r="IO101" s="625">
        <v>0</v>
      </c>
      <c r="IP101" s="625">
        <f t="shared" si="291"/>
        <v>0</v>
      </c>
      <c r="IQ101" s="625">
        <f t="shared" si="330"/>
        <v>0</v>
      </c>
      <c r="IR101" s="625" t="e">
        <f>IF(Cálculo_Diseño!#REF!&gt;0.75,(Cálculo_Diseño!#REF!-0.3)*(SIN((ATAN(($O101-$P101)/$F101)*180/PI()+90)*PI()/180)/SIN(45*PI()/180)),0)</f>
        <v>#REF!</v>
      </c>
      <c r="IS101" s="635" t="e">
        <f>+IF(Cálculo_Diseño!#REF!&gt;0.75,F101-IR101,0)</f>
        <v>#REF!</v>
      </c>
      <c r="IT101" s="630"/>
      <c r="IU101" s="625" t="e">
        <f t="shared" si="293"/>
        <v>#REF!</v>
      </c>
      <c r="IV101" s="625"/>
      <c r="IW101" s="625" t="e">
        <f>+IF(S101="S",(((CA101+(VLOOKUP(G101,TABLA!$B$51:$C$64,2)/1000)+0.15+0.3+0.5)*F101)/100),0)</f>
        <v>#REF!</v>
      </c>
      <c r="IX101" s="631" t="e">
        <f>IF(S101="S",IF(H101="CONCRETO",LOOKUP(G101/1000,TABLA!$B$9:$B$43,TABLA!$F$9:$F$43),IF(H101="PE",LOOKUP(G101,TABLA!$B$51:$B$65,TABLA!$G$51:$G$65),LOOKUP(G101,TABLA!$B$73:$B$88,TABLA!$G$73:$G$88))),0)</f>
        <v>#REF!</v>
      </c>
      <c r="IY101" s="625" t="e">
        <f t="shared" si="294"/>
        <v>#REF!</v>
      </c>
      <c r="IZ101" s="625" t="e">
        <f t="shared" si="295"/>
        <v>#REF!</v>
      </c>
      <c r="JA101" s="625" t="e">
        <f>+((CA101*(VLOOKUP(G101,TABLA!$B$51:$C$65,2)/1000)+0.15+0.3)*IZ101)-IY101</f>
        <v>#REF!</v>
      </c>
      <c r="JB101" s="625" t="e">
        <f t="shared" si="296"/>
        <v>#REF!</v>
      </c>
      <c r="JC101" s="625" t="e">
        <f t="shared" si="297"/>
        <v>#REF!</v>
      </c>
      <c r="JD101" s="625" t="e">
        <f t="shared" si="298"/>
        <v>#REF!</v>
      </c>
      <c r="JE101" s="625" t="e">
        <f t="shared" si="299"/>
        <v>#REF!</v>
      </c>
      <c r="JF101" s="625" t="e">
        <f t="shared" si="300"/>
        <v>#REF!</v>
      </c>
      <c r="JG101" s="625" t="e">
        <f t="shared" si="301"/>
        <v>#REF!</v>
      </c>
      <c r="JH101" s="625" t="e">
        <f t="shared" si="302"/>
        <v>#REF!</v>
      </c>
      <c r="JI101" s="625" t="e">
        <f t="shared" si="303"/>
        <v>#REF!</v>
      </c>
      <c r="JJ101" s="625" t="e">
        <f t="shared" si="398"/>
        <v>#REF!</v>
      </c>
      <c r="JK101" s="625" t="e">
        <f t="shared" si="482"/>
        <v>#REF!</v>
      </c>
      <c r="JL101" s="625" t="e">
        <f t="shared" si="424"/>
        <v>#REF!</v>
      </c>
      <c r="JM101" s="625" t="e">
        <f t="shared" si="399"/>
        <v>#REF!</v>
      </c>
      <c r="JN101" s="630" t="e">
        <f t="shared" si="304"/>
        <v>#REF!</v>
      </c>
      <c r="JO101" s="636"/>
      <c r="JP101" s="637"/>
      <c r="JQ101" s="638">
        <v>218</v>
      </c>
      <c r="JR101" s="646" t="s">
        <v>606</v>
      </c>
      <c r="JS101" s="614" t="s">
        <v>275</v>
      </c>
      <c r="JT101" s="640"/>
      <c r="JU101" s="641">
        <v>218</v>
      </c>
      <c r="JV101" s="646" t="s">
        <v>606</v>
      </c>
      <c r="JW101" s="647">
        <v>2.4210599999998976</v>
      </c>
      <c r="JY101" s="644" t="s">
        <v>610</v>
      </c>
      <c r="JZ101" s="656">
        <v>0.8</v>
      </c>
      <c r="KA101" s="645" t="str">
        <f t="shared" si="340"/>
        <v>Menor o igual que 1,2</v>
      </c>
      <c r="KB101" s="645">
        <v>1</v>
      </c>
      <c r="KC101" s="645"/>
      <c r="KD101" s="645"/>
      <c r="KE101" s="645"/>
      <c r="KF101" s="645"/>
      <c r="KG101" s="645"/>
      <c r="KH101" s="645"/>
      <c r="KI101" s="645"/>
      <c r="KJ101" s="645"/>
      <c r="KK101" s="645"/>
      <c r="KL101" s="645"/>
      <c r="KM101" s="645"/>
      <c r="KN101" s="645"/>
      <c r="KO101" s="645"/>
      <c r="KP101" s="645"/>
      <c r="KQ101" s="645"/>
      <c r="KR101" s="645"/>
      <c r="KS101" s="645"/>
      <c r="KT101" s="645"/>
      <c r="KU101" s="645"/>
      <c r="KV101" s="645"/>
      <c r="KW101" s="645"/>
      <c r="KX101" s="645"/>
      <c r="KY101" s="645"/>
      <c r="KZ101" s="645"/>
      <c r="LA101" s="645"/>
      <c r="LB101" s="645"/>
      <c r="LC101" s="645"/>
      <c r="LD101" s="645"/>
      <c r="LE101" s="645"/>
      <c r="LF101" s="645"/>
      <c r="LG101" s="645"/>
      <c r="LH101" s="645"/>
      <c r="LI101" s="645"/>
      <c r="LJ101" s="645"/>
      <c r="LK101" s="645"/>
      <c r="LL101" s="645"/>
      <c r="LM101" s="645"/>
      <c r="LN101" s="645"/>
      <c r="LO101" s="645"/>
      <c r="LP101" s="645"/>
      <c r="LQ101" s="645"/>
      <c r="LR101" s="645"/>
      <c r="LS101" s="645"/>
      <c r="LT101" s="645"/>
      <c r="LU101" s="645"/>
      <c r="LV101" s="645"/>
      <c r="LW101" s="645"/>
      <c r="LX101" s="645"/>
      <c r="LY101" s="645"/>
      <c r="LZ101" s="645"/>
      <c r="MA101" s="645"/>
      <c r="MB101" s="645"/>
      <c r="MC101" s="645"/>
      <c r="MD101" s="645"/>
      <c r="ME101" s="645"/>
      <c r="MF101" s="645"/>
      <c r="MG101" s="645"/>
      <c r="MH101" s="645"/>
      <c r="MI101" s="645"/>
      <c r="MJ101" s="645"/>
      <c r="MK101" s="645"/>
      <c r="ML101" s="645"/>
      <c r="MM101" s="645"/>
      <c r="MN101" s="645"/>
      <c r="MO101" s="645"/>
      <c r="MP101" s="645"/>
      <c r="MQ101" s="645"/>
      <c r="MR101" s="645"/>
      <c r="MS101" s="645"/>
      <c r="MT101" s="645"/>
      <c r="MU101" s="645"/>
      <c r="MV101" s="645"/>
      <c r="MW101" s="645"/>
      <c r="MX101" s="645"/>
      <c r="MY101" s="645"/>
      <c r="MZ101" s="645"/>
      <c r="NA101" s="645"/>
      <c r="NB101" s="645"/>
      <c r="NC101" s="645"/>
      <c r="ND101" s="645"/>
      <c r="NE101" s="645"/>
      <c r="NF101" s="645"/>
      <c r="NG101" s="645"/>
      <c r="NH101" s="645"/>
      <c r="NI101" s="645"/>
      <c r="NJ101" s="645"/>
      <c r="NK101" s="645"/>
      <c r="NL101" s="645"/>
      <c r="NM101" s="645"/>
      <c r="NN101" s="645"/>
      <c r="NO101" s="645"/>
      <c r="NP101" s="645"/>
      <c r="NQ101" s="645"/>
      <c r="NR101" s="645"/>
      <c r="NS101" s="645"/>
      <c r="NT101" s="645"/>
      <c r="NU101" s="645"/>
      <c r="NV101" s="645"/>
      <c r="NW101" s="645"/>
      <c r="NX101" s="645"/>
      <c r="NY101" s="645"/>
      <c r="NZ101" s="645"/>
      <c r="OA101" s="645"/>
      <c r="OB101" s="645"/>
      <c r="OC101" s="645"/>
      <c r="OD101" s="645"/>
      <c r="OE101" s="645"/>
      <c r="OF101" s="645"/>
      <c r="OG101" s="645"/>
      <c r="OH101" s="645"/>
      <c r="OI101" s="645"/>
      <c r="OJ101" s="645"/>
      <c r="OK101" s="645"/>
      <c r="OL101" s="645"/>
      <c r="OM101" s="645"/>
      <c r="ON101" s="645"/>
      <c r="OO101" s="645"/>
      <c r="OP101" s="645"/>
      <c r="OQ101" s="645"/>
      <c r="OR101" s="645"/>
      <c r="OS101" s="645"/>
      <c r="OT101" s="645"/>
      <c r="OU101" s="645"/>
      <c r="OV101" s="645"/>
      <c r="OW101" s="645"/>
      <c r="OX101" s="645"/>
      <c r="OY101" s="645"/>
      <c r="OZ101" s="645"/>
      <c r="PA101" s="645"/>
      <c r="PB101" s="645"/>
      <c r="PC101" s="645"/>
      <c r="PD101" s="645"/>
      <c r="PE101" s="645"/>
      <c r="PF101" s="645"/>
      <c r="PG101" s="645"/>
      <c r="PH101" s="645"/>
      <c r="PI101" s="645"/>
      <c r="PJ101" s="645"/>
      <c r="PK101" s="645"/>
      <c r="PL101" s="645"/>
      <c r="PM101" s="645"/>
      <c r="PN101" s="645"/>
      <c r="PO101" s="645"/>
      <c r="PP101" s="645"/>
      <c r="PQ101" s="645"/>
      <c r="PR101" s="645"/>
      <c r="PS101" s="645"/>
      <c r="PT101" s="645"/>
      <c r="PU101" s="645"/>
      <c r="PV101" s="645"/>
      <c r="PW101" s="645"/>
      <c r="PX101" s="645"/>
      <c r="PY101" s="645"/>
      <c r="PZ101" s="645"/>
      <c r="QA101" s="645"/>
      <c r="QB101" s="645"/>
      <c r="QC101" s="645"/>
      <c r="QD101" s="645"/>
      <c r="QE101" s="645"/>
      <c r="QF101" s="645"/>
      <c r="QG101" s="645"/>
      <c r="QH101" s="645"/>
      <c r="QI101" s="645"/>
      <c r="QJ101" s="645"/>
      <c r="QK101" s="645"/>
      <c r="QL101" s="645"/>
      <c r="QM101" s="645"/>
      <c r="QN101" s="645"/>
      <c r="QO101" s="645"/>
      <c r="QP101" s="645"/>
      <c r="QQ101" s="645"/>
      <c r="QR101" s="645"/>
      <c r="QS101" s="645"/>
      <c r="QT101" s="645"/>
      <c r="QU101" s="645"/>
      <c r="QV101" s="645"/>
      <c r="QW101" s="645"/>
      <c r="QX101" s="645"/>
      <c r="QY101" s="645"/>
      <c r="QZ101" s="645"/>
      <c r="RA101" s="645"/>
      <c r="RB101" s="645"/>
      <c r="RC101" s="645"/>
      <c r="RD101" s="645"/>
      <c r="RE101" s="645"/>
      <c r="RF101" s="645"/>
      <c r="RG101" s="645"/>
      <c r="RH101" s="645"/>
      <c r="RI101" s="645"/>
      <c r="RJ101" s="645"/>
      <c r="RK101" s="645"/>
      <c r="RL101" s="645"/>
      <c r="RM101" s="645"/>
      <c r="RN101" s="645"/>
    </row>
    <row r="102" spans="1:482" s="643" customFormat="1" ht="12.75">
      <c r="A102" s="608" t="e">
        <f>+Cálculo_Diseño!#REF!</f>
        <v>#REF!</v>
      </c>
      <c r="B102" s="608" t="e">
        <f>+Cálculo_Diseño!#REF!</f>
        <v>#REF!</v>
      </c>
      <c r="C102" s="608" t="e">
        <f>+Cálculo_Diseño!#REF!</f>
        <v>#REF!</v>
      </c>
      <c r="D102" s="608" t="e">
        <f>+Cálculo_Diseño!#REF!</f>
        <v>#REF!</v>
      </c>
      <c r="E102" s="609" t="e">
        <f>IF(S102="S",Cálculo_Diseño!#REF!," ")</f>
        <v>#REF!</v>
      </c>
      <c r="F102" s="609" t="e">
        <f>IF(S102="S",Cálculo_Diseño!#REF!," ")</f>
        <v>#REF!</v>
      </c>
      <c r="G102" s="610" t="e">
        <f>+Cálculo_Diseño!#REF!</f>
        <v>#REF!</v>
      </c>
      <c r="H102" s="609" t="e">
        <f>+IF(AND(Cálculo_Diseño!#REF!&lt;&gt;4,Cálculo_Diseño!#REF!&lt;&gt;6),"PE",IF(Cálculo_Diseño!#REF!=4,"PVC","CONCRETO"))</f>
        <v>#REF!</v>
      </c>
      <c r="I102" s="609" t="e">
        <f>+Cálculo_Diseño!#REF!</f>
        <v>#REF!</v>
      </c>
      <c r="J102" s="609" t="e">
        <f>+Cálculo_Diseño!#REF!</f>
        <v>#REF!</v>
      </c>
      <c r="K102" s="609" t="e">
        <f>+Cálculo_Diseño!#REF!</f>
        <v>#REF!</v>
      </c>
      <c r="L102" s="609" t="e">
        <f>+Cálculo_Diseño!#REF!</f>
        <v>#REF!</v>
      </c>
      <c r="M102" s="609" t="e">
        <f>+Cálculo_Diseño!#REF!</f>
        <v>#REF!</v>
      </c>
      <c r="N102" s="609" t="e">
        <f>+Cálculo_Diseño!#REF!</f>
        <v>#REF!</v>
      </c>
      <c r="O102" s="609" t="e">
        <f>+Cálculo_Diseño!#REF!</f>
        <v>#REF!</v>
      </c>
      <c r="P102" s="609" t="e">
        <f>+Cálculo_Diseño!#REF!</f>
        <v>#REF!</v>
      </c>
      <c r="Q102" s="613" t="e">
        <f>+Cálculo_Diseño!#REF!</f>
        <v>#REF!</v>
      </c>
      <c r="R102" s="613" t="e">
        <f>+Cálculo_Diseño!#REF!</f>
        <v>#REF!</v>
      </c>
      <c r="S102" s="614" t="e">
        <f>+IF(A102&gt;0,IF(Cálculo_Diseño!#REF!="RCH","N","S"),"")</f>
        <v>#REF!</v>
      </c>
      <c r="T102" s="614" t="e">
        <f t="shared" si="461"/>
        <v>#REF!</v>
      </c>
      <c r="U102" s="613" t="e">
        <f t="shared" si="278"/>
        <v>#REF!</v>
      </c>
      <c r="V102" s="615">
        <f t="shared" si="341"/>
        <v>3</v>
      </c>
      <c r="W102" s="616" t="e">
        <f t="shared" si="305"/>
        <v>#REF!</v>
      </c>
      <c r="X102" s="616" t="e">
        <f t="shared" si="279"/>
        <v>#REF!</v>
      </c>
      <c r="Y102" s="616" t="e">
        <f>+Cálculo_Diseño!#REF!</f>
        <v>#REF!</v>
      </c>
      <c r="Z102" s="616" t="e">
        <f>+Cálculo_Diseño!#REF!</f>
        <v>#REF!</v>
      </c>
      <c r="AA102" s="617" t="e">
        <f>+Cálculo_Diseño!#REF!</f>
        <v>#REF!</v>
      </c>
      <c r="AB102" s="616" t="e">
        <f t="shared" si="280"/>
        <v>#REF!</v>
      </c>
      <c r="AC102" s="616" t="e">
        <f t="shared" si="281"/>
        <v>#REF!</v>
      </c>
      <c r="AD102" s="616" t="e">
        <f t="shared" si="282"/>
        <v>#REF!</v>
      </c>
      <c r="AE102" s="616" t="e">
        <f t="shared" si="283"/>
        <v>#REF!</v>
      </c>
      <c r="AF102" s="616" t="e">
        <f t="shared" si="462"/>
        <v>#REF!</v>
      </c>
      <c r="AG102" s="616" t="e">
        <f t="shared" si="463"/>
        <v>#REF!</v>
      </c>
      <c r="AH102" s="616" t="e">
        <f t="shared" si="464"/>
        <v>#REF!</v>
      </c>
      <c r="AI102" s="616" t="e">
        <f t="shared" si="465"/>
        <v>#REF!</v>
      </c>
      <c r="AJ102" s="616" t="e">
        <f t="shared" si="310"/>
        <v>#REF!</v>
      </c>
      <c r="AK102" s="616" t="e">
        <f t="shared" si="311"/>
        <v>#REF!</v>
      </c>
      <c r="AL102" s="616" t="e">
        <f t="shared" si="312"/>
        <v>#REF!</v>
      </c>
      <c r="AM102" s="616" t="e">
        <f t="shared" si="313"/>
        <v>#REF!</v>
      </c>
      <c r="AN102" s="616" t="e">
        <f t="shared" si="314"/>
        <v>#REF!</v>
      </c>
      <c r="AO102" s="618">
        <f t="shared" si="342"/>
        <v>50</v>
      </c>
      <c r="AP102" s="616" t="e">
        <f t="shared" si="466"/>
        <v>#REF!</v>
      </c>
      <c r="AQ102" s="616" t="e">
        <f t="shared" si="483"/>
        <v>#REF!</v>
      </c>
      <c r="AR102" s="616" t="e">
        <f t="shared" si="484"/>
        <v>#REF!</v>
      </c>
      <c r="AS102" s="616" t="e">
        <f t="shared" si="485"/>
        <v>#REF!</v>
      </c>
      <c r="AT102" s="616" t="e">
        <f t="shared" si="486"/>
        <v>#REF!</v>
      </c>
      <c r="AU102" s="616" t="e">
        <f t="shared" si="487"/>
        <v>#REF!</v>
      </c>
      <c r="AV102" s="616" t="e">
        <f t="shared" si="488"/>
        <v>#REF!</v>
      </c>
      <c r="AW102" s="616" t="e">
        <f t="shared" si="473"/>
        <v>#REF!</v>
      </c>
      <c r="AX102" s="616" t="e">
        <f t="shared" si="315"/>
        <v>#REF!</v>
      </c>
      <c r="AY102" s="616" t="e">
        <f t="shared" si="316"/>
        <v>#REF!</v>
      </c>
      <c r="AZ102" s="616" t="e">
        <f t="shared" si="329"/>
        <v>#REF!</v>
      </c>
      <c r="BA102" s="616" t="e">
        <f t="shared" si="474"/>
        <v>#REF!</v>
      </c>
      <c r="BB102" s="616" t="e">
        <f t="shared" si="475"/>
        <v>#REF!</v>
      </c>
      <c r="BC102" s="616" t="e">
        <f t="shared" si="476"/>
        <v>#REF!</v>
      </c>
      <c r="BD102" s="616"/>
      <c r="BE102" s="616"/>
      <c r="BF102" s="619" t="e">
        <f t="shared" si="320"/>
        <v>#REF!</v>
      </c>
      <c r="BG102" s="615" t="e">
        <f t="shared" si="321"/>
        <v>#REF!</v>
      </c>
      <c r="BH102" s="615"/>
      <c r="BI102" s="618">
        <f t="shared" si="345"/>
        <v>20</v>
      </c>
      <c r="BJ102" s="616" t="e">
        <f t="shared" si="284"/>
        <v>#REF!</v>
      </c>
      <c r="BK102" s="616"/>
      <c r="BL102" s="616" t="e">
        <f t="shared" si="285"/>
        <v>#REF!</v>
      </c>
      <c r="BM102" s="616" t="e">
        <f t="shared" si="286"/>
        <v>#REF!</v>
      </c>
      <c r="BN102" s="616" t="e">
        <f t="shared" si="287"/>
        <v>#REF!</v>
      </c>
      <c r="BO102" s="616" t="e">
        <f>IF(S102="S",IF(H102="CONCRETO",LOOKUP(G102/1000,TABLA!$B$9:$B$43,TABLA!$F$9:$F$43),IF(H102="PE",LOOKUP(G102,TABLA!$C$51:$C$65,TABLA!$G$51:$G$65),IF(H227="PVC",LOOKUP(G102,TABLA!$C$73:$C$88,TABLA!$G$73:$G$88)))),0)</f>
        <v>#REF!</v>
      </c>
      <c r="BP102" s="616" t="e">
        <f t="shared" si="288"/>
        <v>#REF!</v>
      </c>
      <c r="BQ102" s="616" t="e">
        <f t="shared" si="477"/>
        <v>#REF!</v>
      </c>
      <c r="BR102" s="616" t="e">
        <f t="shared" si="496"/>
        <v>#REF!</v>
      </c>
      <c r="BS102" s="616" t="e">
        <f t="shared" si="497"/>
        <v>#REF!</v>
      </c>
      <c r="BT102" s="616" t="e">
        <f t="shared" si="289"/>
        <v>#REF!</v>
      </c>
      <c r="BU102" s="620" t="e">
        <f t="shared" si="498"/>
        <v>#REF!</v>
      </c>
      <c r="BV102" s="620" t="e">
        <f t="shared" si="478"/>
        <v>#REF!</v>
      </c>
      <c r="BW102" s="620" t="e">
        <f t="shared" si="499"/>
        <v>#REF!</v>
      </c>
      <c r="BX102" s="616" t="e">
        <f t="shared" si="479"/>
        <v>#REF!</v>
      </c>
      <c r="BY102" s="616" t="e">
        <f t="shared" si="290"/>
        <v>#REF!</v>
      </c>
      <c r="BZ102" s="621" t="e">
        <f t="shared" si="348"/>
        <v>#REF!</v>
      </c>
      <c r="CA102" s="621" t="e">
        <f>IF(S102="S",(VLOOKUP(G102,TABLA!$A$73:$AB$88,6)/1000)+0.6,0)</f>
        <v>#REF!</v>
      </c>
      <c r="CB102" s="621" t="e">
        <f>VLOOKUP(G102,TABLA!$X$73:$AB$88,4)</f>
        <v>#REF!</v>
      </c>
      <c r="CC102" s="621" t="e">
        <f>VLOOKUP(G102,TABLA!$X$73:$AB$88,5)</f>
        <v>#REF!</v>
      </c>
      <c r="CD102" s="621" t="e">
        <f>IF(S102="S",IF(H102="CONCRETO",LOOKUP(G102/1000,TABLA!$B$9:$B$43,TABLA!$B$9:$B$43),IF(H102="PE",LOOKUP(G102,TABLA!$B$51:$B$65,TABLA!$C$51:$C$65)/1000,LOOKUP(G102,TABLA!$B$73:$B$88,TABLA!$C$73:$C$88)/1000)),0)</f>
        <v>#REF!</v>
      </c>
      <c r="CE102" s="616" t="e">
        <f t="shared" si="349"/>
        <v>#REF!</v>
      </c>
      <c r="CF102" s="616" t="e">
        <f t="shared" si="350"/>
        <v>#REF!</v>
      </c>
      <c r="CG102" s="616" t="e">
        <f t="shared" si="351"/>
        <v>#REF!</v>
      </c>
      <c r="CH102" s="616" t="e">
        <f t="shared" si="352"/>
        <v>#REF!</v>
      </c>
      <c r="CI102" s="616" t="e">
        <f t="shared" si="353"/>
        <v>#REF!</v>
      </c>
      <c r="CJ102" s="616" t="e">
        <f t="shared" si="354"/>
        <v>#REF!</v>
      </c>
      <c r="CK102" s="616" t="e">
        <f t="shared" si="355"/>
        <v>#REF!</v>
      </c>
      <c r="CL102" s="616" t="e">
        <f t="shared" si="406"/>
        <v>#REF!</v>
      </c>
      <c r="CM102" s="616" t="e">
        <f t="shared" si="356"/>
        <v>#REF!</v>
      </c>
      <c r="CN102" s="616" t="e">
        <f t="shared" si="357"/>
        <v>#REF!</v>
      </c>
      <c r="CO102" s="616" t="e">
        <f t="shared" si="358"/>
        <v>#REF!</v>
      </c>
      <c r="CP102" s="616" t="e">
        <f t="shared" si="359"/>
        <v>#REF!</v>
      </c>
      <c r="CQ102" s="616" t="e">
        <f t="shared" si="360"/>
        <v>#REF!</v>
      </c>
      <c r="CR102" s="616" t="e">
        <f t="shared" si="360"/>
        <v>#REF!</v>
      </c>
      <c r="CS102" s="620" t="e">
        <f t="shared" si="361"/>
        <v>#REF!</v>
      </c>
      <c r="CT102" s="616" t="e">
        <f t="shared" si="362"/>
        <v>#REF!</v>
      </c>
      <c r="CU102" s="616" t="e">
        <f t="shared" si="363"/>
        <v>#REF!</v>
      </c>
      <c r="CV102" s="616" t="e">
        <f t="shared" si="364"/>
        <v>#REF!</v>
      </c>
      <c r="CW102" s="622" t="e">
        <f t="shared" si="407"/>
        <v>#REF!</v>
      </c>
      <c r="CX102" s="622" t="e">
        <f t="shared" si="480"/>
        <v>#REF!</v>
      </c>
      <c r="CY102" s="622" t="e">
        <f t="shared" si="366"/>
        <v>#REF!</v>
      </c>
      <c r="CZ102" s="622"/>
      <c r="DA102" s="623"/>
      <c r="DB102" s="624"/>
      <c r="DC102" s="625" t="e">
        <f>IF(S102="S",IF(H102="CONCRETO",LOOKUP(G102/1000,TABLA!$B$9:$B$43,TABLA!$F$9:$F$43)*(F102-(0.2+0.2)),IF(H102="PE",LOOKUP(G102,TABLA!$C$51:$C$65,TABLA!$G$51:$G$65)*(F102-(0.2+0.2)),LOOKUP(G102,TABLA!$C$73:$C$88,TABLA!$G$73:$G$88)*(F102-(0.2+0.2)))),0)</f>
        <v>#REF!</v>
      </c>
      <c r="DD102" s="626" t="e">
        <f t="shared" si="367"/>
        <v>#REF!</v>
      </c>
      <c r="DE102" s="627" t="e">
        <f t="shared" si="481"/>
        <v>#REF!</v>
      </c>
      <c r="DF102" s="625" t="e">
        <f t="shared" si="368"/>
        <v>#REF!</v>
      </c>
      <c r="DG102" s="628" t="e">
        <f t="shared" si="369"/>
        <v>#REF!</v>
      </c>
      <c r="DH102" s="625" t="e">
        <f t="shared" si="370"/>
        <v>#REF!</v>
      </c>
      <c r="DI102" s="625" t="e">
        <f t="shared" si="371"/>
        <v>#REF!</v>
      </c>
      <c r="DJ102" s="625"/>
      <c r="DK102" s="625" t="e">
        <f t="shared" si="372"/>
        <v>#REF!</v>
      </c>
      <c r="DL102" s="629"/>
      <c r="DM102" s="627" t="e">
        <f t="shared" si="373"/>
        <v>#REF!</v>
      </c>
      <c r="DN102" s="630" t="e">
        <f t="shared" si="374"/>
        <v>#REF!</v>
      </c>
      <c r="DO102" s="625" t="e">
        <f t="shared" si="375"/>
        <v>#REF!</v>
      </c>
      <c r="DP102" s="625" t="e">
        <f t="shared" si="376"/>
        <v>#REF!</v>
      </c>
      <c r="DQ102" s="625" t="e">
        <f t="shared" si="408"/>
        <v>#REF!</v>
      </c>
      <c r="DR102" s="631" t="e">
        <f t="shared" si="409"/>
        <v>#REF!</v>
      </c>
      <c r="DS102" s="630" t="e">
        <f t="shared" si="377"/>
        <v>#REF!</v>
      </c>
      <c r="DT102" s="625" t="e">
        <f t="shared" si="378"/>
        <v>#REF!</v>
      </c>
      <c r="DU102" s="625" t="e">
        <f t="shared" si="379"/>
        <v>#REF!</v>
      </c>
      <c r="DV102" s="625" t="e">
        <f t="shared" si="380"/>
        <v>#REF!</v>
      </c>
      <c r="DW102" s="625" t="e">
        <f t="shared" si="381"/>
        <v>#REF!</v>
      </c>
      <c r="DX102" s="625" t="e">
        <f t="shared" si="382"/>
        <v>#REF!</v>
      </c>
      <c r="DY102" s="632"/>
      <c r="DZ102" s="633"/>
      <c r="EA102" s="627" t="e">
        <f t="shared" si="383"/>
        <v>#REF!</v>
      </c>
      <c r="EB102" s="633"/>
      <c r="EC102" s="633"/>
      <c r="ED102" s="633"/>
      <c r="EE102" s="625" t="e">
        <f t="shared" si="384"/>
        <v>#REF!</v>
      </c>
      <c r="EF102" s="625">
        <f t="shared" si="385"/>
        <v>0</v>
      </c>
      <c r="EG102" s="630">
        <f t="shared" si="386"/>
        <v>0</v>
      </c>
      <c r="EH102" s="630"/>
      <c r="EI102" s="633"/>
      <c r="EJ102" s="633"/>
      <c r="EK102" s="633"/>
      <c r="EL102" s="632" t="e">
        <f t="shared" si="387"/>
        <v>#REF!</v>
      </c>
      <c r="EM102" s="625" t="e">
        <f t="shared" si="388"/>
        <v>#REF!</v>
      </c>
      <c r="EN102" s="625" t="e">
        <f t="shared" si="389"/>
        <v>#REF!</v>
      </c>
      <c r="EO102" s="625" t="e">
        <f t="shared" si="390"/>
        <v>#REF!</v>
      </c>
      <c r="EP102" s="625" t="e">
        <f t="shared" si="391"/>
        <v>#REF!</v>
      </c>
      <c r="EQ102" s="625" t="e">
        <f t="shared" si="392"/>
        <v>#REF!</v>
      </c>
      <c r="ER102" s="625" t="e">
        <f t="shared" si="393"/>
        <v>#REF!</v>
      </c>
      <c r="ES102" s="626"/>
      <c r="ET102" s="625" t="e">
        <f t="shared" si="394"/>
        <v>#REF!</v>
      </c>
      <c r="EU102" s="633"/>
      <c r="EV102" s="630" t="e">
        <f t="shared" si="395"/>
        <v>#REF!</v>
      </c>
      <c r="EW102" s="630" t="e">
        <f t="shared" si="396"/>
        <v>#REF!</v>
      </c>
      <c r="EX102" s="625" t="e">
        <f t="shared" si="397"/>
        <v>#REF!</v>
      </c>
      <c r="EY102" s="625" t="e">
        <f>IF($S102="S",IF(Cálculo_Diseño!#REF!=EY$10,$F102,0),"")</f>
        <v>#REF!</v>
      </c>
      <c r="EZ102" s="625" t="e">
        <f>IF($S102="S",IF(Cálculo_Diseño!#REF!=EZ$10,$F102,0),"")</f>
        <v>#REF!</v>
      </c>
      <c r="FA102" s="625" t="e">
        <f>IF($S102="S",IF(Cálculo_Diseño!#REF!=FA$10,$F102,0),"")</f>
        <v>#REF!</v>
      </c>
      <c r="FB102" s="625" t="e">
        <f>IF($S102="S",IF(Cálculo_Diseño!#REF!=FB$10,$F102,0),"")</f>
        <v>#REF!</v>
      </c>
      <c r="FC102" s="625" t="e">
        <f>IF($S102="S",IF(Cálculo_Diseño!#REF!=FC$10,$F102,0),"")</f>
        <v>#REF!</v>
      </c>
      <c r="FD102" s="625" t="e">
        <f>IF($S102="S",IF(Cálculo_Diseño!#REF!=FD$10,$F102,0),"")</f>
        <v>#REF!</v>
      </c>
      <c r="FE102" s="625" t="e">
        <f>IF($S102="S",IF(Cálculo_Diseño!#REF!=FE$10,$F102,0),"")</f>
        <v>#REF!</v>
      </c>
      <c r="FF102" s="625" t="e">
        <f>IF($S102="S",IF(Cálculo_Diseño!#REF!=FF$10,$F102,0),"")</f>
        <v>#REF!</v>
      </c>
      <c r="FG102" s="625" t="e">
        <f>IF($S102="S",IF(Cálculo_Diseño!#REF!=FG$10,$F102,0),"")</f>
        <v>#REF!</v>
      </c>
      <c r="FH102" s="625" t="e">
        <f>IF($S102="S",IF(Cálculo_Diseño!#REF!=FH$10,$F102,0),"")</f>
        <v>#REF!</v>
      </c>
      <c r="FI102" s="625" t="e">
        <f>IF($S102="S",IF(Cálculo_Diseño!#REF!=FI$10,$F102,0),"")</f>
        <v>#REF!</v>
      </c>
      <c r="FJ102" s="625" t="e">
        <f>IF($S102="S",IF(Cálculo_Diseño!#REF!=FJ$10,$F102,0),"")</f>
        <v>#REF!</v>
      </c>
      <c r="FK102" s="625" t="e">
        <f>IF($S102="S",IF(Cálculo_Diseño!#REF!=FK$10,$F102,0),"")</f>
        <v>#REF!</v>
      </c>
      <c r="FL102" s="625" t="e">
        <f>IF($S102="S",IF(Cálculo_Diseño!#REF!=FL$10,$F102,0),"")</f>
        <v>#REF!</v>
      </c>
      <c r="FM102" s="625" t="e">
        <f>IF($S102="S",IF(Cálculo_Diseño!#REF!=FM$10,$F102,0),"")</f>
        <v>#REF!</v>
      </c>
      <c r="FN102" s="625" t="e">
        <f t="shared" si="410"/>
        <v>#REF!</v>
      </c>
      <c r="FO102" s="625" t="e">
        <f>IF($S102="S",IF(Cálculo_Diseño!#REF!=FO$10,$E102,0),"")</f>
        <v>#REF!</v>
      </c>
      <c r="FP102" s="625" t="e">
        <f>IF($S102="S",IF(Cálculo_Diseño!#REF!=FP$10,$E102,0),"")</f>
        <v>#REF!</v>
      </c>
      <c r="FQ102" s="625" t="e">
        <f>IF($S102="S",IF(Cálculo_Diseño!#REF!=FQ$10,$E102,0),"")</f>
        <v>#REF!</v>
      </c>
      <c r="FR102" s="625" t="e">
        <f>IF($S102="S",IF(Cálculo_Diseño!#REF!=FR$10,$E102,0),"")</f>
        <v>#REF!</v>
      </c>
      <c r="FS102" s="625" t="e">
        <f>IF($S102="S",IF(Cálculo_Diseño!#REF!=FS$10,$E102,0),"")</f>
        <v>#REF!</v>
      </c>
      <c r="FT102" s="625" t="e">
        <f>IF($S102="S",IF(Cálculo_Diseño!#REF!=FT$10,$E102,0),"")</f>
        <v>#REF!</v>
      </c>
      <c r="FU102" s="625" t="e">
        <f>IF($S102="S",IF(Cálculo_Diseño!#REF!=FU$10,$E102,0),"")</f>
        <v>#REF!</v>
      </c>
      <c r="FV102" s="625" t="e">
        <f>IF($S102="S",IF(Cálculo_Diseño!#REF!=FV$10,$E102,0),"")</f>
        <v>#REF!</v>
      </c>
      <c r="FW102" s="625" t="e">
        <f>IF($S102="S",IF(Cálculo_Diseño!#REF!=FW$10,$E102,0),"")</f>
        <v>#REF!</v>
      </c>
      <c r="FX102" s="625" t="e">
        <f>IF($S102="S",IF(Cálculo_Diseño!#REF!=FX$10,$E102,0),"")</f>
        <v>#REF!</v>
      </c>
      <c r="FY102" s="625" t="e">
        <f>IF($S102="S",IF(Cálculo_Diseño!#REF!=FY$10,$E102,0),"")</f>
        <v>#REF!</v>
      </c>
      <c r="FZ102" s="625" t="e">
        <f t="shared" si="331"/>
        <v>#REF!</v>
      </c>
      <c r="GA102" s="625" t="e">
        <f>IF($S102="S",IF(Cálculo_Diseño!#REF!=GA$10,$E102,0),"")</f>
        <v>#REF!</v>
      </c>
      <c r="GB102" s="625" t="e">
        <f>IF($S102="S",IF(Cálculo_Diseño!#REF!=GB$10,$E102,0),"")</f>
        <v>#REF!</v>
      </c>
      <c r="GC102" s="625" t="e">
        <f>IF($S102="S",IF(Cálculo_Diseño!#REF!=GC$10,$E102,0),"")</f>
        <v>#REF!</v>
      </c>
      <c r="GD102" s="625" t="e">
        <f>IF($S102="S",IF(Cálculo_Diseño!#REF!=GD$10,$E102,0),"")</f>
        <v>#REF!</v>
      </c>
      <c r="GE102" s="625" t="e">
        <f>IF($S102="S",IF(Cálculo_Diseño!#REF!=GE$10,$E102,0),"")</f>
        <v>#REF!</v>
      </c>
      <c r="GF102" s="625" t="e">
        <f>IF($S102="S",IF(Cálculo_Diseño!#REF!=GF$10,$E102,0),"")</f>
        <v>#REF!</v>
      </c>
      <c r="GG102" s="625" t="e">
        <f>IF($S102="S",IF(Cálculo_Diseño!#REF!=GG$10,$E102,0),"")</f>
        <v>#REF!</v>
      </c>
      <c r="GH102" s="625" t="e">
        <f>IF($S102="S",IF(Cálculo_Diseño!#REF!=GH$10,$E102,0),"")</f>
        <v>#REF!</v>
      </c>
      <c r="GI102" s="625" t="e">
        <f>IF($S102="S",IF(Cálculo_Diseño!#REF!=GI$10,$E102,0),"")</f>
        <v>#REF!</v>
      </c>
      <c r="GJ102" s="625" t="e">
        <f>IF($S102="S",IF(Cálculo_Diseño!#REF!=GJ$10,$E102,0),"")</f>
        <v>#REF!</v>
      </c>
      <c r="GK102" s="625" t="e">
        <f>IF($S102="S",IF(Cálculo_Diseño!#REF!=GK$10,$E102,0),"")</f>
        <v>#REF!</v>
      </c>
      <c r="GL102" s="625" t="e">
        <f>IF($S102="S",IF(Cálculo_Diseño!#REF!=GL$10,$E102,0),"")</f>
        <v>#REF!</v>
      </c>
      <c r="GM102" s="625" t="e">
        <f>IF($S102="S",IF(Cálculo_Diseño!#REF!=GM$10,$E102,0),"")</f>
        <v>#REF!</v>
      </c>
      <c r="GN102" s="625" t="e">
        <f t="shared" si="332"/>
        <v>#REF!</v>
      </c>
      <c r="GO102" s="625" t="e">
        <f>IF($S102="S",IF(Cálculo_Diseño!#REF!=GO$10,$DE102,0),0)</f>
        <v>#REF!</v>
      </c>
      <c r="GP102" s="625" t="e">
        <f>IF($S102="S",IF(Cálculo_Diseño!#REF!=GP$10,$DE102,0),0)</f>
        <v>#REF!</v>
      </c>
      <c r="GQ102" s="625" t="e">
        <f>IF($S102="S",IF(Cálculo_Diseño!#REF!=GQ$10,$DE102,0),0)</f>
        <v>#REF!</v>
      </c>
      <c r="GR102" s="625" t="e">
        <f>IF($S102="S",IF(Cálculo_Diseño!#REF!=GR$10,$DE102,0),0)</f>
        <v>#REF!</v>
      </c>
      <c r="GS102" s="625" t="e">
        <f>IF($S102="S",IF(Cálculo_Diseño!#REF!=GS$10,$DE102,0),0)</f>
        <v>#REF!</v>
      </c>
      <c r="GT102" s="625" t="e">
        <f>IF($S102="S",IF(Cálculo_Diseño!#REF!=GT$10,$DE102,0),0)</f>
        <v>#REF!</v>
      </c>
      <c r="GU102" s="625" t="e">
        <f>IF($S102="S",IF(Cálculo_Diseño!#REF!=GU$10,$DE102,0),0)</f>
        <v>#REF!</v>
      </c>
      <c r="GV102" s="625" t="e">
        <f>IF($S102="S",IF(Cálculo_Diseño!#REF!=GV$10,$DE102,0),0)</f>
        <v>#REF!</v>
      </c>
      <c r="GW102" s="625" t="e">
        <f>IF($S102="S",IF(Cálculo_Diseño!#REF!=GW$10,$DE102,0),0)</f>
        <v>#REF!</v>
      </c>
      <c r="GX102" s="625" t="e">
        <f>IF($S102="S",IF(Cálculo_Diseño!#REF!=GX$10,$DE102,0),0)</f>
        <v>#REF!</v>
      </c>
      <c r="GY102" s="625" t="e">
        <f>IF($S102="S",IF(Cálculo_Diseño!#REF!=GY$10,$DE102,0),0)</f>
        <v>#REF!</v>
      </c>
      <c r="GZ102" s="625" t="e">
        <f>IF($S102="S",IF(Cálculo_Diseño!#REF!=GZ$10,$DE102,0),0)</f>
        <v>#REF!</v>
      </c>
      <c r="HA102" s="625" t="e">
        <f>IF($S102="S",IF(Cálculo_Diseño!#REF!=HA$10,$DE102,0),0)</f>
        <v>#REF!</v>
      </c>
      <c r="HB102" s="625" t="e">
        <f>IF($S102="S",IF(Cálculo_Diseño!#REF!=HB$10,$DE102,0),0)</f>
        <v>#REF!</v>
      </c>
      <c r="HC102" s="625" t="e">
        <f>IF($S102="S",IF(Cálculo_Diseño!#REF!=HC$10,$DE102,0),0)</f>
        <v>#REF!</v>
      </c>
      <c r="HD102" s="625" t="e">
        <f t="shared" si="411"/>
        <v>#REF!</v>
      </c>
      <c r="HE102" s="630"/>
      <c r="HF102" s="630"/>
      <c r="HG102" s="630"/>
      <c r="HH102" s="630"/>
      <c r="HI102" s="630"/>
      <c r="HJ102" s="630"/>
      <c r="HK102" s="630"/>
      <c r="HL102" s="630"/>
      <c r="HM102" s="633"/>
      <c r="HN102" s="634"/>
      <c r="HO102" s="625">
        <f t="shared" si="445"/>
        <v>0</v>
      </c>
      <c r="HP102" s="625">
        <f t="shared" si="446"/>
        <v>0</v>
      </c>
      <c r="HQ102" s="625">
        <f t="shared" si="412"/>
        <v>0</v>
      </c>
      <c r="HR102" s="625">
        <f t="shared" si="413"/>
        <v>0</v>
      </c>
      <c r="HS102" s="625">
        <f t="shared" si="414"/>
        <v>0</v>
      </c>
      <c r="HT102" s="625">
        <f t="shared" si="415"/>
        <v>0</v>
      </c>
      <c r="HU102" s="625">
        <f t="shared" si="416"/>
        <v>0</v>
      </c>
      <c r="HV102" s="633"/>
      <c r="HW102" s="633"/>
      <c r="HX102" s="625">
        <f t="shared" si="417"/>
        <v>0</v>
      </c>
      <c r="HY102" s="625">
        <f t="shared" si="418"/>
        <v>0</v>
      </c>
      <c r="HZ102" s="625">
        <f t="shared" si="419"/>
        <v>0</v>
      </c>
      <c r="IA102" s="625">
        <f t="shared" si="420"/>
        <v>0</v>
      </c>
      <c r="IB102" s="625">
        <f t="shared" si="421"/>
        <v>0</v>
      </c>
      <c r="IC102" s="625">
        <f t="shared" si="422"/>
        <v>0</v>
      </c>
      <c r="ID102" s="625">
        <f t="shared" si="423"/>
        <v>0</v>
      </c>
      <c r="IE102" s="625">
        <v>0</v>
      </c>
      <c r="IF102" s="625">
        <v>0</v>
      </c>
      <c r="IG102" s="625">
        <v>0</v>
      </c>
      <c r="IH102" s="625">
        <v>0</v>
      </c>
      <c r="II102" s="625">
        <v>0</v>
      </c>
      <c r="IJ102" s="625">
        <v>0</v>
      </c>
      <c r="IK102" s="625">
        <v>0</v>
      </c>
      <c r="IL102" s="625">
        <v>0</v>
      </c>
      <c r="IM102" s="625">
        <v>0</v>
      </c>
      <c r="IN102" s="625">
        <v>0</v>
      </c>
      <c r="IO102" s="625">
        <v>0</v>
      </c>
      <c r="IP102" s="625">
        <f t="shared" si="291"/>
        <v>0</v>
      </c>
      <c r="IQ102" s="625">
        <f t="shared" si="330"/>
        <v>0</v>
      </c>
      <c r="IR102" s="625" t="e">
        <f>IF(Cálculo_Diseño!#REF!&gt;0.75,(Cálculo_Diseño!#REF!-0.3)*(SIN((ATAN(($O102-$P102)/$F102)*180/PI()+90)*PI()/180)/SIN(45*PI()/180)),0)</f>
        <v>#REF!</v>
      </c>
      <c r="IS102" s="635" t="e">
        <f>+IF(Cálculo_Diseño!#REF!&gt;0.75,F102-IR102,0)</f>
        <v>#REF!</v>
      </c>
      <c r="IT102" s="630"/>
      <c r="IU102" s="625" t="e">
        <f t="shared" si="293"/>
        <v>#REF!</v>
      </c>
      <c r="IV102" s="625"/>
      <c r="IW102" s="625" t="e">
        <f>+IF(S102="S",(((CA102+(VLOOKUP(G102,TABLA!$B$51:$C$64,2)/1000)+0.15+0.3+0.5)*F102)/100),0)</f>
        <v>#REF!</v>
      </c>
      <c r="IX102" s="631" t="e">
        <f>IF(S102="S",IF(H102="CONCRETO",LOOKUP(G102/1000,TABLA!$B$9:$B$43,TABLA!$F$9:$F$43),IF(H102="PE",LOOKUP(G102,TABLA!$B$51:$B$65,TABLA!$G$51:$G$65),LOOKUP(G102,TABLA!$B$73:$B$88,TABLA!$G$73:$G$88))),0)</f>
        <v>#REF!</v>
      </c>
      <c r="IY102" s="625" t="e">
        <f t="shared" si="294"/>
        <v>#REF!</v>
      </c>
      <c r="IZ102" s="625" t="e">
        <f t="shared" si="295"/>
        <v>#REF!</v>
      </c>
      <c r="JA102" s="625" t="e">
        <f>+((CA102*(VLOOKUP(G102,TABLA!$B$51:$C$65,2)/1000)+0.15+0.3)*IZ102)-IY102</f>
        <v>#REF!</v>
      </c>
      <c r="JB102" s="625" t="e">
        <f t="shared" si="296"/>
        <v>#REF!</v>
      </c>
      <c r="JC102" s="625" t="e">
        <f t="shared" si="297"/>
        <v>#REF!</v>
      </c>
      <c r="JD102" s="625" t="e">
        <f t="shared" si="298"/>
        <v>#REF!</v>
      </c>
      <c r="JE102" s="625" t="e">
        <f t="shared" si="299"/>
        <v>#REF!</v>
      </c>
      <c r="JF102" s="625" t="e">
        <f t="shared" si="300"/>
        <v>#REF!</v>
      </c>
      <c r="JG102" s="625" t="e">
        <f t="shared" si="301"/>
        <v>#REF!</v>
      </c>
      <c r="JH102" s="625" t="e">
        <f t="shared" si="302"/>
        <v>#REF!</v>
      </c>
      <c r="JI102" s="625" t="e">
        <f t="shared" si="303"/>
        <v>#REF!</v>
      </c>
      <c r="JJ102" s="625" t="e">
        <f t="shared" si="398"/>
        <v>#REF!</v>
      </c>
      <c r="JK102" s="625" t="e">
        <f t="shared" si="482"/>
        <v>#REF!</v>
      </c>
      <c r="JL102" s="625" t="e">
        <f t="shared" si="424"/>
        <v>#REF!</v>
      </c>
      <c r="JM102" s="625" t="e">
        <f t="shared" si="399"/>
        <v>#REF!</v>
      </c>
      <c r="JN102" s="630" t="e">
        <f t="shared" si="304"/>
        <v>#REF!</v>
      </c>
      <c r="JO102" s="636"/>
      <c r="JP102" s="637"/>
      <c r="JQ102" s="638">
        <v>219</v>
      </c>
      <c r="JR102" s="646" t="s">
        <v>607</v>
      </c>
      <c r="JS102" s="614" t="s">
        <v>275</v>
      </c>
      <c r="JT102" s="640"/>
      <c r="JU102" s="641">
        <v>219</v>
      </c>
      <c r="JV102" s="646" t="s">
        <v>607</v>
      </c>
      <c r="JW102" s="647">
        <v>1.1000000000000001</v>
      </c>
      <c r="JY102" s="644" t="s">
        <v>609</v>
      </c>
      <c r="JZ102" s="656">
        <v>1.9796499999998787</v>
      </c>
      <c r="KA102" s="645" t="str">
        <f t="shared" si="340"/>
        <v>Entre 1,2 y 2</v>
      </c>
      <c r="KB102" s="645">
        <v>1</v>
      </c>
      <c r="KC102" s="645"/>
      <c r="KD102" s="645"/>
      <c r="KE102" s="645"/>
      <c r="KF102" s="645"/>
      <c r="KG102" s="645"/>
      <c r="KH102" s="645"/>
      <c r="KI102" s="645"/>
      <c r="KJ102" s="645"/>
      <c r="KK102" s="645"/>
      <c r="KL102" s="645"/>
      <c r="KM102" s="645"/>
      <c r="KN102" s="645"/>
      <c r="KO102" s="645"/>
      <c r="KP102" s="645"/>
      <c r="KQ102" s="645"/>
      <c r="KR102" s="645"/>
      <c r="KS102" s="645"/>
      <c r="KT102" s="645"/>
      <c r="KU102" s="645"/>
      <c r="KV102" s="645"/>
      <c r="KW102" s="645"/>
      <c r="KX102" s="645"/>
      <c r="KY102" s="645"/>
      <c r="KZ102" s="645"/>
      <c r="LA102" s="645"/>
      <c r="LB102" s="645"/>
      <c r="LC102" s="645"/>
      <c r="LD102" s="645"/>
      <c r="LE102" s="645"/>
      <c r="LF102" s="645"/>
      <c r="LG102" s="645"/>
      <c r="LH102" s="645"/>
      <c r="LI102" s="645"/>
      <c r="LJ102" s="645"/>
      <c r="LK102" s="645"/>
      <c r="LL102" s="645"/>
      <c r="LM102" s="645"/>
      <c r="LN102" s="645"/>
      <c r="LO102" s="645"/>
      <c r="LP102" s="645"/>
      <c r="LQ102" s="645"/>
      <c r="LR102" s="645"/>
      <c r="LS102" s="645"/>
      <c r="LT102" s="645"/>
      <c r="LU102" s="645"/>
      <c r="LV102" s="645"/>
      <c r="LW102" s="645"/>
      <c r="LX102" s="645"/>
      <c r="LY102" s="645"/>
      <c r="LZ102" s="645"/>
      <c r="MA102" s="645"/>
      <c r="MB102" s="645"/>
      <c r="MC102" s="645"/>
      <c r="MD102" s="645"/>
      <c r="ME102" s="645"/>
      <c r="MF102" s="645"/>
      <c r="MG102" s="645"/>
      <c r="MH102" s="645"/>
      <c r="MI102" s="645"/>
      <c r="MJ102" s="645"/>
      <c r="MK102" s="645"/>
      <c r="ML102" s="645"/>
      <c r="MM102" s="645"/>
      <c r="MN102" s="645"/>
      <c r="MO102" s="645"/>
      <c r="MP102" s="645"/>
      <c r="MQ102" s="645"/>
      <c r="MR102" s="645"/>
      <c r="MS102" s="645"/>
      <c r="MT102" s="645"/>
      <c r="MU102" s="645"/>
      <c r="MV102" s="645"/>
      <c r="MW102" s="645"/>
      <c r="MX102" s="645"/>
      <c r="MY102" s="645"/>
      <c r="MZ102" s="645"/>
      <c r="NA102" s="645"/>
      <c r="NB102" s="645"/>
      <c r="NC102" s="645"/>
      <c r="ND102" s="645"/>
      <c r="NE102" s="645"/>
      <c r="NF102" s="645"/>
      <c r="NG102" s="645"/>
      <c r="NH102" s="645"/>
      <c r="NI102" s="645"/>
      <c r="NJ102" s="645"/>
      <c r="NK102" s="645"/>
      <c r="NL102" s="645"/>
      <c r="NM102" s="645"/>
      <c r="NN102" s="645"/>
      <c r="NO102" s="645"/>
      <c r="NP102" s="645"/>
      <c r="NQ102" s="645"/>
      <c r="NR102" s="645"/>
      <c r="NS102" s="645"/>
      <c r="NT102" s="645"/>
      <c r="NU102" s="645"/>
      <c r="NV102" s="645"/>
      <c r="NW102" s="645"/>
      <c r="NX102" s="645"/>
      <c r="NY102" s="645"/>
      <c r="NZ102" s="645"/>
      <c r="OA102" s="645"/>
      <c r="OB102" s="645"/>
      <c r="OC102" s="645"/>
      <c r="OD102" s="645"/>
      <c r="OE102" s="645"/>
      <c r="OF102" s="645"/>
      <c r="OG102" s="645"/>
      <c r="OH102" s="645"/>
      <c r="OI102" s="645"/>
      <c r="OJ102" s="645"/>
      <c r="OK102" s="645"/>
      <c r="OL102" s="645"/>
      <c r="OM102" s="645"/>
      <c r="ON102" s="645"/>
      <c r="OO102" s="645"/>
      <c r="OP102" s="645"/>
      <c r="OQ102" s="645"/>
      <c r="OR102" s="645"/>
      <c r="OS102" s="645"/>
      <c r="OT102" s="645"/>
      <c r="OU102" s="645"/>
      <c r="OV102" s="645"/>
      <c r="OW102" s="645"/>
      <c r="OX102" s="645"/>
      <c r="OY102" s="645"/>
      <c r="OZ102" s="645"/>
      <c r="PA102" s="645"/>
      <c r="PB102" s="645"/>
      <c r="PC102" s="645"/>
      <c r="PD102" s="645"/>
      <c r="PE102" s="645"/>
      <c r="PF102" s="645"/>
      <c r="PG102" s="645"/>
      <c r="PH102" s="645"/>
      <c r="PI102" s="645"/>
      <c r="PJ102" s="645"/>
      <c r="PK102" s="645"/>
      <c r="PL102" s="645"/>
      <c r="PM102" s="645"/>
      <c r="PN102" s="645"/>
      <c r="PO102" s="645"/>
      <c r="PP102" s="645"/>
      <c r="PQ102" s="645"/>
      <c r="PR102" s="645"/>
      <c r="PS102" s="645"/>
      <c r="PT102" s="645"/>
      <c r="PU102" s="645"/>
      <c r="PV102" s="645"/>
      <c r="PW102" s="645"/>
      <c r="PX102" s="645"/>
      <c r="PY102" s="645"/>
      <c r="PZ102" s="645"/>
      <c r="QA102" s="645"/>
      <c r="QB102" s="645"/>
      <c r="QC102" s="645"/>
      <c r="QD102" s="645"/>
      <c r="QE102" s="645"/>
      <c r="QF102" s="645"/>
      <c r="QG102" s="645"/>
      <c r="QH102" s="645"/>
      <c r="QI102" s="645"/>
      <c r="QJ102" s="645"/>
      <c r="QK102" s="645"/>
      <c r="QL102" s="645"/>
      <c r="QM102" s="645"/>
      <c r="QN102" s="645"/>
      <c r="QO102" s="645"/>
      <c r="QP102" s="645"/>
      <c r="QQ102" s="645"/>
      <c r="QR102" s="645"/>
      <c r="QS102" s="645"/>
      <c r="QT102" s="645"/>
      <c r="QU102" s="645"/>
      <c r="QV102" s="645"/>
      <c r="QW102" s="645"/>
      <c r="QX102" s="645"/>
      <c r="QY102" s="645"/>
      <c r="QZ102" s="645"/>
      <c r="RA102" s="645"/>
      <c r="RB102" s="645"/>
      <c r="RC102" s="645"/>
      <c r="RD102" s="645"/>
      <c r="RE102" s="645"/>
      <c r="RF102" s="645"/>
      <c r="RG102" s="645"/>
      <c r="RH102" s="645"/>
      <c r="RI102" s="645"/>
      <c r="RJ102" s="645"/>
      <c r="RK102" s="645"/>
      <c r="RL102" s="645"/>
      <c r="RM102" s="645"/>
      <c r="RN102" s="645"/>
    </row>
    <row r="103" spans="1:482" s="643" customFormat="1" ht="12.75">
      <c r="A103" s="608" t="e">
        <f>+Cálculo_Diseño!#REF!</f>
        <v>#REF!</v>
      </c>
      <c r="B103" s="608" t="e">
        <f>+Cálculo_Diseño!#REF!</f>
        <v>#REF!</v>
      </c>
      <c r="C103" s="608" t="e">
        <f>+Cálculo_Diseño!#REF!</f>
        <v>#REF!</v>
      </c>
      <c r="D103" s="608" t="e">
        <f>+Cálculo_Diseño!#REF!</f>
        <v>#REF!</v>
      </c>
      <c r="E103" s="609" t="e">
        <f>IF(S103="S",Cálculo_Diseño!#REF!," ")</f>
        <v>#REF!</v>
      </c>
      <c r="F103" s="609" t="e">
        <f>IF(S103="S",Cálculo_Diseño!#REF!," ")</f>
        <v>#REF!</v>
      </c>
      <c r="G103" s="610" t="e">
        <f>+Cálculo_Diseño!#REF!</f>
        <v>#REF!</v>
      </c>
      <c r="H103" s="609" t="e">
        <f>+IF(AND(Cálculo_Diseño!#REF!&lt;&gt;4,Cálculo_Diseño!#REF!&lt;&gt;6),"PE",IF(Cálculo_Diseño!#REF!=4,"PVC","CONCRETO"))</f>
        <v>#REF!</v>
      </c>
      <c r="I103" s="609" t="e">
        <f>+Cálculo_Diseño!#REF!</f>
        <v>#REF!</v>
      </c>
      <c r="J103" s="609" t="e">
        <f>+Cálculo_Diseño!#REF!</f>
        <v>#REF!</v>
      </c>
      <c r="K103" s="609" t="e">
        <f>+Cálculo_Diseño!#REF!</f>
        <v>#REF!</v>
      </c>
      <c r="L103" s="609" t="e">
        <f>+Cálculo_Diseño!#REF!</f>
        <v>#REF!</v>
      </c>
      <c r="M103" s="609" t="e">
        <f>+Cálculo_Diseño!#REF!</f>
        <v>#REF!</v>
      </c>
      <c r="N103" s="609" t="e">
        <f>+Cálculo_Diseño!#REF!</f>
        <v>#REF!</v>
      </c>
      <c r="O103" s="609" t="e">
        <f>+Cálculo_Diseño!#REF!</f>
        <v>#REF!</v>
      </c>
      <c r="P103" s="609" t="e">
        <f>+Cálculo_Diseño!#REF!</f>
        <v>#REF!</v>
      </c>
      <c r="Q103" s="613" t="e">
        <f>+Cálculo_Diseño!#REF!</f>
        <v>#REF!</v>
      </c>
      <c r="R103" s="613" t="e">
        <f>+Cálculo_Diseño!#REF!</f>
        <v>#REF!</v>
      </c>
      <c r="S103" s="614" t="e">
        <f>+IF(A103&gt;0,IF(Cálculo_Diseño!#REF!="RCH","N","S"),"")</f>
        <v>#REF!</v>
      </c>
      <c r="T103" s="614" t="e">
        <f t="shared" si="461"/>
        <v>#REF!</v>
      </c>
      <c r="U103" s="613" t="e">
        <f t="shared" si="278"/>
        <v>#REF!</v>
      </c>
      <c r="V103" s="615">
        <f t="shared" si="341"/>
        <v>3</v>
      </c>
      <c r="W103" s="616" t="e">
        <f t="shared" si="305"/>
        <v>#REF!</v>
      </c>
      <c r="X103" s="616" t="e">
        <f t="shared" si="279"/>
        <v>#REF!</v>
      </c>
      <c r="Y103" s="616" t="e">
        <f>+Cálculo_Diseño!#REF!</f>
        <v>#REF!</v>
      </c>
      <c r="Z103" s="616" t="e">
        <f>+Cálculo_Diseño!#REF!</f>
        <v>#REF!</v>
      </c>
      <c r="AA103" s="617" t="e">
        <f>+Cálculo_Diseño!#REF!</f>
        <v>#REF!</v>
      </c>
      <c r="AB103" s="616" t="e">
        <f t="shared" si="280"/>
        <v>#REF!</v>
      </c>
      <c r="AC103" s="616" t="e">
        <f t="shared" si="281"/>
        <v>#REF!</v>
      </c>
      <c r="AD103" s="616" t="e">
        <f t="shared" si="282"/>
        <v>#REF!</v>
      </c>
      <c r="AE103" s="616" t="e">
        <f t="shared" si="283"/>
        <v>#REF!</v>
      </c>
      <c r="AF103" s="616" t="e">
        <f t="shared" si="462"/>
        <v>#REF!</v>
      </c>
      <c r="AG103" s="616" t="e">
        <f t="shared" si="463"/>
        <v>#REF!</v>
      </c>
      <c r="AH103" s="616" t="e">
        <f t="shared" si="464"/>
        <v>#REF!</v>
      </c>
      <c r="AI103" s="616" t="e">
        <f t="shared" si="465"/>
        <v>#REF!</v>
      </c>
      <c r="AJ103" s="616" t="e">
        <f t="shared" si="310"/>
        <v>#REF!</v>
      </c>
      <c r="AK103" s="616" t="e">
        <f t="shared" si="311"/>
        <v>#REF!</v>
      </c>
      <c r="AL103" s="616" t="e">
        <f t="shared" si="312"/>
        <v>#REF!</v>
      </c>
      <c r="AM103" s="616" t="e">
        <f t="shared" si="313"/>
        <v>#REF!</v>
      </c>
      <c r="AN103" s="616" t="e">
        <f t="shared" si="314"/>
        <v>#REF!</v>
      </c>
      <c r="AO103" s="618">
        <f t="shared" si="342"/>
        <v>50</v>
      </c>
      <c r="AP103" s="616" t="e">
        <f t="shared" si="466"/>
        <v>#REF!</v>
      </c>
      <c r="AQ103" s="616" t="e">
        <f t="shared" si="483"/>
        <v>#REF!</v>
      </c>
      <c r="AR103" s="616" t="e">
        <f t="shared" si="484"/>
        <v>#REF!</v>
      </c>
      <c r="AS103" s="616" t="e">
        <f t="shared" si="485"/>
        <v>#REF!</v>
      </c>
      <c r="AT103" s="616" t="e">
        <f t="shared" si="486"/>
        <v>#REF!</v>
      </c>
      <c r="AU103" s="616" t="e">
        <f t="shared" si="487"/>
        <v>#REF!</v>
      </c>
      <c r="AV103" s="616" t="e">
        <f t="shared" si="488"/>
        <v>#REF!</v>
      </c>
      <c r="AW103" s="616" t="e">
        <f t="shared" si="473"/>
        <v>#REF!</v>
      </c>
      <c r="AX103" s="616" t="e">
        <f t="shared" si="315"/>
        <v>#REF!</v>
      </c>
      <c r="AY103" s="616" t="e">
        <f t="shared" si="316"/>
        <v>#REF!</v>
      </c>
      <c r="AZ103" s="616" t="e">
        <f t="shared" si="329"/>
        <v>#REF!</v>
      </c>
      <c r="BA103" s="616" t="e">
        <f t="shared" si="474"/>
        <v>#REF!</v>
      </c>
      <c r="BB103" s="616" t="e">
        <f t="shared" si="475"/>
        <v>#REF!</v>
      </c>
      <c r="BC103" s="616" t="e">
        <f t="shared" si="476"/>
        <v>#REF!</v>
      </c>
      <c r="BD103" s="616"/>
      <c r="BE103" s="616"/>
      <c r="BF103" s="619" t="e">
        <f t="shared" si="320"/>
        <v>#REF!</v>
      </c>
      <c r="BG103" s="615" t="e">
        <f t="shared" si="321"/>
        <v>#REF!</v>
      </c>
      <c r="BH103" s="615"/>
      <c r="BI103" s="618">
        <f t="shared" si="345"/>
        <v>20</v>
      </c>
      <c r="BJ103" s="616" t="e">
        <f t="shared" si="284"/>
        <v>#REF!</v>
      </c>
      <c r="BK103" s="616"/>
      <c r="BL103" s="616" t="e">
        <f t="shared" si="285"/>
        <v>#REF!</v>
      </c>
      <c r="BM103" s="616" t="e">
        <f t="shared" si="286"/>
        <v>#REF!</v>
      </c>
      <c r="BN103" s="616" t="e">
        <f t="shared" si="287"/>
        <v>#REF!</v>
      </c>
      <c r="BO103" s="616" t="e">
        <f>IF(S103="S",IF(H103="CONCRETO",LOOKUP(G103/1000,TABLA!$B$9:$B$43,TABLA!$F$9:$F$43),IF(H103="PE",LOOKUP(G103,TABLA!$C$51:$C$65,TABLA!$G$51:$G$65),IF(H228="PVC",LOOKUP(G103,TABLA!$C$73:$C$88,TABLA!$G$73:$G$88)))),0)</f>
        <v>#REF!</v>
      </c>
      <c r="BP103" s="616" t="e">
        <f t="shared" si="288"/>
        <v>#REF!</v>
      </c>
      <c r="BQ103" s="616" t="e">
        <f t="shared" si="477"/>
        <v>#REF!</v>
      </c>
      <c r="BR103" s="616" t="e">
        <f t="shared" si="496"/>
        <v>#REF!</v>
      </c>
      <c r="BS103" s="616" t="e">
        <f t="shared" si="497"/>
        <v>#REF!</v>
      </c>
      <c r="BT103" s="616" t="e">
        <f t="shared" si="289"/>
        <v>#REF!</v>
      </c>
      <c r="BU103" s="620" t="e">
        <f t="shared" si="498"/>
        <v>#REF!</v>
      </c>
      <c r="BV103" s="620" t="e">
        <f t="shared" si="478"/>
        <v>#REF!</v>
      </c>
      <c r="BW103" s="620" t="e">
        <f t="shared" si="499"/>
        <v>#REF!</v>
      </c>
      <c r="BX103" s="616" t="e">
        <f t="shared" si="479"/>
        <v>#REF!</v>
      </c>
      <c r="BY103" s="616" t="e">
        <f t="shared" si="290"/>
        <v>#REF!</v>
      </c>
      <c r="BZ103" s="621" t="e">
        <f t="shared" si="348"/>
        <v>#REF!</v>
      </c>
      <c r="CA103" s="621" t="e">
        <f>IF(S103="S",(VLOOKUP(G103,TABLA!$A$73:$AB$88,6)/1000)+0.6,0)</f>
        <v>#REF!</v>
      </c>
      <c r="CB103" s="621" t="e">
        <f>VLOOKUP(G103,TABLA!$X$73:$AB$88,4)</f>
        <v>#REF!</v>
      </c>
      <c r="CC103" s="621" t="e">
        <f>VLOOKUP(G103,TABLA!$X$73:$AB$88,5)</f>
        <v>#REF!</v>
      </c>
      <c r="CD103" s="621" t="e">
        <f>IF(S103="S",IF(H103="CONCRETO",LOOKUP(G103/1000,TABLA!$B$9:$B$43,TABLA!$B$9:$B$43),IF(H103="PE",LOOKUP(G103,TABLA!$B$51:$B$65,TABLA!$C$51:$C$65)/1000,LOOKUP(G103,TABLA!$B$73:$B$88,TABLA!$C$73:$C$88)/1000)),0)</f>
        <v>#REF!</v>
      </c>
      <c r="CE103" s="616" t="e">
        <f t="shared" si="349"/>
        <v>#REF!</v>
      </c>
      <c r="CF103" s="616" t="e">
        <f t="shared" si="350"/>
        <v>#REF!</v>
      </c>
      <c r="CG103" s="616" t="e">
        <f t="shared" si="351"/>
        <v>#REF!</v>
      </c>
      <c r="CH103" s="616" t="e">
        <f t="shared" si="352"/>
        <v>#REF!</v>
      </c>
      <c r="CI103" s="616" t="e">
        <f t="shared" si="353"/>
        <v>#REF!</v>
      </c>
      <c r="CJ103" s="616" t="e">
        <f t="shared" si="354"/>
        <v>#REF!</v>
      </c>
      <c r="CK103" s="616" t="e">
        <f t="shared" si="355"/>
        <v>#REF!</v>
      </c>
      <c r="CL103" s="616" t="e">
        <f t="shared" si="406"/>
        <v>#REF!</v>
      </c>
      <c r="CM103" s="616" t="e">
        <f t="shared" si="356"/>
        <v>#REF!</v>
      </c>
      <c r="CN103" s="616" t="e">
        <f t="shared" si="357"/>
        <v>#REF!</v>
      </c>
      <c r="CO103" s="616" t="e">
        <f t="shared" si="358"/>
        <v>#REF!</v>
      </c>
      <c r="CP103" s="616" t="e">
        <f t="shared" si="359"/>
        <v>#REF!</v>
      </c>
      <c r="CQ103" s="616" t="e">
        <f t="shared" si="360"/>
        <v>#REF!</v>
      </c>
      <c r="CR103" s="616" t="e">
        <f t="shared" si="360"/>
        <v>#REF!</v>
      </c>
      <c r="CS103" s="620" t="e">
        <f t="shared" si="361"/>
        <v>#REF!</v>
      </c>
      <c r="CT103" s="616" t="e">
        <f t="shared" si="362"/>
        <v>#REF!</v>
      </c>
      <c r="CU103" s="616" t="e">
        <f t="shared" si="363"/>
        <v>#REF!</v>
      </c>
      <c r="CV103" s="616" t="e">
        <f t="shared" si="364"/>
        <v>#REF!</v>
      </c>
      <c r="CW103" s="622" t="e">
        <f t="shared" si="407"/>
        <v>#REF!</v>
      </c>
      <c r="CX103" s="622" t="e">
        <f t="shared" si="480"/>
        <v>#REF!</v>
      </c>
      <c r="CY103" s="622" t="e">
        <f t="shared" si="366"/>
        <v>#REF!</v>
      </c>
      <c r="CZ103" s="622"/>
      <c r="DA103" s="623"/>
      <c r="DB103" s="624"/>
      <c r="DC103" s="625" t="e">
        <f>IF(S103="S",IF(H103="CONCRETO",LOOKUP(G103/1000,TABLA!$B$9:$B$43,TABLA!$F$9:$F$43)*(F103-(0.2+0.2)),IF(H103="PE",LOOKUP(G103,TABLA!$C$51:$C$65,TABLA!$G$51:$G$65)*(F103-(0.2+0.2)),LOOKUP(G103,TABLA!$C$73:$C$88,TABLA!$G$73:$G$88)*(F103-(0.2+0.2)))),0)</f>
        <v>#REF!</v>
      </c>
      <c r="DD103" s="626" t="e">
        <f t="shared" si="367"/>
        <v>#REF!</v>
      </c>
      <c r="DE103" s="627" t="e">
        <f t="shared" si="481"/>
        <v>#REF!</v>
      </c>
      <c r="DF103" s="625" t="e">
        <f t="shared" si="368"/>
        <v>#REF!</v>
      </c>
      <c r="DG103" s="628" t="e">
        <f t="shared" si="369"/>
        <v>#REF!</v>
      </c>
      <c r="DH103" s="625" t="e">
        <f t="shared" si="370"/>
        <v>#REF!</v>
      </c>
      <c r="DI103" s="625" t="e">
        <f t="shared" si="371"/>
        <v>#REF!</v>
      </c>
      <c r="DJ103" s="625"/>
      <c r="DK103" s="625" t="e">
        <f t="shared" si="372"/>
        <v>#REF!</v>
      </c>
      <c r="DL103" s="629"/>
      <c r="DM103" s="627" t="e">
        <f t="shared" si="373"/>
        <v>#REF!</v>
      </c>
      <c r="DN103" s="630" t="e">
        <f t="shared" si="374"/>
        <v>#REF!</v>
      </c>
      <c r="DO103" s="625" t="e">
        <f t="shared" si="375"/>
        <v>#REF!</v>
      </c>
      <c r="DP103" s="625" t="e">
        <f t="shared" si="376"/>
        <v>#REF!</v>
      </c>
      <c r="DQ103" s="625" t="e">
        <f t="shared" si="408"/>
        <v>#REF!</v>
      </c>
      <c r="DR103" s="631" t="e">
        <f t="shared" si="409"/>
        <v>#REF!</v>
      </c>
      <c r="DS103" s="630" t="e">
        <f t="shared" si="377"/>
        <v>#REF!</v>
      </c>
      <c r="DT103" s="625" t="e">
        <f t="shared" si="378"/>
        <v>#REF!</v>
      </c>
      <c r="DU103" s="625" t="e">
        <f t="shared" si="379"/>
        <v>#REF!</v>
      </c>
      <c r="DV103" s="625" t="e">
        <f t="shared" si="380"/>
        <v>#REF!</v>
      </c>
      <c r="DW103" s="625" t="e">
        <f t="shared" si="381"/>
        <v>#REF!</v>
      </c>
      <c r="DX103" s="625" t="e">
        <f t="shared" si="382"/>
        <v>#REF!</v>
      </c>
      <c r="DY103" s="632"/>
      <c r="DZ103" s="633"/>
      <c r="EA103" s="627" t="e">
        <f t="shared" si="383"/>
        <v>#REF!</v>
      </c>
      <c r="EB103" s="633"/>
      <c r="EC103" s="633"/>
      <c r="ED103" s="633"/>
      <c r="EE103" s="625" t="e">
        <f t="shared" si="384"/>
        <v>#REF!</v>
      </c>
      <c r="EF103" s="625">
        <f t="shared" si="385"/>
        <v>0</v>
      </c>
      <c r="EG103" s="630">
        <f t="shared" si="386"/>
        <v>0</v>
      </c>
      <c r="EH103" s="630"/>
      <c r="EI103" s="633"/>
      <c r="EJ103" s="633"/>
      <c r="EK103" s="633"/>
      <c r="EL103" s="632" t="e">
        <f t="shared" si="387"/>
        <v>#REF!</v>
      </c>
      <c r="EM103" s="625" t="e">
        <f t="shared" si="388"/>
        <v>#REF!</v>
      </c>
      <c r="EN103" s="625" t="e">
        <f t="shared" si="389"/>
        <v>#REF!</v>
      </c>
      <c r="EO103" s="625" t="e">
        <f t="shared" si="390"/>
        <v>#REF!</v>
      </c>
      <c r="EP103" s="625" t="e">
        <f t="shared" si="391"/>
        <v>#REF!</v>
      </c>
      <c r="EQ103" s="625" t="e">
        <f t="shared" si="392"/>
        <v>#REF!</v>
      </c>
      <c r="ER103" s="625" t="e">
        <f t="shared" si="393"/>
        <v>#REF!</v>
      </c>
      <c r="ES103" s="626"/>
      <c r="ET103" s="625" t="e">
        <f t="shared" si="394"/>
        <v>#REF!</v>
      </c>
      <c r="EU103" s="633"/>
      <c r="EV103" s="630" t="e">
        <f t="shared" si="395"/>
        <v>#REF!</v>
      </c>
      <c r="EW103" s="630" t="e">
        <f t="shared" si="396"/>
        <v>#REF!</v>
      </c>
      <c r="EX103" s="625" t="e">
        <f t="shared" si="397"/>
        <v>#REF!</v>
      </c>
      <c r="EY103" s="625" t="e">
        <f>IF($S103="S",IF(Cálculo_Diseño!#REF!=EY$10,$F103,0),"")</f>
        <v>#REF!</v>
      </c>
      <c r="EZ103" s="625" t="e">
        <f>IF($S103="S",IF(Cálculo_Diseño!#REF!=EZ$10,$F103,0),"")</f>
        <v>#REF!</v>
      </c>
      <c r="FA103" s="625" t="e">
        <f>IF($S103="S",IF(Cálculo_Diseño!#REF!=FA$10,$F103,0),"")</f>
        <v>#REF!</v>
      </c>
      <c r="FB103" s="625" t="e">
        <f>IF($S103="S",IF(Cálculo_Diseño!#REF!=FB$10,$F103,0),"")</f>
        <v>#REF!</v>
      </c>
      <c r="FC103" s="625" t="e">
        <f>IF($S103="S",IF(Cálculo_Diseño!#REF!=FC$10,$F103,0),"")</f>
        <v>#REF!</v>
      </c>
      <c r="FD103" s="625" t="e">
        <f>IF($S103="S",IF(Cálculo_Diseño!#REF!=FD$10,$F103,0),"")</f>
        <v>#REF!</v>
      </c>
      <c r="FE103" s="625" t="e">
        <f>IF($S103="S",IF(Cálculo_Diseño!#REF!=FE$10,$F103,0),"")</f>
        <v>#REF!</v>
      </c>
      <c r="FF103" s="625" t="e">
        <f>IF($S103="S",IF(Cálculo_Diseño!#REF!=FF$10,$F103,0),"")</f>
        <v>#REF!</v>
      </c>
      <c r="FG103" s="625" t="e">
        <f>IF($S103="S",IF(Cálculo_Diseño!#REF!=FG$10,$F103,0),"")</f>
        <v>#REF!</v>
      </c>
      <c r="FH103" s="625" t="e">
        <f>IF($S103="S",IF(Cálculo_Diseño!#REF!=FH$10,$F103,0),"")</f>
        <v>#REF!</v>
      </c>
      <c r="FI103" s="625" t="e">
        <f>IF($S103="S",IF(Cálculo_Diseño!#REF!=FI$10,$F103,0),"")</f>
        <v>#REF!</v>
      </c>
      <c r="FJ103" s="625" t="e">
        <f>IF($S103="S",IF(Cálculo_Diseño!#REF!=FJ$10,$F103,0),"")</f>
        <v>#REF!</v>
      </c>
      <c r="FK103" s="625" t="e">
        <f>IF($S103="S",IF(Cálculo_Diseño!#REF!=FK$10,$F103,0),"")</f>
        <v>#REF!</v>
      </c>
      <c r="FL103" s="625" t="e">
        <f>IF($S103="S",IF(Cálculo_Diseño!#REF!=FL$10,$F103,0),"")</f>
        <v>#REF!</v>
      </c>
      <c r="FM103" s="625" t="e">
        <f>IF($S103="S",IF(Cálculo_Diseño!#REF!=FM$10,$F103,0),"")</f>
        <v>#REF!</v>
      </c>
      <c r="FN103" s="625" t="e">
        <f t="shared" si="410"/>
        <v>#REF!</v>
      </c>
      <c r="FO103" s="625" t="e">
        <f>IF($S103="S",IF(Cálculo_Diseño!#REF!=FO$10,$E103,0),"")</f>
        <v>#REF!</v>
      </c>
      <c r="FP103" s="625" t="e">
        <f>IF($S103="S",IF(Cálculo_Diseño!#REF!=FP$10,$E103,0),"")</f>
        <v>#REF!</v>
      </c>
      <c r="FQ103" s="625" t="e">
        <f>IF($S103="S",IF(Cálculo_Diseño!#REF!=FQ$10,$E103,0),"")</f>
        <v>#REF!</v>
      </c>
      <c r="FR103" s="625" t="e">
        <f>IF($S103="S",IF(Cálculo_Diseño!#REF!=FR$10,$E103,0),"")</f>
        <v>#REF!</v>
      </c>
      <c r="FS103" s="625" t="e">
        <f>IF($S103="S",IF(Cálculo_Diseño!#REF!=FS$10,$E103,0),"")</f>
        <v>#REF!</v>
      </c>
      <c r="FT103" s="625" t="e">
        <f>IF($S103="S",IF(Cálculo_Diseño!#REF!=FT$10,$E103,0),"")</f>
        <v>#REF!</v>
      </c>
      <c r="FU103" s="625" t="e">
        <f>IF($S103="S",IF(Cálculo_Diseño!#REF!=FU$10,$E103,0),"")</f>
        <v>#REF!</v>
      </c>
      <c r="FV103" s="625" t="e">
        <f>IF($S103="S",IF(Cálculo_Diseño!#REF!=FV$10,$E103,0),"")</f>
        <v>#REF!</v>
      </c>
      <c r="FW103" s="625" t="e">
        <f>IF($S103="S",IF(Cálculo_Diseño!#REF!=FW$10,$E103,0),"")</f>
        <v>#REF!</v>
      </c>
      <c r="FX103" s="625" t="e">
        <f>IF($S103="S",IF(Cálculo_Diseño!#REF!=FX$10,$E103,0),"")</f>
        <v>#REF!</v>
      </c>
      <c r="FY103" s="625" t="e">
        <f>IF($S103="S",IF(Cálculo_Diseño!#REF!=FY$10,$E103,0),"")</f>
        <v>#REF!</v>
      </c>
      <c r="FZ103" s="625" t="e">
        <f t="shared" si="331"/>
        <v>#REF!</v>
      </c>
      <c r="GA103" s="625" t="e">
        <f>IF($S103="S",IF(Cálculo_Diseño!#REF!=GA$10,$E103,0),"")</f>
        <v>#REF!</v>
      </c>
      <c r="GB103" s="625" t="e">
        <f>IF($S103="S",IF(Cálculo_Diseño!#REF!=GB$10,$E103,0),"")</f>
        <v>#REF!</v>
      </c>
      <c r="GC103" s="625" t="e">
        <f>IF($S103="S",IF(Cálculo_Diseño!#REF!=GC$10,$E103,0),"")</f>
        <v>#REF!</v>
      </c>
      <c r="GD103" s="625" t="e">
        <f>IF($S103="S",IF(Cálculo_Diseño!#REF!=GD$10,$E103,0),"")</f>
        <v>#REF!</v>
      </c>
      <c r="GE103" s="625" t="e">
        <f>IF($S103="S",IF(Cálculo_Diseño!#REF!=GE$10,$E103,0),"")</f>
        <v>#REF!</v>
      </c>
      <c r="GF103" s="625" t="e">
        <f>IF($S103="S",IF(Cálculo_Diseño!#REF!=GF$10,$E103,0),"")</f>
        <v>#REF!</v>
      </c>
      <c r="GG103" s="625" t="e">
        <f>IF($S103="S",IF(Cálculo_Diseño!#REF!=GG$10,$E103,0),"")</f>
        <v>#REF!</v>
      </c>
      <c r="GH103" s="625" t="e">
        <f>IF($S103="S",IF(Cálculo_Diseño!#REF!=GH$10,$E103,0),"")</f>
        <v>#REF!</v>
      </c>
      <c r="GI103" s="625" t="e">
        <f>IF($S103="S",IF(Cálculo_Diseño!#REF!=GI$10,$E103,0),"")</f>
        <v>#REF!</v>
      </c>
      <c r="GJ103" s="625" t="e">
        <f>IF($S103="S",IF(Cálculo_Diseño!#REF!=GJ$10,$E103,0),"")</f>
        <v>#REF!</v>
      </c>
      <c r="GK103" s="625" t="e">
        <f>IF($S103="S",IF(Cálculo_Diseño!#REF!=GK$10,$E103,0),"")</f>
        <v>#REF!</v>
      </c>
      <c r="GL103" s="625" t="e">
        <f>IF($S103="S",IF(Cálculo_Diseño!#REF!=GL$10,$E103,0),"")</f>
        <v>#REF!</v>
      </c>
      <c r="GM103" s="625" t="e">
        <f>IF($S103="S",IF(Cálculo_Diseño!#REF!=GM$10,$E103,0),"")</f>
        <v>#REF!</v>
      </c>
      <c r="GN103" s="625" t="e">
        <f t="shared" si="332"/>
        <v>#REF!</v>
      </c>
      <c r="GO103" s="625" t="e">
        <f>IF($S103="S",IF(Cálculo_Diseño!#REF!=GO$10,$DE103,0),0)</f>
        <v>#REF!</v>
      </c>
      <c r="GP103" s="625" t="e">
        <f>IF($S103="S",IF(Cálculo_Diseño!#REF!=GP$10,$DE103,0),0)</f>
        <v>#REF!</v>
      </c>
      <c r="GQ103" s="625" t="e">
        <f>IF($S103="S",IF(Cálculo_Diseño!#REF!=GQ$10,$DE103,0),0)</f>
        <v>#REF!</v>
      </c>
      <c r="GR103" s="625" t="e">
        <f>IF($S103="S",IF(Cálculo_Diseño!#REF!=GR$10,$DE103,0),0)</f>
        <v>#REF!</v>
      </c>
      <c r="GS103" s="625" t="e">
        <f>IF($S103="S",IF(Cálculo_Diseño!#REF!=GS$10,$DE103,0),0)</f>
        <v>#REF!</v>
      </c>
      <c r="GT103" s="625" t="e">
        <f>IF($S103="S",IF(Cálculo_Diseño!#REF!=GT$10,$DE103,0),0)</f>
        <v>#REF!</v>
      </c>
      <c r="GU103" s="625" t="e">
        <f>IF($S103="S",IF(Cálculo_Diseño!#REF!=GU$10,$DE103,0),0)</f>
        <v>#REF!</v>
      </c>
      <c r="GV103" s="625" t="e">
        <f>IF($S103="S",IF(Cálculo_Diseño!#REF!=GV$10,$DE103,0),0)</f>
        <v>#REF!</v>
      </c>
      <c r="GW103" s="625" t="e">
        <f>IF($S103="S",IF(Cálculo_Diseño!#REF!=GW$10,$DE103,0),0)</f>
        <v>#REF!</v>
      </c>
      <c r="GX103" s="625" t="e">
        <f>IF($S103="S",IF(Cálculo_Diseño!#REF!=GX$10,$DE103,0),0)</f>
        <v>#REF!</v>
      </c>
      <c r="GY103" s="625" t="e">
        <f>IF($S103="S",IF(Cálculo_Diseño!#REF!=GY$10,$DE103,0),0)</f>
        <v>#REF!</v>
      </c>
      <c r="GZ103" s="625" t="e">
        <f>IF($S103="S",IF(Cálculo_Diseño!#REF!=GZ$10,$DE103,0),0)</f>
        <v>#REF!</v>
      </c>
      <c r="HA103" s="625" t="e">
        <f>IF($S103="S",IF(Cálculo_Diseño!#REF!=HA$10,$DE103,0),0)</f>
        <v>#REF!</v>
      </c>
      <c r="HB103" s="625" t="e">
        <f>IF($S103="S",IF(Cálculo_Diseño!#REF!=HB$10,$DE103,0),0)</f>
        <v>#REF!</v>
      </c>
      <c r="HC103" s="625" t="e">
        <f>IF($S103="S",IF(Cálculo_Diseño!#REF!=HC$10,$DE103,0),0)</f>
        <v>#REF!</v>
      </c>
      <c r="HD103" s="625" t="e">
        <f t="shared" si="411"/>
        <v>#REF!</v>
      </c>
      <c r="HE103" s="630"/>
      <c r="HF103" s="630"/>
      <c r="HG103" s="630"/>
      <c r="HH103" s="630"/>
      <c r="HI103" s="630"/>
      <c r="HJ103" s="630"/>
      <c r="HK103" s="630"/>
      <c r="HL103" s="630"/>
      <c r="HM103" s="633"/>
      <c r="HN103" s="634"/>
      <c r="HO103" s="625">
        <f t="shared" si="445"/>
        <v>0</v>
      </c>
      <c r="HP103" s="625">
        <f t="shared" si="446"/>
        <v>0</v>
      </c>
      <c r="HQ103" s="625">
        <f t="shared" si="412"/>
        <v>0</v>
      </c>
      <c r="HR103" s="625">
        <f t="shared" si="413"/>
        <v>0</v>
      </c>
      <c r="HS103" s="625">
        <f t="shared" si="414"/>
        <v>0</v>
      </c>
      <c r="HT103" s="625">
        <f t="shared" si="415"/>
        <v>0</v>
      </c>
      <c r="HU103" s="625">
        <f t="shared" si="416"/>
        <v>0</v>
      </c>
      <c r="HV103" s="633"/>
      <c r="HW103" s="633"/>
      <c r="HX103" s="625">
        <f t="shared" si="417"/>
        <v>0</v>
      </c>
      <c r="HY103" s="625">
        <f t="shared" si="418"/>
        <v>0</v>
      </c>
      <c r="HZ103" s="625">
        <f t="shared" si="419"/>
        <v>0</v>
      </c>
      <c r="IA103" s="625">
        <f t="shared" si="420"/>
        <v>0</v>
      </c>
      <c r="IB103" s="625">
        <f t="shared" si="421"/>
        <v>0</v>
      </c>
      <c r="IC103" s="625">
        <f t="shared" si="422"/>
        <v>0</v>
      </c>
      <c r="ID103" s="625">
        <f t="shared" si="423"/>
        <v>0</v>
      </c>
      <c r="IE103" s="625">
        <v>0</v>
      </c>
      <c r="IF103" s="625">
        <v>0</v>
      </c>
      <c r="IG103" s="625">
        <v>0</v>
      </c>
      <c r="IH103" s="625">
        <v>0</v>
      </c>
      <c r="II103" s="625">
        <v>0</v>
      </c>
      <c r="IJ103" s="625">
        <v>0</v>
      </c>
      <c r="IK103" s="625">
        <v>0</v>
      </c>
      <c r="IL103" s="625">
        <v>0</v>
      </c>
      <c r="IM103" s="625">
        <v>0</v>
      </c>
      <c r="IN103" s="625">
        <v>0</v>
      </c>
      <c r="IO103" s="625">
        <v>0</v>
      </c>
      <c r="IP103" s="625">
        <f t="shared" si="291"/>
        <v>0</v>
      </c>
      <c r="IQ103" s="625">
        <f t="shared" si="330"/>
        <v>0</v>
      </c>
      <c r="IR103" s="625" t="e">
        <f>IF(Cálculo_Diseño!#REF!&gt;0.75,(Cálculo_Diseño!#REF!-0.3)*(SIN((ATAN(($O103-$P103)/$F103)*180/PI()+90)*PI()/180)/SIN(45*PI()/180)),0)</f>
        <v>#REF!</v>
      </c>
      <c r="IS103" s="635" t="e">
        <f>+IF(Cálculo_Diseño!#REF!&gt;0.75,F103-IR103,0)</f>
        <v>#REF!</v>
      </c>
      <c r="IT103" s="630"/>
      <c r="IU103" s="625" t="e">
        <f t="shared" si="293"/>
        <v>#REF!</v>
      </c>
      <c r="IV103" s="625"/>
      <c r="IW103" s="625" t="e">
        <f>+IF(S103="S",(((CA103+(VLOOKUP(G103,TABLA!$B$51:$C$64,2)/1000)+0.15+0.3+0.5)*F103)/100),0)</f>
        <v>#REF!</v>
      </c>
      <c r="IX103" s="631" t="e">
        <f>IF(S103="S",IF(H103="CONCRETO",LOOKUP(G103/1000,TABLA!$B$9:$B$43,TABLA!$F$9:$F$43),IF(H103="PE",LOOKUP(G103,TABLA!$B$51:$B$65,TABLA!$G$51:$G$65),LOOKUP(G103,TABLA!$B$73:$B$88,TABLA!$G$73:$G$88))),0)</f>
        <v>#REF!</v>
      </c>
      <c r="IY103" s="625" t="e">
        <f t="shared" si="294"/>
        <v>#REF!</v>
      </c>
      <c r="IZ103" s="625" t="e">
        <f t="shared" si="295"/>
        <v>#REF!</v>
      </c>
      <c r="JA103" s="625" t="e">
        <f>+((CA103*(VLOOKUP(G103,TABLA!$B$51:$C$65,2)/1000)+0.15+0.3)*IZ103)-IY103</f>
        <v>#REF!</v>
      </c>
      <c r="JB103" s="625" t="e">
        <f t="shared" si="296"/>
        <v>#REF!</v>
      </c>
      <c r="JC103" s="625" t="e">
        <f t="shared" si="297"/>
        <v>#REF!</v>
      </c>
      <c r="JD103" s="625" t="e">
        <f t="shared" si="298"/>
        <v>#REF!</v>
      </c>
      <c r="JE103" s="625" t="e">
        <f t="shared" si="299"/>
        <v>#REF!</v>
      </c>
      <c r="JF103" s="625" t="e">
        <f t="shared" si="300"/>
        <v>#REF!</v>
      </c>
      <c r="JG103" s="625" t="e">
        <f t="shared" si="301"/>
        <v>#REF!</v>
      </c>
      <c r="JH103" s="625" t="e">
        <f t="shared" si="302"/>
        <v>#REF!</v>
      </c>
      <c r="JI103" s="625" t="e">
        <f t="shared" si="303"/>
        <v>#REF!</v>
      </c>
      <c r="JJ103" s="625" t="e">
        <f t="shared" si="398"/>
        <v>#REF!</v>
      </c>
      <c r="JK103" s="625" t="e">
        <f t="shared" si="482"/>
        <v>#REF!</v>
      </c>
      <c r="JL103" s="625" t="e">
        <f t="shared" si="424"/>
        <v>#REF!</v>
      </c>
      <c r="JM103" s="625" t="e">
        <f t="shared" si="399"/>
        <v>#REF!</v>
      </c>
      <c r="JN103" s="630" t="e">
        <f t="shared" si="304"/>
        <v>#REF!</v>
      </c>
      <c r="JO103" s="636"/>
      <c r="JP103" s="637"/>
      <c r="JQ103" s="638">
        <v>220</v>
      </c>
      <c r="JR103" s="639" t="s">
        <v>608</v>
      </c>
      <c r="JS103" s="614" t="s">
        <v>275</v>
      </c>
      <c r="JT103" s="640"/>
      <c r="JU103" s="641">
        <v>220</v>
      </c>
      <c r="JV103" s="639" t="s">
        <v>608</v>
      </c>
      <c r="JW103" s="647">
        <v>1.0305999999999358</v>
      </c>
      <c r="JY103" s="644" t="s">
        <v>560</v>
      </c>
      <c r="JZ103" s="656">
        <v>1.28</v>
      </c>
      <c r="KA103" s="645" t="str">
        <f t="shared" si="340"/>
        <v>Entre 1,2 y 2</v>
      </c>
      <c r="KB103" s="645">
        <v>1</v>
      </c>
      <c r="KC103" s="645"/>
      <c r="KD103" s="645"/>
      <c r="KE103" s="645"/>
      <c r="KF103" s="645"/>
      <c r="KG103" s="645"/>
      <c r="KH103" s="645"/>
      <c r="KI103" s="645"/>
      <c r="KJ103" s="645"/>
      <c r="KK103" s="645"/>
      <c r="KL103" s="645"/>
      <c r="KM103" s="645"/>
      <c r="KN103" s="645"/>
      <c r="KO103" s="645"/>
      <c r="KP103" s="645"/>
      <c r="KQ103" s="645"/>
      <c r="KR103" s="645"/>
      <c r="KS103" s="645"/>
      <c r="KT103" s="645"/>
      <c r="KU103" s="645"/>
      <c r="KV103" s="645"/>
      <c r="KW103" s="645"/>
      <c r="KX103" s="645"/>
      <c r="KY103" s="645"/>
      <c r="KZ103" s="645"/>
      <c r="LA103" s="645"/>
      <c r="LB103" s="645"/>
      <c r="LC103" s="645"/>
      <c r="LD103" s="645"/>
      <c r="LE103" s="645"/>
      <c r="LF103" s="645"/>
      <c r="LG103" s="645"/>
      <c r="LH103" s="645"/>
      <c r="LI103" s="645"/>
      <c r="LJ103" s="645"/>
      <c r="LK103" s="645"/>
      <c r="LL103" s="645"/>
      <c r="LM103" s="645"/>
      <c r="LN103" s="645"/>
      <c r="LO103" s="645"/>
      <c r="LP103" s="645"/>
      <c r="LQ103" s="645"/>
      <c r="LR103" s="645"/>
      <c r="LS103" s="645"/>
      <c r="LT103" s="645"/>
      <c r="LU103" s="645"/>
      <c r="LV103" s="645"/>
      <c r="LW103" s="645"/>
      <c r="LX103" s="645"/>
      <c r="LY103" s="645"/>
      <c r="LZ103" s="645"/>
      <c r="MA103" s="645"/>
      <c r="MB103" s="645"/>
      <c r="MC103" s="645"/>
      <c r="MD103" s="645"/>
      <c r="ME103" s="645"/>
      <c r="MF103" s="645"/>
      <c r="MG103" s="645"/>
      <c r="MH103" s="645"/>
      <c r="MI103" s="645"/>
      <c r="MJ103" s="645"/>
      <c r="MK103" s="645"/>
      <c r="ML103" s="645"/>
      <c r="MM103" s="645"/>
      <c r="MN103" s="645"/>
      <c r="MO103" s="645"/>
      <c r="MP103" s="645"/>
      <c r="MQ103" s="645"/>
      <c r="MR103" s="645"/>
      <c r="MS103" s="645"/>
      <c r="MT103" s="645"/>
      <c r="MU103" s="645"/>
      <c r="MV103" s="645"/>
      <c r="MW103" s="645"/>
      <c r="MX103" s="645"/>
      <c r="MY103" s="645"/>
      <c r="MZ103" s="645"/>
      <c r="NA103" s="645"/>
      <c r="NB103" s="645"/>
      <c r="NC103" s="645"/>
      <c r="ND103" s="645"/>
      <c r="NE103" s="645"/>
      <c r="NF103" s="645"/>
      <c r="NG103" s="645"/>
      <c r="NH103" s="645"/>
      <c r="NI103" s="645"/>
      <c r="NJ103" s="645"/>
      <c r="NK103" s="645"/>
      <c r="NL103" s="645"/>
      <c r="NM103" s="645"/>
      <c r="NN103" s="645"/>
      <c r="NO103" s="645"/>
      <c r="NP103" s="645"/>
      <c r="NQ103" s="645"/>
      <c r="NR103" s="645"/>
      <c r="NS103" s="645"/>
      <c r="NT103" s="645"/>
      <c r="NU103" s="645"/>
      <c r="NV103" s="645"/>
      <c r="NW103" s="645"/>
      <c r="NX103" s="645"/>
      <c r="NY103" s="645"/>
      <c r="NZ103" s="645"/>
      <c r="OA103" s="645"/>
      <c r="OB103" s="645"/>
      <c r="OC103" s="645"/>
      <c r="OD103" s="645"/>
      <c r="OE103" s="645"/>
      <c r="OF103" s="645"/>
      <c r="OG103" s="645"/>
      <c r="OH103" s="645"/>
      <c r="OI103" s="645"/>
      <c r="OJ103" s="645"/>
      <c r="OK103" s="645"/>
      <c r="OL103" s="645"/>
      <c r="OM103" s="645"/>
      <c r="ON103" s="645"/>
      <c r="OO103" s="645"/>
      <c r="OP103" s="645"/>
      <c r="OQ103" s="645"/>
      <c r="OR103" s="645"/>
      <c r="OS103" s="645"/>
      <c r="OT103" s="645"/>
      <c r="OU103" s="645"/>
      <c r="OV103" s="645"/>
      <c r="OW103" s="645"/>
      <c r="OX103" s="645"/>
      <c r="OY103" s="645"/>
      <c r="OZ103" s="645"/>
      <c r="PA103" s="645"/>
      <c r="PB103" s="645"/>
      <c r="PC103" s="645"/>
      <c r="PD103" s="645"/>
      <c r="PE103" s="645"/>
      <c r="PF103" s="645"/>
      <c r="PG103" s="645"/>
      <c r="PH103" s="645"/>
      <c r="PI103" s="645"/>
      <c r="PJ103" s="645"/>
      <c r="PK103" s="645"/>
      <c r="PL103" s="645"/>
      <c r="PM103" s="645"/>
      <c r="PN103" s="645"/>
      <c r="PO103" s="645"/>
      <c r="PP103" s="645"/>
      <c r="PQ103" s="645"/>
      <c r="PR103" s="645"/>
      <c r="PS103" s="645"/>
      <c r="PT103" s="645"/>
      <c r="PU103" s="645"/>
      <c r="PV103" s="645"/>
      <c r="PW103" s="645"/>
      <c r="PX103" s="645"/>
      <c r="PY103" s="645"/>
      <c r="PZ103" s="645"/>
      <c r="QA103" s="645"/>
      <c r="QB103" s="645"/>
      <c r="QC103" s="645"/>
      <c r="QD103" s="645"/>
      <c r="QE103" s="645"/>
      <c r="QF103" s="645"/>
      <c r="QG103" s="645"/>
      <c r="QH103" s="645"/>
      <c r="QI103" s="645"/>
      <c r="QJ103" s="645"/>
      <c r="QK103" s="645"/>
      <c r="QL103" s="645"/>
      <c r="QM103" s="645"/>
      <c r="QN103" s="645"/>
      <c r="QO103" s="645"/>
      <c r="QP103" s="645"/>
      <c r="QQ103" s="645"/>
      <c r="QR103" s="645"/>
      <c r="QS103" s="645"/>
      <c r="QT103" s="645"/>
      <c r="QU103" s="645"/>
      <c r="QV103" s="645"/>
      <c r="QW103" s="645"/>
      <c r="QX103" s="645"/>
      <c r="QY103" s="645"/>
      <c r="QZ103" s="645"/>
      <c r="RA103" s="645"/>
      <c r="RB103" s="645"/>
      <c r="RC103" s="645"/>
      <c r="RD103" s="645"/>
      <c r="RE103" s="645"/>
      <c r="RF103" s="645"/>
      <c r="RG103" s="645"/>
      <c r="RH103" s="645"/>
      <c r="RI103" s="645"/>
      <c r="RJ103" s="645"/>
      <c r="RK103" s="645"/>
      <c r="RL103" s="645"/>
      <c r="RM103" s="645"/>
      <c r="RN103" s="645"/>
    </row>
    <row r="104" spans="1:482" s="643" customFormat="1" ht="12.75">
      <c r="A104" s="608" t="e">
        <f>+Cálculo_Diseño!#REF!</f>
        <v>#REF!</v>
      </c>
      <c r="B104" s="608" t="e">
        <f>+Cálculo_Diseño!#REF!</f>
        <v>#REF!</v>
      </c>
      <c r="C104" s="608" t="e">
        <f>+Cálculo_Diseño!#REF!</f>
        <v>#REF!</v>
      </c>
      <c r="D104" s="608" t="e">
        <f>+Cálculo_Diseño!#REF!</f>
        <v>#REF!</v>
      </c>
      <c r="E104" s="609" t="e">
        <f>IF(S104="S",Cálculo_Diseño!#REF!," ")</f>
        <v>#REF!</v>
      </c>
      <c r="F104" s="609" t="e">
        <f>IF(S104="S",Cálculo_Diseño!#REF!," ")</f>
        <v>#REF!</v>
      </c>
      <c r="G104" s="610" t="e">
        <f>+Cálculo_Diseño!#REF!</f>
        <v>#REF!</v>
      </c>
      <c r="H104" s="609" t="e">
        <f>+IF(AND(Cálculo_Diseño!#REF!&lt;&gt;4,Cálculo_Diseño!#REF!&lt;&gt;6),"PE",IF(Cálculo_Diseño!#REF!=4,"PVC","CONCRETO"))</f>
        <v>#REF!</v>
      </c>
      <c r="I104" s="609" t="e">
        <f>+Cálculo_Diseño!#REF!</f>
        <v>#REF!</v>
      </c>
      <c r="J104" s="609" t="e">
        <f>+Cálculo_Diseño!#REF!</f>
        <v>#REF!</v>
      </c>
      <c r="K104" s="609" t="e">
        <f>+Cálculo_Diseño!#REF!</f>
        <v>#REF!</v>
      </c>
      <c r="L104" s="609" t="e">
        <f>+Cálculo_Diseño!#REF!</f>
        <v>#REF!</v>
      </c>
      <c r="M104" s="609" t="e">
        <f>+Cálculo_Diseño!#REF!</f>
        <v>#REF!</v>
      </c>
      <c r="N104" s="609" t="e">
        <f>+Cálculo_Diseño!#REF!</f>
        <v>#REF!</v>
      </c>
      <c r="O104" s="609" t="e">
        <f>+Cálculo_Diseño!#REF!</f>
        <v>#REF!</v>
      </c>
      <c r="P104" s="609" t="e">
        <f>+Cálculo_Diseño!#REF!</f>
        <v>#REF!</v>
      </c>
      <c r="Q104" s="613" t="e">
        <f>+Cálculo_Diseño!#REF!</f>
        <v>#REF!</v>
      </c>
      <c r="R104" s="613" t="e">
        <f>+Cálculo_Diseño!#REF!</f>
        <v>#REF!</v>
      </c>
      <c r="S104" s="614" t="e">
        <f>+IF(A104&gt;0,IF(Cálculo_Diseño!#REF!="RCH","N","S"),"")</f>
        <v>#REF!</v>
      </c>
      <c r="T104" s="614" t="e">
        <f t="shared" si="461"/>
        <v>#REF!</v>
      </c>
      <c r="U104" s="613" t="e">
        <f t="shared" si="278"/>
        <v>#REF!</v>
      </c>
      <c r="V104" s="615">
        <f t="shared" si="341"/>
        <v>3</v>
      </c>
      <c r="W104" s="616" t="e">
        <f t="shared" si="305"/>
        <v>#REF!</v>
      </c>
      <c r="X104" s="616" t="e">
        <f t="shared" si="279"/>
        <v>#REF!</v>
      </c>
      <c r="Y104" s="616" t="e">
        <f>+Cálculo_Diseño!#REF!</f>
        <v>#REF!</v>
      </c>
      <c r="Z104" s="616" t="e">
        <f>+Cálculo_Diseño!#REF!</f>
        <v>#REF!</v>
      </c>
      <c r="AA104" s="617" t="e">
        <f>+Cálculo_Diseño!#REF!</f>
        <v>#REF!</v>
      </c>
      <c r="AB104" s="616" t="e">
        <f t="shared" si="280"/>
        <v>#REF!</v>
      </c>
      <c r="AC104" s="616" t="e">
        <f t="shared" si="281"/>
        <v>#REF!</v>
      </c>
      <c r="AD104" s="616" t="e">
        <f t="shared" si="282"/>
        <v>#REF!</v>
      </c>
      <c r="AE104" s="616" t="e">
        <f t="shared" si="283"/>
        <v>#REF!</v>
      </c>
      <c r="AF104" s="616" t="e">
        <f t="shared" si="462"/>
        <v>#REF!</v>
      </c>
      <c r="AG104" s="616" t="e">
        <f t="shared" si="463"/>
        <v>#REF!</v>
      </c>
      <c r="AH104" s="616" t="e">
        <f t="shared" si="464"/>
        <v>#REF!</v>
      </c>
      <c r="AI104" s="616" t="e">
        <f t="shared" si="465"/>
        <v>#REF!</v>
      </c>
      <c r="AJ104" s="616" t="e">
        <f t="shared" si="310"/>
        <v>#REF!</v>
      </c>
      <c r="AK104" s="616" t="e">
        <f t="shared" si="311"/>
        <v>#REF!</v>
      </c>
      <c r="AL104" s="616" t="e">
        <f t="shared" si="312"/>
        <v>#REF!</v>
      </c>
      <c r="AM104" s="616" t="e">
        <f t="shared" si="313"/>
        <v>#REF!</v>
      </c>
      <c r="AN104" s="616" t="e">
        <f t="shared" si="314"/>
        <v>#REF!</v>
      </c>
      <c r="AO104" s="618">
        <f t="shared" si="342"/>
        <v>50</v>
      </c>
      <c r="AP104" s="616" t="e">
        <f t="shared" si="466"/>
        <v>#REF!</v>
      </c>
      <c r="AQ104" s="616" t="e">
        <f t="shared" si="483"/>
        <v>#REF!</v>
      </c>
      <c r="AR104" s="616" t="e">
        <f t="shared" si="484"/>
        <v>#REF!</v>
      </c>
      <c r="AS104" s="616" t="e">
        <f t="shared" si="485"/>
        <v>#REF!</v>
      </c>
      <c r="AT104" s="616" t="e">
        <f t="shared" si="486"/>
        <v>#REF!</v>
      </c>
      <c r="AU104" s="616" t="e">
        <f t="shared" si="487"/>
        <v>#REF!</v>
      </c>
      <c r="AV104" s="616" t="e">
        <f t="shared" si="488"/>
        <v>#REF!</v>
      </c>
      <c r="AW104" s="616" t="e">
        <f t="shared" si="473"/>
        <v>#REF!</v>
      </c>
      <c r="AX104" s="616" t="e">
        <f t="shared" si="315"/>
        <v>#REF!</v>
      </c>
      <c r="AY104" s="616" t="e">
        <f t="shared" si="316"/>
        <v>#REF!</v>
      </c>
      <c r="AZ104" s="616" t="e">
        <f t="shared" si="329"/>
        <v>#REF!</v>
      </c>
      <c r="BA104" s="616" t="e">
        <f t="shared" si="474"/>
        <v>#REF!</v>
      </c>
      <c r="BB104" s="616" t="e">
        <f t="shared" si="475"/>
        <v>#REF!</v>
      </c>
      <c r="BC104" s="616" t="e">
        <f t="shared" si="476"/>
        <v>#REF!</v>
      </c>
      <c r="BD104" s="616"/>
      <c r="BE104" s="616"/>
      <c r="BF104" s="619" t="e">
        <f t="shared" si="320"/>
        <v>#REF!</v>
      </c>
      <c r="BG104" s="615" t="e">
        <f t="shared" si="321"/>
        <v>#REF!</v>
      </c>
      <c r="BH104" s="615"/>
      <c r="BI104" s="618">
        <f t="shared" si="345"/>
        <v>20</v>
      </c>
      <c r="BJ104" s="616" t="e">
        <f t="shared" si="284"/>
        <v>#REF!</v>
      </c>
      <c r="BK104" s="616"/>
      <c r="BL104" s="616" t="e">
        <f t="shared" si="285"/>
        <v>#REF!</v>
      </c>
      <c r="BM104" s="616" t="e">
        <f t="shared" si="286"/>
        <v>#REF!</v>
      </c>
      <c r="BN104" s="616" t="e">
        <f t="shared" si="287"/>
        <v>#REF!</v>
      </c>
      <c r="BO104" s="616" t="e">
        <f>IF(S104="S",IF(H104="CONCRETO",LOOKUP(G104/1000,TABLA!$B$9:$B$43,TABLA!$F$9:$F$43),IF(H104="PE",LOOKUP(G104,TABLA!$C$51:$C$65,TABLA!$G$51:$G$65),IF(H229="PVC",LOOKUP(G104,TABLA!$C$73:$C$88,TABLA!$G$73:$G$88)))),0)</f>
        <v>#REF!</v>
      </c>
      <c r="BP104" s="616" t="e">
        <f t="shared" si="288"/>
        <v>#REF!</v>
      </c>
      <c r="BQ104" s="616" t="e">
        <f t="shared" si="477"/>
        <v>#REF!</v>
      </c>
      <c r="BR104" s="616" t="e">
        <f t="shared" si="496"/>
        <v>#REF!</v>
      </c>
      <c r="BS104" s="616" t="e">
        <f t="shared" si="497"/>
        <v>#REF!</v>
      </c>
      <c r="BT104" s="616" t="e">
        <f t="shared" si="289"/>
        <v>#REF!</v>
      </c>
      <c r="BU104" s="620" t="e">
        <f t="shared" si="498"/>
        <v>#REF!</v>
      </c>
      <c r="BV104" s="620" t="e">
        <f t="shared" si="478"/>
        <v>#REF!</v>
      </c>
      <c r="BW104" s="620" t="e">
        <f t="shared" si="499"/>
        <v>#REF!</v>
      </c>
      <c r="BX104" s="616" t="e">
        <f t="shared" si="479"/>
        <v>#REF!</v>
      </c>
      <c r="BY104" s="616" t="e">
        <f t="shared" si="290"/>
        <v>#REF!</v>
      </c>
      <c r="BZ104" s="621" t="e">
        <f t="shared" si="348"/>
        <v>#REF!</v>
      </c>
      <c r="CA104" s="621" t="e">
        <f>IF(S104="S",(VLOOKUP(G104,TABLA!$A$73:$AB$88,6)/1000)+0.6,0)</f>
        <v>#REF!</v>
      </c>
      <c r="CB104" s="621" t="e">
        <f>VLOOKUP(G104,TABLA!$X$73:$AB$88,4)</f>
        <v>#REF!</v>
      </c>
      <c r="CC104" s="621" t="e">
        <f>VLOOKUP(G104,TABLA!$X$73:$AB$88,5)</f>
        <v>#REF!</v>
      </c>
      <c r="CD104" s="621" t="e">
        <f>IF(S104="S",IF(H104="CONCRETO",LOOKUP(G104/1000,TABLA!$B$9:$B$43,TABLA!$B$9:$B$43),IF(H104="PE",LOOKUP(G104,TABLA!$B$51:$B$65,TABLA!$C$51:$C$65)/1000,LOOKUP(G104,TABLA!$B$73:$B$88,TABLA!$C$73:$C$88)/1000)),0)</f>
        <v>#REF!</v>
      </c>
      <c r="CE104" s="616" t="e">
        <f t="shared" si="349"/>
        <v>#REF!</v>
      </c>
      <c r="CF104" s="616" t="e">
        <f t="shared" si="350"/>
        <v>#REF!</v>
      </c>
      <c r="CG104" s="616" t="e">
        <f t="shared" si="351"/>
        <v>#REF!</v>
      </c>
      <c r="CH104" s="616" t="e">
        <f t="shared" si="352"/>
        <v>#REF!</v>
      </c>
      <c r="CI104" s="616" t="e">
        <f t="shared" si="353"/>
        <v>#REF!</v>
      </c>
      <c r="CJ104" s="616" t="e">
        <f t="shared" si="354"/>
        <v>#REF!</v>
      </c>
      <c r="CK104" s="616" t="e">
        <f t="shared" si="355"/>
        <v>#REF!</v>
      </c>
      <c r="CL104" s="616" t="e">
        <f t="shared" si="406"/>
        <v>#REF!</v>
      </c>
      <c r="CM104" s="616" t="e">
        <f t="shared" si="356"/>
        <v>#REF!</v>
      </c>
      <c r="CN104" s="616" t="e">
        <f t="shared" si="357"/>
        <v>#REF!</v>
      </c>
      <c r="CO104" s="616" t="e">
        <f t="shared" si="358"/>
        <v>#REF!</v>
      </c>
      <c r="CP104" s="616" t="e">
        <f t="shared" si="359"/>
        <v>#REF!</v>
      </c>
      <c r="CQ104" s="616" t="e">
        <f t="shared" si="360"/>
        <v>#REF!</v>
      </c>
      <c r="CR104" s="616" t="e">
        <f t="shared" si="360"/>
        <v>#REF!</v>
      </c>
      <c r="CS104" s="620" t="e">
        <f t="shared" si="361"/>
        <v>#REF!</v>
      </c>
      <c r="CT104" s="616" t="e">
        <f t="shared" si="362"/>
        <v>#REF!</v>
      </c>
      <c r="CU104" s="616" t="e">
        <f t="shared" si="363"/>
        <v>#REF!</v>
      </c>
      <c r="CV104" s="616" t="e">
        <f t="shared" si="364"/>
        <v>#REF!</v>
      </c>
      <c r="CW104" s="622" t="e">
        <f t="shared" si="407"/>
        <v>#REF!</v>
      </c>
      <c r="CX104" s="622" t="e">
        <f t="shared" si="480"/>
        <v>#REF!</v>
      </c>
      <c r="CY104" s="622" t="e">
        <f t="shared" si="366"/>
        <v>#REF!</v>
      </c>
      <c r="CZ104" s="622"/>
      <c r="DA104" s="623"/>
      <c r="DB104" s="624"/>
      <c r="DC104" s="625" t="e">
        <f>IF(S104="S",IF(H104="CONCRETO",LOOKUP(G104/1000,TABLA!$B$9:$B$43,TABLA!$F$9:$F$43)*(F104-(0.2+0.2)),IF(H104="PE",LOOKUP(G104,TABLA!$C$51:$C$65,TABLA!$G$51:$G$65)*(F104-(0.2+0.2)),LOOKUP(G104,TABLA!$C$73:$C$88,TABLA!$G$73:$G$88)*(F104-(0.2+0.2)))),0)</f>
        <v>#REF!</v>
      </c>
      <c r="DD104" s="626" t="e">
        <f t="shared" si="367"/>
        <v>#REF!</v>
      </c>
      <c r="DE104" s="627" t="e">
        <f t="shared" si="481"/>
        <v>#REF!</v>
      </c>
      <c r="DF104" s="625" t="e">
        <f t="shared" si="368"/>
        <v>#REF!</v>
      </c>
      <c r="DG104" s="628" t="e">
        <f t="shared" si="369"/>
        <v>#REF!</v>
      </c>
      <c r="DH104" s="625" t="e">
        <f t="shared" si="370"/>
        <v>#REF!</v>
      </c>
      <c r="DI104" s="625" t="e">
        <f t="shared" si="371"/>
        <v>#REF!</v>
      </c>
      <c r="DJ104" s="625"/>
      <c r="DK104" s="625" t="e">
        <f t="shared" si="372"/>
        <v>#REF!</v>
      </c>
      <c r="DL104" s="629"/>
      <c r="DM104" s="627" t="e">
        <f t="shared" si="373"/>
        <v>#REF!</v>
      </c>
      <c r="DN104" s="630" t="e">
        <f t="shared" si="374"/>
        <v>#REF!</v>
      </c>
      <c r="DO104" s="625" t="e">
        <f t="shared" si="375"/>
        <v>#REF!</v>
      </c>
      <c r="DP104" s="625" t="e">
        <f t="shared" si="376"/>
        <v>#REF!</v>
      </c>
      <c r="DQ104" s="625" t="e">
        <f t="shared" si="408"/>
        <v>#REF!</v>
      </c>
      <c r="DR104" s="631" t="e">
        <f t="shared" si="409"/>
        <v>#REF!</v>
      </c>
      <c r="DS104" s="630" t="e">
        <f t="shared" si="377"/>
        <v>#REF!</v>
      </c>
      <c r="DT104" s="625" t="e">
        <f t="shared" si="378"/>
        <v>#REF!</v>
      </c>
      <c r="DU104" s="625" t="e">
        <f t="shared" si="379"/>
        <v>#REF!</v>
      </c>
      <c r="DV104" s="625" t="e">
        <f t="shared" si="380"/>
        <v>#REF!</v>
      </c>
      <c r="DW104" s="625" t="e">
        <f t="shared" si="381"/>
        <v>#REF!</v>
      </c>
      <c r="DX104" s="625" t="e">
        <f t="shared" si="382"/>
        <v>#REF!</v>
      </c>
      <c r="DY104" s="632"/>
      <c r="DZ104" s="633"/>
      <c r="EA104" s="627" t="e">
        <f t="shared" si="383"/>
        <v>#REF!</v>
      </c>
      <c r="EB104" s="633"/>
      <c r="EC104" s="633"/>
      <c r="ED104" s="633"/>
      <c r="EE104" s="625" t="e">
        <f t="shared" si="384"/>
        <v>#REF!</v>
      </c>
      <c r="EF104" s="625">
        <f t="shared" si="385"/>
        <v>0</v>
      </c>
      <c r="EG104" s="630">
        <f t="shared" si="386"/>
        <v>0</v>
      </c>
      <c r="EH104" s="630"/>
      <c r="EI104" s="633"/>
      <c r="EJ104" s="633"/>
      <c r="EK104" s="633"/>
      <c r="EL104" s="632" t="e">
        <f t="shared" si="387"/>
        <v>#REF!</v>
      </c>
      <c r="EM104" s="625" t="e">
        <f t="shared" si="388"/>
        <v>#REF!</v>
      </c>
      <c r="EN104" s="625" t="e">
        <f t="shared" si="389"/>
        <v>#REF!</v>
      </c>
      <c r="EO104" s="625" t="e">
        <f t="shared" si="390"/>
        <v>#REF!</v>
      </c>
      <c r="EP104" s="625" t="e">
        <f t="shared" si="391"/>
        <v>#REF!</v>
      </c>
      <c r="EQ104" s="625" t="e">
        <f t="shared" si="392"/>
        <v>#REF!</v>
      </c>
      <c r="ER104" s="625" t="e">
        <f t="shared" si="393"/>
        <v>#REF!</v>
      </c>
      <c r="ES104" s="626"/>
      <c r="ET104" s="625" t="e">
        <f t="shared" si="394"/>
        <v>#REF!</v>
      </c>
      <c r="EU104" s="633"/>
      <c r="EV104" s="630" t="e">
        <f t="shared" si="395"/>
        <v>#REF!</v>
      </c>
      <c r="EW104" s="630" t="e">
        <f t="shared" si="396"/>
        <v>#REF!</v>
      </c>
      <c r="EX104" s="625" t="e">
        <f t="shared" si="397"/>
        <v>#REF!</v>
      </c>
      <c r="EY104" s="625" t="e">
        <f>IF($S104="S",IF(Cálculo_Diseño!#REF!=EY$10,$F104,0),"")</f>
        <v>#REF!</v>
      </c>
      <c r="EZ104" s="625" t="e">
        <f>IF($S104="S",IF(Cálculo_Diseño!#REF!=EZ$10,$F104,0),"")</f>
        <v>#REF!</v>
      </c>
      <c r="FA104" s="625" t="e">
        <f>IF($S104="S",IF(Cálculo_Diseño!#REF!=FA$10,$F104,0),"")</f>
        <v>#REF!</v>
      </c>
      <c r="FB104" s="625" t="e">
        <f>IF($S104="S",IF(Cálculo_Diseño!#REF!=FB$10,$F104,0),"")</f>
        <v>#REF!</v>
      </c>
      <c r="FC104" s="625" t="e">
        <f>IF($S104="S",IF(Cálculo_Diseño!#REF!=FC$10,$F104,0),"")</f>
        <v>#REF!</v>
      </c>
      <c r="FD104" s="625" t="e">
        <f>IF($S104="S",IF(Cálculo_Diseño!#REF!=FD$10,$F104,0),"")</f>
        <v>#REF!</v>
      </c>
      <c r="FE104" s="625" t="e">
        <f>IF($S104="S",IF(Cálculo_Diseño!#REF!=FE$10,$F104,0),"")</f>
        <v>#REF!</v>
      </c>
      <c r="FF104" s="625" t="e">
        <f>IF($S104="S",IF(Cálculo_Diseño!#REF!=FF$10,$F104,0),"")</f>
        <v>#REF!</v>
      </c>
      <c r="FG104" s="625" t="e">
        <f>IF($S104="S",IF(Cálculo_Diseño!#REF!=FG$10,$F104,0),"")</f>
        <v>#REF!</v>
      </c>
      <c r="FH104" s="625" t="e">
        <f>IF($S104="S",IF(Cálculo_Diseño!#REF!=FH$10,$F104,0),"")</f>
        <v>#REF!</v>
      </c>
      <c r="FI104" s="625" t="e">
        <f>IF($S104="S",IF(Cálculo_Diseño!#REF!=FI$10,$F104,0),"")</f>
        <v>#REF!</v>
      </c>
      <c r="FJ104" s="625" t="e">
        <f>IF($S104="S",IF(Cálculo_Diseño!#REF!=FJ$10,$F104,0),"")</f>
        <v>#REF!</v>
      </c>
      <c r="FK104" s="625" t="e">
        <f>IF($S104="S",IF(Cálculo_Diseño!#REF!=FK$10,$F104,0),"")</f>
        <v>#REF!</v>
      </c>
      <c r="FL104" s="625" t="e">
        <f>IF($S104="S",IF(Cálculo_Diseño!#REF!=FL$10,$F104,0),"")</f>
        <v>#REF!</v>
      </c>
      <c r="FM104" s="625" t="e">
        <f>IF($S104="S",IF(Cálculo_Diseño!#REF!=FM$10,$F104,0),"")</f>
        <v>#REF!</v>
      </c>
      <c r="FN104" s="625" t="e">
        <f t="shared" si="410"/>
        <v>#REF!</v>
      </c>
      <c r="FO104" s="625" t="e">
        <f>IF($S104="S",IF(Cálculo_Diseño!#REF!=FO$10,$E104,0),"")</f>
        <v>#REF!</v>
      </c>
      <c r="FP104" s="625" t="e">
        <f>IF($S104="S",IF(Cálculo_Diseño!#REF!=FP$10,$E104,0),"")</f>
        <v>#REF!</v>
      </c>
      <c r="FQ104" s="625" t="e">
        <f>IF($S104="S",IF(Cálculo_Diseño!#REF!=FQ$10,$E104,0),"")</f>
        <v>#REF!</v>
      </c>
      <c r="FR104" s="625" t="e">
        <f>IF($S104="S",IF(Cálculo_Diseño!#REF!=FR$10,$E104,0),"")</f>
        <v>#REF!</v>
      </c>
      <c r="FS104" s="625" t="e">
        <f>IF($S104="S",IF(Cálculo_Diseño!#REF!=FS$10,$E104,0),"")</f>
        <v>#REF!</v>
      </c>
      <c r="FT104" s="625" t="e">
        <f>IF($S104="S",IF(Cálculo_Diseño!#REF!=FT$10,$E104,0),"")</f>
        <v>#REF!</v>
      </c>
      <c r="FU104" s="625" t="e">
        <f>IF($S104="S",IF(Cálculo_Diseño!#REF!=FU$10,$E104,0),"")</f>
        <v>#REF!</v>
      </c>
      <c r="FV104" s="625" t="e">
        <f>IF($S104="S",IF(Cálculo_Diseño!#REF!=FV$10,$E104,0),"")</f>
        <v>#REF!</v>
      </c>
      <c r="FW104" s="625" t="e">
        <f>IF($S104="S",IF(Cálculo_Diseño!#REF!=FW$10,$E104,0),"")</f>
        <v>#REF!</v>
      </c>
      <c r="FX104" s="625" t="e">
        <f>IF($S104="S",IF(Cálculo_Diseño!#REF!=FX$10,$E104,0),"")</f>
        <v>#REF!</v>
      </c>
      <c r="FY104" s="625" t="e">
        <f>IF($S104="S",IF(Cálculo_Diseño!#REF!=FY$10,$E104,0),"")</f>
        <v>#REF!</v>
      </c>
      <c r="FZ104" s="625" t="e">
        <f t="shared" si="331"/>
        <v>#REF!</v>
      </c>
      <c r="GA104" s="625" t="e">
        <f>IF($S104="S",IF(Cálculo_Diseño!#REF!=GA$10,$E104,0),"")</f>
        <v>#REF!</v>
      </c>
      <c r="GB104" s="625" t="e">
        <f>IF($S104="S",IF(Cálculo_Diseño!#REF!=GB$10,$E104,0),"")</f>
        <v>#REF!</v>
      </c>
      <c r="GC104" s="625" t="e">
        <f>IF($S104="S",IF(Cálculo_Diseño!#REF!=GC$10,$E104,0),"")</f>
        <v>#REF!</v>
      </c>
      <c r="GD104" s="625" t="e">
        <f>IF($S104="S",IF(Cálculo_Diseño!#REF!=GD$10,$E104,0),"")</f>
        <v>#REF!</v>
      </c>
      <c r="GE104" s="625" t="e">
        <f>IF($S104="S",IF(Cálculo_Diseño!#REF!=GE$10,$E104,0),"")</f>
        <v>#REF!</v>
      </c>
      <c r="GF104" s="625" t="e">
        <f>IF($S104="S",IF(Cálculo_Diseño!#REF!=GF$10,$E104,0),"")</f>
        <v>#REF!</v>
      </c>
      <c r="GG104" s="625" t="e">
        <f>IF($S104="S",IF(Cálculo_Diseño!#REF!=GG$10,$E104,0),"")</f>
        <v>#REF!</v>
      </c>
      <c r="GH104" s="625" t="e">
        <f>IF($S104="S",IF(Cálculo_Diseño!#REF!=GH$10,$E104,0),"")</f>
        <v>#REF!</v>
      </c>
      <c r="GI104" s="625" t="e">
        <f>IF($S104="S",IF(Cálculo_Diseño!#REF!=GI$10,$E104,0),"")</f>
        <v>#REF!</v>
      </c>
      <c r="GJ104" s="625" t="e">
        <f>IF($S104="S",IF(Cálculo_Diseño!#REF!=GJ$10,$E104,0),"")</f>
        <v>#REF!</v>
      </c>
      <c r="GK104" s="625" t="e">
        <f>IF($S104="S",IF(Cálculo_Diseño!#REF!=GK$10,$E104,0),"")</f>
        <v>#REF!</v>
      </c>
      <c r="GL104" s="625" t="e">
        <f>IF($S104="S",IF(Cálculo_Diseño!#REF!=GL$10,$E104,0),"")</f>
        <v>#REF!</v>
      </c>
      <c r="GM104" s="625" t="e">
        <f>IF($S104="S",IF(Cálculo_Diseño!#REF!=GM$10,$E104,0),"")</f>
        <v>#REF!</v>
      </c>
      <c r="GN104" s="625" t="e">
        <f t="shared" si="332"/>
        <v>#REF!</v>
      </c>
      <c r="GO104" s="625" t="e">
        <f>IF($S104="S",IF(Cálculo_Diseño!#REF!=GO$10,$DE104,0),0)</f>
        <v>#REF!</v>
      </c>
      <c r="GP104" s="625" t="e">
        <f>IF($S104="S",IF(Cálculo_Diseño!#REF!=GP$10,$DE104,0),0)</f>
        <v>#REF!</v>
      </c>
      <c r="GQ104" s="625" t="e">
        <f>IF($S104="S",IF(Cálculo_Diseño!#REF!=GQ$10,$DE104,0),0)</f>
        <v>#REF!</v>
      </c>
      <c r="GR104" s="625" t="e">
        <f>IF($S104="S",IF(Cálculo_Diseño!#REF!=GR$10,$DE104,0),0)</f>
        <v>#REF!</v>
      </c>
      <c r="GS104" s="625" t="e">
        <f>IF($S104="S",IF(Cálculo_Diseño!#REF!=GS$10,$DE104,0),0)</f>
        <v>#REF!</v>
      </c>
      <c r="GT104" s="625" t="e">
        <f>IF($S104="S",IF(Cálculo_Diseño!#REF!=GT$10,$DE104,0),0)</f>
        <v>#REF!</v>
      </c>
      <c r="GU104" s="625" t="e">
        <f>IF($S104="S",IF(Cálculo_Diseño!#REF!=GU$10,$DE104,0),0)</f>
        <v>#REF!</v>
      </c>
      <c r="GV104" s="625" t="e">
        <f>IF($S104="S",IF(Cálculo_Diseño!#REF!=GV$10,$DE104,0),0)</f>
        <v>#REF!</v>
      </c>
      <c r="GW104" s="625" t="e">
        <f>IF($S104="S",IF(Cálculo_Diseño!#REF!=GW$10,$DE104,0),0)</f>
        <v>#REF!</v>
      </c>
      <c r="GX104" s="625" t="e">
        <f>IF($S104="S",IF(Cálculo_Diseño!#REF!=GX$10,$DE104,0),0)</f>
        <v>#REF!</v>
      </c>
      <c r="GY104" s="625" t="e">
        <f>IF($S104="S",IF(Cálculo_Diseño!#REF!=GY$10,$DE104,0),0)</f>
        <v>#REF!</v>
      </c>
      <c r="GZ104" s="625" t="e">
        <f>IF($S104="S",IF(Cálculo_Diseño!#REF!=GZ$10,$DE104,0),0)</f>
        <v>#REF!</v>
      </c>
      <c r="HA104" s="625" t="e">
        <f>IF($S104="S",IF(Cálculo_Diseño!#REF!=HA$10,$DE104,0),0)</f>
        <v>#REF!</v>
      </c>
      <c r="HB104" s="625" t="e">
        <f>IF($S104="S",IF(Cálculo_Diseño!#REF!=HB$10,$DE104,0),0)</f>
        <v>#REF!</v>
      </c>
      <c r="HC104" s="625" t="e">
        <f>IF($S104="S",IF(Cálculo_Diseño!#REF!=HC$10,$DE104,0),0)</f>
        <v>#REF!</v>
      </c>
      <c r="HD104" s="625" t="e">
        <f t="shared" si="411"/>
        <v>#REF!</v>
      </c>
      <c r="HE104" s="630"/>
      <c r="HF104" s="630"/>
      <c r="HG104" s="630"/>
      <c r="HH104" s="630"/>
      <c r="HI104" s="630"/>
      <c r="HJ104" s="630"/>
      <c r="HK104" s="630"/>
      <c r="HL104" s="630"/>
      <c r="HM104" s="633"/>
      <c r="HN104" s="634"/>
      <c r="HO104" s="625">
        <f t="shared" si="445"/>
        <v>0</v>
      </c>
      <c r="HP104" s="625">
        <f t="shared" si="446"/>
        <v>0</v>
      </c>
      <c r="HQ104" s="625">
        <f t="shared" si="412"/>
        <v>0</v>
      </c>
      <c r="HR104" s="625">
        <f t="shared" si="413"/>
        <v>0</v>
      </c>
      <c r="HS104" s="625">
        <f t="shared" si="414"/>
        <v>0</v>
      </c>
      <c r="HT104" s="625">
        <f t="shared" si="415"/>
        <v>0</v>
      </c>
      <c r="HU104" s="625">
        <f t="shared" si="416"/>
        <v>0</v>
      </c>
      <c r="HV104" s="633"/>
      <c r="HW104" s="633"/>
      <c r="HX104" s="625">
        <f t="shared" si="417"/>
        <v>0</v>
      </c>
      <c r="HY104" s="625">
        <f t="shared" si="418"/>
        <v>0</v>
      </c>
      <c r="HZ104" s="625">
        <f t="shared" si="419"/>
        <v>0</v>
      </c>
      <c r="IA104" s="625">
        <f t="shared" si="420"/>
        <v>0</v>
      </c>
      <c r="IB104" s="625">
        <f t="shared" si="421"/>
        <v>0</v>
      </c>
      <c r="IC104" s="625">
        <f t="shared" si="422"/>
        <v>0</v>
      </c>
      <c r="ID104" s="625">
        <f t="shared" si="423"/>
        <v>0</v>
      </c>
      <c r="IE104" s="625">
        <v>0</v>
      </c>
      <c r="IF104" s="625">
        <v>0</v>
      </c>
      <c r="IG104" s="625">
        <v>0</v>
      </c>
      <c r="IH104" s="625">
        <v>0</v>
      </c>
      <c r="II104" s="625">
        <v>0</v>
      </c>
      <c r="IJ104" s="625">
        <v>0</v>
      </c>
      <c r="IK104" s="625">
        <v>0</v>
      </c>
      <c r="IL104" s="625">
        <v>0</v>
      </c>
      <c r="IM104" s="625">
        <v>0</v>
      </c>
      <c r="IN104" s="625">
        <v>0</v>
      </c>
      <c r="IO104" s="625">
        <v>0</v>
      </c>
      <c r="IP104" s="625">
        <f t="shared" si="291"/>
        <v>0</v>
      </c>
      <c r="IQ104" s="625">
        <f t="shared" si="330"/>
        <v>0</v>
      </c>
      <c r="IR104" s="625" t="e">
        <f>IF(Cálculo_Diseño!#REF!&gt;0.75,(Cálculo_Diseño!#REF!-0.3)*(SIN((ATAN(($O104-$P104)/$F104)*180/PI()+90)*PI()/180)/SIN(45*PI()/180)),0)</f>
        <v>#REF!</v>
      </c>
      <c r="IS104" s="635" t="e">
        <f>+IF(Cálculo_Diseño!#REF!&gt;0.75,F104-IR104,0)</f>
        <v>#REF!</v>
      </c>
      <c r="IT104" s="630"/>
      <c r="IU104" s="625" t="e">
        <f t="shared" si="293"/>
        <v>#REF!</v>
      </c>
      <c r="IV104" s="625"/>
      <c r="IW104" s="625" t="e">
        <f>+IF(S104="S",(((CA104+(VLOOKUP(G104,TABLA!$B$51:$C$64,2)/1000)+0.15+0.3+0.5)*F104)/100),0)</f>
        <v>#REF!</v>
      </c>
      <c r="IX104" s="631" t="e">
        <f>IF(S104="S",IF(H104="CONCRETO",LOOKUP(G104/1000,TABLA!$B$9:$B$43,TABLA!$F$9:$F$43),IF(H104="PE",LOOKUP(G104,TABLA!$B$51:$B$65,TABLA!$G$51:$G$65),LOOKUP(G104,TABLA!$B$73:$B$88,TABLA!$G$73:$G$88))),0)</f>
        <v>#REF!</v>
      </c>
      <c r="IY104" s="625" t="e">
        <f t="shared" si="294"/>
        <v>#REF!</v>
      </c>
      <c r="IZ104" s="625" t="e">
        <f t="shared" si="295"/>
        <v>#REF!</v>
      </c>
      <c r="JA104" s="625" t="e">
        <f>+((CA104*(VLOOKUP(G104,TABLA!$B$51:$C$65,2)/1000)+0.15+0.3)*IZ104)-IY104</f>
        <v>#REF!</v>
      </c>
      <c r="JB104" s="625" t="e">
        <f t="shared" si="296"/>
        <v>#REF!</v>
      </c>
      <c r="JC104" s="625" t="e">
        <f t="shared" si="297"/>
        <v>#REF!</v>
      </c>
      <c r="JD104" s="625" t="e">
        <f t="shared" si="298"/>
        <v>#REF!</v>
      </c>
      <c r="JE104" s="625" t="e">
        <f t="shared" si="299"/>
        <v>#REF!</v>
      </c>
      <c r="JF104" s="625" t="e">
        <f t="shared" si="300"/>
        <v>#REF!</v>
      </c>
      <c r="JG104" s="625" t="e">
        <f t="shared" si="301"/>
        <v>#REF!</v>
      </c>
      <c r="JH104" s="625" t="e">
        <f t="shared" si="302"/>
        <v>#REF!</v>
      </c>
      <c r="JI104" s="625" t="e">
        <f t="shared" si="303"/>
        <v>#REF!</v>
      </c>
      <c r="JJ104" s="625" t="e">
        <f t="shared" si="398"/>
        <v>#REF!</v>
      </c>
      <c r="JK104" s="625" t="e">
        <f t="shared" si="482"/>
        <v>#REF!</v>
      </c>
      <c r="JL104" s="625" t="e">
        <f t="shared" si="424"/>
        <v>#REF!</v>
      </c>
      <c r="JM104" s="625" t="e">
        <f t="shared" si="399"/>
        <v>#REF!</v>
      </c>
      <c r="JN104" s="630" t="e">
        <f t="shared" si="304"/>
        <v>#REF!</v>
      </c>
      <c r="JO104" s="636"/>
      <c r="JP104" s="637"/>
      <c r="JQ104" s="638">
        <v>221</v>
      </c>
      <c r="JR104" s="639" t="s">
        <v>610</v>
      </c>
      <c r="JS104" s="614" t="s">
        <v>275</v>
      </c>
      <c r="JT104" s="640"/>
      <c r="JU104" s="641">
        <v>221</v>
      </c>
      <c r="JV104" s="639" t="s">
        <v>610</v>
      </c>
      <c r="JW104" s="647">
        <v>0.8</v>
      </c>
      <c r="JY104" s="644" t="s">
        <v>559</v>
      </c>
      <c r="JZ104" s="656">
        <v>1.5723699999999781</v>
      </c>
      <c r="KA104" s="645" t="str">
        <f t="shared" si="340"/>
        <v>Entre 1,2 y 2</v>
      </c>
      <c r="KB104" s="645">
        <v>1</v>
      </c>
      <c r="KC104" s="645"/>
      <c r="KD104" s="645"/>
      <c r="KE104" s="645"/>
      <c r="KF104" s="645"/>
      <c r="KG104" s="645"/>
      <c r="KH104" s="645"/>
      <c r="KI104" s="645"/>
      <c r="KJ104" s="645"/>
      <c r="KK104" s="645"/>
      <c r="KL104" s="645"/>
      <c r="KM104" s="645"/>
      <c r="KN104" s="645"/>
      <c r="KO104" s="645"/>
      <c r="KP104" s="645"/>
      <c r="KQ104" s="645"/>
      <c r="KR104" s="645"/>
      <c r="KS104" s="645"/>
      <c r="KT104" s="645"/>
      <c r="KU104" s="645"/>
      <c r="KV104" s="645"/>
      <c r="KW104" s="645"/>
      <c r="KX104" s="645"/>
      <c r="KY104" s="645"/>
      <c r="KZ104" s="645"/>
      <c r="LA104" s="645"/>
      <c r="LB104" s="645"/>
      <c r="LC104" s="645"/>
      <c r="LD104" s="645"/>
      <c r="LE104" s="645"/>
      <c r="LF104" s="645"/>
      <c r="LG104" s="645"/>
      <c r="LH104" s="645"/>
      <c r="LI104" s="645"/>
      <c r="LJ104" s="645"/>
      <c r="LK104" s="645"/>
      <c r="LL104" s="645"/>
      <c r="LM104" s="645"/>
      <c r="LN104" s="645"/>
      <c r="LO104" s="645"/>
      <c r="LP104" s="645"/>
      <c r="LQ104" s="645"/>
      <c r="LR104" s="645"/>
      <c r="LS104" s="645"/>
      <c r="LT104" s="645"/>
      <c r="LU104" s="645"/>
      <c r="LV104" s="645"/>
      <c r="LW104" s="645"/>
      <c r="LX104" s="645"/>
      <c r="LY104" s="645"/>
      <c r="LZ104" s="645"/>
      <c r="MA104" s="645"/>
      <c r="MB104" s="645"/>
      <c r="MC104" s="645"/>
      <c r="MD104" s="645"/>
      <c r="ME104" s="645"/>
      <c r="MF104" s="645"/>
      <c r="MG104" s="645"/>
      <c r="MH104" s="645"/>
      <c r="MI104" s="645"/>
      <c r="MJ104" s="645"/>
      <c r="MK104" s="645"/>
      <c r="ML104" s="645"/>
      <c r="MM104" s="645"/>
      <c r="MN104" s="645"/>
      <c r="MO104" s="645"/>
      <c r="MP104" s="645"/>
      <c r="MQ104" s="645"/>
      <c r="MR104" s="645"/>
      <c r="MS104" s="645"/>
      <c r="MT104" s="645"/>
      <c r="MU104" s="645"/>
      <c r="MV104" s="645"/>
      <c r="MW104" s="645"/>
      <c r="MX104" s="645"/>
      <c r="MY104" s="645"/>
      <c r="MZ104" s="645"/>
      <c r="NA104" s="645"/>
      <c r="NB104" s="645"/>
      <c r="NC104" s="645"/>
      <c r="ND104" s="645"/>
      <c r="NE104" s="645"/>
      <c r="NF104" s="645"/>
      <c r="NG104" s="645"/>
      <c r="NH104" s="645"/>
      <c r="NI104" s="645"/>
      <c r="NJ104" s="645"/>
      <c r="NK104" s="645"/>
      <c r="NL104" s="645"/>
      <c r="NM104" s="645"/>
      <c r="NN104" s="645"/>
      <c r="NO104" s="645"/>
      <c r="NP104" s="645"/>
      <c r="NQ104" s="645"/>
      <c r="NR104" s="645"/>
      <c r="NS104" s="645"/>
      <c r="NT104" s="645"/>
      <c r="NU104" s="645"/>
      <c r="NV104" s="645"/>
      <c r="NW104" s="645"/>
      <c r="NX104" s="645"/>
      <c r="NY104" s="645"/>
      <c r="NZ104" s="645"/>
      <c r="OA104" s="645"/>
      <c r="OB104" s="645"/>
      <c r="OC104" s="645"/>
      <c r="OD104" s="645"/>
      <c r="OE104" s="645"/>
      <c r="OF104" s="645"/>
      <c r="OG104" s="645"/>
      <c r="OH104" s="645"/>
      <c r="OI104" s="645"/>
      <c r="OJ104" s="645"/>
      <c r="OK104" s="645"/>
      <c r="OL104" s="645"/>
      <c r="OM104" s="645"/>
      <c r="ON104" s="645"/>
      <c r="OO104" s="645"/>
      <c r="OP104" s="645"/>
      <c r="OQ104" s="645"/>
      <c r="OR104" s="645"/>
      <c r="OS104" s="645"/>
      <c r="OT104" s="645"/>
      <c r="OU104" s="645"/>
      <c r="OV104" s="645"/>
      <c r="OW104" s="645"/>
      <c r="OX104" s="645"/>
      <c r="OY104" s="645"/>
      <c r="OZ104" s="645"/>
      <c r="PA104" s="645"/>
      <c r="PB104" s="645"/>
      <c r="PC104" s="645"/>
      <c r="PD104" s="645"/>
      <c r="PE104" s="645"/>
      <c r="PF104" s="645"/>
      <c r="PG104" s="645"/>
      <c r="PH104" s="645"/>
      <c r="PI104" s="645"/>
      <c r="PJ104" s="645"/>
      <c r="PK104" s="645"/>
      <c r="PL104" s="645"/>
      <c r="PM104" s="645"/>
      <c r="PN104" s="645"/>
      <c r="PO104" s="645"/>
      <c r="PP104" s="645"/>
      <c r="PQ104" s="645"/>
      <c r="PR104" s="645"/>
      <c r="PS104" s="645"/>
      <c r="PT104" s="645"/>
      <c r="PU104" s="645"/>
      <c r="PV104" s="645"/>
      <c r="PW104" s="645"/>
      <c r="PX104" s="645"/>
      <c r="PY104" s="645"/>
      <c r="PZ104" s="645"/>
      <c r="QA104" s="645"/>
      <c r="QB104" s="645"/>
      <c r="QC104" s="645"/>
      <c r="QD104" s="645"/>
      <c r="QE104" s="645"/>
      <c r="QF104" s="645"/>
      <c r="QG104" s="645"/>
      <c r="QH104" s="645"/>
      <c r="QI104" s="645"/>
      <c r="QJ104" s="645"/>
      <c r="QK104" s="645"/>
      <c r="QL104" s="645"/>
      <c r="QM104" s="645"/>
      <c r="QN104" s="645"/>
      <c r="QO104" s="645"/>
      <c r="QP104" s="645"/>
      <c r="QQ104" s="645"/>
      <c r="QR104" s="645"/>
      <c r="QS104" s="645"/>
      <c r="QT104" s="645"/>
      <c r="QU104" s="645"/>
      <c r="QV104" s="645"/>
      <c r="QW104" s="645"/>
      <c r="QX104" s="645"/>
      <c r="QY104" s="645"/>
      <c r="QZ104" s="645"/>
      <c r="RA104" s="645"/>
      <c r="RB104" s="645"/>
      <c r="RC104" s="645"/>
      <c r="RD104" s="645"/>
      <c r="RE104" s="645"/>
      <c r="RF104" s="645"/>
      <c r="RG104" s="645"/>
      <c r="RH104" s="645"/>
      <c r="RI104" s="645"/>
      <c r="RJ104" s="645"/>
      <c r="RK104" s="645"/>
      <c r="RL104" s="645"/>
      <c r="RM104" s="645"/>
      <c r="RN104" s="645"/>
    </row>
    <row r="105" spans="1:482" s="643" customFormat="1" ht="12.75">
      <c r="A105" s="608" t="e">
        <f>+Cálculo_Diseño!#REF!</f>
        <v>#REF!</v>
      </c>
      <c r="B105" s="608" t="e">
        <f>+Cálculo_Diseño!#REF!</f>
        <v>#REF!</v>
      </c>
      <c r="C105" s="608" t="e">
        <f>+Cálculo_Diseño!#REF!</f>
        <v>#REF!</v>
      </c>
      <c r="D105" s="608" t="e">
        <f>+Cálculo_Diseño!#REF!</f>
        <v>#REF!</v>
      </c>
      <c r="E105" s="609" t="e">
        <f>IF(S105="S",Cálculo_Diseño!#REF!," ")</f>
        <v>#REF!</v>
      </c>
      <c r="F105" s="609" t="e">
        <f>IF(S105="S",Cálculo_Diseño!#REF!," ")</f>
        <v>#REF!</v>
      </c>
      <c r="G105" s="610" t="e">
        <f>+Cálculo_Diseño!#REF!</f>
        <v>#REF!</v>
      </c>
      <c r="H105" s="609" t="e">
        <f>+IF(AND(Cálculo_Diseño!#REF!&lt;&gt;4,Cálculo_Diseño!#REF!&lt;&gt;6),"PE",IF(Cálculo_Diseño!#REF!=4,"PVC","CONCRETO"))</f>
        <v>#REF!</v>
      </c>
      <c r="I105" s="609" t="e">
        <f>+Cálculo_Diseño!#REF!</f>
        <v>#REF!</v>
      </c>
      <c r="J105" s="609" t="e">
        <f>+Cálculo_Diseño!#REF!</f>
        <v>#REF!</v>
      </c>
      <c r="K105" s="609" t="e">
        <f>+Cálculo_Diseño!#REF!</f>
        <v>#REF!</v>
      </c>
      <c r="L105" s="609" t="e">
        <f>+Cálculo_Diseño!#REF!</f>
        <v>#REF!</v>
      </c>
      <c r="M105" s="609" t="e">
        <f>+Cálculo_Diseño!#REF!</f>
        <v>#REF!</v>
      </c>
      <c r="N105" s="609" t="e">
        <f>+Cálculo_Diseño!#REF!</f>
        <v>#REF!</v>
      </c>
      <c r="O105" s="609" t="e">
        <f>+Cálculo_Diseño!#REF!</f>
        <v>#REF!</v>
      </c>
      <c r="P105" s="609" t="e">
        <f>+Cálculo_Diseño!#REF!</f>
        <v>#REF!</v>
      </c>
      <c r="Q105" s="613" t="e">
        <f>+Cálculo_Diseño!#REF!</f>
        <v>#REF!</v>
      </c>
      <c r="R105" s="613" t="e">
        <f>+Cálculo_Diseño!#REF!</f>
        <v>#REF!</v>
      </c>
      <c r="S105" s="614" t="e">
        <f>+IF(A105&gt;0,IF(Cálculo_Diseño!#REF!="RCH","N","S"),"")</f>
        <v>#REF!</v>
      </c>
      <c r="T105" s="614" t="e">
        <f t="shared" si="461"/>
        <v>#REF!</v>
      </c>
      <c r="U105" s="613" t="e">
        <f t="shared" si="278"/>
        <v>#REF!</v>
      </c>
      <c r="V105" s="615">
        <f t="shared" si="341"/>
        <v>3</v>
      </c>
      <c r="W105" s="616" t="e">
        <f t="shared" si="305"/>
        <v>#REF!</v>
      </c>
      <c r="X105" s="616" t="e">
        <f t="shared" si="279"/>
        <v>#REF!</v>
      </c>
      <c r="Y105" s="616" t="e">
        <f>+Cálculo_Diseño!#REF!</f>
        <v>#REF!</v>
      </c>
      <c r="Z105" s="616" t="e">
        <f>+Cálculo_Diseño!#REF!</f>
        <v>#REF!</v>
      </c>
      <c r="AA105" s="617" t="e">
        <f>+Cálculo_Diseño!#REF!</f>
        <v>#REF!</v>
      </c>
      <c r="AB105" s="616" t="e">
        <f t="shared" si="280"/>
        <v>#REF!</v>
      </c>
      <c r="AC105" s="616" t="e">
        <f t="shared" si="281"/>
        <v>#REF!</v>
      </c>
      <c r="AD105" s="616" t="e">
        <f t="shared" si="282"/>
        <v>#REF!</v>
      </c>
      <c r="AE105" s="616" t="e">
        <f t="shared" si="283"/>
        <v>#REF!</v>
      </c>
      <c r="AF105" s="616" t="e">
        <f t="shared" si="462"/>
        <v>#REF!</v>
      </c>
      <c r="AG105" s="616" t="e">
        <f t="shared" si="463"/>
        <v>#REF!</v>
      </c>
      <c r="AH105" s="616" t="e">
        <f t="shared" si="464"/>
        <v>#REF!</v>
      </c>
      <c r="AI105" s="616" t="e">
        <f t="shared" si="465"/>
        <v>#REF!</v>
      </c>
      <c r="AJ105" s="616" t="e">
        <f t="shared" si="310"/>
        <v>#REF!</v>
      </c>
      <c r="AK105" s="616" t="e">
        <f t="shared" si="311"/>
        <v>#REF!</v>
      </c>
      <c r="AL105" s="616" t="e">
        <f t="shared" si="312"/>
        <v>#REF!</v>
      </c>
      <c r="AM105" s="616" t="e">
        <f t="shared" si="313"/>
        <v>#REF!</v>
      </c>
      <c r="AN105" s="616" t="e">
        <f t="shared" si="314"/>
        <v>#REF!</v>
      </c>
      <c r="AO105" s="618">
        <f t="shared" si="342"/>
        <v>50</v>
      </c>
      <c r="AP105" s="616" t="e">
        <f t="shared" si="466"/>
        <v>#REF!</v>
      </c>
      <c r="AQ105" s="616" t="e">
        <f t="shared" si="483"/>
        <v>#REF!</v>
      </c>
      <c r="AR105" s="616" t="e">
        <f t="shared" si="484"/>
        <v>#REF!</v>
      </c>
      <c r="AS105" s="616" t="e">
        <f t="shared" si="485"/>
        <v>#REF!</v>
      </c>
      <c r="AT105" s="616" t="e">
        <f t="shared" si="486"/>
        <v>#REF!</v>
      </c>
      <c r="AU105" s="616" t="e">
        <f t="shared" si="487"/>
        <v>#REF!</v>
      </c>
      <c r="AV105" s="616" t="e">
        <f t="shared" si="488"/>
        <v>#REF!</v>
      </c>
      <c r="AW105" s="616" t="e">
        <f t="shared" si="473"/>
        <v>#REF!</v>
      </c>
      <c r="AX105" s="616" t="e">
        <f t="shared" si="315"/>
        <v>#REF!</v>
      </c>
      <c r="AY105" s="616" t="e">
        <f t="shared" si="316"/>
        <v>#REF!</v>
      </c>
      <c r="AZ105" s="616" t="e">
        <f t="shared" si="329"/>
        <v>#REF!</v>
      </c>
      <c r="BA105" s="616" t="e">
        <f t="shared" si="474"/>
        <v>#REF!</v>
      </c>
      <c r="BB105" s="616" t="e">
        <f t="shared" si="475"/>
        <v>#REF!</v>
      </c>
      <c r="BC105" s="616" t="e">
        <f t="shared" si="476"/>
        <v>#REF!</v>
      </c>
      <c r="BD105" s="616"/>
      <c r="BE105" s="616"/>
      <c r="BF105" s="619" t="e">
        <f t="shared" si="320"/>
        <v>#REF!</v>
      </c>
      <c r="BG105" s="615" t="e">
        <f t="shared" si="321"/>
        <v>#REF!</v>
      </c>
      <c r="BH105" s="615"/>
      <c r="BI105" s="618">
        <f t="shared" si="345"/>
        <v>20</v>
      </c>
      <c r="BJ105" s="616" t="e">
        <f t="shared" si="284"/>
        <v>#REF!</v>
      </c>
      <c r="BK105" s="616"/>
      <c r="BL105" s="616" t="e">
        <f t="shared" si="285"/>
        <v>#REF!</v>
      </c>
      <c r="BM105" s="616" t="e">
        <f t="shared" si="286"/>
        <v>#REF!</v>
      </c>
      <c r="BN105" s="616" t="e">
        <f t="shared" si="287"/>
        <v>#REF!</v>
      </c>
      <c r="BO105" s="616" t="e">
        <f>IF(S105="S",IF(H105="CONCRETO",LOOKUP(G105/1000,TABLA!$B$9:$B$43,TABLA!$F$9:$F$43),IF(H105="PE",LOOKUP(G105,TABLA!$C$51:$C$65,TABLA!$G$51:$G$65),IF(H230="PVC",LOOKUP(G105,TABLA!$C$73:$C$88,TABLA!$G$73:$G$88)))),0)</f>
        <v>#REF!</v>
      </c>
      <c r="BP105" s="616" t="e">
        <f t="shared" si="288"/>
        <v>#REF!</v>
      </c>
      <c r="BQ105" s="616" t="e">
        <f t="shared" si="477"/>
        <v>#REF!</v>
      </c>
      <c r="BR105" s="616" t="e">
        <f t="shared" si="496"/>
        <v>#REF!</v>
      </c>
      <c r="BS105" s="616" t="e">
        <f t="shared" si="497"/>
        <v>#REF!</v>
      </c>
      <c r="BT105" s="616" t="e">
        <f t="shared" si="289"/>
        <v>#REF!</v>
      </c>
      <c r="BU105" s="620" t="e">
        <f t="shared" si="498"/>
        <v>#REF!</v>
      </c>
      <c r="BV105" s="620" t="e">
        <f t="shared" si="478"/>
        <v>#REF!</v>
      </c>
      <c r="BW105" s="620" t="e">
        <f t="shared" si="499"/>
        <v>#REF!</v>
      </c>
      <c r="BX105" s="616" t="e">
        <f t="shared" si="479"/>
        <v>#REF!</v>
      </c>
      <c r="BY105" s="616" t="e">
        <f t="shared" si="290"/>
        <v>#REF!</v>
      </c>
      <c r="BZ105" s="621" t="e">
        <f t="shared" si="348"/>
        <v>#REF!</v>
      </c>
      <c r="CA105" s="621" t="e">
        <f>IF(S105="S",(VLOOKUP(G105,TABLA!$A$73:$AB$88,6)/1000)+0.6,0)</f>
        <v>#REF!</v>
      </c>
      <c r="CB105" s="621" t="e">
        <f>VLOOKUP(G105,TABLA!$X$73:$AB$88,4)</f>
        <v>#REF!</v>
      </c>
      <c r="CC105" s="621" t="e">
        <f>VLOOKUP(G105,TABLA!$X$73:$AB$88,5)</f>
        <v>#REF!</v>
      </c>
      <c r="CD105" s="621" t="e">
        <f>IF(S105="S",IF(H105="CONCRETO",LOOKUP(G105/1000,TABLA!$B$9:$B$43,TABLA!$B$9:$B$43),IF(H105="PE",LOOKUP(G105,TABLA!$B$51:$B$65,TABLA!$C$51:$C$65)/1000,LOOKUP(G105,TABLA!$B$73:$B$88,TABLA!$C$73:$C$88)/1000)),0)</f>
        <v>#REF!</v>
      </c>
      <c r="CE105" s="616" t="e">
        <f t="shared" si="349"/>
        <v>#REF!</v>
      </c>
      <c r="CF105" s="616" t="e">
        <f t="shared" si="350"/>
        <v>#REF!</v>
      </c>
      <c r="CG105" s="616" t="e">
        <f t="shared" si="351"/>
        <v>#REF!</v>
      </c>
      <c r="CH105" s="616" t="e">
        <f t="shared" si="352"/>
        <v>#REF!</v>
      </c>
      <c r="CI105" s="616" t="e">
        <f t="shared" si="353"/>
        <v>#REF!</v>
      </c>
      <c r="CJ105" s="616" t="e">
        <f t="shared" si="354"/>
        <v>#REF!</v>
      </c>
      <c r="CK105" s="616" t="e">
        <f t="shared" si="355"/>
        <v>#REF!</v>
      </c>
      <c r="CL105" s="616" t="e">
        <f t="shared" si="406"/>
        <v>#REF!</v>
      </c>
      <c r="CM105" s="616" t="e">
        <f t="shared" si="356"/>
        <v>#REF!</v>
      </c>
      <c r="CN105" s="616" t="e">
        <f t="shared" si="357"/>
        <v>#REF!</v>
      </c>
      <c r="CO105" s="616" t="e">
        <f t="shared" si="358"/>
        <v>#REF!</v>
      </c>
      <c r="CP105" s="616" t="e">
        <f t="shared" si="359"/>
        <v>#REF!</v>
      </c>
      <c r="CQ105" s="616" t="e">
        <f t="shared" si="360"/>
        <v>#REF!</v>
      </c>
      <c r="CR105" s="616" t="e">
        <f t="shared" si="360"/>
        <v>#REF!</v>
      </c>
      <c r="CS105" s="620" t="e">
        <f t="shared" si="361"/>
        <v>#REF!</v>
      </c>
      <c r="CT105" s="616" t="e">
        <f t="shared" si="362"/>
        <v>#REF!</v>
      </c>
      <c r="CU105" s="616" t="e">
        <f t="shared" si="363"/>
        <v>#REF!</v>
      </c>
      <c r="CV105" s="616" t="e">
        <f t="shared" si="364"/>
        <v>#REF!</v>
      </c>
      <c r="CW105" s="622" t="e">
        <f t="shared" si="407"/>
        <v>#REF!</v>
      </c>
      <c r="CX105" s="622" t="e">
        <f t="shared" si="480"/>
        <v>#REF!</v>
      </c>
      <c r="CY105" s="622" t="e">
        <f t="shared" si="366"/>
        <v>#REF!</v>
      </c>
      <c r="CZ105" s="622"/>
      <c r="DA105" s="623"/>
      <c r="DB105" s="624"/>
      <c r="DC105" s="625" t="e">
        <f>IF(S105="S",IF(H105="CONCRETO",LOOKUP(G105/1000,TABLA!$B$9:$B$43,TABLA!$F$9:$F$43)*(F105-(0.2+0.2)),IF(H105="PE",LOOKUP(G105,TABLA!$C$51:$C$65,TABLA!$G$51:$G$65)*(F105-(0.2+0.2)),LOOKUP(G105,TABLA!$C$73:$C$88,TABLA!$G$73:$G$88)*(F105-(0.2+0.2)))),0)</f>
        <v>#REF!</v>
      </c>
      <c r="DD105" s="626" t="e">
        <f t="shared" si="367"/>
        <v>#REF!</v>
      </c>
      <c r="DE105" s="627" t="e">
        <f t="shared" si="481"/>
        <v>#REF!</v>
      </c>
      <c r="DF105" s="625" t="e">
        <f t="shared" si="368"/>
        <v>#REF!</v>
      </c>
      <c r="DG105" s="628" t="e">
        <f t="shared" si="369"/>
        <v>#REF!</v>
      </c>
      <c r="DH105" s="625" t="e">
        <f t="shared" si="370"/>
        <v>#REF!</v>
      </c>
      <c r="DI105" s="625" t="e">
        <f t="shared" si="371"/>
        <v>#REF!</v>
      </c>
      <c r="DJ105" s="625"/>
      <c r="DK105" s="625" t="e">
        <f t="shared" si="372"/>
        <v>#REF!</v>
      </c>
      <c r="DL105" s="629"/>
      <c r="DM105" s="627" t="e">
        <f t="shared" si="373"/>
        <v>#REF!</v>
      </c>
      <c r="DN105" s="630" t="e">
        <f t="shared" si="374"/>
        <v>#REF!</v>
      </c>
      <c r="DO105" s="625" t="e">
        <f t="shared" si="375"/>
        <v>#REF!</v>
      </c>
      <c r="DP105" s="625" t="e">
        <f t="shared" si="376"/>
        <v>#REF!</v>
      </c>
      <c r="DQ105" s="625" t="e">
        <f t="shared" si="408"/>
        <v>#REF!</v>
      </c>
      <c r="DR105" s="631" t="e">
        <f t="shared" si="409"/>
        <v>#REF!</v>
      </c>
      <c r="DS105" s="630" t="e">
        <f t="shared" si="377"/>
        <v>#REF!</v>
      </c>
      <c r="DT105" s="625" t="e">
        <f t="shared" si="378"/>
        <v>#REF!</v>
      </c>
      <c r="DU105" s="625" t="e">
        <f t="shared" si="379"/>
        <v>#REF!</v>
      </c>
      <c r="DV105" s="625" t="e">
        <f t="shared" si="380"/>
        <v>#REF!</v>
      </c>
      <c r="DW105" s="625" t="e">
        <f t="shared" si="381"/>
        <v>#REF!</v>
      </c>
      <c r="DX105" s="625" t="e">
        <f t="shared" si="382"/>
        <v>#REF!</v>
      </c>
      <c r="DY105" s="632"/>
      <c r="DZ105" s="633"/>
      <c r="EA105" s="627" t="e">
        <f t="shared" si="383"/>
        <v>#REF!</v>
      </c>
      <c r="EB105" s="633"/>
      <c r="EC105" s="633"/>
      <c r="ED105" s="633"/>
      <c r="EE105" s="625" t="e">
        <f t="shared" si="384"/>
        <v>#REF!</v>
      </c>
      <c r="EF105" s="625">
        <f t="shared" si="385"/>
        <v>0</v>
      </c>
      <c r="EG105" s="630">
        <f t="shared" si="386"/>
        <v>0</v>
      </c>
      <c r="EH105" s="630"/>
      <c r="EI105" s="633"/>
      <c r="EJ105" s="633"/>
      <c r="EK105" s="633"/>
      <c r="EL105" s="632" t="e">
        <f t="shared" si="387"/>
        <v>#REF!</v>
      </c>
      <c r="EM105" s="625" t="e">
        <f t="shared" si="388"/>
        <v>#REF!</v>
      </c>
      <c r="EN105" s="625" t="e">
        <f t="shared" si="389"/>
        <v>#REF!</v>
      </c>
      <c r="EO105" s="625" t="e">
        <f t="shared" si="390"/>
        <v>#REF!</v>
      </c>
      <c r="EP105" s="625" t="e">
        <f t="shared" si="391"/>
        <v>#REF!</v>
      </c>
      <c r="EQ105" s="625" t="e">
        <f t="shared" si="392"/>
        <v>#REF!</v>
      </c>
      <c r="ER105" s="625" t="e">
        <f t="shared" si="393"/>
        <v>#REF!</v>
      </c>
      <c r="ES105" s="626"/>
      <c r="ET105" s="625" t="e">
        <f t="shared" si="394"/>
        <v>#REF!</v>
      </c>
      <c r="EU105" s="633"/>
      <c r="EV105" s="630" t="e">
        <f t="shared" si="395"/>
        <v>#REF!</v>
      </c>
      <c r="EW105" s="630" t="e">
        <f t="shared" si="396"/>
        <v>#REF!</v>
      </c>
      <c r="EX105" s="625" t="e">
        <f t="shared" si="397"/>
        <v>#REF!</v>
      </c>
      <c r="EY105" s="625" t="e">
        <f>IF($S105="S",IF(Cálculo_Diseño!#REF!=EY$10,$F105,0),"")</f>
        <v>#REF!</v>
      </c>
      <c r="EZ105" s="625" t="e">
        <f>IF($S105="S",IF(Cálculo_Diseño!#REF!=EZ$10,$F105,0),"")</f>
        <v>#REF!</v>
      </c>
      <c r="FA105" s="625" t="e">
        <f>IF($S105="S",IF(Cálculo_Diseño!#REF!=FA$10,$F105,0),"")</f>
        <v>#REF!</v>
      </c>
      <c r="FB105" s="625" t="e">
        <f>IF($S105="S",IF(Cálculo_Diseño!#REF!=FB$10,$F105,0),"")</f>
        <v>#REF!</v>
      </c>
      <c r="FC105" s="625" t="e">
        <f>IF($S105="S",IF(Cálculo_Diseño!#REF!=FC$10,$F105,0),"")</f>
        <v>#REF!</v>
      </c>
      <c r="FD105" s="625" t="e">
        <f>IF($S105="S",IF(Cálculo_Diseño!#REF!=FD$10,$F105,0),"")</f>
        <v>#REF!</v>
      </c>
      <c r="FE105" s="625" t="e">
        <f>IF($S105="S",IF(Cálculo_Diseño!#REF!=FE$10,$F105,0),"")</f>
        <v>#REF!</v>
      </c>
      <c r="FF105" s="625" t="e">
        <f>IF($S105="S",IF(Cálculo_Diseño!#REF!=FF$10,$F105,0),"")</f>
        <v>#REF!</v>
      </c>
      <c r="FG105" s="625" t="e">
        <f>IF($S105="S",IF(Cálculo_Diseño!#REF!=FG$10,$F105,0),"")</f>
        <v>#REF!</v>
      </c>
      <c r="FH105" s="625" t="e">
        <f>IF($S105="S",IF(Cálculo_Diseño!#REF!=FH$10,$F105,0),"")</f>
        <v>#REF!</v>
      </c>
      <c r="FI105" s="625" t="e">
        <f>IF($S105="S",IF(Cálculo_Diseño!#REF!=FI$10,$F105,0),"")</f>
        <v>#REF!</v>
      </c>
      <c r="FJ105" s="625" t="e">
        <f>IF($S105="S",IF(Cálculo_Diseño!#REF!=FJ$10,$F105,0),"")</f>
        <v>#REF!</v>
      </c>
      <c r="FK105" s="625" t="e">
        <f>IF($S105="S",IF(Cálculo_Diseño!#REF!=FK$10,$F105,0),"")</f>
        <v>#REF!</v>
      </c>
      <c r="FL105" s="625" t="e">
        <f>IF($S105="S",IF(Cálculo_Diseño!#REF!=FL$10,$F105,0),"")</f>
        <v>#REF!</v>
      </c>
      <c r="FM105" s="625" t="e">
        <f>IF($S105="S",IF(Cálculo_Diseño!#REF!=FM$10,$F105,0),"")</f>
        <v>#REF!</v>
      </c>
      <c r="FN105" s="625" t="e">
        <f t="shared" si="410"/>
        <v>#REF!</v>
      </c>
      <c r="FO105" s="625" t="e">
        <f>IF($S105="S",IF(Cálculo_Diseño!#REF!=FO$10,$E105,0),"")</f>
        <v>#REF!</v>
      </c>
      <c r="FP105" s="625" t="e">
        <f>IF($S105="S",IF(Cálculo_Diseño!#REF!=FP$10,$E105,0),"")</f>
        <v>#REF!</v>
      </c>
      <c r="FQ105" s="625" t="e">
        <f>IF($S105="S",IF(Cálculo_Diseño!#REF!=FQ$10,$E105,0),"")</f>
        <v>#REF!</v>
      </c>
      <c r="FR105" s="625" t="e">
        <f>IF($S105="S",IF(Cálculo_Diseño!#REF!=FR$10,$E105,0),"")</f>
        <v>#REF!</v>
      </c>
      <c r="FS105" s="625" t="e">
        <f>IF($S105="S",IF(Cálculo_Diseño!#REF!=FS$10,$E105,0),"")</f>
        <v>#REF!</v>
      </c>
      <c r="FT105" s="625" t="e">
        <f>IF($S105="S",IF(Cálculo_Diseño!#REF!=FT$10,$E105,0),"")</f>
        <v>#REF!</v>
      </c>
      <c r="FU105" s="625" t="e">
        <f>IF($S105="S",IF(Cálculo_Diseño!#REF!=FU$10,$E105,0),"")</f>
        <v>#REF!</v>
      </c>
      <c r="FV105" s="625" t="e">
        <f>IF($S105="S",IF(Cálculo_Diseño!#REF!=FV$10,$E105,0),"")</f>
        <v>#REF!</v>
      </c>
      <c r="FW105" s="625" t="e">
        <f>IF($S105="S",IF(Cálculo_Diseño!#REF!=FW$10,$E105,0),"")</f>
        <v>#REF!</v>
      </c>
      <c r="FX105" s="625" t="e">
        <f>IF($S105="S",IF(Cálculo_Diseño!#REF!=FX$10,$E105,0),"")</f>
        <v>#REF!</v>
      </c>
      <c r="FY105" s="625" t="e">
        <f>IF($S105="S",IF(Cálculo_Diseño!#REF!=FY$10,$E105,0),"")</f>
        <v>#REF!</v>
      </c>
      <c r="FZ105" s="625" t="e">
        <f t="shared" si="331"/>
        <v>#REF!</v>
      </c>
      <c r="GA105" s="625" t="e">
        <f>IF($S105="S",IF(Cálculo_Diseño!#REF!=GA$10,$E105,0),"")</f>
        <v>#REF!</v>
      </c>
      <c r="GB105" s="625" t="e">
        <f>IF($S105="S",IF(Cálculo_Diseño!#REF!=GB$10,$E105,0),"")</f>
        <v>#REF!</v>
      </c>
      <c r="GC105" s="625" t="e">
        <f>IF($S105="S",IF(Cálculo_Diseño!#REF!=GC$10,$E105,0),"")</f>
        <v>#REF!</v>
      </c>
      <c r="GD105" s="625" t="e">
        <f>IF($S105="S",IF(Cálculo_Diseño!#REF!=GD$10,$E105,0),"")</f>
        <v>#REF!</v>
      </c>
      <c r="GE105" s="625" t="e">
        <f>IF($S105="S",IF(Cálculo_Diseño!#REF!=GE$10,$E105,0),"")</f>
        <v>#REF!</v>
      </c>
      <c r="GF105" s="625" t="e">
        <f>IF($S105="S",IF(Cálculo_Diseño!#REF!=GF$10,$E105,0),"")</f>
        <v>#REF!</v>
      </c>
      <c r="GG105" s="625" t="e">
        <f>IF($S105="S",IF(Cálculo_Diseño!#REF!=GG$10,$E105,0),"")</f>
        <v>#REF!</v>
      </c>
      <c r="GH105" s="625" t="e">
        <f>IF($S105="S",IF(Cálculo_Diseño!#REF!=GH$10,$E105,0),"")</f>
        <v>#REF!</v>
      </c>
      <c r="GI105" s="625" t="e">
        <f>IF($S105="S",IF(Cálculo_Diseño!#REF!=GI$10,$E105,0),"")</f>
        <v>#REF!</v>
      </c>
      <c r="GJ105" s="625" t="e">
        <f>IF($S105="S",IF(Cálculo_Diseño!#REF!=GJ$10,$E105,0),"")</f>
        <v>#REF!</v>
      </c>
      <c r="GK105" s="625" t="e">
        <f>IF($S105="S",IF(Cálculo_Diseño!#REF!=GK$10,$E105,0),"")</f>
        <v>#REF!</v>
      </c>
      <c r="GL105" s="625" t="e">
        <f>IF($S105="S",IF(Cálculo_Diseño!#REF!=GL$10,$E105,0),"")</f>
        <v>#REF!</v>
      </c>
      <c r="GM105" s="625" t="e">
        <f>IF($S105="S",IF(Cálculo_Diseño!#REF!=GM$10,$E105,0),"")</f>
        <v>#REF!</v>
      </c>
      <c r="GN105" s="625" t="e">
        <f t="shared" si="332"/>
        <v>#REF!</v>
      </c>
      <c r="GO105" s="625" t="e">
        <f>IF($S105="S",IF(Cálculo_Diseño!#REF!=GO$10,$DE105,0),0)</f>
        <v>#REF!</v>
      </c>
      <c r="GP105" s="625" t="e">
        <f>IF($S105="S",IF(Cálculo_Diseño!#REF!=GP$10,$DE105,0),0)</f>
        <v>#REF!</v>
      </c>
      <c r="GQ105" s="625" t="e">
        <f>IF($S105="S",IF(Cálculo_Diseño!#REF!=GQ$10,$DE105,0),0)</f>
        <v>#REF!</v>
      </c>
      <c r="GR105" s="625" t="e">
        <f>IF($S105="S",IF(Cálculo_Diseño!#REF!=GR$10,$DE105,0),0)</f>
        <v>#REF!</v>
      </c>
      <c r="GS105" s="625" t="e">
        <f>IF($S105="S",IF(Cálculo_Diseño!#REF!=GS$10,$DE105,0),0)</f>
        <v>#REF!</v>
      </c>
      <c r="GT105" s="625" t="e">
        <f>IF($S105="S",IF(Cálculo_Diseño!#REF!=GT$10,$DE105,0),0)</f>
        <v>#REF!</v>
      </c>
      <c r="GU105" s="625" t="e">
        <f>IF($S105="S",IF(Cálculo_Diseño!#REF!=GU$10,$DE105,0),0)</f>
        <v>#REF!</v>
      </c>
      <c r="GV105" s="625" t="e">
        <f>IF($S105="S",IF(Cálculo_Diseño!#REF!=GV$10,$DE105,0),0)</f>
        <v>#REF!</v>
      </c>
      <c r="GW105" s="625" t="e">
        <f>IF($S105="S",IF(Cálculo_Diseño!#REF!=GW$10,$DE105,0),0)</f>
        <v>#REF!</v>
      </c>
      <c r="GX105" s="625" t="e">
        <f>IF($S105="S",IF(Cálculo_Diseño!#REF!=GX$10,$DE105,0),0)</f>
        <v>#REF!</v>
      </c>
      <c r="GY105" s="625" t="e">
        <f>IF($S105="S",IF(Cálculo_Diseño!#REF!=GY$10,$DE105,0),0)</f>
        <v>#REF!</v>
      </c>
      <c r="GZ105" s="625" t="e">
        <f>IF($S105="S",IF(Cálculo_Diseño!#REF!=GZ$10,$DE105,0),0)</f>
        <v>#REF!</v>
      </c>
      <c r="HA105" s="625" t="e">
        <f>IF($S105="S",IF(Cálculo_Diseño!#REF!=HA$10,$DE105,0),0)</f>
        <v>#REF!</v>
      </c>
      <c r="HB105" s="625" t="e">
        <f>IF($S105="S",IF(Cálculo_Diseño!#REF!=HB$10,$DE105,0),0)</f>
        <v>#REF!</v>
      </c>
      <c r="HC105" s="625" t="e">
        <f>IF($S105="S",IF(Cálculo_Diseño!#REF!=HC$10,$DE105,0),0)</f>
        <v>#REF!</v>
      </c>
      <c r="HD105" s="625" t="e">
        <f t="shared" si="411"/>
        <v>#REF!</v>
      </c>
      <c r="HE105" s="630"/>
      <c r="HF105" s="630"/>
      <c r="HG105" s="630"/>
      <c r="HH105" s="630"/>
      <c r="HI105" s="630"/>
      <c r="HJ105" s="630"/>
      <c r="HK105" s="630"/>
      <c r="HL105" s="630"/>
      <c r="HM105" s="633"/>
      <c r="HN105" s="634"/>
      <c r="HO105" s="625">
        <f t="shared" si="445"/>
        <v>0</v>
      </c>
      <c r="HP105" s="625">
        <f t="shared" si="446"/>
        <v>0</v>
      </c>
      <c r="HQ105" s="625">
        <f t="shared" si="412"/>
        <v>0</v>
      </c>
      <c r="HR105" s="625">
        <f t="shared" si="413"/>
        <v>0</v>
      </c>
      <c r="HS105" s="625">
        <f t="shared" si="414"/>
        <v>0</v>
      </c>
      <c r="HT105" s="625">
        <f t="shared" si="415"/>
        <v>0</v>
      </c>
      <c r="HU105" s="625">
        <f t="shared" si="416"/>
        <v>0</v>
      </c>
      <c r="HV105" s="633"/>
      <c r="HW105" s="633"/>
      <c r="HX105" s="625">
        <f t="shared" si="417"/>
        <v>0</v>
      </c>
      <c r="HY105" s="625">
        <f t="shared" si="418"/>
        <v>0</v>
      </c>
      <c r="HZ105" s="625">
        <f t="shared" si="419"/>
        <v>0</v>
      </c>
      <c r="IA105" s="625">
        <f t="shared" si="420"/>
        <v>0</v>
      </c>
      <c r="IB105" s="625">
        <f t="shared" si="421"/>
        <v>0</v>
      </c>
      <c r="IC105" s="625">
        <f t="shared" si="422"/>
        <v>0</v>
      </c>
      <c r="ID105" s="625">
        <f t="shared" si="423"/>
        <v>0</v>
      </c>
      <c r="IE105" s="625">
        <v>0</v>
      </c>
      <c r="IF105" s="625">
        <v>0</v>
      </c>
      <c r="IG105" s="625">
        <v>0</v>
      </c>
      <c r="IH105" s="625">
        <v>0</v>
      </c>
      <c r="II105" s="625">
        <v>0</v>
      </c>
      <c r="IJ105" s="625">
        <v>0</v>
      </c>
      <c r="IK105" s="625">
        <v>0</v>
      </c>
      <c r="IL105" s="625">
        <v>0</v>
      </c>
      <c r="IM105" s="625">
        <v>0</v>
      </c>
      <c r="IN105" s="625">
        <v>0</v>
      </c>
      <c r="IO105" s="625">
        <v>0</v>
      </c>
      <c r="IP105" s="625">
        <f t="shared" si="291"/>
        <v>0</v>
      </c>
      <c r="IQ105" s="625">
        <f t="shared" si="330"/>
        <v>0</v>
      </c>
      <c r="IR105" s="625" t="e">
        <f>IF(Cálculo_Diseño!#REF!&gt;0.75,(Cálculo_Diseño!#REF!-0.3)*(SIN((ATAN(($O105-$P105)/$F105)*180/PI()+90)*PI()/180)/SIN(45*PI()/180)),0)</f>
        <v>#REF!</v>
      </c>
      <c r="IS105" s="635" t="e">
        <f>+IF(Cálculo_Diseño!#REF!&gt;0.75,F105-IR105,0)</f>
        <v>#REF!</v>
      </c>
      <c r="IT105" s="630"/>
      <c r="IU105" s="625" t="e">
        <f t="shared" si="293"/>
        <v>#REF!</v>
      </c>
      <c r="IV105" s="625"/>
      <c r="IW105" s="625" t="e">
        <f>+IF(S105="S",(((CA105+(VLOOKUP(G105,TABLA!$B$51:$C$64,2)/1000)+0.15+0.3+0.5)*F105)/100),0)</f>
        <v>#REF!</v>
      </c>
      <c r="IX105" s="631" t="e">
        <f>IF(S105="S",IF(H105="CONCRETO",LOOKUP(G105/1000,TABLA!$B$9:$B$43,TABLA!$F$9:$F$43),IF(H105="PE",LOOKUP(G105,TABLA!$B$51:$B$65,TABLA!$G$51:$G$65),LOOKUP(G105,TABLA!$B$73:$B$88,TABLA!$G$73:$G$88))),0)</f>
        <v>#REF!</v>
      </c>
      <c r="IY105" s="625" t="e">
        <f t="shared" si="294"/>
        <v>#REF!</v>
      </c>
      <c r="IZ105" s="625" t="e">
        <f t="shared" si="295"/>
        <v>#REF!</v>
      </c>
      <c r="JA105" s="625" t="e">
        <f>+((CA105*(VLOOKUP(G105,TABLA!$B$51:$C$65,2)/1000)+0.15+0.3)*IZ105)-IY105</f>
        <v>#REF!</v>
      </c>
      <c r="JB105" s="625" t="e">
        <f t="shared" si="296"/>
        <v>#REF!</v>
      </c>
      <c r="JC105" s="625" t="e">
        <f t="shared" si="297"/>
        <v>#REF!</v>
      </c>
      <c r="JD105" s="625" t="e">
        <f t="shared" si="298"/>
        <v>#REF!</v>
      </c>
      <c r="JE105" s="625" t="e">
        <f t="shared" si="299"/>
        <v>#REF!</v>
      </c>
      <c r="JF105" s="625" t="e">
        <f t="shared" si="300"/>
        <v>#REF!</v>
      </c>
      <c r="JG105" s="625" t="e">
        <f t="shared" si="301"/>
        <v>#REF!</v>
      </c>
      <c r="JH105" s="625" t="e">
        <f t="shared" si="302"/>
        <v>#REF!</v>
      </c>
      <c r="JI105" s="625" t="e">
        <f t="shared" si="303"/>
        <v>#REF!</v>
      </c>
      <c r="JJ105" s="625" t="e">
        <f t="shared" si="398"/>
        <v>#REF!</v>
      </c>
      <c r="JK105" s="625" t="e">
        <f t="shared" si="482"/>
        <v>#REF!</v>
      </c>
      <c r="JL105" s="625" t="e">
        <f t="shared" si="424"/>
        <v>#REF!</v>
      </c>
      <c r="JM105" s="625" t="e">
        <f t="shared" si="399"/>
        <v>#REF!</v>
      </c>
      <c r="JN105" s="630" t="e">
        <f t="shared" si="304"/>
        <v>#REF!</v>
      </c>
      <c r="JO105" s="636"/>
      <c r="JP105" s="637"/>
      <c r="JQ105" s="638">
        <v>222</v>
      </c>
      <c r="JR105" s="639" t="s">
        <v>609</v>
      </c>
      <c r="JS105" s="614" t="s">
        <v>275</v>
      </c>
      <c r="JT105" s="640"/>
      <c r="JU105" s="641">
        <v>222</v>
      </c>
      <c r="JV105" s="639" t="s">
        <v>609</v>
      </c>
      <c r="JW105" s="648">
        <v>1.9796499999998787</v>
      </c>
      <c r="JY105" s="644" t="s">
        <v>558</v>
      </c>
      <c r="JZ105" s="656">
        <v>2.0016599999999016</v>
      </c>
      <c r="KA105" s="645" t="str">
        <f t="shared" si="340"/>
        <v>Entre 2 y 3</v>
      </c>
      <c r="KB105" s="645">
        <v>1</v>
      </c>
      <c r="KC105" s="645"/>
      <c r="KD105" s="645"/>
      <c r="KE105" s="645"/>
      <c r="KF105" s="645"/>
      <c r="KG105" s="645"/>
      <c r="KH105" s="645"/>
      <c r="KI105" s="645"/>
      <c r="KJ105" s="645"/>
      <c r="KK105" s="645"/>
      <c r="KL105" s="645"/>
      <c r="KM105" s="645"/>
      <c r="KN105" s="645"/>
      <c r="KO105" s="645"/>
      <c r="KP105" s="645"/>
      <c r="KQ105" s="645"/>
      <c r="KR105" s="645"/>
      <c r="KS105" s="645"/>
      <c r="KT105" s="645"/>
      <c r="KU105" s="645"/>
      <c r="KV105" s="645"/>
      <c r="KW105" s="645"/>
      <c r="KX105" s="645"/>
      <c r="KY105" s="645"/>
      <c r="KZ105" s="645"/>
      <c r="LA105" s="645"/>
      <c r="LB105" s="645"/>
      <c r="LC105" s="645"/>
      <c r="LD105" s="645"/>
      <c r="LE105" s="645"/>
      <c r="LF105" s="645"/>
      <c r="LG105" s="645"/>
      <c r="LH105" s="645"/>
      <c r="LI105" s="645"/>
      <c r="LJ105" s="645"/>
      <c r="LK105" s="645"/>
      <c r="LL105" s="645"/>
      <c r="LM105" s="645"/>
      <c r="LN105" s="645"/>
      <c r="LO105" s="645"/>
      <c r="LP105" s="645"/>
      <c r="LQ105" s="645"/>
      <c r="LR105" s="645"/>
      <c r="LS105" s="645"/>
      <c r="LT105" s="645"/>
      <c r="LU105" s="645"/>
      <c r="LV105" s="645"/>
      <c r="LW105" s="645"/>
      <c r="LX105" s="645"/>
      <c r="LY105" s="645"/>
      <c r="LZ105" s="645"/>
      <c r="MA105" s="645"/>
      <c r="MB105" s="645"/>
      <c r="MC105" s="645"/>
      <c r="MD105" s="645"/>
      <c r="ME105" s="645"/>
      <c r="MF105" s="645"/>
      <c r="MG105" s="645"/>
      <c r="MH105" s="645"/>
      <c r="MI105" s="645"/>
      <c r="MJ105" s="645"/>
      <c r="MK105" s="645"/>
      <c r="ML105" s="645"/>
      <c r="MM105" s="645"/>
      <c r="MN105" s="645"/>
      <c r="MO105" s="645"/>
      <c r="MP105" s="645"/>
      <c r="MQ105" s="645"/>
      <c r="MR105" s="645"/>
      <c r="MS105" s="645"/>
      <c r="MT105" s="645"/>
      <c r="MU105" s="645"/>
      <c r="MV105" s="645"/>
      <c r="MW105" s="645"/>
      <c r="MX105" s="645"/>
      <c r="MY105" s="645"/>
      <c r="MZ105" s="645"/>
      <c r="NA105" s="645"/>
      <c r="NB105" s="645"/>
      <c r="NC105" s="645"/>
      <c r="ND105" s="645"/>
      <c r="NE105" s="645"/>
      <c r="NF105" s="645"/>
      <c r="NG105" s="645"/>
      <c r="NH105" s="645"/>
      <c r="NI105" s="645"/>
      <c r="NJ105" s="645"/>
      <c r="NK105" s="645"/>
      <c r="NL105" s="645"/>
      <c r="NM105" s="645"/>
      <c r="NN105" s="645"/>
      <c r="NO105" s="645"/>
      <c r="NP105" s="645"/>
      <c r="NQ105" s="645"/>
      <c r="NR105" s="645"/>
      <c r="NS105" s="645"/>
      <c r="NT105" s="645"/>
      <c r="NU105" s="645"/>
      <c r="NV105" s="645"/>
      <c r="NW105" s="645"/>
      <c r="NX105" s="645"/>
      <c r="NY105" s="645"/>
      <c r="NZ105" s="645"/>
      <c r="OA105" s="645"/>
      <c r="OB105" s="645"/>
      <c r="OC105" s="645"/>
      <c r="OD105" s="645"/>
      <c r="OE105" s="645"/>
      <c r="OF105" s="645"/>
      <c r="OG105" s="645"/>
      <c r="OH105" s="645"/>
      <c r="OI105" s="645"/>
      <c r="OJ105" s="645"/>
      <c r="OK105" s="645"/>
      <c r="OL105" s="645"/>
      <c r="OM105" s="645"/>
      <c r="ON105" s="645"/>
      <c r="OO105" s="645"/>
      <c r="OP105" s="645"/>
      <c r="OQ105" s="645"/>
      <c r="OR105" s="645"/>
      <c r="OS105" s="645"/>
      <c r="OT105" s="645"/>
      <c r="OU105" s="645"/>
      <c r="OV105" s="645"/>
      <c r="OW105" s="645"/>
      <c r="OX105" s="645"/>
      <c r="OY105" s="645"/>
      <c r="OZ105" s="645"/>
      <c r="PA105" s="645"/>
      <c r="PB105" s="645"/>
      <c r="PC105" s="645"/>
      <c r="PD105" s="645"/>
      <c r="PE105" s="645"/>
      <c r="PF105" s="645"/>
      <c r="PG105" s="645"/>
      <c r="PH105" s="645"/>
      <c r="PI105" s="645"/>
      <c r="PJ105" s="645"/>
      <c r="PK105" s="645"/>
      <c r="PL105" s="645"/>
      <c r="PM105" s="645"/>
      <c r="PN105" s="645"/>
      <c r="PO105" s="645"/>
      <c r="PP105" s="645"/>
      <c r="PQ105" s="645"/>
      <c r="PR105" s="645"/>
      <c r="PS105" s="645"/>
      <c r="PT105" s="645"/>
      <c r="PU105" s="645"/>
      <c r="PV105" s="645"/>
      <c r="PW105" s="645"/>
      <c r="PX105" s="645"/>
      <c r="PY105" s="645"/>
      <c r="PZ105" s="645"/>
      <c r="QA105" s="645"/>
      <c r="QB105" s="645"/>
      <c r="QC105" s="645"/>
      <c r="QD105" s="645"/>
      <c r="QE105" s="645"/>
      <c r="QF105" s="645"/>
      <c r="QG105" s="645"/>
      <c r="QH105" s="645"/>
      <c r="QI105" s="645"/>
      <c r="QJ105" s="645"/>
      <c r="QK105" s="645"/>
      <c r="QL105" s="645"/>
      <c r="QM105" s="645"/>
      <c r="QN105" s="645"/>
      <c r="QO105" s="645"/>
      <c r="QP105" s="645"/>
      <c r="QQ105" s="645"/>
      <c r="QR105" s="645"/>
      <c r="QS105" s="645"/>
      <c r="QT105" s="645"/>
      <c r="QU105" s="645"/>
      <c r="QV105" s="645"/>
      <c r="QW105" s="645"/>
      <c r="QX105" s="645"/>
      <c r="QY105" s="645"/>
      <c r="QZ105" s="645"/>
      <c r="RA105" s="645"/>
      <c r="RB105" s="645"/>
      <c r="RC105" s="645"/>
      <c r="RD105" s="645"/>
      <c r="RE105" s="645"/>
      <c r="RF105" s="645"/>
      <c r="RG105" s="645"/>
      <c r="RH105" s="645"/>
      <c r="RI105" s="645"/>
      <c r="RJ105" s="645"/>
      <c r="RK105" s="645"/>
      <c r="RL105" s="645"/>
      <c r="RM105" s="645"/>
      <c r="RN105" s="645"/>
    </row>
    <row r="106" spans="1:482" s="643" customFormat="1" ht="12.75">
      <c r="A106" s="608" t="e">
        <f>+Cálculo_Diseño!#REF!</f>
        <v>#REF!</v>
      </c>
      <c r="B106" s="608" t="e">
        <f>+Cálculo_Diseño!#REF!</f>
        <v>#REF!</v>
      </c>
      <c r="C106" s="608" t="e">
        <f>+Cálculo_Diseño!#REF!</f>
        <v>#REF!</v>
      </c>
      <c r="D106" s="608" t="e">
        <f>+Cálculo_Diseño!#REF!</f>
        <v>#REF!</v>
      </c>
      <c r="E106" s="609" t="e">
        <f>IF(S106="S",Cálculo_Diseño!#REF!," ")</f>
        <v>#REF!</v>
      </c>
      <c r="F106" s="609" t="e">
        <f>IF(S106="S",Cálculo_Diseño!#REF!," ")</f>
        <v>#REF!</v>
      </c>
      <c r="G106" s="610" t="e">
        <f>+Cálculo_Diseño!#REF!</f>
        <v>#REF!</v>
      </c>
      <c r="H106" s="609" t="e">
        <f>+IF(AND(Cálculo_Diseño!#REF!&lt;&gt;4,Cálculo_Diseño!#REF!&lt;&gt;6),"PE",IF(Cálculo_Diseño!#REF!=4,"PVC","CONCRETO"))</f>
        <v>#REF!</v>
      </c>
      <c r="I106" s="609" t="e">
        <f>+Cálculo_Diseño!#REF!</f>
        <v>#REF!</v>
      </c>
      <c r="J106" s="609" t="e">
        <f>+Cálculo_Diseño!#REF!</f>
        <v>#REF!</v>
      </c>
      <c r="K106" s="609" t="e">
        <f>+Cálculo_Diseño!#REF!</f>
        <v>#REF!</v>
      </c>
      <c r="L106" s="609" t="e">
        <f>+Cálculo_Diseño!#REF!</f>
        <v>#REF!</v>
      </c>
      <c r="M106" s="609" t="e">
        <f>+Cálculo_Diseño!#REF!</f>
        <v>#REF!</v>
      </c>
      <c r="N106" s="609" t="e">
        <f>+Cálculo_Diseño!#REF!</f>
        <v>#REF!</v>
      </c>
      <c r="O106" s="609" t="e">
        <f>+Cálculo_Diseño!#REF!</f>
        <v>#REF!</v>
      </c>
      <c r="P106" s="609" t="e">
        <f>+Cálculo_Diseño!#REF!</f>
        <v>#REF!</v>
      </c>
      <c r="Q106" s="613" t="e">
        <f>+Cálculo_Diseño!#REF!</f>
        <v>#REF!</v>
      </c>
      <c r="R106" s="613" t="e">
        <f>+Cálculo_Diseño!#REF!</f>
        <v>#REF!</v>
      </c>
      <c r="S106" s="614" t="e">
        <f>+IF(A106&gt;0,IF(Cálculo_Diseño!#REF!="RCH","N","S"),"")</f>
        <v>#REF!</v>
      </c>
      <c r="T106" s="614" t="e">
        <f t="shared" si="461"/>
        <v>#REF!</v>
      </c>
      <c r="U106" s="613" t="e">
        <f t="shared" si="278"/>
        <v>#REF!</v>
      </c>
      <c r="V106" s="615">
        <f t="shared" si="341"/>
        <v>3</v>
      </c>
      <c r="W106" s="616" t="e">
        <f t="shared" si="305"/>
        <v>#REF!</v>
      </c>
      <c r="X106" s="616" t="e">
        <f t="shared" si="279"/>
        <v>#REF!</v>
      </c>
      <c r="Y106" s="616" t="e">
        <f>+Cálculo_Diseño!#REF!</f>
        <v>#REF!</v>
      </c>
      <c r="Z106" s="616" t="e">
        <f>+Cálculo_Diseño!#REF!</f>
        <v>#REF!</v>
      </c>
      <c r="AA106" s="617" t="e">
        <f>+Cálculo_Diseño!#REF!</f>
        <v>#REF!</v>
      </c>
      <c r="AB106" s="616" t="e">
        <f t="shared" si="280"/>
        <v>#REF!</v>
      </c>
      <c r="AC106" s="616" t="e">
        <f t="shared" si="281"/>
        <v>#REF!</v>
      </c>
      <c r="AD106" s="616" t="e">
        <f t="shared" si="282"/>
        <v>#REF!</v>
      </c>
      <c r="AE106" s="616" t="e">
        <f t="shared" si="283"/>
        <v>#REF!</v>
      </c>
      <c r="AF106" s="616" t="e">
        <f t="shared" si="462"/>
        <v>#REF!</v>
      </c>
      <c r="AG106" s="616" t="e">
        <f t="shared" si="463"/>
        <v>#REF!</v>
      </c>
      <c r="AH106" s="616" t="e">
        <f t="shared" si="464"/>
        <v>#REF!</v>
      </c>
      <c r="AI106" s="616" t="e">
        <f t="shared" si="465"/>
        <v>#REF!</v>
      </c>
      <c r="AJ106" s="616" t="e">
        <f t="shared" si="310"/>
        <v>#REF!</v>
      </c>
      <c r="AK106" s="616" t="e">
        <f t="shared" si="311"/>
        <v>#REF!</v>
      </c>
      <c r="AL106" s="616" t="e">
        <f t="shared" si="312"/>
        <v>#REF!</v>
      </c>
      <c r="AM106" s="616" t="e">
        <f t="shared" si="313"/>
        <v>#REF!</v>
      </c>
      <c r="AN106" s="616" t="e">
        <f t="shared" si="314"/>
        <v>#REF!</v>
      </c>
      <c r="AO106" s="618">
        <f t="shared" si="342"/>
        <v>50</v>
      </c>
      <c r="AP106" s="616" t="e">
        <f t="shared" si="466"/>
        <v>#REF!</v>
      </c>
      <c r="AQ106" s="616" t="e">
        <f t="shared" si="483"/>
        <v>#REF!</v>
      </c>
      <c r="AR106" s="616" t="e">
        <f t="shared" si="484"/>
        <v>#REF!</v>
      </c>
      <c r="AS106" s="616" t="e">
        <f t="shared" si="485"/>
        <v>#REF!</v>
      </c>
      <c r="AT106" s="616" t="e">
        <f t="shared" si="486"/>
        <v>#REF!</v>
      </c>
      <c r="AU106" s="616" t="e">
        <f t="shared" si="487"/>
        <v>#REF!</v>
      </c>
      <c r="AV106" s="616" t="e">
        <f t="shared" si="488"/>
        <v>#REF!</v>
      </c>
      <c r="AW106" s="616" t="e">
        <f t="shared" si="473"/>
        <v>#REF!</v>
      </c>
      <c r="AX106" s="616" t="e">
        <f t="shared" si="315"/>
        <v>#REF!</v>
      </c>
      <c r="AY106" s="616" t="e">
        <f t="shared" si="316"/>
        <v>#REF!</v>
      </c>
      <c r="AZ106" s="616" t="e">
        <f t="shared" si="329"/>
        <v>#REF!</v>
      </c>
      <c r="BA106" s="616" t="e">
        <f t="shared" si="474"/>
        <v>#REF!</v>
      </c>
      <c r="BB106" s="616" t="e">
        <f t="shared" si="475"/>
        <v>#REF!</v>
      </c>
      <c r="BC106" s="616" t="e">
        <f t="shared" si="476"/>
        <v>#REF!</v>
      </c>
      <c r="BD106" s="616"/>
      <c r="BE106" s="616"/>
      <c r="BF106" s="619" t="e">
        <f t="shared" si="320"/>
        <v>#REF!</v>
      </c>
      <c r="BG106" s="615" t="e">
        <f t="shared" si="321"/>
        <v>#REF!</v>
      </c>
      <c r="BH106" s="615"/>
      <c r="BI106" s="618">
        <f t="shared" si="345"/>
        <v>20</v>
      </c>
      <c r="BJ106" s="616" t="e">
        <f t="shared" si="284"/>
        <v>#REF!</v>
      </c>
      <c r="BK106" s="616"/>
      <c r="BL106" s="616" t="e">
        <f t="shared" si="285"/>
        <v>#REF!</v>
      </c>
      <c r="BM106" s="616" t="e">
        <f t="shared" si="286"/>
        <v>#REF!</v>
      </c>
      <c r="BN106" s="616" t="e">
        <f t="shared" si="287"/>
        <v>#REF!</v>
      </c>
      <c r="BO106" s="616" t="e">
        <f>IF(S106="S",IF(H106="CONCRETO",LOOKUP(G106/1000,TABLA!$B$9:$B$43,TABLA!$F$9:$F$43),IF(H106="PE",LOOKUP(G106,TABLA!$C$51:$C$65,TABLA!$G$51:$G$65),IF(H231="PVC",LOOKUP(G106,TABLA!$C$73:$C$88,TABLA!$G$73:$G$88)))),0)</f>
        <v>#REF!</v>
      </c>
      <c r="BP106" s="616" t="e">
        <f t="shared" si="288"/>
        <v>#REF!</v>
      </c>
      <c r="BQ106" s="616" t="e">
        <f t="shared" si="477"/>
        <v>#REF!</v>
      </c>
      <c r="BR106" s="616" t="e">
        <f t="shared" si="496"/>
        <v>#REF!</v>
      </c>
      <c r="BS106" s="616" t="e">
        <f t="shared" si="497"/>
        <v>#REF!</v>
      </c>
      <c r="BT106" s="616" t="e">
        <f t="shared" si="289"/>
        <v>#REF!</v>
      </c>
      <c r="BU106" s="620" t="e">
        <f t="shared" si="498"/>
        <v>#REF!</v>
      </c>
      <c r="BV106" s="620" t="e">
        <f t="shared" si="478"/>
        <v>#REF!</v>
      </c>
      <c r="BW106" s="620" t="e">
        <f t="shared" si="499"/>
        <v>#REF!</v>
      </c>
      <c r="BX106" s="616" t="e">
        <f t="shared" si="479"/>
        <v>#REF!</v>
      </c>
      <c r="BY106" s="616" t="e">
        <f t="shared" si="290"/>
        <v>#REF!</v>
      </c>
      <c r="BZ106" s="621" t="e">
        <f t="shared" si="348"/>
        <v>#REF!</v>
      </c>
      <c r="CA106" s="621" t="e">
        <f>IF(S106="S",(VLOOKUP(G106,TABLA!$A$73:$AB$88,6)/1000)+0.6,0)</f>
        <v>#REF!</v>
      </c>
      <c r="CB106" s="621" t="e">
        <f>VLOOKUP(G106,TABLA!$X$73:$AB$88,4)</f>
        <v>#REF!</v>
      </c>
      <c r="CC106" s="621" t="e">
        <f>VLOOKUP(G106,TABLA!$X$73:$AB$88,5)</f>
        <v>#REF!</v>
      </c>
      <c r="CD106" s="621" t="e">
        <f>IF(S106="S",IF(H106="CONCRETO",LOOKUP(G106/1000,TABLA!$B$9:$B$43,TABLA!$B$9:$B$43),IF(H106="PE",LOOKUP(G106,TABLA!$B$51:$B$65,TABLA!$C$51:$C$65)/1000,LOOKUP(G106,TABLA!$B$73:$B$88,TABLA!$C$73:$C$88)/1000)),0)</f>
        <v>#REF!</v>
      </c>
      <c r="CE106" s="616" t="e">
        <f t="shared" si="349"/>
        <v>#REF!</v>
      </c>
      <c r="CF106" s="616" t="e">
        <f t="shared" si="350"/>
        <v>#REF!</v>
      </c>
      <c r="CG106" s="616" t="e">
        <f t="shared" si="351"/>
        <v>#REF!</v>
      </c>
      <c r="CH106" s="616" t="e">
        <f t="shared" si="352"/>
        <v>#REF!</v>
      </c>
      <c r="CI106" s="616" t="e">
        <f t="shared" si="353"/>
        <v>#REF!</v>
      </c>
      <c r="CJ106" s="616" t="e">
        <f t="shared" si="354"/>
        <v>#REF!</v>
      </c>
      <c r="CK106" s="616" t="e">
        <f t="shared" si="355"/>
        <v>#REF!</v>
      </c>
      <c r="CL106" s="616" t="e">
        <f t="shared" si="406"/>
        <v>#REF!</v>
      </c>
      <c r="CM106" s="616" t="e">
        <f t="shared" si="356"/>
        <v>#REF!</v>
      </c>
      <c r="CN106" s="616" t="e">
        <f t="shared" si="357"/>
        <v>#REF!</v>
      </c>
      <c r="CO106" s="616" t="e">
        <f t="shared" si="358"/>
        <v>#REF!</v>
      </c>
      <c r="CP106" s="616" t="e">
        <f t="shared" si="359"/>
        <v>#REF!</v>
      </c>
      <c r="CQ106" s="616" t="e">
        <f t="shared" si="360"/>
        <v>#REF!</v>
      </c>
      <c r="CR106" s="616" t="e">
        <f t="shared" si="360"/>
        <v>#REF!</v>
      </c>
      <c r="CS106" s="620" t="e">
        <f t="shared" si="361"/>
        <v>#REF!</v>
      </c>
      <c r="CT106" s="616" t="e">
        <f t="shared" si="362"/>
        <v>#REF!</v>
      </c>
      <c r="CU106" s="616" t="e">
        <f t="shared" si="363"/>
        <v>#REF!</v>
      </c>
      <c r="CV106" s="616" t="e">
        <f t="shared" si="364"/>
        <v>#REF!</v>
      </c>
      <c r="CW106" s="622" t="e">
        <f t="shared" si="407"/>
        <v>#REF!</v>
      </c>
      <c r="CX106" s="622" t="e">
        <f t="shared" si="480"/>
        <v>#REF!</v>
      </c>
      <c r="CY106" s="622" t="e">
        <f t="shared" si="366"/>
        <v>#REF!</v>
      </c>
      <c r="CZ106" s="622"/>
      <c r="DA106" s="623"/>
      <c r="DB106" s="624"/>
      <c r="DC106" s="625" t="e">
        <f>IF(S106="S",IF(H106="CONCRETO",LOOKUP(G106/1000,TABLA!$B$9:$B$43,TABLA!$F$9:$F$43)*(F106-(0.2+0.2)),IF(H106="PE",LOOKUP(G106,TABLA!$C$51:$C$65,TABLA!$G$51:$G$65)*(F106-(0.2+0.2)),LOOKUP(G106,TABLA!$C$73:$C$88,TABLA!$G$73:$G$88)*(F106-(0.2+0.2)))),0)</f>
        <v>#REF!</v>
      </c>
      <c r="DD106" s="626" t="e">
        <f t="shared" si="367"/>
        <v>#REF!</v>
      </c>
      <c r="DE106" s="627" t="e">
        <f t="shared" si="481"/>
        <v>#REF!</v>
      </c>
      <c r="DF106" s="625" t="e">
        <f t="shared" si="368"/>
        <v>#REF!</v>
      </c>
      <c r="DG106" s="628" t="e">
        <f t="shared" si="369"/>
        <v>#REF!</v>
      </c>
      <c r="DH106" s="625" t="e">
        <f t="shared" si="370"/>
        <v>#REF!</v>
      </c>
      <c r="DI106" s="625" t="e">
        <f t="shared" si="371"/>
        <v>#REF!</v>
      </c>
      <c r="DJ106" s="625"/>
      <c r="DK106" s="625" t="e">
        <f t="shared" si="372"/>
        <v>#REF!</v>
      </c>
      <c r="DL106" s="629"/>
      <c r="DM106" s="627" t="e">
        <f t="shared" si="373"/>
        <v>#REF!</v>
      </c>
      <c r="DN106" s="630" t="e">
        <f t="shared" si="374"/>
        <v>#REF!</v>
      </c>
      <c r="DO106" s="625" t="e">
        <f t="shared" si="375"/>
        <v>#REF!</v>
      </c>
      <c r="DP106" s="625" t="e">
        <f t="shared" si="376"/>
        <v>#REF!</v>
      </c>
      <c r="DQ106" s="625" t="e">
        <f t="shared" si="408"/>
        <v>#REF!</v>
      </c>
      <c r="DR106" s="631" t="e">
        <f t="shared" si="409"/>
        <v>#REF!</v>
      </c>
      <c r="DS106" s="630" t="e">
        <f t="shared" si="377"/>
        <v>#REF!</v>
      </c>
      <c r="DT106" s="625" t="e">
        <f t="shared" si="378"/>
        <v>#REF!</v>
      </c>
      <c r="DU106" s="625" t="e">
        <f t="shared" si="379"/>
        <v>#REF!</v>
      </c>
      <c r="DV106" s="625" t="e">
        <f t="shared" si="380"/>
        <v>#REF!</v>
      </c>
      <c r="DW106" s="625" t="e">
        <f t="shared" si="381"/>
        <v>#REF!</v>
      </c>
      <c r="DX106" s="625" t="e">
        <f t="shared" si="382"/>
        <v>#REF!</v>
      </c>
      <c r="DY106" s="632"/>
      <c r="DZ106" s="633"/>
      <c r="EA106" s="627" t="e">
        <f t="shared" si="383"/>
        <v>#REF!</v>
      </c>
      <c r="EB106" s="633"/>
      <c r="EC106" s="633"/>
      <c r="ED106" s="633"/>
      <c r="EE106" s="625" t="e">
        <f t="shared" si="384"/>
        <v>#REF!</v>
      </c>
      <c r="EF106" s="625">
        <f t="shared" si="385"/>
        <v>0</v>
      </c>
      <c r="EG106" s="630">
        <f t="shared" si="386"/>
        <v>0</v>
      </c>
      <c r="EH106" s="630"/>
      <c r="EI106" s="633"/>
      <c r="EJ106" s="633"/>
      <c r="EK106" s="633"/>
      <c r="EL106" s="632" t="e">
        <f t="shared" si="387"/>
        <v>#REF!</v>
      </c>
      <c r="EM106" s="625" t="e">
        <f t="shared" si="388"/>
        <v>#REF!</v>
      </c>
      <c r="EN106" s="625" t="e">
        <f t="shared" si="389"/>
        <v>#REF!</v>
      </c>
      <c r="EO106" s="625" t="e">
        <f t="shared" si="390"/>
        <v>#REF!</v>
      </c>
      <c r="EP106" s="625" t="e">
        <f t="shared" si="391"/>
        <v>#REF!</v>
      </c>
      <c r="EQ106" s="625" t="e">
        <f t="shared" si="392"/>
        <v>#REF!</v>
      </c>
      <c r="ER106" s="625" t="e">
        <f t="shared" si="393"/>
        <v>#REF!</v>
      </c>
      <c r="ES106" s="626"/>
      <c r="ET106" s="625" t="e">
        <f t="shared" si="394"/>
        <v>#REF!</v>
      </c>
      <c r="EU106" s="633"/>
      <c r="EV106" s="630" t="e">
        <f t="shared" si="395"/>
        <v>#REF!</v>
      </c>
      <c r="EW106" s="630" t="e">
        <f t="shared" si="396"/>
        <v>#REF!</v>
      </c>
      <c r="EX106" s="625" t="e">
        <f t="shared" si="397"/>
        <v>#REF!</v>
      </c>
      <c r="EY106" s="625" t="e">
        <f>IF($S106="S",IF(Cálculo_Diseño!#REF!=EY$10,$F106,0),"")</f>
        <v>#REF!</v>
      </c>
      <c r="EZ106" s="625" t="e">
        <f>IF($S106="S",IF(Cálculo_Diseño!#REF!=EZ$10,$F106,0),"")</f>
        <v>#REF!</v>
      </c>
      <c r="FA106" s="625" t="e">
        <f>IF($S106="S",IF(Cálculo_Diseño!#REF!=FA$10,$F106,0),"")</f>
        <v>#REF!</v>
      </c>
      <c r="FB106" s="625" t="e">
        <f>IF($S106="S",IF(Cálculo_Diseño!#REF!=FB$10,$F106,0),"")</f>
        <v>#REF!</v>
      </c>
      <c r="FC106" s="625" t="e">
        <f>IF($S106="S",IF(Cálculo_Diseño!#REF!=FC$10,$F106,0),"")</f>
        <v>#REF!</v>
      </c>
      <c r="FD106" s="625" t="e">
        <f>IF($S106="S",IF(Cálculo_Diseño!#REF!=FD$10,$F106,0),"")</f>
        <v>#REF!</v>
      </c>
      <c r="FE106" s="625" t="e">
        <f>IF($S106="S",IF(Cálculo_Diseño!#REF!=FE$10,$F106,0),"")</f>
        <v>#REF!</v>
      </c>
      <c r="FF106" s="625" t="e">
        <f>IF($S106="S",IF(Cálculo_Diseño!#REF!=FF$10,$F106,0),"")</f>
        <v>#REF!</v>
      </c>
      <c r="FG106" s="625" t="e">
        <f>IF($S106="S",IF(Cálculo_Diseño!#REF!=FG$10,$F106,0),"")</f>
        <v>#REF!</v>
      </c>
      <c r="FH106" s="625" t="e">
        <f>IF($S106="S",IF(Cálculo_Diseño!#REF!=FH$10,$F106,0),"")</f>
        <v>#REF!</v>
      </c>
      <c r="FI106" s="625" t="e">
        <f>IF($S106="S",IF(Cálculo_Diseño!#REF!=FI$10,$F106,0),"")</f>
        <v>#REF!</v>
      </c>
      <c r="FJ106" s="625" t="e">
        <f>IF($S106="S",IF(Cálculo_Diseño!#REF!=FJ$10,$F106,0),"")</f>
        <v>#REF!</v>
      </c>
      <c r="FK106" s="625" t="e">
        <f>IF($S106="S",IF(Cálculo_Diseño!#REF!=FK$10,$F106,0),"")</f>
        <v>#REF!</v>
      </c>
      <c r="FL106" s="625" t="e">
        <f>IF($S106="S",IF(Cálculo_Diseño!#REF!=FL$10,$F106,0),"")</f>
        <v>#REF!</v>
      </c>
      <c r="FM106" s="625" t="e">
        <f>IF($S106="S",IF(Cálculo_Diseño!#REF!=FM$10,$F106,0),"")</f>
        <v>#REF!</v>
      </c>
      <c r="FN106" s="625" t="e">
        <f t="shared" si="410"/>
        <v>#REF!</v>
      </c>
      <c r="FO106" s="625" t="e">
        <f>IF($S106="S",IF(Cálculo_Diseño!#REF!=FO$10,$E106,0),"")</f>
        <v>#REF!</v>
      </c>
      <c r="FP106" s="625" t="e">
        <f>IF($S106="S",IF(Cálculo_Diseño!#REF!=FP$10,$E106,0),"")</f>
        <v>#REF!</v>
      </c>
      <c r="FQ106" s="625" t="e">
        <f>IF($S106="S",IF(Cálculo_Diseño!#REF!=FQ$10,$E106,0),"")</f>
        <v>#REF!</v>
      </c>
      <c r="FR106" s="625" t="e">
        <f>IF($S106="S",IF(Cálculo_Diseño!#REF!=FR$10,$E106,0),"")</f>
        <v>#REF!</v>
      </c>
      <c r="FS106" s="625" t="e">
        <f>IF($S106="S",IF(Cálculo_Diseño!#REF!=FS$10,$E106,0),"")</f>
        <v>#REF!</v>
      </c>
      <c r="FT106" s="625" t="e">
        <f>IF($S106="S",IF(Cálculo_Diseño!#REF!=FT$10,$E106,0),"")</f>
        <v>#REF!</v>
      </c>
      <c r="FU106" s="625" t="e">
        <f>IF($S106="S",IF(Cálculo_Diseño!#REF!=FU$10,$E106,0),"")</f>
        <v>#REF!</v>
      </c>
      <c r="FV106" s="625" t="e">
        <f>IF($S106="S",IF(Cálculo_Diseño!#REF!=FV$10,$E106,0),"")</f>
        <v>#REF!</v>
      </c>
      <c r="FW106" s="625" t="e">
        <f>IF($S106="S",IF(Cálculo_Diseño!#REF!=FW$10,$E106,0),"")</f>
        <v>#REF!</v>
      </c>
      <c r="FX106" s="625" t="e">
        <f>IF($S106="S",IF(Cálculo_Diseño!#REF!=FX$10,$E106,0),"")</f>
        <v>#REF!</v>
      </c>
      <c r="FY106" s="625" t="e">
        <f>IF($S106="S",IF(Cálculo_Diseño!#REF!=FY$10,$E106,0),"")</f>
        <v>#REF!</v>
      </c>
      <c r="FZ106" s="625" t="e">
        <f t="shared" si="331"/>
        <v>#REF!</v>
      </c>
      <c r="GA106" s="625" t="e">
        <f>IF($S106="S",IF(Cálculo_Diseño!#REF!=GA$10,$E106,0),"")</f>
        <v>#REF!</v>
      </c>
      <c r="GB106" s="625" t="e">
        <f>IF($S106="S",IF(Cálculo_Diseño!#REF!=GB$10,$E106,0),"")</f>
        <v>#REF!</v>
      </c>
      <c r="GC106" s="625" t="e">
        <f>IF($S106="S",IF(Cálculo_Diseño!#REF!=GC$10,$E106,0),"")</f>
        <v>#REF!</v>
      </c>
      <c r="GD106" s="625" t="e">
        <f>IF($S106="S",IF(Cálculo_Diseño!#REF!=GD$10,$E106,0),"")</f>
        <v>#REF!</v>
      </c>
      <c r="GE106" s="625" t="e">
        <f>IF($S106="S",IF(Cálculo_Diseño!#REF!=GE$10,$E106,0),"")</f>
        <v>#REF!</v>
      </c>
      <c r="GF106" s="625" t="e">
        <f>IF($S106="S",IF(Cálculo_Diseño!#REF!=GF$10,$E106,0),"")</f>
        <v>#REF!</v>
      </c>
      <c r="GG106" s="625" t="e">
        <f>IF($S106="S",IF(Cálculo_Diseño!#REF!=GG$10,$E106,0),"")</f>
        <v>#REF!</v>
      </c>
      <c r="GH106" s="625" t="e">
        <f>IF($S106="S",IF(Cálculo_Diseño!#REF!=GH$10,$E106,0),"")</f>
        <v>#REF!</v>
      </c>
      <c r="GI106" s="625" t="e">
        <f>IF($S106="S",IF(Cálculo_Diseño!#REF!=GI$10,$E106,0),"")</f>
        <v>#REF!</v>
      </c>
      <c r="GJ106" s="625" t="e">
        <f>IF($S106="S",IF(Cálculo_Diseño!#REF!=GJ$10,$E106,0),"")</f>
        <v>#REF!</v>
      </c>
      <c r="GK106" s="625" t="e">
        <f>IF($S106="S",IF(Cálculo_Diseño!#REF!=GK$10,$E106,0),"")</f>
        <v>#REF!</v>
      </c>
      <c r="GL106" s="625" t="e">
        <f>IF($S106="S",IF(Cálculo_Diseño!#REF!=GL$10,$E106,0),"")</f>
        <v>#REF!</v>
      </c>
      <c r="GM106" s="625" t="e">
        <f>IF($S106="S",IF(Cálculo_Diseño!#REF!=GM$10,$E106,0),"")</f>
        <v>#REF!</v>
      </c>
      <c r="GN106" s="625" t="e">
        <f t="shared" si="332"/>
        <v>#REF!</v>
      </c>
      <c r="GO106" s="625" t="e">
        <f>IF($S106="S",IF(Cálculo_Diseño!#REF!=GO$10,$DE106,0),0)</f>
        <v>#REF!</v>
      </c>
      <c r="GP106" s="625" t="e">
        <f>IF($S106="S",IF(Cálculo_Diseño!#REF!=GP$10,$DE106,0),0)</f>
        <v>#REF!</v>
      </c>
      <c r="GQ106" s="625" t="e">
        <f>IF($S106="S",IF(Cálculo_Diseño!#REF!=GQ$10,$DE106,0),0)</f>
        <v>#REF!</v>
      </c>
      <c r="GR106" s="625" t="e">
        <f>IF($S106="S",IF(Cálculo_Diseño!#REF!=GR$10,$DE106,0),0)</f>
        <v>#REF!</v>
      </c>
      <c r="GS106" s="625" t="e">
        <f>IF($S106="S",IF(Cálculo_Diseño!#REF!=GS$10,$DE106,0),0)</f>
        <v>#REF!</v>
      </c>
      <c r="GT106" s="625" t="e">
        <f>IF($S106="S",IF(Cálculo_Diseño!#REF!=GT$10,$DE106,0),0)</f>
        <v>#REF!</v>
      </c>
      <c r="GU106" s="625" t="e">
        <f>IF($S106="S",IF(Cálculo_Diseño!#REF!=GU$10,$DE106,0),0)</f>
        <v>#REF!</v>
      </c>
      <c r="GV106" s="625" t="e">
        <f>IF($S106="S",IF(Cálculo_Diseño!#REF!=GV$10,$DE106,0),0)</f>
        <v>#REF!</v>
      </c>
      <c r="GW106" s="625" t="e">
        <f>IF($S106="S",IF(Cálculo_Diseño!#REF!=GW$10,$DE106,0),0)</f>
        <v>#REF!</v>
      </c>
      <c r="GX106" s="625" t="e">
        <f>IF($S106="S",IF(Cálculo_Diseño!#REF!=GX$10,$DE106,0),0)</f>
        <v>#REF!</v>
      </c>
      <c r="GY106" s="625" t="e">
        <f>IF($S106="S",IF(Cálculo_Diseño!#REF!=GY$10,$DE106,0),0)</f>
        <v>#REF!</v>
      </c>
      <c r="GZ106" s="625" t="e">
        <f>IF($S106="S",IF(Cálculo_Diseño!#REF!=GZ$10,$DE106,0),0)</f>
        <v>#REF!</v>
      </c>
      <c r="HA106" s="625" t="e">
        <f>IF($S106="S",IF(Cálculo_Diseño!#REF!=HA$10,$DE106,0),0)</f>
        <v>#REF!</v>
      </c>
      <c r="HB106" s="625" t="e">
        <f>IF($S106="S",IF(Cálculo_Diseño!#REF!=HB$10,$DE106,0),0)</f>
        <v>#REF!</v>
      </c>
      <c r="HC106" s="625" t="e">
        <f>IF($S106="S",IF(Cálculo_Diseño!#REF!=HC$10,$DE106,0),0)</f>
        <v>#REF!</v>
      </c>
      <c r="HD106" s="625" t="e">
        <f t="shared" si="411"/>
        <v>#REF!</v>
      </c>
      <c r="HE106" s="630"/>
      <c r="HF106" s="630"/>
      <c r="HG106" s="630"/>
      <c r="HH106" s="630"/>
      <c r="HI106" s="630"/>
      <c r="HJ106" s="630"/>
      <c r="HK106" s="630"/>
      <c r="HL106" s="630"/>
      <c r="HM106" s="633"/>
      <c r="HN106" s="634"/>
      <c r="HO106" s="625">
        <f t="shared" si="445"/>
        <v>0</v>
      </c>
      <c r="HP106" s="625">
        <f t="shared" si="446"/>
        <v>0</v>
      </c>
      <c r="HQ106" s="625">
        <f t="shared" si="412"/>
        <v>0</v>
      </c>
      <c r="HR106" s="625">
        <f t="shared" si="413"/>
        <v>0</v>
      </c>
      <c r="HS106" s="625">
        <f t="shared" si="414"/>
        <v>0</v>
      </c>
      <c r="HT106" s="625">
        <f t="shared" si="415"/>
        <v>0</v>
      </c>
      <c r="HU106" s="625">
        <f t="shared" si="416"/>
        <v>0</v>
      </c>
      <c r="HV106" s="633"/>
      <c r="HW106" s="633"/>
      <c r="HX106" s="625">
        <f t="shared" si="417"/>
        <v>0</v>
      </c>
      <c r="HY106" s="625">
        <f t="shared" si="418"/>
        <v>0</v>
      </c>
      <c r="HZ106" s="625">
        <f t="shared" si="419"/>
        <v>0</v>
      </c>
      <c r="IA106" s="625">
        <f t="shared" si="420"/>
        <v>0</v>
      </c>
      <c r="IB106" s="625">
        <f t="shared" si="421"/>
        <v>0</v>
      </c>
      <c r="IC106" s="625">
        <f t="shared" si="422"/>
        <v>0</v>
      </c>
      <c r="ID106" s="625">
        <f t="shared" si="423"/>
        <v>0</v>
      </c>
      <c r="IE106" s="625">
        <v>0</v>
      </c>
      <c r="IF106" s="625">
        <v>0</v>
      </c>
      <c r="IG106" s="625">
        <v>0</v>
      </c>
      <c r="IH106" s="625">
        <v>0</v>
      </c>
      <c r="II106" s="625">
        <v>0</v>
      </c>
      <c r="IJ106" s="625">
        <v>0</v>
      </c>
      <c r="IK106" s="625">
        <v>0</v>
      </c>
      <c r="IL106" s="625">
        <v>0</v>
      </c>
      <c r="IM106" s="625">
        <v>0</v>
      </c>
      <c r="IN106" s="625">
        <v>0</v>
      </c>
      <c r="IO106" s="625">
        <v>0</v>
      </c>
      <c r="IP106" s="625">
        <f t="shared" si="291"/>
        <v>0</v>
      </c>
      <c r="IQ106" s="625">
        <f t="shared" si="330"/>
        <v>0</v>
      </c>
      <c r="IR106" s="625" t="e">
        <f>IF(Cálculo_Diseño!#REF!&gt;0.75,(Cálculo_Diseño!#REF!-0.3)*(SIN((ATAN(($O106-$P106)/$F106)*180/PI()+90)*PI()/180)/SIN(45*PI()/180)),0)</f>
        <v>#REF!</v>
      </c>
      <c r="IS106" s="635" t="e">
        <f>+IF(Cálculo_Diseño!#REF!&gt;0.75,F106-IR106,0)</f>
        <v>#REF!</v>
      </c>
      <c r="IT106" s="630"/>
      <c r="IU106" s="625" t="e">
        <f t="shared" si="293"/>
        <v>#REF!</v>
      </c>
      <c r="IV106" s="625"/>
      <c r="IW106" s="625" t="e">
        <f>+IF(S106="S",(((CA106+(VLOOKUP(G106,TABLA!$B$51:$C$64,2)/1000)+0.15+0.3+0.5)*F106)/100),0)</f>
        <v>#REF!</v>
      </c>
      <c r="IX106" s="631" t="e">
        <f>IF(S106="S",IF(H106="CONCRETO",LOOKUP(G106/1000,TABLA!$B$9:$B$43,TABLA!$F$9:$F$43),IF(H106="PE",LOOKUP(G106,TABLA!$B$51:$B$65,TABLA!$G$51:$G$65),LOOKUP(G106,TABLA!$B$73:$B$88,TABLA!$G$73:$G$88))),0)</f>
        <v>#REF!</v>
      </c>
      <c r="IY106" s="625" t="e">
        <f t="shared" si="294"/>
        <v>#REF!</v>
      </c>
      <c r="IZ106" s="625" t="e">
        <f t="shared" si="295"/>
        <v>#REF!</v>
      </c>
      <c r="JA106" s="625" t="e">
        <f>+((CA106*(VLOOKUP(G106,TABLA!$B$51:$C$65,2)/1000)+0.15+0.3)*IZ106)-IY106</f>
        <v>#REF!</v>
      </c>
      <c r="JB106" s="625" t="e">
        <f t="shared" si="296"/>
        <v>#REF!</v>
      </c>
      <c r="JC106" s="625" t="e">
        <f t="shared" si="297"/>
        <v>#REF!</v>
      </c>
      <c r="JD106" s="625" t="e">
        <f t="shared" si="298"/>
        <v>#REF!</v>
      </c>
      <c r="JE106" s="625" t="e">
        <f t="shared" si="299"/>
        <v>#REF!</v>
      </c>
      <c r="JF106" s="625" t="e">
        <f t="shared" si="300"/>
        <v>#REF!</v>
      </c>
      <c r="JG106" s="625" t="e">
        <f t="shared" si="301"/>
        <v>#REF!</v>
      </c>
      <c r="JH106" s="625" t="e">
        <f t="shared" si="302"/>
        <v>#REF!</v>
      </c>
      <c r="JI106" s="625" t="e">
        <f t="shared" si="303"/>
        <v>#REF!</v>
      </c>
      <c r="JJ106" s="625" t="e">
        <f t="shared" si="398"/>
        <v>#REF!</v>
      </c>
      <c r="JK106" s="625" t="e">
        <f t="shared" si="482"/>
        <v>#REF!</v>
      </c>
      <c r="JL106" s="625" t="e">
        <f t="shared" si="424"/>
        <v>#REF!</v>
      </c>
      <c r="JM106" s="625" t="e">
        <f t="shared" si="399"/>
        <v>#REF!</v>
      </c>
      <c r="JN106" s="630" t="e">
        <f t="shared" si="304"/>
        <v>#REF!</v>
      </c>
      <c r="JO106" s="636"/>
      <c r="JP106" s="637"/>
      <c r="JQ106" s="638">
        <v>223</v>
      </c>
      <c r="JR106" s="639" t="s">
        <v>560</v>
      </c>
      <c r="JS106" s="614" t="s">
        <v>275</v>
      </c>
      <c r="JT106" s="640"/>
      <c r="JU106" s="641">
        <v>223</v>
      </c>
      <c r="JV106" s="639" t="s">
        <v>560</v>
      </c>
      <c r="JW106" s="647">
        <v>1.28</v>
      </c>
      <c r="JY106" s="644" t="s">
        <v>557</v>
      </c>
      <c r="JZ106" s="656">
        <v>2.592089999999871</v>
      </c>
      <c r="KA106" s="645" t="str">
        <f t="shared" si="340"/>
        <v>Entre 2 y 3</v>
      </c>
      <c r="KB106" s="645">
        <v>1</v>
      </c>
      <c r="KC106" s="645"/>
      <c r="KD106" s="645"/>
      <c r="KE106" s="645"/>
      <c r="KF106" s="645"/>
      <c r="KG106" s="645"/>
      <c r="KH106" s="645"/>
      <c r="KI106" s="645"/>
      <c r="KJ106" s="645"/>
      <c r="KK106" s="645"/>
      <c r="KL106" s="645"/>
      <c r="KM106" s="645"/>
      <c r="KN106" s="645"/>
      <c r="KO106" s="645"/>
      <c r="KP106" s="645"/>
      <c r="KQ106" s="645"/>
      <c r="KR106" s="645"/>
      <c r="KS106" s="645"/>
      <c r="KT106" s="645"/>
      <c r="KU106" s="645"/>
      <c r="KV106" s="645"/>
      <c r="KW106" s="645"/>
      <c r="KX106" s="645"/>
      <c r="KY106" s="645"/>
      <c r="KZ106" s="645"/>
      <c r="LA106" s="645"/>
      <c r="LB106" s="645"/>
      <c r="LC106" s="645"/>
      <c r="LD106" s="645"/>
      <c r="LE106" s="645"/>
      <c r="LF106" s="645"/>
      <c r="LG106" s="645"/>
      <c r="LH106" s="645"/>
      <c r="LI106" s="645"/>
      <c r="LJ106" s="645"/>
      <c r="LK106" s="645"/>
      <c r="LL106" s="645"/>
      <c r="LM106" s="645"/>
      <c r="LN106" s="645"/>
      <c r="LO106" s="645"/>
      <c r="LP106" s="645"/>
      <c r="LQ106" s="645"/>
      <c r="LR106" s="645"/>
      <c r="LS106" s="645"/>
      <c r="LT106" s="645"/>
      <c r="LU106" s="645"/>
      <c r="LV106" s="645"/>
      <c r="LW106" s="645"/>
      <c r="LX106" s="645"/>
      <c r="LY106" s="645"/>
      <c r="LZ106" s="645"/>
      <c r="MA106" s="645"/>
      <c r="MB106" s="645"/>
      <c r="MC106" s="645"/>
      <c r="MD106" s="645"/>
      <c r="ME106" s="645"/>
      <c r="MF106" s="645"/>
      <c r="MG106" s="645"/>
      <c r="MH106" s="645"/>
      <c r="MI106" s="645"/>
      <c r="MJ106" s="645"/>
      <c r="MK106" s="645"/>
      <c r="ML106" s="645"/>
      <c r="MM106" s="645"/>
      <c r="MN106" s="645"/>
      <c r="MO106" s="645"/>
      <c r="MP106" s="645"/>
      <c r="MQ106" s="645"/>
      <c r="MR106" s="645"/>
      <c r="MS106" s="645"/>
      <c r="MT106" s="645"/>
      <c r="MU106" s="645"/>
      <c r="MV106" s="645"/>
      <c r="MW106" s="645"/>
      <c r="MX106" s="645"/>
      <c r="MY106" s="645"/>
      <c r="MZ106" s="645"/>
      <c r="NA106" s="645"/>
      <c r="NB106" s="645"/>
      <c r="NC106" s="645"/>
      <c r="ND106" s="645"/>
      <c r="NE106" s="645"/>
      <c r="NF106" s="645"/>
      <c r="NG106" s="645"/>
      <c r="NH106" s="645"/>
      <c r="NI106" s="645"/>
      <c r="NJ106" s="645"/>
      <c r="NK106" s="645"/>
      <c r="NL106" s="645"/>
      <c r="NM106" s="645"/>
      <c r="NN106" s="645"/>
      <c r="NO106" s="645"/>
      <c r="NP106" s="645"/>
      <c r="NQ106" s="645"/>
      <c r="NR106" s="645"/>
      <c r="NS106" s="645"/>
      <c r="NT106" s="645"/>
      <c r="NU106" s="645"/>
      <c r="NV106" s="645"/>
      <c r="NW106" s="645"/>
      <c r="NX106" s="645"/>
      <c r="NY106" s="645"/>
      <c r="NZ106" s="645"/>
      <c r="OA106" s="645"/>
      <c r="OB106" s="645"/>
      <c r="OC106" s="645"/>
      <c r="OD106" s="645"/>
      <c r="OE106" s="645"/>
      <c r="OF106" s="645"/>
      <c r="OG106" s="645"/>
      <c r="OH106" s="645"/>
      <c r="OI106" s="645"/>
      <c r="OJ106" s="645"/>
      <c r="OK106" s="645"/>
      <c r="OL106" s="645"/>
      <c r="OM106" s="645"/>
      <c r="ON106" s="645"/>
      <c r="OO106" s="645"/>
      <c r="OP106" s="645"/>
      <c r="OQ106" s="645"/>
      <c r="OR106" s="645"/>
      <c r="OS106" s="645"/>
      <c r="OT106" s="645"/>
      <c r="OU106" s="645"/>
      <c r="OV106" s="645"/>
      <c r="OW106" s="645"/>
      <c r="OX106" s="645"/>
      <c r="OY106" s="645"/>
      <c r="OZ106" s="645"/>
      <c r="PA106" s="645"/>
      <c r="PB106" s="645"/>
      <c r="PC106" s="645"/>
      <c r="PD106" s="645"/>
      <c r="PE106" s="645"/>
      <c r="PF106" s="645"/>
      <c r="PG106" s="645"/>
      <c r="PH106" s="645"/>
      <c r="PI106" s="645"/>
      <c r="PJ106" s="645"/>
      <c r="PK106" s="645"/>
      <c r="PL106" s="645"/>
      <c r="PM106" s="645"/>
      <c r="PN106" s="645"/>
      <c r="PO106" s="645"/>
      <c r="PP106" s="645"/>
      <c r="PQ106" s="645"/>
      <c r="PR106" s="645"/>
      <c r="PS106" s="645"/>
      <c r="PT106" s="645"/>
      <c r="PU106" s="645"/>
      <c r="PV106" s="645"/>
      <c r="PW106" s="645"/>
      <c r="PX106" s="645"/>
      <c r="PY106" s="645"/>
      <c r="PZ106" s="645"/>
      <c r="QA106" s="645"/>
      <c r="QB106" s="645"/>
      <c r="QC106" s="645"/>
      <c r="QD106" s="645"/>
      <c r="QE106" s="645"/>
      <c r="QF106" s="645"/>
      <c r="QG106" s="645"/>
      <c r="QH106" s="645"/>
      <c r="QI106" s="645"/>
      <c r="QJ106" s="645"/>
      <c r="QK106" s="645"/>
      <c r="QL106" s="645"/>
      <c r="QM106" s="645"/>
      <c r="QN106" s="645"/>
      <c r="QO106" s="645"/>
      <c r="QP106" s="645"/>
      <c r="QQ106" s="645"/>
      <c r="QR106" s="645"/>
      <c r="QS106" s="645"/>
      <c r="QT106" s="645"/>
      <c r="QU106" s="645"/>
      <c r="QV106" s="645"/>
      <c r="QW106" s="645"/>
      <c r="QX106" s="645"/>
      <c r="QY106" s="645"/>
      <c r="QZ106" s="645"/>
      <c r="RA106" s="645"/>
      <c r="RB106" s="645"/>
      <c r="RC106" s="645"/>
      <c r="RD106" s="645"/>
      <c r="RE106" s="645"/>
      <c r="RF106" s="645"/>
      <c r="RG106" s="645"/>
      <c r="RH106" s="645"/>
      <c r="RI106" s="645"/>
      <c r="RJ106" s="645"/>
      <c r="RK106" s="645"/>
      <c r="RL106" s="645"/>
      <c r="RM106" s="645"/>
      <c r="RN106" s="645"/>
    </row>
    <row r="107" spans="1:482" s="643" customFormat="1" ht="12.75">
      <c r="A107" s="608" t="e">
        <f>+Cálculo_Diseño!#REF!</f>
        <v>#REF!</v>
      </c>
      <c r="B107" s="608" t="e">
        <f>+Cálculo_Diseño!#REF!</f>
        <v>#REF!</v>
      </c>
      <c r="C107" s="608" t="e">
        <f>+Cálculo_Diseño!#REF!</f>
        <v>#REF!</v>
      </c>
      <c r="D107" s="608" t="e">
        <f>+Cálculo_Diseño!#REF!</f>
        <v>#REF!</v>
      </c>
      <c r="E107" s="609" t="e">
        <f>IF(S107="S",Cálculo_Diseño!#REF!," ")</f>
        <v>#REF!</v>
      </c>
      <c r="F107" s="609" t="e">
        <f>IF(S107="S",Cálculo_Diseño!#REF!," ")</f>
        <v>#REF!</v>
      </c>
      <c r="G107" s="610" t="e">
        <f>+Cálculo_Diseño!#REF!</f>
        <v>#REF!</v>
      </c>
      <c r="H107" s="609" t="e">
        <f>+IF(AND(Cálculo_Diseño!#REF!&lt;&gt;4,Cálculo_Diseño!#REF!&lt;&gt;6),"PE",IF(Cálculo_Diseño!#REF!=4,"PVC","CONCRETO"))</f>
        <v>#REF!</v>
      </c>
      <c r="I107" s="609" t="e">
        <f>+Cálculo_Diseño!#REF!</f>
        <v>#REF!</v>
      </c>
      <c r="J107" s="609" t="e">
        <f>+Cálculo_Diseño!#REF!</f>
        <v>#REF!</v>
      </c>
      <c r="K107" s="609" t="e">
        <f>+Cálculo_Diseño!#REF!</f>
        <v>#REF!</v>
      </c>
      <c r="L107" s="609" t="e">
        <f>+Cálculo_Diseño!#REF!</f>
        <v>#REF!</v>
      </c>
      <c r="M107" s="609" t="e">
        <f>+Cálculo_Diseño!#REF!</f>
        <v>#REF!</v>
      </c>
      <c r="N107" s="609" t="e">
        <f>+Cálculo_Diseño!#REF!</f>
        <v>#REF!</v>
      </c>
      <c r="O107" s="609" t="e">
        <f>+Cálculo_Diseño!#REF!</f>
        <v>#REF!</v>
      </c>
      <c r="P107" s="609" t="e">
        <f>+Cálculo_Diseño!#REF!</f>
        <v>#REF!</v>
      </c>
      <c r="Q107" s="613" t="e">
        <f>+Cálculo_Diseño!#REF!</f>
        <v>#REF!</v>
      </c>
      <c r="R107" s="613" t="e">
        <f>+Cálculo_Diseño!#REF!</f>
        <v>#REF!</v>
      </c>
      <c r="S107" s="614" t="e">
        <f>+IF(A107&gt;0,IF(Cálculo_Diseño!#REF!="RCH","N","S"),"")</f>
        <v>#REF!</v>
      </c>
      <c r="T107" s="614" t="e">
        <f t="shared" si="461"/>
        <v>#REF!</v>
      </c>
      <c r="U107" s="613" t="e">
        <f t="shared" si="278"/>
        <v>#REF!</v>
      </c>
      <c r="V107" s="615">
        <f t="shared" si="341"/>
        <v>3</v>
      </c>
      <c r="W107" s="616" t="e">
        <f t="shared" si="305"/>
        <v>#REF!</v>
      </c>
      <c r="X107" s="616" t="e">
        <f t="shared" si="279"/>
        <v>#REF!</v>
      </c>
      <c r="Y107" s="616" t="e">
        <f>+Cálculo_Diseño!#REF!</f>
        <v>#REF!</v>
      </c>
      <c r="Z107" s="616" t="e">
        <f>+Cálculo_Diseño!#REF!</f>
        <v>#REF!</v>
      </c>
      <c r="AA107" s="617" t="e">
        <f>+Cálculo_Diseño!#REF!</f>
        <v>#REF!</v>
      </c>
      <c r="AB107" s="616" t="e">
        <f t="shared" si="280"/>
        <v>#REF!</v>
      </c>
      <c r="AC107" s="616" t="e">
        <f t="shared" si="281"/>
        <v>#REF!</v>
      </c>
      <c r="AD107" s="616" t="e">
        <f t="shared" si="282"/>
        <v>#REF!</v>
      </c>
      <c r="AE107" s="616" t="e">
        <f t="shared" si="283"/>
        <v>#REF!</v>
      </c>
      <c r="AF107" s="616" t="e">
        <f t="shared" si="462"/>
        <v>#REF!</v>
      </c>
      <c r="AG107" s="616" t="e">
        <f t="shared" si="463"/>
        <v>#REF!</v>
      </c>
      <c r="AH107" s="616" t="e">
        <f t="shared" si="464"/>
        <v>#REF!</v>
      </c>
      <c r="AI107" s="616" t="e">
        <f t="shared" si="465"/>
        <v>#REF!</v>
      </c>
      <c r="AJ107" s="616" t="e">
        <f t="shared" si="310"/>
        <v>#REF!</v>
      </c>
      <c r="AK107" s="616" t="e">
        <f t="shared" si="311"/>
        <v>#REF!</v>
      </c>
      <c r="AL107" s="616" t="e">
        <f t="shared" si="312"/>
        <v>#REF!</v>
      </c>
      <c r="AM107" s="616" t="e">
        <f t="shared" si="313"/>
        <v>#REF!</v>
      </c>
      <c r="AN107" s="616" t="e">
        <f t="shared" si="314"/>
        <v>#REF!</v>
      </c>
      <c r="AO107" s="618">
        <f t="shared" si="342"/>
        <v>50</v>
      </c>
      <c r="AP107" s="616" t="e">
        <f t="shared" si="466"/>
        <v>#REF!</v>
      </c>
      <c r="AQ107" s="616" t="e">
        <f t="shared" si="483"/>
        <v>#REF!</v>
      </c>
      <c r="AR107" s="616" t="e">
        <f t="shared" si="484"/>
        <v>#REF!</v>
      </c>
      <c r="AS107" s="616" t="e">
        <f t="shared" si="485"/>
        <v>#REF!</v>
      </c>
      <c r="AT107" s="616" t="e">
        <f t="shared" si="486"/>
        <v>#REF!</v>
      </c>
      <c r="AU107" s="616" t="e">
        <f t="shared" si="487"/>
        <v>#REF!</v>
      </c>
      <c r="AV107" s="616" t="e">
        <f t="shared" si="488"/>
        <v>#REF!</v>
      </c>
      <c r="AW107" s="616" t="e">
        <f t="shared" si="473"/>
        <v>#REF!</v>
      </c>
      <c r="AX107" s="616" t="e">
        <f t="shared" si="315"/>
        <v>#REF!</v>
      </c>
      <c r="AY107" s="616" t="e">
        <f t="shared" si="316"/>
        <v>#REF!</v>
      </c>
      <c r="AZ107" s="616" t="e">
        <f t="shared" si="329"/>
        <v>#REF!</v>
      </c>
      <c r="BA107" s="616" t="e">
        <f t="shared" si="474"/>
        <v>#REF!</v>
      </c>
      <c r="BB107" s="616" t="e">
        <f t="shared" si="475"/>
        <v>#REF!</v>
      </c>
      <c r="BC107" s="616" t="e">
        <f t="shared" si="476"/>
        <v>#REF!</v>
      </c>
      <c r="BD107" s="616"/>
      <c r="BE107" s="616"/>
      <c r="BF107" s="619" t="e">
        <f t="shared" si="320"/>
        <v>#REF!</v>
      </c>
      <c r="BG107" s="615" t="e">
        <f t="shared" si="321"/>
        <v>#REF!</v>
      </c>
      <c r="BH107" s="615"/>
      <c r="BI107" s="618">
        <f t="shared" si="345"/>
        <v>20</v>
      </c>
      <c r="BJ107" s="616" t="e">
        <f t="shared" si="284"/>
        <v>#REF!</v>
      </c>
      <c r="BK107" s="616"/>
      <c r="BL107" s="616" t="e">
        <f t="shared" si="285"/>
        <v>#REF!</v>
      </c>
      <c r="BM107" s="616" t="e">
        <f t="shared" si="286"/>
        <v>#REF!</v>
      </c>
      <c r="BN107" s="616" t="e">
        <f t="shared" si="287"/>
        <v>#REF!</v>
      </c>
      <c r="BO107" s="616" t="e">
        <f>IF(S107="S",IF(H107="CONCRETO",LOOKUP(G107/1000,TABLA!$B$9:$B$43,TABLA!$F$9:$F$43),IF(H107="PE",LOOKUP(G107,TABLA!$C$51:$C$65,TABLA!$G$51:$G$65),IF(H232="PVC",LOOKUP(G107,TABLA!$C$73:$C$88,TABLA!$G$73:$G$88)))),0)</f>
        <v>#REF!</v>
      </c>
      <c r="BP107" s="616" t="e">
        <f t="shared" si="288"/>
        <v>#REF!</v>
      </c>
      <c r="BQ107" s="616" t="e">
        <f t="shared" si="477"/>
        <v>#REF!</v>
      </c>
      <c r="BR107" s="616" t="e">
        <f t="shared" si="496"/>
        <v>#REF!</v>
      </c>
      <c r="BS107" s="616" t="e">
        <f t="shared" si="497"/>
        <v>#REF!</v>
      </c>
      <c r="BT107" s="616" t="e">
        <f t="shared" si="289"/>
        <v>#REF!</v>
      </c>
      <c r="BU107" s="620" t="e">
        <f t="shared" si="498"/>
        <v>#REF!</v>
      </c>
      <c r="BV107" s="620" t="e">
        <f t="shared" si="478"/>
        <v>#REF!</v>
      </c>
      <c r="BW107" s="620" t="e">
        <f t="shared" si="499"/>
        <v>#REF!</v>
      </c>
      <c r="BX107" s="616" t="e">
        <f t="shared" si="479"/>
        <v>#REF!</v>
      </c>
      <c r="BY107" s="616" t="e">
        <f t="shared" si="290"/>
        <v>#REF!</v>
      </c>
      <c r="BZ107" s="621" t="e">
        <f t="shared" si="348"/>
        <v>#REF!</v>
      </c>
      <c r="CA107" s="621" t="e">
        <f>IF(S107="S",(VLOOKUP(G107,TABLA!$A$73:$AB$88,6)/1000)+0.6,0)</f>
        <v>#REF!</v>
      </c>
      <c r="CB107" s="621" t="e">
        <f>VLOOKUP(G107,TABLA!$X$73:$AB$88,4)</f>
        <v>#REF!</v>
      </c>
      <c r="CC107" s="621" t="e">
        <f>VLOOKUP(G107,TABLA!$X$73:$AB$88,5)</f>
        <v>#REF!</v>
      </c>
      <c r="CD107" s="621" t="e">
        <f>IF(S107="S",IF(H107="CONCRETO",LOOKUP(G107/1000,TABLA!$B$9:$B$43,TABLA!$B$9:$B$43),IF(H107="PE",LOOKUP(G107,TABLA!$B$51:$B$65,TABLA!$C$51:$C$65)/1000,LOOKUP(G107,TABLA!$B$73:$B$88,TABLA!$C$73:$C$88)/1000)),0)</f>
        <v>#REF!</v>
      </c>
      <c r="CE107" s="616" t="e">
        <f t="shared" si="349"/>
        <v>#REF!</v>
      </c>
      <c r="CF107" s="616" t="e">
        <f t="shared" si="350"/>
        <v>#REF!</v>
      </c>
      <c r="CG107" s="616" t="e">
        <f t="shared" si="351"/>
        <v>#REF!</v>
      </c>
      <c r="CH107" s="616" t="e">
        <f t="shared" si="352"/>
        <v>#REF!</v>
      </c>
      <c r="CI107" s="616" t="e">
        <f t="shared" si="353"/>
        <v>#REF!</v>
      </c>
      <c r="CJ107" s="616" t="e">
        <f t="shared" si="354"/>
        <v>#REF!</v>
      </c>
      <c r="CK107" s="616" t="e">
        <f t="shared" si="355"/>
        <v>#REF!</v>
      </c>
      <c r="CL107" s="616" t="e">
        <f t="shared" si="406"/>
        <v>#REF!</v>
      </c>
      <c r="CM107" s="616" t="e">
        <f t="shared" si="356"/>
        <v>#REF!</v>
      </c>
      <c r="CN107" s="616" t="e">
        <f t="shared" si="357"/>
        <v>#REF!</v>
      </c>
      <c r="CO107" s="616" t="e">
        <f t="shared" si="358"/>
        <v>#REF!</v>
      </c>
      <c r="CP107" s="616" t="e">
        <f t="shared" si="359"/>
        <v>#REF!</v>
      </c>
      <c r="CQ107" s="616" t="e">
        <f t="shared" si="360"/>
        <v>#REF!</v>
      </c>
      <c r="CR107" s="616" t="e">
        <f t="shared" si="360"/>
        <v>#REF!</v>
      </c>
      <c r="CS107" s="620" t="e">
        <f t="shared" si="361"/>
        <v>#REF!</v>
      </c>
      <c r="CT107" s="616" t="e">
        <f t="shared" si="362"/>
        <v>#REF!</v>
      </c>
      <c r="CU107" s="616" t="e">
        <f t="shared" si="363"/>
        <v>#REF!</v>
      </c>
      <c r="CV107" s="616" t="e">
        <f t="shared" si="364"/>
        <v>#REF!</v>
      </c>
      <c r="CW107" s="622" t="e">
        <f t="shared" si="407"/>
        <v>#REF!</v>
      </c>
      <c r="CX107" s="622" t="e">
        <f t="shared" si="480"/>
        <v>#REF!</v>
      </c>
      <c r="CY107" s="622" t="e">
        <f t="shared" si="366"/>
        <v>#REF!</v>
      </c>
      <c r="CZ107" s="622"/>
      <c r="DA107" s="623"/>
      <c r="DB107" s="624"/>
      <c r="DC107" s="625" t="e">
        <f>IF(S107="S",IF(H107="CONCRETO",LOOKUP(G107/1000,TABLA!$B$9:$B$43,TABLA!$F$9:$F$43)*(F107-(0.2+0.2)),IF(H107="PE",LOOKUP(G107,TABLA!$C$51:$C$65,TABLA!$G$51:$G$65)*(F107-(0.2+0.2)),LOOKUP(G107,TABLA!$C$73:$C$88,TABLA!$G$73:$G$88)*(F107-(0.2+0.2)))),0)</f>
        <v>#REF!</v>
      </c>
      <c r="DD107" s="626" t="e">
        <f t="shared" si="367"/>
        <v>#REF!</v>
      </c>
      <c r="DE107" s="627" t="e">
        <f t="shared" si="481"/>
        <v>#REF!</v>
      </c>
      <c r="DF107" s="625" t="e">
        <f t="shared" si="368"/>
        <v>#REF!</v>
      </c>
      <c r="DG107" s="628" t="e">
        <f t="shared" si="369"/>
        <v>#REF!</v>
      </c>
      <c r="DH107" s="625" t="e">
        <f t="shared" si="370"/>
        <v>#REF!</v>
      </c>
      <c r="DI107" s="625" t="e">
        <f t="shared" si="371"/>
        <v>#REF!</v>
      </c>
      <c r="DJ107" s="625"/>
      <c r="DK107" s="625" t="e">
        <f t="shared" si="372"/>
        <v>#REF!</v>
      </c>
      <c r="DL107" s="629"/>
      <c r="DM107" s="627" t="e">
        <f t="shared" si="373"/>
        <v>#REF!</v>
      </c>
      <c r="DN107" s="630" t="e">
        <f t="shared" si="374"/>
        <v>#REF!</v>
      </c>
      <c r="DO107" s="625" t="e">
        <f t="shared" si="375"/>
        <v>#REF!</v>
      </c>
      <c r="DP107" s="625" t="e">
        <f t="shared" si="376"/>
        <v>#REF!</v>
      </c>
      <c r="DQ107" s="625" t="e">
        <f t="shared" si="408"/>
        <v>#REF!</v>
      </c>
      <c r="DR107" s="631" t="e">
        <f t="shared" si="409"/>
        <v>#REF!</v>
      </c>
      <c r="DS107" s="630" t="e">
        <f t="shared" si="377"/>
        <v>#REF!</v>
      </c>
      <c r="DT107" s="625" t="e">
        <f t="shared" si="378"/>
        <v>#REF!</v>
      </c>
      <c r="DU107" s="625" t="e">
        <f t="shared" si="379"/>
        <v>#REF!</v>
      </c>
      <c r="DV107" s="625" t="e">
        <f t="shared" si="380"/>
        <v>#REF!</v>
      </c>
      <c r="DW107" s="625" t="e">
        <f t="shared" si="381"/>
        <v>#REF!</v>
      </c>
      <c r="DX107" s="625" t="e">
        <f t="shared" si="382"/>
        <v>#REF!</v>
      </c>
      <c r="DY107" s="632"/>
      <c r="DZ107" s="633"/>
      <c r="EA107" s="627" t="e">
        <f t="shared" si="383"/>
        <v>#REF!</v>
      </c>
      <c r="EB107" s="633"/>
      <c r="EC107" s="633"/>
      <c r="ED107" s="633"/>
      <c r="EE107" s="625" t="e">
        <f t="shared" si="384"/>
        <v>#REF!</v>
      </c>
      <c r="EF107" s="625">
        <f t="shared" si="385"/>
        <v>0</v>
      </c>
      <c r="EG107" s="630">
        <f t="shared" si="386"/>
        <v>0</v>
      </c>
      <c r="EH107" s="630"/>
      <c r="EI107" s="633"/>
      <c r="EJ107" s="633"/>
      <c r="EK107" s="633"/>
      <c r="EL107" s="632" t="e">
        <f t="shared" si="387"/>
        <v>#REF!</v>
      </c>
      <c r="EM107" s="625" t="e">
        <f t="shared" si="388"/>
        <v>#REF!</v>
      </c>
      <c r="EN107" s="625" t="e">
        <f t="shared" si="389"/>
        <v>#REF!</v>
      </c>
      <c r="EO107" s="625" t="e">
        <f t="shared" si="390"/>
        <v>#REF!</v>
      </c>
      <c r="EP107" s="625" t="e">
        <f t="shared" si="391"/>
        <v>#REF!</v>
      </c>
      <c r="EQ107" s="625" t="e">
        <f t="shared" si="392"/>
        <v>#REF!</v>
      </c>
      <c r="ER107" s="625" t="e">
        <f t="shared" si="393"/>
        <v>#REF!</v>
      </c>
      <c r="ES107" s="626"/>
      <c r="ET107" s="625" t="e">
        <f t="shared" si="394"/>
        <v>#REF!</v>
      </c>
      <c r="EU107" s="633"/>
      <c r="EV107" s="630" t="e">
        <f t="shared" si="395"/>
        <v>#REF!</v>
      </c>
      <c r="EW107" s="630" t="e">
        <f t="shared" si="396"/>
        <v>#REF!</v>
      </c>
      <c r="EX107" s="625" t="e">
        <f t="shared" si="397"/>
        <v>#REF!</v>
      </c>
      <c r="EY107" s="625" t="e">
        <f>IF($S107="S",IF(Cálculo_Diseño!#REF!=EY$10,$F107,0),"")</f>
        <v>#REF!</v>
      </c>
      <c r="EZ107" s="625" t="e">
        <f>IF($S107="S",IF(Cálculo_Diseño!#REF!=EZ$10,$F107,0),"")</f>
        <v>#REF!</v>
      </c>
      <c r="FA107" s="625" t="e">
        <f>IF($S107="S",IF(Cálculo_Diseño!#REF!=FA$10,$F107,0),"")</f>
        <v>#REF!</v>
      </c>
      <c r="FB107" s="625" t="e">
        <f>IF($S107="S",IF(Cálculo_Diseño!#REF!=FB$10,$F107,0),"")</f>
        <v>#REF!</v>
      </c>
      <c r="FC107" s="625" t="e">
        <f>IF($S107="S",IF(Cálculo_Diseño!#REF!=FC$10,$F107,0),"")</f>
        <v>#REF!</v>
      </c>
      <c r="FD107" s="625" t="e">
        <f>IF($S107="S",IF(Cálculo_Diseño!#REF!=FD$10,$F107,0),"")</f>
        <v>#REF!</v>
      </c>
      <c r="FE107" s="625" t="e">
        <f>IF($S107="S",IF(Cálculo_Diseño!#REF!=FE$10,$F107,0),"")</f>
        <v>#REF!</v>
      </c>
      <c r="FF107" s="625" t="e">
        <f>IF($S107="S",IF(Cálculo_Diseño!#REF!=FF$10,$F107,0),"")</f>
        <v>#REF!</v>
      </c>
      <c r="FG107" s="625" t="e">
        <f>IF($S107="S",IF(Cálculo_Diseño!#REF!=FG$10,$F107,0),"")</f>
        <v>#REF!</v>
      </c>
      <c r="FH107" s="625" t="e">
        <f>IF($S107="S",IF(Cálculo_Diseño!#REF!=FH$10,$F107,0),"")</f>
        <v>#REF!</v>
      </c>
      <c r="FI107" s="625" t="e">
        <f>IF($S107="S",IF(Cálculo_Diseño!#REF!=FI$10,$F107,0),"")</f>
        <v>#REF!</v>
      </c>
      <c r="FJ107" s="625" t="e">
        <f>IF($S107="S",IF(Cálculo_Diseño!#REF!=FJ$10,$F107,0),"")</f>
        <v>#REF!</v>
      </c>
      <c r="FK107" s="625" t="e">
        <f>IF($S107="S",IF(Cálculo_Diseño!#REF!=FK$10,$F107,0),"")</f>
        <v>#REF!</v>
      </c>
      <c r="FL107" s="625" t="e">
        <f>IF($S107="S",IF(Cálculo_Diseño!#REF!=FL$10,$F107,0),"")</f>
        <v>#REF!</v>
      </c>
      <c r="FM107" s="625" t="e">
        <f>IF($S107="S",IF(Cálculo_Diseño!#REF!=FM$10,$F107,0),"")</f>
        <v>#REF!</v>
      </c>
      <c r="FN107" s="625" t="e">
        <f t="shared" si="410"/>
        <v>#REF!</v>
      </c>
      <c r="FO107" s="625" t="e">
        <f>IF($S107="S",IF(Cálculo_Diseño!#REF!=FO$10,$E107,0),"")</f>
        <v>#REF!</v>
      </c>
      <c r="FP107" s="625" t="e">
        <f>IF($S107="S",IF(Cálculo_Diseño!#REF!=FP$10,$E107,0),"")</f>
        <v>#REF!</v>
      </c>
      <c r="FQ107" s="625" t="e">
        <f>IF($S107="S",IF(Cálculo_Diseño!#REF!=FQ$10,$E107,0),"")</f>
        <v>#REF!</v>
      </c>
      <c r="FR107" s="625" t="e">
        <f>IF($S107="S",IF(Cálculo_Diseño!#REF!=FR$10,$E107,0),"")</f>
        <v>#REF!</v>
      </c>
      <c r="FS107" s="625" t="e">
        <f>IF($S107="S",IF(Cálculo_Diseño!#REF!=FS$10,$E107,0),"")</f>
        <v>#REF!</v>
      </c>
      <c r="FT107" s="625" t="e">
        <f>IF($S107="S",IF(Cálculo_Diseño!#REF!=FT$10,$E107,0),"")</f>
        <v>#REF!</v>
      </c>
      <c r="FU107" s="625" t="e">
        <f>IF($S107="S",IF(Cálculo_Diseño!#REF!=FU$10,$E107,0),"")</f>
        <v>#REF!</v>
      </c>
      <c r="FV107" s="625" t="e">
        <f>IF($S107="S",IF(Cálculo_Diseño!#REF!=FV$10,$E107,0),"")</f>
        <v>#REF!</v>
      </c>
      <c r="FW107" s="625" t="e">
        <f>IF($S107="S",IF(Cálculo_Diseño!#REF!=FW$10,$E107,0),"")</f>
        <v>#REF!</v>
      </c>
      <c r="FX107" s="625" t="e">
        <f>IF($S107="S",IF(Cálculo_Diseño!#REF!=FX$10,$E107,0),"")</f>
        <v>#REF!</v>
      </c>
      <c r="FY107" s="625" t="e">
        <f>IF($S107="S",IF(Cálculo_Diseño!#REF!=FY$10,$E107,0),"")</f>
        <v>#REF!</v>
      </c>
      <c r="FZ107" s="625" t="e">
        <f t="shared" si="331"/>
        <v>#REF!</v>
      </c>
      <c r="GA107" s="625" t="e">
        <f>IF($S107="S",IF(Cálculo_Diseño!#REF!=GA$10,$E107,0),"")</f>
        <v>#REF!</v>
      </c>
      <c r="GB107" s="625" t="e">
        <f>IF($S107="S",IF(Cálculo_Diseño!#REF!=GB$10,$E107,0),"")</f>
        <v>#REF!</v>
      </c>
      <c r="GC107" s="625" t="e">
        <f>IF($S107="S",IF(Cálculo_Diseño!#REF!=GC$10,$E107,0),"")</f>
        <v>#REF!</v>
      </c>
      <c r="GD107" s="625" t="e">
        <f>IF($S107="S",IF(Cálculo_Diseño!#REF!=GD$10,$E107,0),"")</f>
        <v>#REF!</v>
      </c>
      <c r="GE107" s="625" t="e">
        <f>IF($S107="S",IF(Cálculo_Diseño!#REF!=GE$10,$E107,0),"")</f>
        <v>#REF!</v>
      </c>
      <c r="GF107" s="625" t="e">
        <f>IF($S107="S",IF(Cálculo_Diseño!#REF!=GF$10,$E107,0),"")</f>
        <v>#REF!</v>
      </c>
      <c r="GG107" s="625" t="e">
        <f>IF($S107="S",IF(Cálculo_Diseño!#REF!=GG$10,$E107,0),"")</f>
        <v>#REF!</v>
      </c>
      <c r="GH107" s="625" t="e">
        <f>IF($S107="S",IF(Cálculo_Diseño!#REF!=GH$10,$E107,0),"")</f>
        <v>#REF!</v>
      </c>
      <c r="GI107" s="625" t="e">
        <f>IF($S107="S",IF(Cálculo_Diseño!#REF!=GI$10,$E107,0),"")</f>
        <v>#REF!</v>
      </c>
      <c r="GJ107" s="625" t="e">
        <f>IF($S107="S",IF(Cálculo_Diseño!#REF!=GJ$10,$E107,0),"")</f>
        <v>#REF!</v>
      </c>
      <c r="GK107" s="625" t="e">
        <f>IF($S107="S",IF(Cálculo_Diseño!#REF!=GK$10,$E107,0),"")</f>
        <v>#REF!</v>
      </c>
      <c r="GL107" s="625" t="e">
        <f>IF($S107="S",IF(Cálculo_Diseño!#REF!=GL$10,$E107,0),"")</f>
        <v>#REF!</v>
      </c>
      <c r="GM107" s="625" t="e">
        <f>IF($S107="S",IF(Cálculo_Diseño!#REF!=GM$10,$E107,0),"")</f>
        <v>#REF!</v>
      </c>
      <c r="GN107" s="625" t="e">
        <f t="shared" si="332"/>
        <v>#REF!</v>
      </c>
      <c r="GO107" s="625" t="e">
        <f>IF($S107="S",IF(Cálculo_Diseño!#REF!=GO$10,$DE107,0),0)</f>
        <v>#REF!</v>
      </c>
      <c r="GP107" s="625" t="e">
        <f>IF($S107="S",IF(Cálculo_Diseño!#REF!=GP$10,$DE107,0),0)</f>
        <v>#REF!</v>
      </c>
      <c r="GQ107" s="625" t="e">
        <f>IF($S107="S",IF(Cálculo_Diseño!#REF!=GQ$10,$DE107,0),0)</f>
        <v>#REF!</v>
      </c>
      <c r="GR107" s="625" t="e">
        <f>IF($S107="S",IF(Cálculo_Diseño!#REF!=GR$10,$DE107,0),0)</f>
        <v>#REF!</v>
      </c>
      <c r="GS107" s="625" t="e">
        <f>IF($S107="S",IF(Cálculo_Diseño!#REF!=GS$10,$DE107,0),0)</f>
        <v>#REF!</v>
      </c>
      <c r="GT107" s="625" t="e">
        <f>IF($S107="S",IF(Cálculo_Diseño!#REF!=GT$10,$DE107,0),0)</f>
        <v>#REF!</v>
      </c>
      <c r="GU107" s="625" t="e">
        <f>IF($S107="S",IF(Cálculo_Diseño!#REF!=GU$10,$DE107,0),0)</f>
        <v>#REF!</v>
      </c>
      <c r="GV107" s="625" t="e">
        <f>IF($S107="S",IF(Cálculo_Diseño!#REF!=GV$10,$DE107,0),0)</f>
        <v>#REF!</v>
      </c>
      <c r="GW107" s="625" t="e">
        <f>IF($S107="S",IF(Cálculo_Diseño!#REF!=GW$10,$DE107,0),0)</f>
        <v>#REF!</v>
      </c>
      <c r="GX107" s="625" t="e">
        <f>IF($S107="S",IF(Cálculo_Diseño!#REF!=GX$10,$DE107,0),0)</f>
        <v>#REF!</v>
      </c>
      <c r="GY107" s="625" t="e">
        <f>IF($S107="S",IF(Cálculo_Diseño!#REF!=GY$10,$DE107,0),0)</f>
        <v>#REF!</v>
      </c>
      <c r="GZ107" s="625" t="e">
        <f>IF($S107="S",IF(Cálculo_Diseño!#REF!=GZ$10,$DE107,0),0)</f>
        <v>#REF!</v>
      </c>
      <c r="HA107" s="625" t="e">
        <f>IF($S107="S",IF(Cálculo_Diseño!#REF!=HA$10,$DE107,0),0)</f>
        <v>#REF!</v>
      </c>
      <c r="HB107" s="625" t="e">
        <f>IF($S107="S",IF(Cálculo_Diseño!#REF!=HB$10,$DE107,0),0)</f>
        <v>#REF!</v>
      </c>
      <c r="HC107" s="625" t="e">
        <f>IF($S107="S",IF(Cálculo_Diseño!#REF!=HC$10,$DE107,0),0)</f>
        <v>#REF!</v>
      </c>
      <c r="HD107" s="625" t="e">
        <f t="shared" si="411"/>
        <v>#REF!</v>
      </c>
      <c r="HE107" s="630"/>
      <c r="HF107" s="630"/>
      <c r="HG107" s="630"/>
      <c r="HH107" s="630"/>
      <c r="HI107" s="630"/>
      <c r="HJ107" s="630"/>
      <c r="HK107" s="630"/>
      <c r="HL107" s="630"/>
      <c r="HM107" s="633"/>
      <c r="HN107" s="634"/>
      <c r="HO107" s="625">
        <f t="shared" si="445"/>
        <v>0</v>
      </c>
      <c r="HP107" s="625">
        <f t="shared" si="446"/>
        <v>0</v>
      </c>
      <c r="HQ107" s="625">
        <f t="shared" si="412"/>
        <v>0</v>
      </c>
      <c r="HR107" s="625">
        <f t="shared" si="413"/>
        <v>0</v>
      </c>
      <c r="HS107" s="625">
        <f t="shared" si="414"/>
        <v>0</v>
      </c>
      <c r="HT107" s="625">
        <f t="shared" si="415"/>
        <v>0</v>
      </c>
      <c r="HU107" s="625">
        <f t="shared" si="416"/>
        <v>0</v>
      </c>
      <c r="HV107" s="633"/>
      <c r="HW107" s="633"/>
      <c r="HX107" s="625">
        <f t="shared" si="417"/>
        <v>0</v>
      </c>
      <c r="HY107" s="625">
        <f t="shared" si="418"/>
        <v>0</v>
      </c>
      <c r="HZ107" s="625">
        <f t="shared" si="419"/>
        <v>0</v>
      </c>
      <c r="IA107" s="625">
        <f t="shared" si="420"/>
        <v>0</v>
      </c>
      <c r="IB107" s="625">
        <f t="shared" si="421"/>
        <v>0</v>
      </c>
      <c r="IC107" s="625">
        <f t="shared" si="422"/>
        <v>0</v>
      </c>
      <c r="ID107" s="625">
        <f t="shared" si="423"/>
        <v>0</v>
      </c>
      <c r="IE107" s="625">
        <v>0</v>
      </c>
      <c r="IF107" s="625">
        <v>0</v>
      </c>
      <c r="IG107" s="625">
        <v>0</v>
      </c>
      <c r="IH107" s="625">
        <v>0</v>
      </c>
      <c r="II107" s="625">
        <v>0</v>
      </c>
      <c r="IJ107" s="625">
        <v>0</v>
      </c>
      <c r="IK107" s="625">
        <v>0</v>
      </c>
      <c r="IL107" s="625">
        <v>0</v>
      </c>
      <c r="IM107" s="625">
        <v>0</v>
      </c>
      <c r="IN107" s="625">
        <v>0</v>
      </c>
      <c r="IO107" s="625">
        <v>0</v>
      </c>
      <c r="IP107" s="625">
        <f t="shared" si="291"/>
        <v>0</v>
      </c>
      <c r="IQ107" s="625">
        <f t="shared" si="330"/>
        <v>0</v>
      </c>
      <c r="IR107" s="625" t="e">
        <f>IF(Cálculo_Diseño!#REF!&gt;0.75,(Cálculo_Diseño!#REF!-0.3)*(SIN((ATAN(($O107-$P107)/$F107)*180/PI()+90)*PI()/180)/SIN(45*PI()/180)),0)</f>
        <v>#REF!</v>
      </c>
      <c r="IS107" s="635" t="e">
        <f>+IF(Cálculo_Diseño!#REF!&gt;0.75,F107-IR107,0)</f>
        <v>#REF!</v>
      </c>
      <c r="IT107" s="630"/>
      <c r="IU107" s="625" t="e">
        <f t="shared" si="293"/>
        <v>#REF!</v>
      </c>
      <c r="IV107" s="625"/>
      <c r="IW107" s="625" t="e">
        <f>+IF(S107="S",(((CA107+(VLOOKUP(G107,TABLA!$B$51:$C$64,2)/1000)+0.15+0.3+0.5)*F107)/100),0)</f>
        <v>#REF!</v>
      </c>
      <c r="IX107" s="631" t="e">
        <f>IF(S107="S",IF(H107="CONCRETO",LOOKUP(G107/1000,TABLA!$B$9:$B$43,TABLA!$F$9:$F$43),IF(H107="PE",LOOKUP(G107,TABLA!$B$51:$B$65,TABLA!$G$51:$G$65),LOOKUP(G107,TABLA!$B$73:$B$88,TABLA!$G$73:$G$88))),0)</f>
        <v>#REF!</v>
      </c>
      <c r="IY107" s="625" t="e">
        <f t="shared" si="294"/>
        <v>#REF!</v>
      </c>
      <c r="IZ107" s="625" t="e">
        <f t="shared" si="295"/>
        <v>#REF!</v>
      </c>
      <c r="JA107" s="625" t="e">
        <f>+((CA107*(VLOOKUP(G107,TABLA!$B$51:$C$65,2)/1000)+0.15+0.3)*IZ107)-IY107</f>
        <v>#REF!</v>
      </c>
      <c r="JB107" s="625" t="e">
        <f t="shared" si="296"/>
        <v>#REF!</v>
      </c>
      <c r="JC107" s="625" t="e">
        <f t="shared" si="297"/>
        <v>#REF!</v>
      </c>
      <c r="JD107" s="625" t="e">
        <f t="shared" si="298"/>
        <v>#REF!</v>
      </c>
      <c r="JE107" s="625" t="e">
        <f t="shared" si="299"/>
        <v>#REF!</v>
      </c>
      <c r="JF107" s="625" t="e">
        <f t="shared" si="300"/>
        <v>#REF!</v>
      </c>
      <c r="JG107" s="625" t="e">
        <f t="shared" si="301"/>
        <v>#REF!</v>
      </c>
      <c r="JH107" s="625" t="e">
        <f t="shared" si="302"/>
        <v>#REF!</v>
      </c>
      <c r="JI107" s="625" t="e">
        <f t="shared" si="303"/>
        <v>#REF!</v>
      </c>
      <c r="JJ107" s="625" t="e">
        <f t="shared" si="398"/>
        <v>#REF!</v>
      </c>
      <c r="JK107" s="625" t="e">
        <f t="shared" si="482"/>
        <v>#REF!</v>
      </c>
      <c r="JL107" s="625" t="e">
        <f t="shared" si="424"/>
        <v>#REF!</v>
      </c>
      <c r="JM107" s="625" t="e">
        <f t="shared" si="399"/>
        <v>#REF!</v>
      </c>
      <c r="JN107" s="630" t="e">
        <f t="shared" si="304"/>
        <v>#REF!</v>
      </c>
      <c r="JO107" s="636"/>
      <c r="JP107" s="637"/>
      <c r="JQ107" s="638">
        <v>224</v>
      </c>
      <c r="JR107" s="639" t="s">
        <v>559</v>
      </c>
      <c r="JS107" s="614" t="s">
        <v>275</v>
      </c>
      <c r="JT107" s="640"/>
      <c r="JU107" s="641">
        <v>224</v>
      </c>
      <c r="JV107" s="639" t="s">
        <v>559</v>
      </c>
      <c r="JW107" s="647">
        <v>1.5723699999999781</v>
      </c>
      <c r="JY107" s="644" t="s">
        <v>561</v>
      </c>
      <c r="JZ107" s="656">
        <v>0.8</v>
      </c>
      <c r="KA107" s="645" t="str">
        <f t="shared" si="340"/>
        <v>Menor o igual que 1,2</v>
      </c>
      <c r="KB107" s="645">
        <v>1</v>
      </c>
      <c r="KC107" s="645"/>
      <c r="KD107" s="645"/>
      <c r="KE107" s="645"/>
      <c r="KF107" s="645"/>
      <c r="KG107" s="645"/>
      <c r="KH107" s="645"/>
      <c r="KI107" s="645"/>
      <c r="KJ107" s="645"/>
      <c r="KK107" s="645"/>
      <c r="KL107" s="645"/>
      <c r="KM107" s="645"/>
      <c r="KN107" s="645"/>
      <c r="KO107" s="645"/>
      <c r="KP107" s="645"/>
      <c r="KQ107" s="645"/>
      <c r="KR107" s="645"/>
      <c r="KS107" s="645"/>
      <c r="KT107" s="645"/>
      <c r="KU107" s="645"/>
      <c r="KV107" s="645"/>
      <c r="KW107" s="645"/>
      <c r="KX107" s="645"/>
      <c r="KY107" s="645"/>
      <c r="KZ107" s="645"/>
      <c r="LA107" s="645"/>
      <c r="LB107" s="645"/>
      <c r="LC107" s="645"/>
      <c r="LD107" s="645"/>
      <c r="LE107" s="645"/>
      <c r="LF107" s="645"/>
      <c r="LG107" s="645"/>
      <c r="LH107" s="645"/>
      <c r="LI107" s="645"/>
      <c r="LJ107" s="645"/>
      <c r="LK107" s="645"/>
      <c r="LL107" s="645"/>
      <c r="LM107" s="645"/>
      <c r="LN107" s="645"/>
      <c r="LO107" s="645"/>
      <c r="LP107" s="645"/>
      <c r="LQ107" s="645"/>
      <c r="LR107" s="645"/>
      <c r="LS107" s="645"/>
      <c r="LT107" s="645"/>
      <c r="LU107" s="645"/>
      <c r="LV107" s="645"/>
      <c r="LW107" s="645"/>
      <c r="LX107" s="645"/>
      <c r="LY107" s="645"/>
      <c r="LZ107" s="645"/>
      <c r="MA107" s="645"/>
      <c r="MB107" s="645"/>
      <c r="MC107" s="645"/>
      <c r="MD107" s="645"/>
      <c r="ME107" s="645"/>
      <c r="MF107" s="645"/>
      <c r="MG107" s="645"/>
      <c r="MH107" s="645"/>
      <c r="MI107" s="645"/>
      <c r="MJ107" s="645"/>
      <c r="MK107" s="645"/>
      <c r="ML107" s="645"/>
      <c r="MM107" s="645"/>
      <c r="MN107" s="645"/>
      <c r="MO107" s="645"/>
      <c r="MP107" s="645"/>
      <c r="MQ107" s="645"/>
      <c r="MR107" s="645"/>
      <c r="MS107" s="645"/>
      <c r="MT107" s="645"/>
      <c r="MU107" s="645"/>
      <c r="MV107" s="645"/>
      <c r="MW107" s="645"/>
      <c r="MX107" s="645"/>
      <c r="MY107" s="645"/>
      <c r="MZ107" s="645"/>
      <c r="NA107" s="645"/>
      <c r="NB107" s="645"/>
      <c r="NC107" s="645"/>
      <c r="ND107" s="645"/>
      <c r="NE107" s="645"/>
      <c r="NF107" s="645"/>
      <c r="NG107" s="645"/>
      <c r="NH107" s="645"/>
      <c r="NI107" s="645"/>
      <c r="NJ107" s="645"/>
      <c r="NK107" s="645"/>
      <c r="NL107" s="645"/>
      <c r="NM107" s="645"/>
      <c r="NN107" s="645"/>
      <c r="NO107" s="645"/>
      <c r="NP107" s="645"/>
      <c r="NQ107" s="645"/>
      <c r="NR107" s="645"/>
      <c r="NS107" s="645"/>
      <c r="NT107" s="645"/>
      <c r="NU107" s="645"/>
      <c r="NV107" s="645"/>
      <c r="NW107" s="645"/>
      <c r="NX107" s="645"/>
      <c r="NY107" s="645"/>
      <c r="NZ107" s="645"/>
      <c r="OA107" s="645"/>
      <c r="OB107" s="645"/>
      <c r="OC107" s="645"/>
      <c r="OD107" s="645"/>
      <c r="OE107" s="645"/>
      <c r="OF107" s="645"/>
      <c r="OG107" s="645"/>
      <c r="OH107" s="645"/>
      <c r="OI107" s="645"/>
      <c r="OJ107" s="645"/>
      <c r="OK107" s="645"/>
      <c r="OL107" s="645"/>
      <c r="OM107" s="645"/>
      <c r="ON107" s="645"/>
      <c r="OO107" s="645"/>
      <c r="OP107" s="645"/>
      <c r="OQ107" s="645"/>
      <c r="OR107" s="645"/>
      <c r="OS107" s="645"/>
      <c r="OT107" s="645"/>
      <c r="OU107" s="645"/>
      <c r="OV107" s="645"/>
      <c r="OW107" s="645"/>
      <c r="OX107" s="645"/>
      <c r="OY107" s="645"/>
      <c r="OZ107" s="645"/>
      <c r="PA107" s="645"/>
      <c r="PB107" s="645"/>
      <c r="PC107" s="645"/>
      <c r="PD107" s="645"/>
      <c r="PE107" s="645"/>
      <c r="PF107" s="645"/>
      <c r="PG107" s="645"/>
      <c r="PH107" s="645"/>
      <c r="PI107" s="645"/>
      <c r="PJ107" s="645"/>
      <c r="PK107" s="645"/>
      <c r="PL107" s="645"/>
      <c r="PM107" s="645"/>
      <c r="PN107" s="645"/>
      <c r="PO107" s="645"/>
      <c r="PP107" s="645"/>
      <c r="PQ107" s="645"/>
      <c r="PR107" s="645"/>
      <c r="PS107" s="645"/>
      <c r="PT107" s="645"/>
      <c r="PU107" s="645"/>
      <c r="PV107" s="645"/>
      <c r="PW107" s="645"/>
      <c r="PX107" s="645"/>
      <c r="PY107" s="645"/>
      <c r="PZ107" s="645"/>
      <c r="QA107" s="645"/>
      <c r="QB107" s="645"/>
      <c r="QC107" s="645"/>
      <c r="QD107" s="645"/>
      <c r="QE107" s="645"/>
      <c r="QF107" s="645"/>
      <c r="QG107" s="645"/>
      <c r="QH107" s="645"/>
      <c r="QI107" s="645"/>
      <c r="QJ107" s="645"/>
      <c r="QK107" s="645"/>
      <c r="QL107" s="645"/>
      <c r="QM107" s="645"/>
      <c r="QN107" s="645"/>
      <c r="QO107" s="645"/>
      <c r="QP107" s="645"/>
      <c r="QQ107" s="645"/>
      <c r="QR107" s="645"/>
      <c r="QS107" s="645"/>
      <c r="QT107" s="645"/>
      <c r="QU107" s="645"/>
      <c r="QV107" s="645"/>
      <c r="QW107" s="645"/>
      <c r="QX107" s="645"/>
      <c r="QY107" s="645"/>
      <c r="QZ107" s="645"/>
      <c r="RA107" s="645"/>
      <c r="RB107" s="645"/>
      <c r="RC107" s="645"/>
      <c r="RD107" s="645"/>
      <c r="RE107" s="645"/>
      <c r="RF107" s="645"/>
      <c r="RG107" s="645"/>
      <c r="RH107" s="645"/>
      <c r="RI107" s="645"/>
      <c r="RJ107" s="645"/>
      <c r="RK107" s="645"/>
      <c r="RL107" s="645"/>
      <c r="RM107" s="645"/>
      <c r="RN107" s="645"/>
    </row>
    <row r="108" spans="1:482" s="643" customFormat="1" ht="12.75">
      <c r="A108" s="608" t="e">
        <f>+Cálculo_Diseño!#REF!</f>
        <v>#REF!</v>
      </c>
      <c r="B108" s="608" t="e">
        <f>+Cálculo_Diseño!#REF!</f>
        <v>#REF!</v>
      </c>
      <c r="C108" s="608" t="e">
        <f>+Cálculo_Diseño!#REF!</f>
        <v>#REF!</v>
      </c>
      <c r="D108" s="608" t="e">
        <f>+Cálculo_Diseño!#REF!</f>
        <v>#REF!</v>
      </c>
      <c r="E108" s="609" t="e">
        <f>IF(S108="S",Cálculo_Diseño!#REF!," ")</f>
        <v>#REF!</v>
      </c>
      <c r="F108" s="609" t="e">
        <f>IF(S108="S",Cálculo_Diseño!#REF!," ")</f>
        <v>#REF!</v>
      </c>
      <c r="G108" s="610" t="e">
        <f>+Cálculo_Diseño!#REF!</f>
        <v>#REF!</v>
      </c>
      <c r="H108" s="609" t="e">
        <f>+IF(AND(Cálculo_Diseño!#REF!&lt;&gt;4,Cálculo_Diseño!#REF!&lt;&gt;6),"PE",IF(Cálculo_Diseño!#REF!=4,"PVC","CONCRETO"))</f>
        <v>#REF!</v>
      </c>
      <c r="I108" s="609" t="e">
        <f>+Cálculo_Diseño!#REF!</f>
        <v>#REF!</v>
      </c>
      <c r="J108" s="609" t="e">
        <f>+Cálculo_Diseño!#REF!</f>
        <v>#REF!</v>
      </c>
      <c r="K108" s="609" t="e">
        <f>+Cálculo_Diseño!#REF!</f>
        <v>#REF!</v>
      </c>
      <c r="L108" s="609" t="e">
        <f>+Cálculo_Diseño!#REF!</f>
        <v>#REF!</v>
      </c>
      <c r="M108" s="609" t="e">
        <f>+Cálculo_Diseño!#REF!</f>
        <v>#REF!</v>
      </c>
      <c r="N108" s="609" t="e">
        <f>+Cálculo_Diseño!#REF!</f>
        <v>#REF!</v>
      </c>
      <c r="O108" s="609" t="e">
        <f>+Cálculo_Diseño!#REF!</f>
        <v>#REF!</v>
      </c>
      <c r="P108" s="609" t="e">
        <f>+Cálculo_Diseño!#REF!</f>
        <v>#REF!</v>
      </c>
      <c r="Q108" s="613" t="e">
        <f>+Cálculo_Diseño!#REF!</f>
        <v>#REF!</v>
      </c>
      <c r="R108" s="613" t="e">
        <f>+Cálculo_Diseño!#REF!</f>
        <v>#REF!</v>
      </c>
      <c r="S108" s="614" t="e">
        <f>+IF(A108&gt;0,IF(Cálculo_Diseño!#REF!="RCH","N","S"),"")</f>
        <v>#REF!</v>
      </c>
      <c r="T108" s="614" t="e">
        <f t="shared" si="461"/>
        <v>#REF!</v>
      </c>
      <c r="U108" s="613" t="e">
        <f t="shared" si="278"/>
        <v>#REF!</v>
      </c>
      <c r="V108" s="615">
        <f t="shared" si="341"/>
        <v>3</v>
      </c>
      <c r="W108" s="616" t="e">
        <f t="shared" si="305"/>
        <v>#REF!</v>
      </c>
      <c r="X108" s="616" t="e">
        <f t="shared" si="279"/>
        <v>#REF!</v>
      </c>
      <c r="Y108" s="616" t="e">
        <f>+Cálculo_Diseño!#REF!</f>
        <v>#REF!</v>
      </c>
      <c r="Z108" s="616" t="e">
        <f>+Cálculo_Diseño!#REF!</f>
        <v>#REF!</v>
      </c>
      <c r="AA108" s="617" t="e">
        <f>+Cálculo_Diseño!#REF!</f>
        <v>#REF!</v>
      </c>
      <c r="AB108" s="616" t="e">
        <f t="shared" si="280"/>
        <v>#REF!</v>
      </c>
      <c r="AC108" s="616" t="e">
        <f t="shared" si="281"/>
        <v>#REF!</v>
      </c>
      <c r="AD108" s="616" t="e">
        <f t="shared" si="282"/>
        <v>#REF!</v>
      </c>
      <c r="AE108" s="616" t="e">
        <f t="shared" si="283"/>
        <v>#REF!</v>
      </c>
      <c r="AF108" s="616" t="e">
        <f t="shared" si="462"/>
        <v>#REF!</v>
      </c>
      <c r="AG108" s="616" t="e">
        <f t="shared" si="463"/>
        <v>#REF!</v>
      </c>
      <c r="AH108" s="616" t="e">
        <f t="shared" si="464"/>
        <v>#REF!</v>
      </c>
      <c r="AI108" s="616" t="e">
        <f t="shared" si="465"/>
        <v>#REF!</v>
      </c>
      <c r="AJ108" s="616" t="e">
        <f t="shared" si="310"/>
        <v>#REF!</v>
      </c>
      <c r="AK108" s="616" t="e">
        <f t="shared" si="311"/>
        <v>#REF!</v>
      </c>
      <c r="AL108" s="616" t="e">
        <f t="shared" si="312"/>
        <v>#REF!</v>
      </c>
      <c r="AM108" s="616" t="e">
        <f t="shared" si="313"/>
        <v>#REF!</v>
      </c>
      <c r="AN108" s="616" t="e">
        <f t="shared" si="314"/>
        <v>#REF!</v>
      </c>
      <c r="AO108" s="618">
        <f t="shared" si="342"/>
        <v>50</v>
      </c>
      <c r="AP108" s="616" t="e">
        <f t="shared" si="466"/>
        <v>#REF!</v>
      </c>
      <c r="AQ108" s="616" t="e">
        <f t="shared" si="483"/>
        <v>#REF!</v>
      </c>
      <c r="AR108" s="616" t="e">
        <f t="shared" si="484"/>
        <v>#REF!</v>
      </c>
      <c r="AS108" s="616" t="e">
        <f t="shared" si="485"/>
        <v>#REF!</v>
      </c>
      <c r="AT108" s="616" t="e">
        <f t="shared" si="486"/>
        <v>#REF!</v>
      </c>
      <c r="AU108" s="616" t="e">
        <f t="shared" si="487"/>
        <v>#REF!</v>
      </c>
      <c r="AV108" s="616" t="e">
        <f t="shared" si="488"/>
        <v>#REF!</v>
      </c>
      <c r="AW108" s="616" t="e">
        <f t="shared" si="473"/>
        <v>#REF!</v>
      </c>
      <c r="AX108" s="616" t="e">
        <f t="shared" si="315"/>
        <v>#REF!</v>
      </c>
      <c r="AY108" s="616" t="e">
        <f t="shared" si="316"/>
        <v>#REF!</v>
      </c>
      <c r="AZ108" s="616" t="e">
        <f t="shared" si="329"/>
        <v>#REF!</v>
      </c>
      <c r="BA108" s="616" t="e">
        <f t="shared" si="474"/>
        <v>#REF!</v>
      </c>
      <c r="BB108" s="616" t="e">
        <f t="shared" si="475"/>
        <v>#REF!</v>
      </c>
      <c r="BC108" s="616" t="e">
        <f t="shared" si="476"/>
        <v>#REF!</v>
      </c>
      <c r="BD108" s="616"/>
      <c r="BE108" s="616"/>
      <c r="BF108" s="619" t="e">
        <f t="shared" si="320"/>
        <v>#REF!</v>
      </c>
      <c r="BG108" s="615" t="e">
        <f t="shared" si="321"/>
        <v>#REF!</v>
      </c>
      <c r="BH108" s="615"/>
      <c r="BI108" s="618">
        <f t="shared" si="345"/>
        <v>20</v>
      </c>
      <c r="BJ108" s="616" t="e">
        <f t="shared" si="284"/>
        <v>#REF!</v>
      </c>
      <c r="BK108" s="616"/>
      <c r="BL108" s="616" t="e">
        <f t="shared" si="285"/>
        <v>#REF!</v>
      </c>
      <c r="BM108" s="616" t="e">
        <f t="shared" si="286"/>
        <v>#REF!</v>
      </c>
      <c r="BN108" s="616" t="e">
        <f t="shared" si="287"/>
        <v>#REF!</v>
      </c>
      <c r="BO108" s="616" t="e">
        <f>IF(S108="S",IF(H108="CONCRETO",LOOKUP(G108/1000,TABLA!$B$9:$B$43,TABLA!$F$9:$F$43),IF(H108="PE",LOOKUP(G108,TABLA!$C$51:$C$65,TABLA!$G$51:$G$65),IF(H233="PVC",LOOKUP(G108,TABLA!$C$73:$C$88,TABLA!$G$73:$G$88)))),0)</f>
        <v>#REF!</v>
      </c>
      <c r="BP108" s="616" t="e">
        <f t="shared" si="288"/>
        <v>#REF!</v>
      </c>
      <c r="BQ108" s="616" t="e">
        <f t="shared" si="477"/>
        <v>#REF!</v>
      </c>
      <c r="BR108" s="616" t="e">
        <f t="shared" si="496"/>
        <v>#REF!</v>
      </c>
      <c r="BS108" s="616" t="e">
        <f t="shared" si="497"/>
        <v>#REF!</v>
      </c>
      <c r="BT108" s="616" t="e">
        <f t="shared" si="289"/>
        <v>#REF!</v>
      </c>
      <c r="BU108" s="620" t="e">
        <f t="shared" si="498"/>
        <v>#REF!</v>
      </c>
      <c r="BV108" s="620" t="e">
        <f t="shared" si="478"/>
        <v>#REF!</v>
      </c>
      <c r="BW108" s="620" t="e">
        <f t="shared" si="499"/>
        <v>#REF!</v>
      </c>
      <c r="BX108" s="616" t="e">
        <f t="shared" si="479"/>
        <v>#REF!</v>
      </c>
      <c r="BY108" s="616" t="e">
        <f t="shared" si="290"/>
        <v>#REF!</v>
      </c>
      <c r="BZ108" s="621" t="e">
        <f t="shared" si="348"/>
        <v>#REF!</v>
      </c>
      <c r="CA108" s="621" t="e">
        <f>IF(S108="S",(VLOOKUP(G108,TABLA!$A$73:$AB$88,6)/1000)+0.6,0)</f>
        <v>#REF!</v>
      </c>
      <c r="CB108" s="621" t="e">
        <f>VLOOKUP(G108,TABLA!$X$73:$AB$88,4)</f>
        <v>#REF!</v>
      </c>
      <c r="CC108" s="621" t="e">
        <f>VLOOKUP(G108,TABLA!$X$73:$AB$88,5)</f>
        <v>#REF!</v>
      </c>
      <c r="CD108" s="621" t="e">
        <f>IF(S108="S",IF(H108="CONCRETO",LOOKUP(G108/1000,TABLA!$B$9:$B$43,TABLA!$B$9:$B$43),IF(H108="PE",LOOKUP(G108,TABLA!$B$51:$B$65,TABLA!$C$51:$C$65)/1000,LOOKUP(G108,TABLA!$B$73:$B$88,TABLA!$C$73:$C$88)/1000)),0)</f>
        <v>#REF!</v>
      </c>
      <c r="CE108" s="616" t="e">
        <f t="shared" si="349"/>
        <v>#REF!</v>
      </c>
      <c r="CF108" s="616" t="e">
        <f t="shared" si="350"/>
        <v>#REF!</v>
      </c>
      <c r="CG108" s="616" t="e">
        <f t="shared" si="351"/>
        <v>#REF!</v>
      </c>
      <c r="CH108" s="616" t="e">
        <f t="shared" si="352"/>
        <v>#REF!</v>
      </c>
      <c r="CI108" s="616" t="e">
        <f t="shared" si="353"/>
        <v>#REF!</v>
      </c>
      <c r="CJ108" s="616" t="e">
        <f t="shared" si="354"/>
        <v>#REF!</v>
      </c>
      <c r="CK108" s="616" t="e">
        <f t="shared" si="355"/>
        <v>#REF!</v>
      </c>
      <c r="CL108" s="616" t="e">
        <f t="shared" si="406"/>
        <v>#REF!</v>
      </c>
      <c r="CM108" s="616" t="e">
        <f t="shared" si="356"/>
        <v>#REF!</v>
      </c>
      <c r="CN108" s="616" t="e">
        <f t="shared" si="357"/>
        <v>#REF!</v>
      </c>
      <c r="CO108" s="616" t="e">
        <f t="shared" si="358"/>
        <v>#REF!</v>
      </c>
      <c r="CP108" s="616" t="e">
        <f t="shared" si="359"/>
        <v>#REF!</v>
      </c>
      <c r="CQ108" s="616" t="e">
        <f t="shared" si="360"/>
        <v>#REF!</v>
      </c>
      <c r="CR108" s="616" t="e">
        <f t="shared" si="360"/>
        <v>#REF!</v>
      </c>
      <c r="CS108" s="620" t="e">
        <f t="shared" si="361"/>
        <v>#REF!</v>
      </c>
      <c r="CT108" s="616" t="e">
        <f t="shared" si="362"/>
        <v>#REF!</v>
      </c>
      <c r="CU108" s="616" t="e">
        <f t="shared" si="363"/>
        <v>#REF!</v>
      </c>
      <c r="CV108" s="616" t="e">
        <f t="shared" si="364"/>
        <v>#REF!</v>
      </c>
      <c r="CW108" s="622" t="e">
        <f t="shared" si="407"/>
        <v>#REF!</v>
      </c>
      <c r="CX108" s="622" t="e">
        <f t="shared" si="480"/>
        <v>#REF!</v>
      </c>
      <c r="CY108" s="622" t="e">
        <f t="shared" si="366"/>
        <v>#REF!</v>
      </c>
      <c r="CZ108" s="622"/>
      <c r="DA108" s="623"/>
      <c r="DB108" s="624"/>
      <c r="DC108" s="625" t="e">
        <f>IF(S108="S",IF(H108="CONCRETO",LOOKUP(G108/1000,TABLA!$B$9:$B$43,TABLA!$F$9:$F$43)*(F108-(0.2+0.2)),IF(H108="PE",LOOKUP(G108,TABLA!$C$51:$C$65,TABLA!$G$51:$G$65)*(F108-(0.2+0.2)),LOOKUP(G108,TABLA!$C$73:$C$88,TABLA!$G$73:$G$88)*(F108-(0.2+0.2)))),0)</f>
        <v>#REF!</v>
      </c>
      <c r="DD108" s="626" t="e">
        <f t="shared" si="367"/>
        <v>#REF!</v>
      </c>
      <c r="DE108" s="627" t="e">
        <f t="shared" si="481"/>
        <v>#REF!</v>
      </c>
      <c r="DF108" s="625" t="e">
        <f t="shared" si="368"/>
        <v>#REF!</v>
      </c>
      <c r="DG108" s="628" t="e">
        <f t="shared" si="369"/>
        <v>#REF!</v>
      </c>
      <c r="DH108" s="625" t="e">
        <f t="shared" si="370"/>
        <v>#REF!</v>
      </c>
      <c r="DI108" s="625" t="e">
        <f t="shared" si="371"/>
        <v>#REF!</v>
      </c>
      <c r="DJ108" s="625"/>
      <c r="DK108" s="625" t="e">
        <f t="shared" si="372"/>
        <v>#REF!</v>
      </c>
      <c r="DL108" s="629"/>
      <c r="DM108" s="627" t="e">
        <f t="shared" si="373"/>
        <v>#REF!</v>
      </c>
      <c r="DN108" s="630" t="e">
        <f t="shared" si="374"/>
        <v>#REF!</v>
      </c>
      <c r="DO108" s="625" t="e">
        <f t="shared" si="375"/>
        <v>#REF!</v>
      </c>
      <c r="DP108" s="625" t="e">
        <f t="shared" si="376"/>
        <v>#REF!</v>
      </c>
      <c r="DQ108" s="625" t="e">
        <f t="shared" si="408"/>
        <v>#REF!</v>
      </c>
      <c r="DR108" s="631" t="e">
        <f t="shared" si="409"/>
        <v>#REF!</v>
      </c>
      <c r="DS108" s="630" t="e">
        <f t="shared" si="377"/>
        <v>#REF!</v>
      </c>
      <c r="DT108" s="625" t="e">
        <f t="shared" si="378"/>
        <v>#REF!</v>
      </c>
      <c r="DU108" s="625" t="e">
        <f t="shared" si="379"/>
        <v>#REF!</v>
      </c>
      <c r="DV108" s="625" t="e">
        <f t="shared" si="380"/>
        <v>#REF!</v>
      </c>
      <c r="DW108" s="625" t="e">
        <f t="shared" si="381"/>
        <v>#REF!</v>
      </c>
      <c r="DX108" s="625" t="e">
        <f t="shared" si="382"/>
        <v>#REF!</v>
      </c>
      <c r="DY108" s="632"/>
      <c r="DZ108" s="633"/>
      <c r="EA108" s="627" t="e">
        <f t="shared" si="383"/>
        <v>#REF!</v>
      </c>
      <c r="EB108" s="633"/>
      <c r="EC108" s="633"/>
      <c r="ED108" s="633"/>
      <c r="EE108" s="625" t="e">
        <f t="shared" si="384"/>
        <v>#REF!</v>
      </c>
      <c r="EF108" s="625">
        <f t="shared" si="385"/>
        <v>0</v>
      </c>
      <c r="EG108" s="630">
        <f t="shared" si="386"/>
        <v>0</v>
      </c>
      <c r="EH108" s="630"/>
      <c r="EI108" s="633"/>
      <c r="EJ108" s="633"/>
      <c r="EK108" s="633"/>
      <c r="EL108" s="632" t="e">
        <f t="shared" si="387"/>
        <v>#REF!</v>
      </c>
      <c r="EM108" s="625" t="e">
        <f t="shared" si="388"/>
        <v>#REF!</v>
      </c>
      <c r="EN108" s="625" t="e">
        <f t="shared" si="389"/>
        <v>#REF!</v>
      </c>
      <c r="EO108" s="625" t="e">
        <f t="shared" si="390"/>
        <v>#REF!</v>
      </c>
      <c r="EP108" s="625" t="e">
        <f t="shared" si="391"/>
        <v>#REF!</v>
      </c>
      <c r="EQ108" s="625" t="e">
        <f t="shared" si="392"/>
        <v>#REF!</v>
      </c>
      <c r="ER108" s="625" t="e">
        <f t="shared" si="393"/>
        <v>#REF!</v>
      </c>
      <c r="ES108" s="626"/>
      <c r="ET108" s="625" t="e">
        <f t="shared" si="394"/>
        <v>#REF!</v>
      </c>
      <c r="EU108" s="633"/>
      <c r="EV108" s="630" t="e">
        <f t="shared" si="395"/>
        <v>#REF!</v>
      </c>
      <c r="EW108" s="630" t="e">
        <f t="shared" si="396"/>
        <v>#REF!</v>
      </c>
      <c r="EX108" s="625" t="e">
        <f t="shared" si="397"/>
        <v>#REF!</v>
      </c>
      <c r="EY108" s="625" t="e">
        <f>IF($S108="S",IF(Cálculo_Diseño!#REF!=EY$10,$F108,0),"")</f>
        <v>#REF!</v>
      </c>
      <c r="EZ108" s="625" t="e">
        <f>IF($S108="S",IF(Cálculo_Diseño!#REF!=EZ$10,$F108,0),"")</f>
        <v>#REF!</v>
      </c>
      <c r="FA108" s="625" t="e">
        <f>IF($S108="S",IF(Cálculo_Diseño!#REF!=FA$10,$F108,0),"")</f>
        <v>#REF!</v>
      </c>
      <c r="FB108" s="625" t="e">
        <f>IF($S108="S",IF(Cálculo_Diseño!#REF!=FB$10,$F108,0),"")</f>
        <v>#REF!</v>
      </c>
      <c r="FC108" s="625" t="e">
        <f>IF($S108="S",IF(Cálculo_Diseño!#REF!=FC$10,$F108,0),"")</f>
        <v>#REF!</v>
      </c>
      <c r="FD108" s="625" t="e">
        <f>IF($S108="S",IF(Cálculo_Diseño!#REF!=FD$10,$F108,0),"")</f>
        <v>#REF!</v>
      </c>
      <c r="FE108" s="625" t="e">
        <f>IF($S108="S",IF(Cálculo_Diseño!#REF!=FE$10,$F108,0),"")</f>
        <v>#REF!</v>
      </c>
      <c r="FF108" s="625" t="e">
        <f>IF($S108="S",IF(Cálculo_Diseño!#REF!=FF$10,$F108,0),"")</f>
        <v>#REF!</v>
      </c>
      <c r="FG108" s="625" t="e">
        <f>IF($S108="S",IF(Cálculo_Diseño!#REF!=FG$10,$F108,0),"")</f>
        <v>#REF!</v>
      </c>
      <c r="FH108" s="625" t="e">
        <f>IF($S108="S",IF(Cálculo_Diseño!#REF!=FH$10,$F108,0),"")</f>
        <v>#REF!</v>
      </c>
      <c r="FI108" s="625" t="e">
        <f>IF($S108="S",IF(Cálculo_Diseño!#REF!=FI$10,$F108,0),"")</f>
        <v>#REF!</v>
      </c>
      <c r="FJ108" s="625" t="e">
        <f>IF($S108="S",IF(Cálculo_Diseño!#REF!=FJ$10,$F108,0),"")</f>
        <v>#REF!</v>
      </c>
      <c r="FK108" s="625" t="e">
        <f>IF($S108="S",IF(Cálculo_Diseño!#REF!=FK$10,$F108,0),"")</f>
        <v>#REF!</v>
      </c>
      <c r="FL108" s="625" t="e">
        <f>IF($S108="S",IF(Cálculo_Diseño!#REF!=FL$10,$F108,0),"")</f>
        <v>#REF!</v>
      </c>
      <c r="FM108" s="625" t="e">
        <f>IF($S108="S",IF(Cálculo_Diseño!#REF!=FM$10,$F108,0),"")</f>
        <v>#REF!</v>
      </c>
      <c r="FN108" s="625" t="e">
        <f t="shared" si="410"/>
        <v>#REF!</v>
      </c>
      <c r="FO108" s="625" t="e">
        <f>IF($S108="S",IF(Cálculo_Diseño!#REF!=FO$10,$E108,0),"")</f>
        <v>#REF!</v>
      </c>
      <c r="FP108" s="625" t="e">
        <f>IF($S108="S",IF(Cálculo_Diseño!#REF!=FP$10,$E108,0),"")</f>
        <v>#REF!</v>
      </c>
      <c r="FQ108" s="625" t="e">
        <f>IF($S108="S",IF(Cálculo_Diseño!#REF!=FQ$10,$E108,0),"")</f>
        <v>#REF!</v>
      </c>
      <c r="FR108" s="625" t="e">
        <f>IF($S108="S",IF(Cálculo_Diseño!#REF!=FR$10,$E108,0),"")</f>
        <v>#REF!</v>
      </c>
      <c r="FS108" s="625" t="e">
        <f>IF($S108="S",IF(Cálculo_Diseño!#REF!=FS$10,$E108,0),"")</f>
        <v>#REF!</v>
      </c>
      <c r="FT108" s="625" t="e">
        <f>IF($S108="S",IF(Cálculo_Diseño!#REF!=FT$10,$E108,0),"")</f>
        <v>#REF!</v>
      </c>
      <c r="FU108" s="625" t="e">
        <f>IF($S108="S",IF(Cálculo_Diseño!#REF!=FU$10,$E108,0),"")</f>
        <v>#REF!</v>
      </c>
      <c r="FV108" s="625" t="e">
        <f>IF($S108="S",IF(Cálculo_Diseño!#REF!=FV$10,$E108,0),"")</f>
        <v>#REF!</v>
      </c>
      <c r="FW108" s="625" t="e">
        <f>IF($S108="S",IF(Cálculo_Diseño!#REF!=FW$10,$E108,0),"")</f>
        <v>#REF!</v>
      </c>
      <c r="FX108" s="625" t="e">
        <f>IF($S108="S",IF(Cálculo_Diseño!#REF!=FX$10,$E108,0),"")</f>
        <v>#REF!</v>
      </c>
      <c r="FY108" s="625" t="e">
        <f>IF($S108="S",IF(Cálculo_Diseño!#REF!=FY$10,$E108,0),"")</f>
        <v>#REF!</v>
      </c>
      <c r="FZ108" s="625" t="e">
        <f t="shared" si="331"/>
        <v>#REF!</v>
      </c>
      <c r="GA108" s="625" t="e">
        <f>IF($S108="S",IF(Cálculo_Diseño!#REF!=GA$10,$E108,0),"")</f>
        <v>#REF!</v>
      </c>
      <c r="GB108" s="625" t="e">
        <f>IF($S108="S",IF(Cálculo_Diseño!#REF!=GB$10,$E108,0),"")</f>
        <v>#REF!</v>
      </c>
      <c r="GC108" s="625" t="e">
        <f>IF($S108="S",IF(Cálculo_Diseño!#REF!=GC$10,$E108,0),"")</f>
        <v>#REF!</v>
      </c>
      <c r="GD108" s="625" t="e">
        <f>IF($S108="S",IF(Cálculo_Diseño!#REF!=GD$10,$E108,0),"")</f>
        <v>#REF!</v>
      </c>
      <c r="GE108" s="625" t="e">
        <f>IF($S108="S",IF(Cálculo_Diseño!#REF!=GE$10,$E108,0),"")</f>
        <v>#REF!</v>
      </c>
      <c r="GF108" s="625" t="e">
        <f>IF($S108="S",IF(Cálculo_Diseño!#REF!=GF$10,$E108,0),"")</f>
        <v>#REF!</v>
      </c>
      <c r="GG108" s="625" t="e">
        <f>IF($S108="S",IF(Cálculo_Diseño!#REF!=GG$10,$E108,0),"")</f>
        <v>#REF!</v>
      </c>
      <c r="GH108" s="625" t="e">
        <f>IF($S108="S",IF(Cálculo_Diseño!#REF!=GH$10,$E108,0),"")</f>
        <v>#REF!</v>
      </c>
      <c r="GI108" s="625" t="e">
        <f>IF($S108="S",IF(Cálculo_Diseño!#REF!=GI$10,$E108,0),"")</f>
        <v>#REF!</v>
      </c>
      <c r="GJ108" s="625" t="e">
        <f>IF($S108="S",IF(Cálculo_Diseño!#REF!=GJ$10,$E108,0),"")</f>
        <v>#REF!</v>
      </c>
      <c r="GK108" s="625" t="e">
        <f>IF($S108="S",IF(Cálculo_Diseño!#REF!=GK$10,$E108,0),"")</f>
        <v>#REF!</v>
      </c>
      <c r="GL108" s="625" t="e">
        <f>IF($S108="S",IF(Cálculo_Diseño!#REF!=GL$10,$E108,0),"")</f>
        <v>#REF!</v>
      </c>
      <c r="GM108" s="625" t="e">
        <f>IF($S108="S",IF(Cálculo_Diseño!#REF!=GM$10,$E108,0),"")</f>
        <v>#REF!</v>
      </c>
      <c r="GN108" s="625" t="e">
        <f t="shared" si="332"/>
        <v>#REF!</v>
      </c>
      <c r="GO108" s="625" t="e">
        <f>IF($S108="S",IF(Cálculo_Diseño!#REF!=GO$10,$DE108,0),0)</f>
        <v>#REF!</v>
      </c>
      <c r="GP108" s="625" t="e">
        <f>IF($S108="S",IF(Cálculo_Diseño!#REF!=GP$10,$DE108,0),0)</f>
        <v>#REF!</v>
      </c>
      <c r="GQ108" s="625" t="e">
        <f>IF($S108="S",IF(Cálculo_Diseño!#REF!=GQ$10,$DE108,0),0)</f>
        <v>#REF!</v>
      </c>
      <c r="GR108" s="625" t="e">
        <f>IF($S108="S",IF(Cálculo_Diseño!#REF!=GR$10,$DE108,0),0)</f>
        <v>#REF!</v>
      </c>
      <c r="GS108" s="625" t="e">
        <f>IF($S108="S",IF(Cálculo_Diseño!#REF!=GS$10,$DE108,0),0)</f>
        <v>#REF!</v>
      </c>
      <c r="GT108" s="625" t="e">
        <f>IF($S108="S",IF(Cálculo_Diseño!#REF!=GT$10,$DE108,0),0)</f>
        <v>#REF!</v>
      </c>
      <c r="GU108" s="625" t="e">
        <f>IF($S108="S",IF(Cálculo_Diseño!#REF!=GU$10,$DE108,0),0)</f>
        <v>#REF!</v>
      </c>
      <c r="GV108" s="625" t="e">
        <f>IF($S108="S",IF(Cálculo_Diseño!#REF!=GV$10,$DE108,0),0)</f>
        <v>#REF!</v>
      </c>
      <c r="GW108" s="625" t="e">
        <f>IF($S108="S",IF(Cálculo_Diseño!#REF!=GW$10,$DE108,0),0)</f>
        <v>#REF!</v>
      </c>
      <c r="GX108" s="625" t="e">
        <f>IF($S108="S",IF(Cálculo_Diseño!#REF!=GX$10,$DE108,0),0)</f>
        <v>#REF!</v>
      </c>
      <c r="GY108" s="625" t="e">
        <f>IF($S108="S",IF(Cálculo_Diseño!#REF!=GY$10,$DE108,0),0)</f>
        <v>#REF!</v>
      </c>
      <c r="GZ108" s="625" t="e">
        <f>IF($S108="S",IF(Cálculo_Diseño!#REF!=GZ$10,$DE108,0),0)</f>
        <v>#REF!</v>
      </c>
      <c r="HA108" s="625" t="e">
        <f>IF($S108="S",IF(Cálculo_Diseño!#REF!=HA$10,$DE108,0),0)</f>
        <v>#REF!</v>
      </c>
      <c r="HB108" s="625" t="e">
        <f>IF($S108="S",IF(Cálculo_Diseño!#REF!=HB$10,$DE108,0),0)</f>
        <v>#REF!</v>
      </c>
      <c r="HC108" s="625" t="e">
        <f>IF($S108="S",IF(Cálculo_Diseño!#REF!=HC$10,$DE108,0),0)</f>
        <v>#REF!</v>
      </c>
      <c r="HD108" s="625" t="e">
        <f t="shared" si="411"/>
        <v>#REF!</v>
      </c>
      <c r="HE108" s="630"/>
      <c r="HF108" s="630"/>
      <c r="HG108" s="630"/>
      <c r="HH108" s="630"/>
      <c r="HI108" s="630"/>
      <c r="HJ108" s="630"/>
      <c r="HK108" s="630"/>
      <c r="HL108" s="630"/>
      <c r="HM108" s="633"/>
      <c r="HN108" s="634"/>
      <c r="HO108" s="625">
        <f t="shared" si="445"/>
        <v>0</v>
      </c>
      <c r="HP108" s="625">
        <f t="shared" si="446"/>
        <v>0</v>
      </c>
      <c r="HQ108" s="625">
        <f t="shared" si="412"/>
        <v>0</v>
      </c>
      <c r="HR108" s="625">
        <f t="shared" si="413"/>
        <v>0</v>
      </c>
      <c r="HS108" s="625">
        <f t="shared" si="414"/>
        <v>0</v>
      </c>
      <c r="HT108" s="625">
        <f t="shared" si="415"/>
        <v>0</v>
      </c>
      <c r="HU108" s="625">
        <f t="shared" si="416"/>
        <v>0</v>
      </c>
      <c r="HV108" s="633"/>
      <c r="HW108" s="633"/>
      <c r="HX108" s="625">
        <f t="shared" si="417"/>
        <v>0</v>
      </c>
      <c r="HY108" s="625">
        <f t="shared" si="418"/>
        <v>0</v>
      </c>
      <c r="HZ108" s="625">
        <f t="shared" si="419"/>
        <v>0</v>
      </c>
      <c r="IA108" s="625">
        <f t="shared" si="420"/>
        <v>0</v>
      </c>
      <c r="IB108" s="625">
        <f t="shared" si="421"/>
        <v>0</v>
      </c>
      <c r="IC108" s="625">
        <f t="shared" si="422"/>
        <v>0</v>
      </c>
      <c r="ID108" s="625">
        <f t="shared" si="423"/>
        <v>0</v>
      </c>
      <c r="IE108" s="625">
        <v>0</v>
      </c>
      <c r="IF108" s="625">
        <v>0</v>
      </c>
      <c r="IG108" s="625">
        <v>0</v>
      </c>
      <c r="IH108" s="625">
        <v>0</v>
      </c>
      <c r="II108" s="625">
        <v>0</v>
      </c>
      <c r="IJ108" s="625">
        <v>0</v>
      </c>
      <c r="IK108" s="625">
        <v>0</v>
      </c>
      <c r="IL108" s="625">
        <v>0</v>
      </c>
      <c r="IM108" s="625">
        <v>0</v>
      </c>
      <c r="IN108" s="625">
        <v>0</v>
      </c>
      <c r="IO108" s="625">
        <v>0</v>
      </c>
      <c r="IP108" s="625">
        <f t="shared" si="291"/>
        <v>0</v>
      </c>
      <c r="IQ108" s="625">
        <f t="shared" si="330"/>
        <v>0</v>
      </c>
      <c r="IR108" s="625" t="e">
        <f>IF(Cálculo_Diseño!#REF!&gt;0.75,(Cálculo_Diseño!#REF!-0.3)*(SIN((ATAN(($O108-$P108)/$F108)*180/PI()+90)*PI()/180)/SIN(45*PI()/180)),0)</f>
        <v>#REF!</v>
      </c>
      <c r="IS108" s="635" t="e">
        <f>+IF(Cálculo_Diseño!#REF!&gt;0.75,F108-IR108,0)</f>
        <v>#REF!</v>
      </c>
      <c r="IT108" s="630"/>
      <c r="IU108" s="625" t="e">
        <f t="shared" si="293"/>
        <v>#REF!</v>
      </c>
      <c r="IV108" s="625"/>
      <c r="IW108" s="625" t="e">
        <f>+IF(S108="S",(((CA108+(VLOOKUP(G108,TABLA!$B$51:$C$64,2)/1000)+0.15+0.3+0.5)*F108)/100),0)</f>
        <v>#REF!</v>
      </c>
      <c r="IX108" s="631" t="e">
        <f>IF(S108="S",IF(H108="CONCRETO",LOOKUP(G108/1000,TABLA!$B$9:$B$43,TABLA!$F$9:$F$43),IF(H108="PE",LOOKUP(G108,TABLA!$B$51:$B$65,TABLA!$G$51:$G$65),LOOKUP(G108,TABLA!$B$73:$B$88,TABLA!$G$73:$G$88))),0)</f>
        <v>#REF!</v>
      </c>
      <c r="IY108" s="625" t="e">
        <f t="shared" si="294"/>
        <v>#REF!</v>
      </c>
      <c r="IZ108" s="625" t="e">
        <f t="shared" si="295"/>
        <v>#REF!</v>
      </c>
      <c r="JA108" s="625" t="e">
        <f>+((CA108*(VLOOKUP(G108,TABLA!$B$51:$C$65,2)/1000)+0.15+0.3)*IZ108)-IY108</f>
        <v>#REF!</v>
      </c>
      <c r="JB108" s="625" t="e">
        <f t="shared" si="296"/>
        <v>#REF!</v>
      </c>
      <c r="JC108" s="625" t="e">
        <f t="shared" si="297"/>
        <v>#REF!</v>
      </c>
      <c r="JD108" s="625" t="e">
        <f t="shared" si="298"/>
        <v>#REF!</v>
      </c>
      <c r="JE108" s="625" t="e">
        <f t="shared" si="299"/>
        <v>#REF!</v>
      </c>
      <c r="JF108" s="625" t="e">
        <f t="shared" si="300"/>
        <v>#REF!</v>
      </c>
      <c r="JG108" s="625" t="e">
        <f t="shared" si="301"/>
        <v>#REF!</v>
      </c>
      <c r="JH108" s="625" t="e">
        <f t="shared" si="302"/>
        <v>#REF!</v>
      </c>
      <c r="JI108" s="625" t="e">
        <f t="shared" si="303"/>
        <v>#REF!</v>
      </c>
      <c r="JJ108" s="625" t="e">
        <f t="shared" si="398"/>
        <v>#REF!</v>
      </c>
      <c r="JK108" s="625" t="e">
        <f t="shared" si="482"/>
        <v>#REF!</v>
      </c>
      <c r="JL108" s="625" t="e">
        <f t="shared" si="424"/>
        <v>#REF!</v>
      </c>
      <c r="JM108" s="625" t="e">
        <f t="shared" si="399"/>
        <v>#REF!</v>
      </c>
      <c r="JN108" s="630" t="e">
        <f t="shared" si="304"/>
        <v>#REF!</v>
      </c>
      <c r="JO108" s="636"/>
      <c r="JP108" s="637"/>
      <c r="JQ108" s="638">
        <v>225</v>
      </c>
      <c r="JR108" s="639" t="s">
        <v>558</v>
      </c>
      <c r="JS108" s="614" t="s">
        <v>275</v>
      </c>
      <c r="JT108" s="640"/>
      <c r="JU108" s="641">
        <v>225</v>
      </c>
      <c r="JV108" s="639" t="s">
        <v>558</v>
      </c>
      <c r="JW108" s="647">
        <v>2.0016599999999016</v>
      </c>
      <c r="JY108" s="644" t="s">
        <v>562</v>
      </c>
      <c r="JZ108" s="656">
        <v>1.4431999999999334</v>
      </c>
      <c r="KA108" s="645" t="str">
        <f t="shared" si="340"/>
        <v>Entre 1,2 y 2</v>
      </c>
      <c r="KB108" s="645">
        <v>1</v>
      </c>
      <c r="KC108" s="645"/>
      <c r="KD108" s="645"/>
      <c r="KE108" s="645"/>
      <c r="KF108" s="645"/>
      <c r="KG108" s="645"/>
      <c r="KH108" s="645"/>
      <c r="KI108" s="645"/>
      <c r="KJ108" s="645"/>
      <c r="KK108" s="645"/>
      <c r="KL108" s="645"/>
      <c r="KM108" s="645"/>
      <c r="KN108" s="645"/>
      <c r="KO108" s="645"/>
      <c r="KP108" s="645"/>
      <c r="KQ108" s="645"/>
      <c r="KR108" s="645"/>
      <c r="KS108" s="645"/>
      <c r="KT108" s="645"/>
      <c r="KU108" s="645"/>
      <c r="KV108" s="645"/>
      <c r="KW108" s="645"/>
      <c r="KX108" s="645"/>
      <c r="KY108" s="645"/>
      <c r="KZ108" s="645"/>
      <c r="LA108" s="645"/>
      <c r="LB108" s="645"/>
      <c r="LC108" s="645"/>
      <c r="LD108" s="645"/>
      <c r="LE108" s="645"/>
      <c r="LF108" s="645"/>
      <c r="LG108" s="645"/>
      <c r="LH108" s="645"/>
      <c r="LI108" s="645"/>
      <c r="LJ108" s="645"/>
      <c r="LK108" s="645"/>
      <c r="LL108" s="645"/>
      <c r="LM108" s="645"/>
      <c r="LN108" s="645"/>
      <c r="LO108" s="645"/>
      <c r="LP108" s="645"/>
      <c r="LQ108" s="645"/>
      <c r="LR108" s="645"/>
      <c r="LS108" s="645"/>
      <c r="LT108" s="645"/>
      <c r="LU108" s="645"/>
      <c r="LV108" s="645"/>
      <c r="LW108" s="645"/>
      <c r="LX108" s="645"/>
      <c r="LY108" s="645"/>
      <c r="LZ108" s="645"/>
      <c r="MA108" s="645"/>
      <c r="MB108" s="645"/>
      <c r="MC108" s="645"/>
      <c r="MD108" s="645"/>
      <c r="ME108" s="645"/>
      <c r="MF108" s="645"/>
      <c r="MG108" s="645"/>
      <c r="MH108" s="645"/>
      <c r="MI108" s="645"/>
      <c r="MJ108" s="645"/>
      <c r="MK108" s="645"/>
      <c r="ML108" s="645"/>
      <c r="MM108" s="645"/>
      <c r="MN108" s="645"/>
      <c r="MO108" s="645"/>
      <c r="MP108" s="645"/>
      <c r="MQ108" s="645"/>
      <c r="MR108" s="645"/>
      <c r="MS108" s="645"/>
      <c r="MT108" s="645"/>
      <c r="MU108" s="645"/>
      <c r="MV108" s="645"/>
      <c r="MW108" s="645"/>
      <c r="MX108" s="645"/>
      <c r="MY108" s="645"/>
      <c r="MZ108" s="645"/>
      <c r="NA108" s="645"/>
      <c r="NB108" s="645"/>
      <c r="NC108" s="645"/>
      <c r="ND108" s="645"/>
      <c r="NE108" s="645"/>
      <c r="NF108" s="645"/>
      <c r="NG108" s="645"/>
      <c r="NH108" s="645"/>
      <c r="NI108" s="645"/>
      <c r="NJ108" s="645"/>
      <c r="NK108" s="645"/>
      <c r="NL108" s="645"/>
      <c r="NM108" s="645"/>
      <c r="NN108" s="645"/>
      <c r="NO108" s="645"/>
      <c r="NP108" s="645"/>
      <c r="NQ108" s="645"/>
      <c r="NR108" s="645"/>
      <c r="NS108" s="645"/>
      <c r="NT108" s="645"/>
      <c r="NU108" s="645"/>
      <c r="NV108" s="645"/>
      <c r="NW108" s="645"/>
      <c r="NX108" s="645"/>
      <c r="NY108" s="645"/>
      <c r="NZ108" s="645"/>
      <c r="OA108" s="645"/>
      <c r="OB108" s="645"/>
      <c r="OC108" s="645"/>
      <c r="OD108" s="645"/>
      <c r="OE108" s="645"/>
      <c r="OF108" s="645"/>
      <c r="OG108" s="645"/>
      <c r="OH108" s="645"/>
      <c r="OI108" s="645"/>
      <c r="OJ108" s="645"/>
      <c r="OK108" s="645"/>
      <c r="OL108" s="645"/>
      <c r="OM108" s="645"/>
      <c r="ON108" s="645"/>
      <c r="OO108" s="645"/>
      <c r="OP108" s="645"/>
      <c r="OQ108" s="645"/>
      <c r="OR108" s="645"/>
      <c r="OS108" s="645"/>
      <c r="OT108" s="645"/>
      <c r="OU108" s="645"/>
      <c r="OV108" s="645"/>
      <c r="OW108" s="645"/>
      <c r="OX108" s="645"/>
      <c r="OY108" s="645"/>
      <c r="OZ108" s="645"/>
      <c r="PA108" s="645"/>
      <c r="PB108" s="645"/>
      <c r="PC108" s="645"/>
      <c r="PD108" s="645"/>
      <c r="PE108" s="645"/>
      <c r="PF108" s="645"/>
      <c r="PG108" s="645"/>
      <c r="PH108" s="645"/>
      <c r="PI108" s="645"/>
      <c r="PJ108" s="645"/>
      <c r="PK108" s="645"/>
      <c r="PL108" s="645"/>
      <c r="PM108" s="645"/>
      <c r="PN108" s="645"/>
      <c r="PO108" s="645"/>
      <c r="PP108" s="645"/>
      <c r="PQ108" s="645"/>
      <c r="PR108" s="645"/>
      <c r="PS108" s="645"/>
      <c r="PT108" s="645"/>
      <c r="PU108" s="645"/>
      <c r="PV108" s="645"/>
      <c r="PW108" s="645"/>
      <c r="PX108" s="645"/>
      <c r="PY108" s="645"/>
      <c r="PZ108" s="645"/>
      <c r="QA108" s="645"/>
      <c r="QB108" s="645"/>
      <c r="QC108" s="645"/>
      <c r="QD108" s="645"/>
      <c r="QE108" s="645"/>
      <c r="QF108" s="645"/>
      <c r="QG108" s="645"/>
      <c r="QH108" s="645"/>
      <c r="QI108" s="645"/>
      <c r="QJ108" s="645"/>
      <c r="QK108" s="645"/>
      <c r="QL108" s="645"/>
      <c r="QM108" s="645"/>
      <c r="QN108" s="645"/>
      <c r="QO108" s="645"/>
      <c r="QP108" s="645"/>
      <c r="QQ108" s="645"/>
      <c r="QR108" s="645"/>
      <c r="QS108" s="645"/>
      <c r="QT108" s="645"/>
      <c r="QU108" s="645"/>
      <c r="QV108" s="645"/>
      <c r="QW108" s="645"/>
      <c r="QX108" s="645"/>
      <c r="QY108" s="645"/>
      <c r="QZ108" s="645"/>
      <c r="RA108" s="645"/>
      <c r="RB108" s="645"/>
      <c r="RC108" s="645"/>
      <c r="RD108" s="645"/>
      <c r="RE108" s="645"/>
      <c r="RF108" s="645"/>
      <c r="RG108" s="645"/>
      <c r="RH108" s="645"/>
      <c r="RI108" s="645"/>
      <c r="RJ108" s="645"/>
      <c r="RK108" s="645"/>
      <c r="RL108" s="645"/>
      <c r="RM108" s="645"/>
      <c r="RN108" s="645"/>
    </row>
    <row r="109" spans="1:482" s="643" customFormat="1" ht="12.75">
      <c r="A109" s="608" t="e">
        <f>+Cálculo_Diseño!#REF!</f>
        <v>#REF!</v>
      </c>
      <c r="B109" s="608" t="e">
        <f>+Cálculo_Diseño!#REF!</f>
        <v>#REF!</v>
      </c>
      <c r="C109" s="608" t="e">
        <f>+Cálculo_Diseño!#REF!</f>
        <v>#REF!</v>
      </c>
      <c r="D109" s="608" t="e">
        <f>+Cálculo_Diseño!#REF!</f>
        <v>#REF!</v>
      </c>
      <c r="E109" s="609" t="e">
        <f>IF(S109="S",Cálculo_Diseño!#REF!," ")</f>
        <v>#REF!</v>
      </c>
      <c r="F109" s="609" t="e">
        <f>IF(S109="S",Cálculo_Diseño!#REF!," ")</f>
        <v>#REF!</v>
      </c>
      <c r="G109" s="610" t="e">
        <f>+Cálculo_Diseño!#REF!</f>
        <v>#REF!</v>
      </c>
      <c r="H109" s="609" t="e">
        <f>+IF(AND(Cálculo_Diseño!#REF!&lt;&gt;4,Cálculo_Diseño!#REF!&lt;&gt;6),"PE",IF(Cálculo_Diseño!#REF!=4,"PVC","CONCRETO"))</f>
        <v>#REF!</v>
      </c>
      <c r="I109" s="609" t="e">
        <f>+Cálculo_Diseño!#REF!</f>
        <v>#REF!</v>
      </c>
      <c r="J109" s="609" t="e">
        <f>+Cálculo_Diseño!#REF!</f>
        <v>#REF!</v>
      </c>
      <c r="K109" s="609" t="e">
        <f>+Cálculo_Diseño!#REF!</f>
        <v>#REF!</v>
      </c>
      <c r="L109" s="609" t="e">
        <f>+Cálculo_Diseño!#REF!</f>
        <v>#REF!</v>
      </c>
      <c r="M109" s="609" t="e">
        <f>+Cálculo_Diseño!#REF!</f>
        <v>#REF!</v>
      </c>
      <c r="N109" s="609" t="e">
        <f>+Cálculo_Diseño!#REF!</f>
        <v>#REF!</v>
      </c>
      <c r="O109" s="609" t="e">
        <f>+Cálculo_Diseño!#REF!</f>
        <v>#REF!</v>
      </c>
      <c r="P109" s="609" t="e">
        <f>+Cálculo_Diseño!#REF!</f>
        <v>#REF!</v>
      </c>
      <c r="Q109" s="613" t="e">
        <f>+Cálculo_Diseño!#REF!</f>
        <v>#REF!</v>
      </c>
      <c r="R109" s="613" t="e">
        <f>+Cálculo_Diseño!#REF!</f>
        <v>#REF!</v>
      </c>
      <c r="S109" s="614" t="e">
        <f>+IF(A109&gt;0,IF(Cálculo_Diseño!#REF!="RCH","N","S"),"")</f>
        <v>#REF!</v>
      </c>
      <c r="T109" s="614" t="e">
        <f t="shared" si="461"/>
        <v>#REF!</v>
      </c>
      <c r="U109" s="613" t="e">
        <f t="shared" si="278"/>
        <v>#REF!</v>
      </c>
      <c r="V109" s="615">
        <f t="shared" si="341"/>
        <v>3</v>
      </c>
      <c r="W109" s="616" t="e">
        <f t="shared" si="305"/>
        <v>#REF!</v>
      </c>
      <c r="X109" s="616" t="e">
        <f t="shared" si="279"/>
        <v>#REF!</v>
      </c>
      <c r="Y109" s="616" t="e">
        <f>+Cálculo_Diseño!#REF!</f>
        <v>#REF!</v>
      </c>
      <c r="Z109" s="616" t="e">
        <f>+Cálculo_Diseño!#REF!</f>
        <v>#REF!</v>
      </c>
      <c r="AA109" s="617" t="e">
        <f>+Cálculo_Diseño!#REF!</f>
        <v>#REF!</v>
      </c>
      <c r="AB109" s="616" t="e">
        <f t="shared" si="280"/>
        <v>#REF!</v>
      </c>
      <c r="AC109" s="616" t="e">
        <f t="shared" si="281"/>
        <v>#REF!</v>
      </c>
      <c r="AD109" s="616" t="e">
        <f t="shared" si="282"/>
        <v>#REF!</v>
      </c>
      <c r="AE109" s="616" t="e">
        <f t="shared" si="283"/>
        <v>#REF!</v>
      </c>
      <c r="AF109" s="616" t="e">
        <f t="shared" si="462"/>
        <v>#REF!</v>
      </c>
      <c r="AG109" s="616" t="e">
        <f t="shared" si="463"/>
        <v>#REF!</v>
      </c>
      <c r="AH109" s="616" t="e">
        <f t="shared" si="464"/>
        <v>#REF!</v>
      </c>
      <c r="AI109" s="616" t="e">
        <f t="shared" si="465"/>
        <v>#REF!</v>
      </c>
      <c r="AJ109" s="616" t="e">
        <f t="shared" si="310"/>
        <v>#REF!</v>
      </c>
      <c r="AK109" s="616" t="e">
        <f t="shared" si="311"/>
        <v>#REF!</v>
      </c>
      <c r="AL109" s="616" t="e">
        <f t="shared" si="312"/>
        <v>#REF!</v>
      </c>
      <c r="AM109" s="616" t="e">
        <f t="shared" si="313"/>
        <v>#REF!</v>
      </c>
      <c r="AN109" s="616" t="e">
        <f t="shared" si="314"/>
        <v>#REF!</v>
      </c>
      <c r="AO109" s="618">
        <f t="shared" si="342"/>
        <v>50</v>
      </c>
      <c r="AP109" s="616" t="e">
        <f t="shared" si="466"/>
        <v>#REF!</v>
      </c>
      <c r="AQ109" s="616" t="e">
        <f t="shared" si="483"/>
        <v>#REF!</v>
      </c>
      <c r="AR109" s="616" t="e">
        <f t="shared" si="484"/>
        <v>#REF!</v>
      </c>
      <c r="AS109" s="616" t="e">
        <f t="shared" si="485"/>
        <v>#REF!</v>
      </c>
      <c r="AT109" s="616" t="e">
        <f t="shared" si="486"/>
        <v>#REF!</v>
      </c>
      <c r="AU109" s="616" t="e">
        <f t="shared" si="487"/>
        <v>#REF!</v>
      </c>
      <c r="AV109" s="616" t="e">
        <f t="shared" si="488"/>
        <v>#REF!</v>
      </c>
      <c r="AW109" s="616" t="e">
        <f t="shared" si="473"/>
        <v>#REF!</v>
      </c>
      <c r="AX109" s="616" t="e">
        <f t="shared" si="315"/>
        <v>#REF!</v>
      </c>
      <c r="AY109" s="616" t="e">
        <f t="shared" si="316"/>
        <v>#REF!</v>
      </c>
      <c r="AZ109" s="616" t="e">
        <f t="shared" si="329"/>
        <v>#REF!</v>
      </c>
      <c r="BA109" s="616" t="e">
        <f t="shared" si="474"/>
        <v>#REF!</v>
      </c>
      <c r="BB109" s="616" t="e">
        <f t="shared" si="475"/>
        <v>#REF!</v>
      </c>
      <c r="BC109" s="616" t="e">
        <f t="shared" si="476"/>
        <v>#REF!</v>
      </c>
      <c r="BD109" s="616"/>
      <c r="BE109" s="616"/>
      <c r="BF109" s="619" t="e">
        <f t="shared" si="320"/>
        <v>#REF!</v>
      </c>
      <c r="BG109" s="615" t="e">
        <f t="shared" si="321"/>
        <v>#REF!</v>
      </c>
      <c r="BH109" s="615"/>
      <c r="BI109" s="618">
        <f t="shared" si="345"/>
        <v>20</v>
      </c>
      <c r="BJ109" s="616" t="e">
        <f t="shared" si="284"/>
        <v>#REF!</v>
      </c>
      <c r="BK109" s="616"/>
      <c r="BL109" s="616" t="e">
        <f t="shared" si="285"/>
        <v>#REF!</v>
      </c>
      <c r="BM109" s="616" t="e">
        <f t="shared" si="286"/>
        <v>#REF!</v>
      </c>
      <c r="BN109" s="616" t="e">
        <f t="shared" si="287"/>
        <v>#REF!</v>
      </c>
      <c r="BO109" s="616" t="e">
        <f>IF(S109="S",IF(H109="CONCRETO",LOOKUP(G109/1000,TABLA!$B$9:$B$43,TABLA!$F$9:$F$43),IF(H109="PE",LOOKUP(G109,TABLA!$C$51:$C$65,TABLA!$G$51:$G$65),IF(H234="PVC",LOOKUP(G109,TABLA!$C$73:$C$88,TABLA!$G$73:$G$88)))),0)</f>
        <v>#REF!</v>
      </c>
      <c r="BP109" s="616" t="e">
        <f t="shared" si="288"/>
        <v>#REF!</v>
      </c>
      <c r="BQ109" s="616" t="e">
        <f t="shared" si="477"/>
        <v>#REF!</v>
      </c>
      <c r="BR109" s="616" t="e">
        <f t="shared" si="496"/>
        <v>#REF!</v>
      </c>
      <c r="BS109" s="616" t="e">
        <f t="shared" si="497"/>
        <v>#REF!</v>
      </c>
      <c r="BT109" s="616" t="e">
        <f t="shared" si="289"/>
        <v>#REF!</v>
      </c>
      <c r="BU109" s="620" t="e">
        <f t="shared" si="498"/>
        <v>#REF!</v>
      </c>
      <c r="BV109" s="620" t="e">
        <f t="shared" si="478"/>
        <v>#REF!</v>
      </c>
      <c r="BW109" s="620" t="e">
        <f t="shared" si="499"/>
        <v>#REF!</v>
      </c>
      <c r="BX109" s="616" t="e">
        <f t="shared" si="479"/>
        <v>#REF!</v>
      </c>
      <c r="BY109" s="616" t="e">
        <f t="shared" si="290"/>
        <v>#REF!</v>
      </c>
      <c r="BZ109" s="621" t="e">
        <f t="shared" si="348"/>
        <v>#REF!</v>
      </c>
      <c r="CA109" s="621" t="e">
        <f>IF(S109="S",(VLOOKUP(G109,TABLA!$A$73:$AB$88,6)/1000)+0.6,0)</f>
        <v>#REF!</v>
      </c>
      <c r="CB109" s="621" t="e">
        <f>VLOOKUP(G109,TABLA!$X$73:$AB$88,4)</f>
        <v>#REF!</v>
      </c>
      <c r="CC109" s="621" t="e">
        <f>VLOOKUP(G109,TABLA!$X$73:$AB$88,5)</f>
        <v>#REF!</v>
      </c>
      <c r="CD109" s="621" t="e">
        <f>IF(S109="S",IF(H109="CONCRETO",LOOKUP(G109/1000,TABLA!$B$9:$B$43,TABLA!$B$9:$B$43),IF(H109="PE",LOOKUP(G109,TABLA!$B$51:$B$65,TABLA!$C$51:$C$65)/1000,LOOKUP(G109,TABLA!$B$73:$B$88,TABLA!$C$73:$C$88)/1000)),0)</f>
        <v>#REF!</v>
      </c>
      <c r="CE109" s="616" t="e">
        <f t="shared" si="349"/>
        <v>#REF!</v>
      </c>
      <c r="CF109" s="616" t="e">
        <f t="shared" si="350"/>
        <v>#REF!</v>
      </c>
      <c r="CG109" s="616" t="e">
        <f t="shared" si="351"/>
        <v>#REF!</v>
      </c>
      <c r="CH109" s="616" t="e">
        <f t="shared" si="352"/>
        <v>#REF!</v>
      </c>
      <c r="CI109" s="616" t="e">
        <f t="shared" si="353"/>
        <v>#REF!</v>
      </c>
      <c r="CJ109" s="616" t="e">
        <f t="shared" si="354"/>
        <v>#REF!</v>
      </c>
      <c r="CK109" s="616" t="e">
        <f t="shared" si="355"/>
        <v>#REF!</v>
      </c>
      <c r="CL109" s="616" t="e">
        <f t="shared" si="406"/>
        <v>#REF!</v>
      </c>
      <c r="CM109" s="616" t="e">
        <f t="shared" si="356"/>
        <v>#REF!</v>
      </c>
      <c r="CN109" s="616" t="e">
        <f t="shared" si="357"/>
        <v>#REF!</v>
      </c>
      <c r="CO109" s="616" t="e">
        <f t="shared" si="358"/>
        <v>#REF!</v>
      </c>
      <c r="CP109" s="616" t="e">
        <f t="shared" si="359"/>
        <v>#REF!</v>
      </c>
      <c r="CQ109" s="616" t="e">
        <f t="shared" si="360"/>
        <v>#REF!</v>
      </c>
      <c r="CR109" s="616" t="e">
        <f t="shared" si="360"/>
        <v>#REF!</v>
      </c>
      <c r="CS109" s="620" t="e">
        <f t="shared" si="361"/>
        <v>#REF!</v>
      </c>
      <c r="CT109" s="616" t="e">
        <f t="shared" si="362"/>
        <v>#REF!</v>
      </c>
      <c r="CU109" s="616" t="e">
        <f t="shared" si="363"/>
        <v>#REF!</v>
      </c>
      <c r="CV109" s="616" t="e">
        <f t="shared" si="364"/>
        <v>#REF!</v>
      </c>
      <c r="CW109" s="622" t="e">
        <f t="shared" si="407"/>
        <v>#REF!</v>
      </c>
      <c r="CX109" s="622" t="e">
        <f t="shared" si="480"/>
        <v>#REF!</v>
      </c>
      <c r="CY109" s="622" t="e">
        <f t="shared" si="366"/>
        <v>#REF!</v>
      </c>
      <c r="CZ109" s="622"/>
      <c r="DA109" s="623"/>
      <c r="DB109" s="624"/>
      <c r="DC109" s="625" t="e">
        <f>IF(S109="S",IF(H109="CONCRETO",LOOKUP(G109/1000,TABLA!$B$9:$B$43,TABLA!$F$9:$F$43)*(F109-(0.2+0.2)),IF(H109="PE",LOOKUP(G109,TABLA!$C$51:$C$65,TABLA!$G$51:$G$65)*(F109-(0.2+0.2)),LOOKUP(G109,TABLA!$C$73:$C$88,TABLA!$G$73:$G$88)*(F109-(0.2+0.2)))),0)</f>
        <v>#REF!</v>
      </c>
      <c r="DD109" s="626" t="e">
        <f t="shared" si="367"/>
        <v>#REF!</v>
      </c>
      <c r="DE109" s="627" t="e">
        <f t="shared" si="481"/>
        <v>#REF!</v>
      </c>
      <c r="DF109" s="625" t="e">
        <f t="shared" si="368"/>
        <v>#REF!</v>
      </c>
      <c r="DG109" s="628" t="e">
        <f t="shared" si="369"/>
        <v>#REF!</v>
      </c>
      <c r="DH109" s="625" t="e">
        <f t="shared" si="370"/>
        <v>#REF!</v>
      </c>
      <c r="DI109" s="625" t="e">
        <f t="shared" si="371"/>
        <v>#REF!</v>
      </c>
      <c r="DJ109" s="625"/>
      <c r="DK109" s="625" t="e">
        <f t="shared" si="372"/>
        <v>#REF!</v>
      </c>
      <c r="DL109" s="629"/>
      <c r="DM109" s="627" t="e">
        <f t="shared" si="373"/>
        <v>#REF!</v>
      </c>
      <c r="DN109" s="630" t="e">
        <f t="shared" si="374"/>
        <v>#REF!</v>
      </c>
      <c r="DO109" s="625" t="e">
        <f t="shared" si="375"/>
        <v>#REF!</v>
      </c>
      <c r="DP109" s="625" t="e">
        <f t="shared" si="376"/>
        <v>#REF!</v>
      </c>
      <c r="DQ109" s="625" t="e">
        <f t="shared" si="408"/>
        <v>#REF!</v>
      </c>
      <c r="DR109" s="631" t="e">
        <f t="shared" si="409"/>
        <v>#REF!</v>
      </c>
      <c r="DS109" s="630" t="e">
        <f t="shared" si="377"/>
        <v>#REF!</v>
      </c>
      <c r="DT109" s="625" t="e">
        <f t="shared" si="378"/>
        <v>#REF!</v>
      </c>
      <c r="DU109" s="625" t="e">
        <f t="shared" si="379"/>
        <v>#REF!</v>
      </c>
      <c r="DV109" s="625" t="e">
        <f t="shared" si="380"/>
        <v>#REF!</v>
      </c>
      <c r="DW109" s="625" t="e">
        <f t="shared" si="381"/>
        <v>#REF!</v>
      </c>
      <c r="DX109" s="625" t="e">
        <f t="shared" si="382"/>
        <v>#REF!</v>
      </c>
      <c r="DY109" s="632"/>
      <c r="DZ109" s="633"/>
      <c r="EA109" s="627" t="e">
        <f t="shared" si="383"/>
        <v>#REF!</v>
      </c>
      <c r="EB109" s="633"/>
      <c r="EC109" s="633"/>
      <c r="ED109" s="633"/>
      <c r="EE109" s="625" t="e">
        <f t="shared" si="384"/>
        <v>#REF!</v>
      </c>
      <c r="EF109" s="625">
        <f t="shared" si="385"/>
        <v>0</v>
      </c>
      <c r="EG109" s="630">
        <f t="shared" si="386"/>
        <v>0</v>
      </c>
      <c r="EH109" s="630"/>
      <c r="EI109" s="633"/>
      <c r="EJ109" s="633"/>
      <c r="EK109" s="633"/>
      <c r="EL109" s="632" t="e">
        <f t="shared" si="387"/>
        <v>#REF!</v>
      </c>
      <c r="EM109" s="625" t="e">
        <f t="shared" si="388"/>
        <v>#REF!</v>
      </c>
      <c r="EN109" s="625" t="e">
        <f t="shared" si="389"/>
        <v>#REF!</v>
      </c>
      <c r="EO109" s="625" t="e">
        <f t="shared" si="390"/>
        <v>#REF!</v>
      </c>
      <c r="EP109" s="625" t="e">
        <f t="shared" si="391"/>
        <v>#REF!</v>
      </c>
      <c r="EQ109" s="625" t="e">
        <f t="shared" si="392"/>
        <v>#REF!</v>
      </c>
      <c r="ER109" s="625" t="e">
        <f t="shared" si="393"/>
        <v>#REF!</v>
      </c>
      <c r="ES109" s="626"/>
      <c r="ET109" s="625" t="e">
        <f t="shared" si="394"/>
        <v>#REF!</v>
      </c>
      <c r="EU109" s="633"/>
      <c r="EV109" s="630" t="e">
        <f t="shared" si="395"/>
        <v>#REF!</v>
      </c>
      <c r="EW109" s="630" t="e">
        <f t="shared" si="396"/>
        <v>#REF!</v>
      </c>
      <c r="EX109" s="625" t="e">
        <f t="shared" si="397"/>
        <v>#REF!</v>
      </c>
      <c r="EY109" s="625" t="e">
        <f>IF($S109="S",IF(Cálculo_Diseño!#REF!=EY$10,$F109,0),"")</f>
        <v>#REF!</v>
      </c>
      <c r="EZ109" s="625" t="e">
        <f>IF($S109="S",IF(Cálculo_Diseño!#REF!=EZ$10,$F109,0),"")</f>
        <v>#REF!</v>
      </c>
      <c r="FA109" s="625" t="e">
        <f>IF($S109="S",IF(Cálculo_Diseño!#REF!=FA$10,$F109,0),"")</f>
        <v>#REF!</v>
      </c>
      <c r="FB109" s="625" t="e">
        <f>IF($S109="S",IF(Cálculo_Diseño!#REF!=FB$10,$F109,0),"")</f>
        <v>#REF!</v>
      </c>
      <c r="FC109" s="625" t="e">
        <f>IF($S109="S",IF(Cálculo_Diseño!#REF!=FC$10,$F109,0),"")</f>
        <v>#REF!</v>
      </c>
      <c r="FD109" s="625" t="e">
        <f>IF($S109="S",IF(Cálculo_Diseño!#REF!=FD$10,$F109,0),"")</f>
        <v>#REF!</v>
      </c>
      <c r="FE109" s="625" t="e">
        <f>IF($S109="S",IF(Cálculo_Diseño!#REF!=FE$10,$F109,0),"")</f>
        <v>#REF!</v>
      </c>
      <c r="FF109" s="625" t="e">
        <f>IF($S109="S",IF(Cálculo_Diseño!#REF!=FF$10,$F109,0),"")</f>
        <v>#REF!</v>
      </c>
      <c r="FG109" s="625" t="e">
        <f>IF($S109="S",IF(Cálculo_Diseño!#REF!=FG$10,$F109,0),"")</f>
        <v>#REF!</v>
      </c>
      <c r="FH109" s="625" t="e">
        <f>IF($S109="S",IF(Cálculo_Diseño!#REF!=FH$10,$F109,0),"")</f>
        <v>#REF!</v>
      </c>
      <c r="FI109" s="625" t="e">
        <f>IF($S109="S",IF(Cálculo_Diseño!#REF!=FI$10,$F109,0),"")</f>
        <v>#REF!</v>
      </c>
      <c r="FJ109" s="625" t="e">
        <f>IF($S109="S",IF(Cálculo_Diseño!#REF!=FJ$10,$F109,0),"")</f>
        <v>#REF!</v>
      </c>
      <c r="FK109" s="625" t="e">
        <f>IF($S109="S",IF(Cálculo_Diseño!#REF!=FK$10,$F109,0),"")</f>
        <v>#REF!</v>
      </c>
      <c r="FL109" s="625" t="e">
        <f>IF($S109="S",IF(Cálculo_Diseño!#REF!=FL$10,$F109,0),"")</f>
        <v>#REF!</v>
      </c>
      <c r="FM109" s="625" t="e">
        <f>IF($S109="S",IF(Cálculo_Diseño!#REF!=FM$10,$F109,0),"")</f>
        <v>#REF!</v>
      </c>
      <c r="FN109" s="625" t="e">
        <f t="shared" si="410"/>
        <v>#REF!</v>
      </c>
      <c r="FO109" s="625" t="e">
        <f>IF($S109="S",IF(Cálculo_Diseño!#REF!=FO$10,$E109,0),"")</f>
        <v>#REF!</v>
      </c>
      <c r="FP109" s="625" t="e">
        <f>IF($S109="S",IF(Cálculo_Diseño!#REF!=FP$10,$E109,0),"")</f>
        <v>#REF!</v>
      </c>
      <c r="FQ109" s="625" t="e">
        <f>IF($S109="S",IF(Cálculo_Diseño!#REF!=FQ$10,$E109,0),"")</f>
        <v>#REF!</v>
      </c>
      <c r="FR109" s="625" t="e">
        <f>IF($S109="S",IF(Cálculo_Diseño!#REF!=FR$10,$E109,0),"")</f>
        <v>#REF!</v>
      </c>
      <c r="FS109" s="625" t="e">
        <f>IF($S109="S",IF(Cálculo_Diseño!#REF!=FS$10,$E109,0),"")</f>
        <v>#REF!</v>
      </c>
      <c r="FT109" s="625" t="e">
        <f>IF($S109="S",IF(Cálculo_Diseño!#REF!=FT$10,$E109,0),"")</f>
        <v>#REF!</v>
      </c>
      <c r="FU109" s="625" t="e">
        <f>IF($S109="S",IF(Cálculo_Diseño!#REF!=FU$10,$E109,0),"")</f>
        <v>#REF!</v>
      </c>
      <c r="FV109" s="625" t="e">
        <f>IF($S109="S",IF(Cálculo_Diseño!#REF!=FV$10,$E109,0),"")</f>
        <v>#REF!</v>
      </c>
      <c r="FW109" s="625" t="e">
        <f>IF($S109="S",IF(Cálculo_Diseño!#REF!=FW$10,$E109,0),"")</f>
        <v>#REF!</v>
      </c>
      <c r="FX109" s="625" t="e">
        <f>IF($S109="S",IF(Cálculo_Diseño!#REF!=FX$10,$E109,0),"")</f>
        <v>#REF!</v>
      </c>
      <c r="FY109" s="625" t="e">
        <f>IF($S109="S",IF(Cálculo_Diseño!#REF!=FY$10,$E109,0),"")</f>
        <v>#REF!</v>
      </c>
      <c r="FZ109" s="625" t="e">
        <f t="shared" si="331"/>
        <v>#REF!</v>
      </c>
      <c r="GA109" s="625" t="e">
        <f>IF($S109="S",IF(Cálculo_Diseño!#REF!=GA$10,$E109,0),"")</f>
        <v>#REF!</v>
      </c>
      <c r="GB109" s="625" t="e">
        <f>IF($S109="S",IF(Cálculo_Diseño!#REF!=GB$10,$E109,0),"")</f>
        <v>#REF!</v>
      </c>
      <c r="GC109" s="625" t="e">
        <f>IF($S109="S",IF(Cálculo_Diseño!#REF!=GC$10,$E109,0),"")</f>
        <v>#REF!</v>
      </c>
      <c r="GD109" s="625" t="e">
        <f>IF($S109="S",IF(Cálculo_Diseño!#REF!=GD$10,$E109,0),"")</f>
        <v>#REF!</v>
      </c>
      <c r="GE109" s="625" t="e">
        <f>IF($S109="S",IF(Cálculo_Diseño!#REF!=GE$10,$E109,0),"")</f>
        <v>#REF!</v>
      </c>
      <c r="GF109" s="625" t="e">
        <f>IF($S109="S",IF(Cálculo_Diseño!#REF!=GF$10,$E109,0),"")</f>
        <v>#REF!</v>
      </c>
      <c r="GG109" s="625" t="e">
        <f>IF($S109="S",IF(Cálculo_Diseño!#REF!=GG$10,$E109,0),"")</f>
        <v>#REF!</v>
      </c>
      <c r="GH109" s="625" t="e">
        <f>IF($S109="S",IF(Cálculo_Diseño!#REF!=GH$10,$E109,0),"")</f>
        <v>#REF!</v>
      </c>
      <c r="GI109" s="625" t="e">
        <f>IF($S109="S",IF(Cálculo_Diseño!#REF!=GI$10,$E109,0),"")</f>
        <v>#REF!</v>
      </c>
      <c r="GJ109" s="625" t="e">
        <f>IF($S109="S",IF(Cálculo_Diseño!#REF!=GJ$10,$E109,0),"")</f>
        <v>#REF!</v>
      </c>
      <c r="GK109" s="625" t="e">
        <f>IF($S109="S",IF(Cálculo_Diseño!#REF!=GK$10,$E109,0),"")</f>
        <v>#REF!</v>
      </c>
      <c r="GL109" s="625" t="e">
        <f>IF($S109="S",IF(Cálculo_Diseño!#REF!=GL$10,$E109,0),"")</f>
        <v>#REF!</v>
      </c>
      <c r="GM109" s="625" t="e">
        <f>IF($S109="S",IF(Cálculo_Diseño!#REF!=GM$10,$E109,0),"")</f>
        <v>#REF!</v>
      </c>
      <c r="GN109" s="625" t="e">
        <f t="shared" si="332"/>
        <v>#REF!</v>
      </c>
      <c r="GO109" s="625" t="e">
        <f>IF($S109="S",IF(Cálculo_Diseño!#REF!=GO$10,$DE109,0),0)</f>
        <v>#REF!</v>
      </c>
      <c r="GP109" s="625" t="e">
        <f>IF($S109="S",IF(Cálculo_Diseño!#REF!=GP$10,$DE109,0),0)</f>
        <v>#REF!</v>
      </c>
      <c r="GQ109" s="625" t="e">
        <f>IF($S109="S",IF(Cálculo_Diseño!#REF!=GQ$10,$DE109,0),0)</f>
        <v>#REF!</v>
      </c>
      <c r="GR109" s="625" t="e">
        <f>IF($S109="S",IF(Cálculo_Diseño!#REF!=GR$10,$DE109,0),0)</f>
        <v>#REF!</v>
      </c>
      <c r="GS109" s="625" t="e">
        <f>IF($S109="S",IF(Cálculo_Diseño!#REF!=GS$10,$DE109,0),0)</f>
        <v>#REF!</v>
      </c>
      <c r="GT109" s="625" t="e">
        <f>IF($S109="S",IF(Cálculo_Diseño!#REF!=GT$10,$DE109,0),0)</f>
        <v>#REF!</v>
      </c>
      <c r="GU109" s="625" t="e">
        <f>IF($S109="S",IF(Cálculo_Diseño!#REF!=GU$10,$DE109,0),0)</f>
        <v>#REF!</v>
      </c>
      <c r="GV109" s="625" t="e">
        <f>IF($S109="S",IF(Cálculo_Diseño!#REF!=GV$10,$DE109,0),0)</f>
        <v>#REF!</v>
      </c>
      <c r="GW109" s="625" t="e">
        <f>IF($S109="S",IF(Cálculo_Diseño!#REF!=GW$10,$DE109,0),0)</f>
        <v>#REF!</v>
      </c>
      <c r="GX109" s="625" t="e">
        <f>IF($S109="S",IF(Cálculo_Diseño!#REF!=GX$10,$DE109,0),0)</f>
        <v>#REF!</v>
      </c>
      <c r="GY109" s="625" t="e">
        <f>IF($S109="S",IF(Cálculo_Diseño!#REF!=GY$10,$DE109,0),0)</f>
        <v>#REF!</v>
      </c>
      <c r="GZ109" s="625" t="e">
        <f>IF($S109="S",IF(Cálculo_Diseño!#REF!=GZ$10,$DE109,0),0)</f>
        <v>#REF!</v>
      </c>
      <c r="HA109" s="625" t="e">
        <f>IF($S109="S",IF(Cálculo_Diseño!#REF!=HA$10,$DE109,0),0)</f>
        <v>#REF!</v>
      </c>
      <c r="HB109" s="625" t="e">
        <f>IF($S109="S",IF(Cálculo_Diseño!#REF!=HB$10,$DE109,0),0)</f>
        <v>#REF!</v>
      </c>
      <c r="HC109" s="625" t="e">
        <f>IF($S109="S",IF(Cálculo_Diseño!#REF!=HC$10,$DE109,0),0)</f>
        <v>#REF!</v>
      </c>
      <c r="HD109" s="625" t="e">
        <f t="shared" si="411"/>
        <v>#REF!</v>
      </c>
      <c r="HE109" s="630"/>
      <c r="HF109" s="630"/>
      <c r="HG109" s="630"/>
      <c r="HH109" s="630"/>
      <c r="HI109" s="630"/>
      <c r="HJ109" s="630"/>
      <c r="HK109" s="630"/>
      <c r="HL109" s="630"/>
      <c r="HM109" s="633"/>
      <c r="HN109" s="634"/>
      <c r="HO109" s="625">
        <f t="shared" si="445"/>
        <v>0</v>
      </c>
      <c r="HP109" s="625">
        <f t="shared" si="446"/>
        <v>0</v>
      </c>
      <c r="HQ109" s="625">
        <f t="shared" si="412"/>
        <v>0</v>
      </c>
      <c r="HR109" s="625">
        <f t="shared" si="413"/>
        <v>0</v>
      </c>
      <c r="HS109" s="625">
        <f t="shared" si="414"/>
        <v>0</v>
      </c>
      <c r="HT109" s="625">
        <f t="shared" si="415"/>
        <v>0</v>
      </c>
      <c r="HU109" s="625">
        <f t="shared" si="416"/>
        <v>0</v>
      </c>
      <c r="HV109" s="633"/>
      <c r="HW109" s="633"/>
      <c r="HX109" s="625">
        <f t="shared" si="417"/>
        <v>0</v>
      </c>
      <c r="HY109" s="625">
        <f t="shared" si="418"/>
        <v>0</v>
      </c>
      <c r="HZ109" s="625">
        <f t="shared" si="419"/>
        <v>0</v>
      </c>
      <c r="IA109" s="625">
        <f t="shared" si="420"/>
        <v>0</v>
      </c>
      <c r="IB109" s="625">
        <f t="shared" si="421"/>
        <v>0</v>
      </c>
      <c r="IC109" s="625">
        <f t="shared" si="422"/>
        <v>0</v>
      </c>
      <c r="ID109" s="625">
        <f t="shared" si="423"/>
        <v>0</v>
      </c>
      <c r="IE109" s="625">
        <v>0</v>
      </c>
      <c r="IF109" s="625">
        <v>0</v>
      </c>
      <c r="IG109" s="625">
        <v>0</v>
      </c>
      <c r="IH109" s="625">
        <v>0</v>
      </c>
      <c r="II109" s="625">
        <v>0</v>
      </c>
      <c r="IJ109" s="625">
        <v>0</v>
      </c>
      <c r="IK109" s="625">
        <v>0</v>
      </c>
      <c r="IL109" s="625">
        <v>0</v>
      </c>
      <c r="IM109" s="625">
        <v>0</v>
      </c>
      <c r="IN109" s="625">
        <v>0</v>
      </c>
      <c r="IO109" s="625">
        <v>0</v>
      </c>
      <c r="IP109" s="625">
        <f t="shared" si="291"/>
        <v>0</v>
      </c>
      <c r="IQ109" s="625">
        <f t="shared" si="330"/>
        <v>0</v>
      </c>
      <c r="IR109" s="625" t="e">
        <f>IF(Cálculo_Diseño!#REF!&gt;0.75,(Cálculo_Diseño!#REF!-0.3)*(SIN((ATAN(($O109-$P109)/$F109)*180/PI()+90)*PI()/180)/SIN(45*PI()/180)),0)</f>
        <v>#REF!</v>
      </c>
      <c r="IS109" s="635" t="e">
        <f>+IF(Cálculo_Diseño!#REF!&gt;0.75,F109-IR109,0)</f>
        <v>#REF!</v>
      </c>
      <c r="IT109" s="630"/>
      <c r="IU109" s="625" t="e">
        <f t="shared" si="293"/>
        <v>#REF!</v>
      </c>
      <c r="IV109" s="625"/>
      <c r="IW109" s="625" t="e">
        <f>+IF(S109="S",(((CA109+(VLOOKUP(G109,TABLA!$B$51:$C$64,2)/1000)+0.15+0.3+0.5)*F109)/100),0)</f>
        <v>#REF!</v>
      </c>
      <c r="IX109" s="631" t="e">
        <f>IF(S109="S",IF(H109="CONCRETO",LOOKUP(G109/1000,TABLA!$B$9:$B$43,TABLA!$F$9:$F$43),IF(H109="PE",LOOKUP(G109,TABLA!$B$51:$B$65,TABLA!$G$51:$G$65),LOOKUP(G109,TABLA!$B$73:$B$88,TABLA!$G$73:$G$88))),0)</f>
        <v>#REF!</v>
      </c>
      <c r="IY109" s="625" t="e">
        <f t="shared" si="294"/>
        <v>#REF!</v>
      </c>
      <c r="IZ109" s="625" t="e">
        <f t="shared" si="295"/>
        <v>#REF!</v>
      </c>
      <c r="JA109" s="625" t="e">
        <f>+((CA109*(VLOOKUP(G109,TABLA!$B$51:$C$65,2)/1000)+0.15+0.3)*IZ109)-IY109</f>
        <v>#REF!</v>
      </c>
      <c r="JB109" s="625" t="e">
        <f t="shared" si="296"/>
        <v>#REF!</v>
      </c>
      <c r="JC109" s="625" t="e">
        <f t="shared" si="297"/>
        <v>#REF!</v>
      </c>
      <c r="JD109" s="625" t="e">
        <f t="shared" si="298"/>
        <v>#REF!</v>
      </c>
      <c r="JE109" s="625" t="e">
        <f t="shared" si="299"/>
        <v>#REF!</v>
      </c>
      <c r="JF109" s="625" t="e">
        <f t="shared" si="300"/>
        <v>#REF!</v>
      </c>
      <c r="JG109" s="625" t="e">
        <f t="shared" si="301"/>
        <v>#REF!</v>
      </c>
      <c r="JH109" s="625" t="e">
        <f t="shared" si="302"/>
        <v>#REF!</v>
      </c>
      <c r="JI109" s="625" t="e">
        <f t="shared" si="303"/>
        <v>#REF!</v>
      </c>
      <c r="JJ109" s="625" t="e">
        <f t="shared" si="398"/>
        <v>#REF!</v>
      </c>
      <c r="JK109" s="625" t="e">
        <f t="shared" si="482"/>
        <v>#REF!</v>
      </c>
      <c r="JL109" s="625" t="e">
        <f t="shared" si="424"/>
        <v>#REF!</v>
      </c>
      <c r="JM109" s="625" t="e">
        <f t="shared" si="399"/>
        <v>#REF!</v>
      </c>
      <c r="JN109" s="630" t="e">
        <f t="shared" si="304"/>
        <v>#REF!</v>
      </c>
      <c r="JO109" s="636"/>
      <c r="JP109" s="637"/>
      <c r="JQ109" s="638">
        <v>226</v>
      </c>
      <c r="JR109" s="639" t="s">
        <v>557</v>
      </c>
      <c r="JS109" s="614" t="s">
        <v>275</v>
      </c>
      <c r="JT109" s="640"/>
      <c r="JU109" s="641">
        <v>226</v>
      </c>
      <c r="JV109" s="639" t="s">
        <v>557</v>
      </c>
      <c r="JW109" s="647">
        <v>2.592089999999871</v>
      </c>
      <c r="JY109" s="644" t="s">
        <v>565</v>
      </c>
      <c r="JZ109" s="656">
        <v>0.96356999999989057</v>
      </c>
      <c r="KA109" s="645" t="str">
        <f t="shared" ref="KA109:KA136" si="500">IF(JZ109&lt;=1.2,"Menor o igual que 1,2",IF(AND(JZ109&gt;1.2,JZ109&lt;2),"Entre 1,2 y 2",IF(AND(JZ109&gt;=2,JZ109&lt;3),"Entre 2 y 3",IF(AND(JZ109&gt;=3,JZ109&lt;4),"Entre 3 y 4",IF(AND(JZ109&gt;=4,JZ109&lt;5),"Entre 4 y 5","Mayor que 5")))))</f>
        <v>Menor o igual que 1,2</v>
      </c>
      <c r="KB109" s="645">
        <v>1</v>
      </c>
      <c r="KC109" s="645"/>
      <c r="KD109" s="645"/>
      <c r="KE109" s="645"/>
      <c r="KF109" s="645"/>
      <c r="KG109" s="645"/>
      <c r="KH109" s="645"/>
      <c r="KI109" s="645"/>
      <c r="KJ109" s="645"/>
      <c r="KK109" s="645"/>
      <c r="KL109" s="645"/>
      <c r="KM109" s="645"/>
      <c r="KN109" s="645"/>
      <c r="KO109" s="645"/>
      <c r="KP109" s="645"/>
      <c r="KQ109" s="645"/>
      <c r="KR109" s="645"/>
      <c r="KS109" s="645"/>
      <c r="KT109" s="645"/>
      <c r="KU109" s="645"/>
      <c r="KV109" s="645"/>
      <c r="KW109" s="645"/>
      <c r="KX109" s="645"/>
      <c r="KY109" s="645"/>
      <c r="KZ109" s="645"/>
      <c r="LA109" s="645"/>
      <c r="LB109" s="645"/>
      <c r="LC109" s="645"/>
      <c r="LD109" s="645"/>
      <c r="LE109" s="645"/>
      <c r="LF109" s="645"/>
      <c r="LG109" s="645"/>
      <c r="LH109" s="645"/>
      <c r="LI109" s="645"/>
      <c r="LJ109" s="645"/>
      <c r="LK109" s="645"/>
      <c r="LL109" s="645"/>
      <c r="LM109" s="645"/>
      <c r="LN109" s="645"/>
      <c r="LO109" s="645"/>
      <c r="LP109" s="645"/>
      <c r="LQ109" s="645"/>
      <c r="LR109" s="645"/>
      <c r="LS109" s="645"/>
      <c r="LT109" s="645"/>
      <c r="LU109" s="645"/>
      <c r="LV109" s="645"/>
      <c r="LW109" s="645"/>
      <c r="LX109" s="645"/>
      <c r="LY109" s="645"/>
      <c r="LZ109" s="645"/>
      <c r="MA109" s="645"/>
      <c r="MB109" s="645"/>
      <c r="MC109" s="645"/>
      <c r="MD109" s="645"/>
      <c r="ME109" s="645"/>
      <c r="MF109" s="645"/>
      <c r="MG109" s="645"/>
      <c r="MH109" s="645"/>
      <c r="MI109" s="645"/>
      <c r="MJ109" s="645"/>
      <c r="MK109" s="645"/>
      <c r="ML109" s="645"/>
      <c r="MM109" s="645"/>
      <c r="MN109" s="645"/>
      <c r="MO109" s="645"/>
      <c r="MP109" s="645"/>
      <c r="MQ109" s="645"/>
      <c r="MR109" s="645"/>
      <c r="MS109" s="645"/>
      <c r="MT109" s="645"/>
      <c r="MU109" s="645"/>
      <c r="MV109" s="645"/>
      <c r="MW109" s="645"/>
      <c r="MX109" s="645"/>
      <c r="MY109" s="645"/>
      <c r="MZ109" s="645"/>
      <c r="NA109" s="645"/>
      <c r="NB109" s="645"/>
      <c r="NC109" s="645"/>
      <c r="ND109" s="645"/>
      <c r="NE109" s="645"/>
      <c r="NF109" s="645"/>
      <c r="NG109" s="645"/>
      <c r="NH109" s="645"/>
      <c r="NI109" s="645"/>
      <c r="NJ109" s="645"/>
      <c r="NK109" s="645"/>
      <c r="NL109" s="645"/>
      <c r="NM109" s="645"/>
      <c r="NN109" s="645"/>
      <c r="NO109" s="645"/>
      <c r="NP109" s="645"/>
      <c r="NQ109" s="645"/>
      <c r="NR109" s="645"/>
      <c r="NS109" s="645"/>
      <c r="NT109" s="645"/>
      <c r="NU109" s="645"/>
      <c r="NV109" s="645"/>
      <c r="NW109" s="645"/>
      <c r="NX109" s="645"/>
      <c r="NY109" s="645"/>
      <c r="NZ109" s="645"/>
      <c r="OA109" s="645"/>
      <c r="OB109" s="645"/>
      <c r="OC109" s="645"/>
      <c r="OD109" s="645"/>
      <c r="OE109" s="645"/>
      <c r="OF109" s="645"/>
      <c r="OG109" s="645"/>
      <c r="OH109" s="645"/>
      <c r="OI109" s="645"/>
      <c r="OJ109" s="645"/>
      <c r="OK109" s="645"/>
      <c r="OL109" s="645"/>
      <c r="OM109" s="645"/>
      <c r="ON109" s="645"/>
      <c r="OO109" s="645"/>
      <c r="OP109" s="645"/>
      <c r="OQ109" s="645"/>
      <c r="OR109" s="645"/>
      <c r="OS109" s="645"/>
      <c r="OT109" s="645"/>
      <c r="OU109" s="645"/>
      <c r="OV109" s="645"/>
      <c r="OW109" s="645"/>
      <c r="OX109" s="645"/>
      <c r="OY109" s="645"/>
      <c r="OZ109" s="645"/>
      <c r="PA109" s="645"/>
      <c r="PB109" s="645"/>
      <c r="PC109" s="645"/>
      <c r="PD109" s="645"/>
      <c r="PE109" s="645"/>
      <c r="PF109" s="645"/>
      <c r="PG109" s="645"/>
      <c r="PH109" s="645"/>
      <c r="PI109" s="645"/>
      <c r="PJ109" s="645"/>
      <c r="PK109" s="645"/>
      <c r="PL109" s="645"/>
      <c r="PM109" s="645"/>
      <c r="PN109" s="645"/>
      <c r="PO109" s="645"/>
      <c r="PP109" s="645"/>
      <c r="PQ109" s="645"/>
      <c r="PR109" s="645"/>
      <c r="PS109" s="645"/>
      <c r="PT109" s="645"/>
      <c r="PU109" s="645"/>
      <c r="PV109" s="645"/>
      <c r="PW109" s="645"/>
      <c r="PX109" s="645"/>
      <c r="PY109" s="645"/>
      <c r="PZ109" s="645"/>
      <c r="QA109" s="645"/>
      <c r="QB109" s="645"/>
      <c r="QC109" s="645"/>
      <c r="QD109" s="645"/>
      <c r="QE109" s="645"/>
      <c r="QF109" s="645"/>
      <c r="QG109" s="645"/>
      <c r="QH109" s="645"/>
      <c r="QI109" s="645"/>
      <c r="QJ109" s="645"/>
      <c r="QK109" s="645"/>
      <c r="QL109" s="645"/>
      <c r="QM109" s="645"/>
      <c r="QN109" s="645"/>
      <c r="QO109" s="645"/>
      <c r="QP109" s="645"/>
      <c r="QQ109" s="645"/>
      <c r="QR109" s="645"/>
      <c r="QS109" s="645"/>
      <c r="QT109" s="645"/>
      <c r="QU109" s="645"/>
      <c r="QV109" s="645"/>
      <c r="QW109" s="645"/>
      <c r="QX109" s="645"/>
      <c r="QY109" s="645"/>
      <c r="QZ109" s="645"/>
      <c r="RA109" s="645"/>
      <c r="RB109" s="645"/>
      <c r="RC109" s="645"/>
      <c r="RD109" s="645"/>
      <c r="RE109" s="645"/>
      <c r="RF109" s="645"/>
      <c r="RG109" s="645"/>
      <c r="RH109" s="645"/>
      <c r="RI109" s="645"/>
      <c r="RJ109" s="645"/>
      <c r="RK109" s="645"/>
      <c r="RL109" s="645"/>
      <c r="RM109" s="645"/>
      <c r="RN109" s="645"/>
    </row>
    <row r="110" spans="1:482" s="643" customFormat="1" ht="12.75">
      <c r="A110" s="608" t="e">
        <f>+Cálculo_Diseño!#REF!</f>
        <v>#REF!</v>
      </c>
      <c r="B110" s="608" t="e">
        <f>+Cálculo_Diseño!#REF!</f>
        <v>#REF!</v>
      </c>
      <c r="C110" s="608" t="e">
        <f>+Cálculo_Diseño!#REF!</f>
        <v>#REF!</v>
      </c>
      <c r="D110" s="608" t="e">
        <f>+Cálculo_Diseño!#REF!</f>
        <v>#REF!</v>
      </c>
      <c r="E110" s="609" t="e">
        <f>IF(S110="S",Cálculo_Diseño!#REF!," ")</f>
        <v>#REF!</v>
      </c>
      <c r="F110" s="609" t="e">
        <f>IF(S110="S",Cálculo_Diseño!#REF!," ")</f>
        <v>#REF!</v>
      </c>
      <c r="G110" s="610" t="e">
        <f>+Cálculo_Diseño!#REF!</f>
        <v>#REF!</v>
      </c>
      <c r="H110" s="609" t="e">
        <f>+IF(AND(Cálculo_Diseño!#REF!&lt;&gt;4,Cálculo_Diseño!#REF!&lt;&gt;6),"PE",IF(Cálculo_Diseño!#REF!=4,"PVC","CONCRETO"))</f>
        <v>#REF!</v>
      </c>
      <c r="I110" s="609" t="e">
        <f>+Cálculo_Diseño!#REF!</f>
        <v>#REF!</v>
      </c>
      <c r="J110" s="609" t="e">
        <f>+Cálculo_Diseño!#REF!</f>
        <v>#REF!</v>
      </c>
      <c r="K110" s="609" t="e">
        <f>+Cálculo_Diseño!#REF!</f>
        <v>#REF!</v>
      </c>
      <c r="L110" s="609" t="e">
        <f>+Cálculo_Diseño!#REF!</f>
        <v>#REF!</v>
      </c>
      <c r="M110" s="609" t="e">
        <f>+Cálculo_Diseño!#REF!</f>
        <v>#REF!</v>
      </c>
      <c r="N110" s="609" t="e">
        <f>+Cálculo_Diseño!#REF!</f>
        <v>#REF!</v>
      </c>
      <c r="O110" s="609" t="e">
        <f>+Cálculo_Diseño!#REF!</f>
        <v>#REF!</v>
      </c>
      <c r="P110" s="609" t="e">
        <f>+Cálculo_Diseño!#REF!</f>
        <v>#REF!</v>
      </c>
      <c r="Q110" s="613" t="e">
        <f>+Cálculo_Diseño!#REF!</f>
        <v>#REF!</v>
      </c>
      <c r="R110" s="613" t="e">
        <f>+Cálculo_Diseño!#REF!</f>
        <v>#REF!</v>
      </c>
      <c r="S110" s="614" t="e">
        <f>+IF(A110&gt;0,IF(Cálculo_Diseño!#REF!="RCH","N","S"),"")</f>
        <v>#REF!</v>
      </c>
      <c r="T110" s="614" t="e">
        <f t="shared" si="461"/>
        <v>#REF!</v>
      </c>
      <c r="U110" s="613" t="e">
        <f t="shared" si="278"/>
        <v>#REF!</v>
      </c>
      <c r="V110" s="615">
        <f t="shared" si="341"/>
        <v>3</v>
      </c>
      <c r="W110" s="616" t="e">
        <f t="shared" si="305"/>
        <v>#REF!</v>
      </c>
      <c r="X110" s="616" t="e">
        <f t="shared" si="279"/>
        <v>#REF!</v>
      </c>
      <c r="Y110" s="616" t="e">
        <f>+Cálculo_Diseño!#REF!</f>
        <v>#REF!</v>
      </c>
      <c r="Z110" s="616" t="e">
        <f>+Cálculo_Diseño!#REF!</f>
        <v>#REF!</v>
      </c>
      <c r="AA110" s="617" t="e">
        <f>+Cálculo_Diseño!#REF!</f>
        <v>#REF!</v>
      </c>
      <c r="AB110" s="616" t="e">
        <f t="shared" si="280"/>
        <v>#REF!</v>
      </c>
      <c r="AC110" s="616" t="e">
        <f t="shared" si="281"/>
        <v>#REF!</v>
      </c>
      <c r="AD110" s="616" t="e">
        <f t="shared" si="282"/>
        <v>#REF!</v>
      </c>
      <c r="AE110" s="616" t="e">
        <f t="shared" si="283"/>
        <v>#REF!</v>
      </c>
      <c r="AF110" s="616" t="e">
        <f t="shared" si="462"/>
        <v>#REF!</v>
      </c>
      <c r="AG110" s="616" t="e">
        <f t="shared" si="463"/>
        <v>#REF!</v>
      </c>
      <c r="AH110" s="616" t="e">
        <f t="shared" si="464"/>
        <v>#REF!</v>
      </c>
      <c r="AI110" s="616" t="e">
        <f t="shared" si="465"/>
        <v>#REF!</v>
      </c>
      <c r="AJ110" s="616" t="e">
        <f t="shared" si="310"/>
        <v>#REF!</v>
      </c>
      <c r="AK110" s="616" t="e">
        <f t="shared" si="311"/>
        <v>#REF!</v>
      </c>
      <c r="AL110" s="616" t="e">
        <f t="shared" si="312"/>
        <v>#REF!</v>
      </c>
      <c r="AM110" s="616" t="e">
        <f t="shared" si="313"/>
        <v>#REF!</v>
      </c>
      <c r="AN110" s="616" t="e">
        <f t="shared" si="314"/>
        <v>#REF!</v>
      </c>
      <c r="AO110" s="618">
        <f t="shared" si="342"/>
        <v>50</v>
      </c>
      <c r="AP110" s="616" t="e">
        <f t="shared" si="466"/>
        <v>#REF!</v>
      </c>
      <c r="AQ110" s="616" t="e">
        <f t="shared" si="483"/>
        <v>#REF!</v>
      </c>
      <c r="AR110" s="616" t="e">
        <f t="shared" si="484"/>
        <v>#REF!</v>
      </c>
      <c r="AS110" s="616" t="e">
        <f t="shared" si="485"/>
        <v>#REF!</v>
      </c>
      <c r="AT110" s="616" t="e">
        <f t="shared" si="486"/>
        <v>#REF!</v>
      </c>
      <c r="AU110" s="616" t="e">
        <f t="shared" si="487"/>
        <v>#REF!</v>
      </c>
      <c r="AV110" s="616" t="e">
        <f t="shared" si="488"/>
        <v>#REF!</v>
      </c>
      <c r="AW110" s="616" t="e">
        <f t="shared" si="473"/>
        <v>#REF!</v>
      </c>
      <c r="AX110" s="616" t="e">
        <f t="shared" si="315"/>
        <v>#REF!</v>
      </c>
      <c r="AY110" s="616" t="e">
        <f t="shared" si="316"/>
        <v>#REF!</v>
      </c>
      <c r="AZ110" s="616" t="e">
        <f t="shared" si="329"/>
        <v>#REF!</v>
      </c>
      <c r="BA110" s="616" t="e">
        <f t="shared" si="474"/>
        <v>#REF!</v>
      </c>
      <c r="BB110" s="616" t="e">
        <f t="shared" si="475"/>
        <v>#REF!</v>
      </c>
      <c r="BC110" s="616" t="e">
        <f t="shared" si="476"/>
        <v>#REF!</v>
      </c>
      <c r="BD110" s="616"/>
      <c r="BE110" s="616"/>
      <c r="BF110" s="619" t="e">
        <f t="shared" si="320"/>
        <v>#REF!</v>
      </c>
      <c r="BG110" s="615" t="e">
        <f t="shared" si="321"/>
        <v>#REF!</v>
      </c>
      <c r="BH110" s="615"/>
      <c r="BI110" s="618">
        <f t="shared" si="345"/>
        <v>20</v>
      </c>
      <c r="BJ110" s="616" t="e">
        <f t="shared" si="284"/>
        <v>#REF!</v>
      </c>
      <c r="BK110" s="616"/>
      <c r="BL110" s="616" t="e">
        <f t="shared" si="285"/>
        <v>#REF!</v>
      </c>
      <c r="BM110" s="616" t="e">
        <f t="shared" si="286"/>
        <v>#REF!</v>
      </c>
      <c r="BN110" s="616" t="e">
        <f t="shared" si="287"/>
        <v>#REF!</v>
      </c>
      <c r="BO110" s="616" t="e">
        <f>IF(S110="S",IF(H110="CONCRETO",LOOKUP(G110/1000,TABLA!$B$9:$B$43,TABLA!$F$9:$F$43),IF(H110="PE",LOOKUP(G110,TABLA!$C$51:$C$65,TABLA!$G$51:$G$65),IF(H235="PVC",LOOKUP(G110,TABLA!$C$73:$C$88,TABLA!$G$73:$G$88)))),0)</f>
        <v>#REF!</v>
      </c>
      <c r="BP110" s="616" t="e">
        <f t="shared" si="288"/>
        <v>#REF!</v>
      </c>
      <c r="BQ110" s="616" t="e">
        <f t="shared" si="477"/>
        <v>#REF!</v>
      </c>
      <c r="BR110" s="616" t="e">
        <f t="shared" si="496"/>
        <v>#REF!</v>
      </c>
      <c r="BS110" s="616" t="e">
        <f t="shared" si="497"/>
        <v>#REF!</v>
      </c>
      <c r="BT110" s="616" t="e">
        <f t="shared" si="289"/>
        <v>#REF!</v>
      </c>
      <c r="BU110" s="620" t="e">
        <f t="shared" si="498"/>
        <v>#REF!</v>
      </c>
      <c r="BV110" s="620" t="e">
        <f t="shared" si="478"/>
        <v>#REF!</v>
      </c>
      <c r="BW110" s="620" t="e">
        <f t="shared" si="499"/>
        <v>#REF!</v>
      </c>
      <c r="BX110" s="616" t="e">
        <f t="shared" si="479"/>
        <v>#REF!</v>
      </c>
      <c r="BY110" s="616" t="e">
        <f t="shared" si="290"/>
        <v>#REF!</v>
      </c>
      <c r="BZ110" s="621" t="e">
        <f t="shared" si="348"/>
        <v>#REF!</v>
      </c>
      <c r="CA110" s="621" t="e">
        <f>IF(S110="S",(VLOOKUP(G110,TABLA!$A$73:$AB$88,6)/1000)+0.6,0)</f>
        <v>#REF!</v>
      </c>
      <c r="CB110" s="621" t="e">
        <f>VLOOKUP(G110,TABLA!$X$73:$AB$88,4)</f>
        <v>#REF!</v>
      </c>
      <c r="CC110" s="621" t="e">
        <f>VLOOKUP(G110,TABLA!$X$73:$AB$88,5)</f>
        <v>#REF!</v>
      </c>
      <c r="CD110" s="621" t="e">
        <f>IF(S110="S",IF(H110="CONCRETO",LOOKUP(G110/1000,TABLA!$B$9:$B$43,TABLA!$B$9:$B$43),IF(H110="PE",LOOKUP(G110,TABLA!$B$51:$B$65,TABLA!$C$51:$C$65)/1000,LOOKUP(G110,TABLA!$B$73:$B$88,TABLA!$C$73:$C$88)/1000)),0)</f>
        <v>#REF!</v>
      </c>
      <c r="CE110" s="616" t="e">
        <f t="shared" si="349"/>
        <v>#REF!</v>
      </c>
      <c r="CF110" s="616" t="e">
        <f t="shared" si="350"/>
        <v>#REF!</v>
      </c>
      <c r="CG110" s="616" t="e">
        <f t="shared" si="351"/>
        <v>#REF!</v>
      </c>
      <c r="CH110" s="616" t="e">
        <f t="shared" si="352"/>
        <v>#REF!</v>
      </c>
      <c r="CI110" s="616" t="e">
        <f t="shared" si="353"/>
        <v>#REF!</v>
      </c>
      <c r="CJ110" s="616" t="e">
        <f t="shared" si="354"/>
        <v>#REF!</v>
      </c>
      <c r="CK110" s="616" t="e">
        <f t="shared" si="355"/>
        <v>#REF!</v>
      </c>
      <c r="CL110" s="616" t="e">
        <f t="shared" si="406"/>
        <v>#REF!</v>
      </c>
      <c r="CM110" s="616" t="e">
        <f t="shared" si="356"/>
        <v>#REF!</v>
      </c>
      <c r="CN110" s="616" t="e">
        <f t="shared" si="357"/>
        <v>#REF!</v>
      </c>
      <c r="CO110" s="616" t="e">
        <f t="shared" si="358"/>
        <v>#REF!</v>
      </c>
      <c r="CP110" s="616" t="e">
        <f t="shared" si="359"/>
        <v>#REF!</v>
      </c>
      <c r="CQ110" s="616" t="e">
        <f t="shared" si="360"/>
        <v>#REF!</v>
      </c>
      <c r="CR110" s="616" t="e">
        <f t="shared" si="360"/>
        <v>#REF!</v>
      </c>
      <c r="CS110" s="620" t="e">
        <f t="shared" si="361"/>
        <v>#REF!</v>
      </c>
      <c r="CT110" s="616" t="e">
        <f t="shared" si="362"/>
        <v>#REF!</v>
      </c>
      <c r="CU110" s="616" t="e">
        <f t="shared" si="363"/>
        <v>#REF!</v>
      </c>
      <c r="CV110" s="616" t="e">
        <f t="shared" si="364"/>
        <v>#REF!</v>
      </c>
      <c r="CW110" s="622" t="e">
        <f t="shared" si="407"/>
        <v>#REF!</v>
      </c>
      <c r="CX110" s="622" t="e">
        <f t="shared" si="480"/>
        <v>#REF!</v>
      </c>
      <c r="CY110" s="622" t="e">
        <f t="shared" si="366"/>
        <v>#REF!</v>
      </c>
      <c r="CZ110" s="622"/>
      <c r="DA110" s="623"/>
      <c r="DB110" s="624"/>
      <c r="DC110" s="625" t="e">
        <f>IF(S110="S",IF(H110="CONCRETO",LOOKUP(G110/1000,TABLA!$B$9:$B$43,TABLA!$F$9:$F$43)*(F110-(0.2+0.2)),IF(H110="PE",LOOKUP(G110,TABLA!$C$51:$C$65,TABLA!$G$51:$G$65)*(F110-(0.2+0.2)),LOOKUP(G110,TABLA!$C$73:$C$88,TABLA!$G$73:$G$88)*(F110-(0.2+0.2)))),0)</f>
        <v>#REF!</v>
      </c>
      <c r="DD110" s="626" t="e">
        <f t="shared" si="367"/>
        <v>#REF!</v>
      </c>
      <c r="DE110" s="627" t="e">
        <f t="shared" si="481"/>
        <v>#REF!</v>
      </c>
      <c r="DF110" s="625" t="e">
        <f t="shared" si="368"/>
        <v>#REF!</v>
      </c>
      <c r="DG110" s="628" t="e">
        <f t="shared" si="369"/>
        <v>#REF!</v>
      </c>
      <c r="DH110" s="625" t="e">
        <f t="shared" si="370"/>
        <v>#REF!</v>
      </c>
      <c r="DI110" s="625" t="e">
        <f t="shared" si="371"/>
        <v>#REF!</v>
      </c>
      <c r="DJ110" s="625"/>
      <c r="DK110" s="625" t="e">
        <f t="shared" si="372"/>
        <v>#REF!</v>
      </c>
      <c r="DL110" s="629"/>
      <c r="DM110" s="627" t="e">
        <f t="shared" si="373"/>
        <v>#REF!</v>
      </c>
      <c r="DN110" s="630" t="e">
        <f t="shared" si="374"/>
        <v>#REF!</v>
      </c>
      <c r="DO110" s="625" t="e">
        <f t="shared" si="375"/>
        <v>#REF!</v>
      </c>
      <c r="DP110" s="625" t="e">
        <f t="shared" si="376"/>
        <v>#REF!</v>
      </c>
      <c r="DQ110" s="625" t="e">
        <f t="shared" si="408"/>
        <v>#REF!</v>
      </c>
      <c r="DR110" s="631" t="e">
        <f t="shared" si="409"/>
        <v>#REF!</v>
      </c>
      <c r="DS110" s="630" t="e">
        <f t="shared" si="377"/>
        <v>#REF!</v>
      </c>
      <c r="DT110" s="625" t="e">
        <f t="shared" si="378"/>
        <v>#REF!</v>
      </c>
      <c r="DU110" s="625" t="e">
        <f t="shared" si="379"/>
        <v>#REF!</v>
      </c>
      <c r="DV110" s="625" t="e">
        <f t="shared" si="380"/>
        <v>#REF!</v>
      </c>
      <c r="DW110" s="625" t="e">
        <f t="shared" si="381"/>
        <v>#REF!</v>
      </c>
      <c r="DX110" s="625" t="e">
        <f t="shared" si="382"/>
        <v>#REF!</v>
      </c>
      <c r="DY110" s="632"/>
      <c r="DZ110" s="633"/>
      <c r="EA110" s="627" t="e">
        <f t="shared" si="383"/>
        <v>#REF!</v>
      </c>
      <c r="EB110" s="633"/>
      <c r="EC110" s="633"/>
      <c r="ED110" s="633"/>
      <c r="EE110" s="625" t="e">
        <f t="shared" si="384"/>
        <v>#REF!</v>
      </c>
      <c r="EF110" s="625">
        <f t="shared" si="385"/>
        <v>0</v>
      </c>
      <c r="EG110" s="630">
        <f t="shared" si="386"/>
        <v>0</v>
      </c>
      <c r="EH110" s="630"/>
      <c r="EI110" s="633"/>
      <c r="EJ110" s="633"/>
      <c r="EK110" s="633"/>
      <c r="EL110" s="632" t="e">
        <f t="shared" si="387"/>
        <v>#REF!</v>
      </c>
      <c r="EM110" s="625" t="e">
        <f t="shared" si="388"/>
        <v>#REF!</v>
      </c>
      <c r="EN110" s="625" t="e">
        <f t="shared" si="389"/>
        <v>#REF!</v>
      </c>
      <c r="EO110" s="625" t="e">
        <f t="shared" si="390"/>
        <v>#REF!</v>
      </c>
      <c r="EP110" s="625" t="e">
        <f t="shared" si="391"/>
        <v>#REF!</v>
      </c>
      <c r="EQ110" s="625" t="e">
        <f t="shared" si="392"/>
        <v>#REF!</v>
      </c>
      <c r="ER110" s="625" t="e">
        <f t="shared" si="393"/>
        <v>#REF!</v>
      </c>
      <c r="ES110" s="626"/>
      <c r="ET110" s="625" t="e">
        <f t="shared" si="394"/>
        <v>#REF!</v>
      </c>
      <c r="EU110" s="633"/>
      <c r="EV110" s="630" t="e">
        <f t="shared" si="395"/>
        <v>#REF!</v>
      </c>
      <c r="EW110" s="630" t="e">
        <f t="shared" si="396"/>
        <v>#REF!</v>
      </c>
      <c r="EX110" s="625" t="e">
        <f t="shared" si="397"/>
        <v>#REF!</v>
      </c>
      <c r="EY110" s="625" t="e">
        <f>IF($S110="S",IF(Cálculo_Diseño!#REF!=EY$10,$F110,0),"")</f>
        <v>#REF!</v>
      </c>
      <c r="EZ110" s="625" t="e">
        <f>IF($S110="S",IF(Cálculo_Diseño!#REF!=EZ$10,$F110,0),"")</f>
        <v>#REF!</v>
      </c>
      <c r="FA110" s="625" t="e">
        <f>IF($S110="S",IF(Cálculo_Diseño!#REF!=FA$10,$F110,0),"")</f>
        <v>#REF!</v>
      </c>
      <c r="FB110" s="625" t="e">
        <f>IF($S110="S",IF(Cálculo_Diseño!#REF!=FB$10,$F110,0),"")</f>
        <v>#REF!</v>
      </c>
      <c r="FC110" s="625" t="e">
        <f>IF($S110="S",IF(Cálculo_Diseño!#REF!=FC$10,$F110,0),"")</f>
        <v>#REF!</v>
      </c>
      <c r="FD110" s="625" t="e">
        <f>IF($S110="S",IF(Cálculo_Diseño!#REF!=FD$10,$F110,0),"")</f>
        <v>#REF!</v>
      </c>
      <c r="FE110" s="625" t="e">
        <f>IF($S110="S",IF(Cálculo_Diseño!#REF!=FE$10,$F110,0),"")</f>
        <v>#REF!</v>
      </c>
      <c r="FF110" s="625" t="e">
        <f>IF($S110="S",IF(Cálculo_Diseño!#REF!=FF$10,$F110,0),"")</f>
        <v>#REF!</v>
      </c>
      <c r="FG110" s="625" t="e">
        <f>IF($S110="S",IF(Cálculo_Diseño!#REF!=FG$10,$F110,0),"")</f>
        <v>#REF!</v>
      </c>
      <c r="FH110" s="625" t="e">
        <f>IF($S110="S",IF(Cálculo_Diseño!#REF!=FH$10,$F110,0),"")</f>
        <v>#REF!</v>
      </c>
      <c r="FI110" s="625" t="e">
        <f>IF($S110="S",IF(Cálculo_Diseño!#REF!=FI$10,$F110,0),"")</f>
        <v>#REF!</v>
      </c>
      <c r="FJ110" s="625" t="e">
        <f>IF($S110="S",IF(Cálculo_Diseño!#REF!=FJ$10,$F110,0),"")</f>
        <v>#REF!</v>
      </c>
      <c r="FK110" s="625" t="e">
        <f>IF($S110="S",IF(Cálculo_Diseño!#REF!=FK$10,$F110,0),"")</f>
        <v>#REF!</v>
      </c>
      <c r="FL110" s="625" t="e">
        <f>IF($S110="S",IF(Cálculo_Diseño!#REF!=FL$10,$F110,0),"")</f>
        <v>#REF!</v>
      </c>
      <c r="FM110" s="625" t="e">
        <f>IF($S110="S",IF(Cálculo_Diseño!#REF!=FM$10,$F110,0),"")</f>
        <v>#REF!</v>
      </c>
      <c r="FN110" s="625" t="e">
        <f t="shared" si="410"/>
        <v>#REF!</v>
      </c>
      <c r="FO110" s="625" t="e">
        <f>IF($S110="S",IF(Cálculo_Diseño!#REF!=FO$10,$E110,0),"")</f>
        <v>#REF!</v>
      </c>
      <c r="FP110" s="625" t="e">
        <f>IF($S110="S",IF(Cálculo_Diseño!#REF!=FP$10,$E110,0),"")</f>
        <v>#REF!</v>
      </c>
      <c r="FQ110" s="625" t="e">
        <f>IF($S110="S",IF(Cálculo_Diseño!#REF!=FQ$10,$E110,0),"")</f>
        <v>#REF!</v>
      </c>
      <c r="FR110" s="625" t="e">
        <f>IF($S110="S",IF(Cálculo_Diseño!#REF!=FR$10,$E110,0),"")</f>
        <v>#REF!</v>
      </c>
      <c r="FS110" s="625" t="e">
        <f>IF($S110="S",IF(Cálculo_Diseño!#REF!=FS$10,$E110,0),"")</f>
        <v>#REF!</v>
      </c>
      <c r="FT110" s="625" t="e">
        <f>IF($S110="S",IF(Cálculo_Diseño!#REF!=FT$10,$E110,0),"")</f>
        <v>#REF!</v>
      </c>
      <c r="FU110" s="625" t="e">
        <f>IF($S110="S",IF(Cálculo_Diseño!#REF!=FU$10,$E110,0),"")</f>
        <v>#REF!</v>
      </c>
      <c r="FV110" s="625" t="e">
        <f>IF($S110="S",IF(Cálculo_Diseño!#REF!=FV$10,$E110,0),"")</f>
        <v>#REF!</v>
      </c>
      <c r="FW110" s="625" t="e">
        <f>IF($S110="S",IF(Cálculo_Diseño!#REF!=FW$10,$E110,0),"")</f>
        <v>#REF!</v>
      </c>
      <c r="FX110" s="625" t="e">
        <f>IF($S110="S",IF(Cálculo_Diseño!#REF!=FX$10,$E110,0),"")</f>
        <v>#REF!</v>
      </c>
      <c r="FY110" s="625" t="e">
        <f>IF($S110="S",IF(Cálculo_Diseño!#REF!=FY$10,$E110,0),"")</f>
        <v>#REF!</v>
      </c>
      <c r="FZ110" s="625" t="e">
        <f t="shared" si="331"/>
        <v>#REF!</v>
      </c>
      <c r="GA110" s="625" t="e">
        <f>IF($S110="S",IF(Cálculo_Diseño!#REF!=GA$10,$E110,0),"")</f>
        <v>#REF!</v>
      </c>
      <c r="GB110" s="625" t="e">
        <f>IF($S110="S",IF(Cálculo_Diseño!#REF!=GB$10,$E110,0),"")</f>
        <v>#REF!</v>
      </c>
      <c r="GC110" s="625" t="e">
        <f>IF($S110="S",IF(Cálculo_Diseño!#REF!=GC$10,$E110,0),"")</f>
        <v>#REF!</v>
      </c>
      <c r="GD110" s="625" t="e">
        <f>IF($S110="S",IF(Cálculo_Diseño!#REF!=GD$10,$E110,0),"")</f>
        <v>#REF!</v>
      </c>
      <c r="GE110" s="625" t="e">
        <f>IF($S110="S",IF(Cálculo_Diseño!#REF!=GE$10,$E110,0),"")</f>
        <v>#REF!</v>
      </c>
      <c r="GF110" s="625" t="e">
        <f>IF($S110="S",IF(Cálculo_Diseño!#REF!=GF$10,$E110,0),"")</f>
        <v>#REF!</v>
      </c>
      <c r="GG110" s="625" t="e">
        <f>IF($S110="S",IF(Cálculo_Diseño!#REF!=GG$10,$E110,0),"")</f>
        <v>#REF!</v>
      </c>
      <c r="GH110" s="625" t="e">
        <f>IF($S110="S",IF(Cálculo_Diseño!#REF!=GH$10,$E110,0),"")</f>
        <v>#REF!</v>
      </c>
      <c r="GI110" s="625" t="e">
        <f>IF($S110="S",IF(Cálculo_Diseño!#REF!=GI$10,$E110,0),"")</f>
        <v>#REF!</v>
      </c>
      <c r="GJ110" s="625" t="e">
        <f>IF($S110="S",IF(Cálculo_Diseño!#REF!=GJ$10,$E110,0),"")</f>
        <v>#REF!</v>
      </c>
      <c r="GK110" s="625" t="e">
        <f>IF($S110="S",IF(Cálculo_Diseño!#REF!=GK$10,$E110,0),"")</f>
        <v>#REF!</v>
      </c>
      <c r="GL110" s="625" t="e">
        <f>IF($S110="S",IF(Cálculo_Diseño!#REF!=GL$10,$E110,0),"")</f>
        <v>#REF!</v>
      </c>
      <c r="GM110" s="625" t="e">
        <f>IF($S110="S",IF(Cálculo_Diseño!#REF!=GM$10,$E110,0),"")</f>
        <v>#REF!</v>
      </c>
      <c r="GN110" s="625" t="e">
        <f t="shared" si="332"/>
        <v>#REF!</v>
      </c>
      <c r="GO110" s="625" t="e">
        <f>IF($S110="S",IF(Cálculo_Diseño!#REF!=GO$10,$DE110,0),0)</f>
        <v>#REF!</v>
      </c>
      <c r="GP110" s="625" t="e">
        <f>IF($S110="S",IF(Cálculo_Diseño!#REF!=GP$10,$DE110,0),0)</f>
        <v>#REF!</v>
      </c>
      <c r="GQ110" s="625" t="e">
        <f>IF($S110="S",IF(Cálculo_Diseño!#REF!=GQ$10,$DE110,0),0)</f>
        <v>#REF!</v>
      </c>
      <c r="GR110" s="625" t="e">
        <f>IF($S110="S",IF(Cálculo_Diseño!#REF!=GR$10,$DE110,0),0)</f>
        <v>#REF!</v>
      </c>
      <c r="GS110" s="625" t="e">
        <f>IF($S110="S",IF(Cálculo_Diseño!#REF!=GS$10,$DE110,0),0)</f>
        <v>#REF!</v>
      </c>
      <c r="GT110" s="625" t="e">
        <f>IF($S110="S",IF(Cálculo_Diseño!#REF!=GT$10,$DE110,0),0)</f>
        <v>#REF!</v>
      </c>
      <c r="GU110" s="625" t="e">
        <f>IF($S110="S",IF(Cálculo_Diseño!#REF!=GU$10,$DE110,0),0)</f>
        <v>#REF!</v>
      </c>
      <c r="GV110" s="625" t="e">
        <f>IF($S110="S",IF(Cálculo_Diseño!#REF!=GV$10,$DE110,0),0)</f>
        <v>#REF!</v>
      </c>
      <c r="GW110" s="625" t="e">
        <f>IF($S110="S",IF(Cálculo_Diseño!#REF!=GW$10,$DE110,0),0)</f>
        <v>#REF!</v>
      </c>
      <c r="GX110" s="625" t="e">
        <f>IF($S110="S",IF(Cálculo_Diseño!#REF!=GX$10,$DE110,0),0)</f>
        <v>#REF!</v>
      </c>
      <c r="GY110" s="625" t="e">
        <f>IF($S110="S",IF(Cálculo_Diseño!#REF!=GY$10,$DE110,0),0)</f>
        <v>#REF!</v>
      </c>
      <c r="GZ110" s="625" t="e">
        <f>IF($S110="S",IF(Cálculo_Diseño!#REF!=GZ$10,$DE110,0),0)</f>
        <v>#REF!</v>
      </c>
      <c r="HA110" s="625" t="e">
        <f>IF($S110="S",IF(Cálculo_Diseño!#REF!=HA$10,$DE110,0),0)</f>
        <v>#REF!</v>
      </c>
      <c r="HB110" s="625" t="e">
        <f>IF($S110="S",IF(Cálculo_Diseño!#REF!=HB$10,$DE110,0),0)</f>
        <v>#REF!</v>
      </c>
      <c r="HC110" s="625" t="e">
        <f>IF($S110="S",IF(Cálculo_Diseño!#REF!=HC$10,$DE110,0),0)</f>
        <v>#REF!</v>
      </c>
      <c r="HD110" s="625" t="e">
        <f t="shared" si="411"/>
        <v>#REF!</v>
      </c>
      <c r="HE110" s="630"/>
      <c r="HF110" s="630"/>
      <c r="HG110" s="630"/>
      <c r="HH110" s="630"/>
      <c r="HI110" s="630"/>
      <c r="HJ110" s="630"/>
      <c r="HK110" s="630"/>
      <c r="HL110" s="630"/>
      <c r="HM110" s="633"/>
      <c r="HN110" s="634"/>
      <c r="HO110" s="625">
        <f t="shared" si="445"/>
        <v>0</v>
      </c>
      <c r="HP110" s="625">
        <f t="shared" si="446"/>
        <v>0</v>
      </c>
      <c r="HQ110" s="625">
        <f t="shared" si="412"/>
        <v>0</v>
      </c>
      <c r="HR110" s="625">
        <f t="shared" si="413"/>
        <v>0</v>
      </c>
      <c r="HS110" s="625">
        <f t="shared" si="414"/>
        <v>0</v>
      </c>
      <c r="HT110" s="625">
        <f t="shared" si="415"/>
        <v>0</v>
      </c>
      <c r="HU110" s="625">
        <f t="shared" si="416"/>
        <v>0</v>
      </c>
      <c r="HV110" s="633"/>
      <c r="HW110" s="633"/>
      <c r="HX110" s="625">
        <f t="shared" si="417"/>
        <v>0</v>
      </c>
      <c r="HY110" s="625">
        <f t="shared" si="418"/>
        <v>0</v>
      </c>
      <c r="HZ110" s="625">
        <f t="shared" si="419"/>
        <v>0</v>
      </c>
      <c r="IA110" s="625">
        <f t="shared" si="420"/>
        <v>0</v>
      </c>
      <c r="IB110" s="625">
        <f t="shared" si="421"/>
        <v>0</v>
      </c>
      <c r="IC110" s="625">
        <f t="shared" si="422"/>
        <v>0</v>
      </c>
      <c r="ID110" s="625">
        <f t="shared" si="423"/>
        <v>0</v>
      </c>
      <c r="IE110" s="625">
        <v>0</v>
      </c>
      <c r="IF110" s="625">
        <v>0</v>
      </c>
      <c r="IG110" s="625">
        <v>0</v>
      </c>
      <c r="IH110" s="625">
        <v>0</v>
      </c>
      <c r="II110" s="625">
        <v>0</v>
      </c>
      <c r="IJ110" s="625">
        <v>0</v>
      </c>
      <c r="IK110" s="625">
        <v>0</v>
      </c>
      <c r="IL110" s="625">
        <v>0</v>
      </c>
      <c r="IM110" s="625">
        <v>0</v>
      </c>
      <c r="IN110" s="625">
        <v>0</v>
      </c>
      <c r="IO110" s="625">
        <v>0</v>
      </c>
      <c r="IP110" s="625">
        <f t="shared" si="291"/>
        <v>0</v>
      </c>
      <c r="IQ110" s="625">
        <f t="shared" si="330"/>
        <v>0</v>
      </c>
      <c r="IR110" s="625" t="e">
        <f>IF(Cálculo_Diseño!#REF!&gt;0.75,(Cálculo_Diseño!#REF!-0.3)*(SIN((ATAN(($O110-$P110)/$F110)*180/PI()+90)*PI()/180)/SIN(45*PI()/180)),0)</f>
        <v>#REF!</v>
      </c>
      <c r="IS110" s="635" t="e">
        <f>+IF(Cálculo_Diseño!#REF!&gt;0.75,F110-IR110,0)</f>
        <v>#REF!</v>
      </c>
      <c r="IT110" s="630"/>
      <c r="IU110" s="625" t="e">
        <f t="shared" si="293"/>
        <v>#REF!</v>
      </c>
      <c r="IV110" s="625"/>
      <c r="IW110" s="625" t="e">
        <f>+IF(S110="S",(((CA110+(VLOOKUP(G110,TABLA!$B$51:$C$64,2)/1000)+0.15+0.3+0.5)*F110)/100),0)</f>
        <v>#REF!</v>
      </c>
      <c r="IX110" s="631" t="e">
        <f>IF(S110="S",IF(H110="CONCRETO",LOOKUP(G110/1000,TABLA!$B$9:$B$43,TABLA!$F$9:$F$43),IF(H110="PE",LOOKUP(G110,TABLA!$B$51:$B$65,TABLA!$G$51:$G$65),LOOKUP(G110,TABLA!$B$73:$B$88,TABLA!$G$73:$G$88))),0)</f>
        <v>#REF!</v>
      </c>
      <c r="IY110" s="625" t="e">
        <f t="shared" si="294"/>
        <v>#REF!</v>
      </c>
      <c r="IZ110" s="625" t="e">
        <f t="shared" si="295"/>
        <v>#REF!</v>
      </c>
      <c r="JA110" s="625" t="e">
        <f>+((CA110*(VLOOKUP(G110,TABLA!$B$51:$C$65,2)/1000)+0.15+0.3)*IZ110)-IY110</f>
        <v>#REF!</v>
      </c>
      <c r="JB110" s="625" t="e">
        <f t="shared" si="296"/>
        <v>#REF!</v>
      </c>
      <c r="JC110" s="625" t="e">
        <f t="shared" si="297"/>
        <v>#REF!</v>
      </c>
      <c r="JD110" s="625" t="e">
        <f t="shared" si="298"/>
        <v>#REF!</v>
      </c>
      <c r="JE110" s="625" t="e">
        <f t="shared" si="299"/>
        <v>#REF!</v>
      </c>
      <c r="JF110" s="625" t="e">
        <f t="shared" si="300"/>
        <v>#REF!</v>
      </c>
      <c r="JG110" s="625" t="e">
        <f t="shared" si="301"/>
        <v>#REF!</v>
      </c>
      <c r="JH110" s="625" t="e">
        <f t="shared" si="302"/>
        <v>#REF!</v>
      </c>
      <c r="JI110" s="625" t="e">
        <f t="shared" si="303"/>
        <v>#REF!</v>
      </c>
      <c r="JJ110" s="625" t="e">
        <f t="shared" si="398"/>
        <v>#REF!</v>
      </c>
      <c r="JK110" s="625" t="e">
        <f t="shared" si="482"/>
        <v>#REF!</v>
      </c>
      <c r="JL110" s="625" t="e">
        <f t="shared" si="424"/>
        <v>#REF!</v>
      </c>
      <c r="JM110" s="625" t="e">
        <f t="shared" si="399"/>
        <v>#REF!</v>
      </c>
      <c r="JN110" s="630" t="e">
        <f t="shared" si="304"/>
        <v>#REF!</v>
      </c>
      <c r="JO110" s="636"/>
      <c r="JP110" s="637"/>
      <c r="JQ110" s="638">
        <v>227</v>
      </c>
      <c r="JR110" s="639" t="s">
        <v>561</v>
      </c>
      <c r="JS110" s="614" t="s">
        <v>275</v>
      </c>
      <c r="JT110" s="640"/>
      <c r="JU110" s="641">
        <v>227</v>
      </c>
      <c r="JV110" s="639" t="s">
        <v>561</v>
      </c>
      <c r="JW110" s="647">
        <v>0.8</v>
      </c>
      <c r="JY110" s="644" t="s">
        <v>614</v>
      </c>
      <c r="JZ110" s="656">
        <v>2.1405699999999115</v>
      </c>
      <c r="KA110" s="645" t="str">
        <f t="shared" si="500"/>
        <v>Entre 2 y 3</v>
      </c>
      <c r="KB110" s="645">
        <v>1</v>
      </c>
      <c r="KC110" s="645"/>
      <c r="KD110" s="645"/>
      <c r="KE110" s="645"/>
      <c r="KF110" s="645"/>
      <c r="KG110" s="645"/>
      <c r="KH110" s="645"/>
      <c r="KI110" s="645"/>
      <c r="KJ110" s="645"/>
      <c r="KK110" s="645"/>
      <c r="KL110" s="645"/>
      <c r="KM110" s="645"/>
      <c r="KN110" s="645"/>
      <c r="KO110" s="645"/>
      <c r="KP110" s="645"/>
      <c r="KQ110" s="645"/>
      <c r="KR110" s="645"/>
      <c r="KS110" s="645"/>
      <c r="KT110" s="645"/>
      <c r="KU110" s="645"/>
      <c r="KV110" s="645"/>
      <c r="KW110" s="645"/>
      <c r="KX110" s="645"/>
      <c r="KY110" s="645"/>
      <c r="KZ110" s="645"/>
      <c r="LA110" s="645"/>
      <c r="LB110" s="645"/>
      <c r="LC110" s="645"/>
      <c r="LD110" s="645"/>
      <c r="LE110" s="645"/>
      <c r="LF110" s="645"/>
      <c r="LG110" s="645"/>
      <c r="LH110" s="645"/>
      <c r="LI110" s="645"/>
      <c r="LJ110" s="645"/>
      <c r="LK110" s="645"/>
      <c r="LL110" s="645"/>
      <c r="LM110" s="645"/>
      <c r="LN110" s="645"/>
      <c r="LO110" s="645"/>
      <c r="LP110" s="645"/>
      <c r="LQ110" s="645"/>
      <c r="LR110" s="645"/>
      <c r="LS110" s="645"/>
      <c r="LT110" s="645"/>
      <c r="LU110" s="645"/>
      <c r="LV110" s="645"/>
      <c r="LW110" s="645"/>
      <c r="LX110" s="645"/>
      <c r="LY110" s="645"/>
      <c r="LZ110" s="645"/>
      <c r="MA110" s="645"/>
      <c r="MB110" s="645"/>
      <c r="MC110" s="645"/>
      <c r="MD110" s="645"/>
      <c r="ME110" s="645"/>
      <c r="MF110" s="645"/>
      <c r="MG110" s="645"/>
      <c r="MH110" s="645"/>
      <c r="MI110" s="645"/>
      <c r="MJ110" s="645"/>
      <c r="MK110" s="645"/>
      <c r="ML110" s="645"/>
      <c r="MM110" s="645"/>
      <c r="MN110" s="645"/>
      <c r="MO110" s="645"/>
      <c r="MP110" s="645"/>
      <c r="MQ110" s="645"/>
      <c r="MR110" s="645"/>
      <c r="MS110" s="645"/>
      <c r="MT110" s="645"/>
      <c r="MU110" s="645"/>
      <c r="MV110" s="645"/>
      <c r="MW110" s="645"/>
      <c r="MX110" s="645"/>
      <c r="MY110" s="645"/>
      <c r="MZ110" s="645"/>
      <c r="NA110" s="645"/>
      <c r="NB110" s="645"/>
      <c r="NC110" s="645"/>
      <c r="ND110" s="645"/>
      <c r="NE110" s="645"/>
      <c r="NF110" s="645"/>
      <c r="NG110" s="645"/>
      <c r="NH110" s="645"/>
      <c r="NI110" s="645"/>
      <c r="NJ110" s="645"/>
      <c r="NK110" s="645"/>
      <c r="NL110" s="645"/>
      <c r="NM110" s="645"/>
      <c r="NN110" s="645"/>
      <c r="NO110" s="645"/>
      <c r="NP110" s="645"/>
      <c r="NQ110" s="645"/>
      <c r="NR110" s="645"/>
      <c r="NS110" s="645"/>
      <c r="NT110" s="645"/>
      <c r="NU110" s="645"/>
      <c r="NV110" s="645"/>
      <c r="NW110" s="645"/>
      <c r="NX110" s="645"/>
      <c r="NY110" s="645"/>
      <c r="NZ110" s="645"/>
      <c r="OA110" s="645"/>
      <c r="OB110" s="645"/>
      <c r="OC110" s="645"/>
      <c r="OD110" s="645"/>
      <c r="OE110" s="645"/>
      <c r="OF110" s="645"/>
      <c r="OG110" s="645"/>
      <c r="OH110" s="645"/>
      <c r="OI110" s="645"/>
      <c r="OJ110" s="645"/>
      <c r="OK110" s="645"/>
      <c r="OL110" s="645"/>
      <c r="OM110" s="645"/>
      <c r="ON110" s="645"/>
      <c r="OO110" s="645"/>
      <c r="OP110" s="645"/>
      <c r="OQ110" s="645"/>
      <c r="OR110" s="645"/>
      <c r="OS110" s="645"/>
      <c r="OT110" s="645"/>
      <c r="OU110" s="645"/>
      <c r="OV110" s="645"/>
      <c r="OW110" s="645"/>
      <c r="OX110" s="645"/>
      <c r="OY110" s="645"/>
      <c r="OZ110" s="645"/>
      <c r="PA110" s="645"/>
      <c r="PB110" s="645"/>
      <c r="PC110" s="645"/>
      <c r="PD110" s="645"/>
      <c r="PE110" s="645"/>
      <c r="PF110" s="645"/>
      <c r="PG110" s="645"/>
      <c r="PH110" s="645"/>
      <c r="PI110" s="645"/>
      <c r="PJ110" s="645"/>
      <c r="PK110" s="645"/>
      <c r="PL110" s="645"/>
      <c r="PM110" s="645"/>
      <c r="PN110" s="645"/>
      <c r="PO110" s="645"/>
      <c r="PP110" s="645"/>
      <c r="PQ110" s="645"/>
      <c r="PR110" s="645"/>
      <c r="PS110" s="645"/>
      <c r="PT110" s="645"/>
      <c r="PU110" s="645"/>
      <c r="PV110" s="645"/>
      <c r="PW110" s="645"/>
      <c r="PX110" s="645"/>
      <c r="PY110" s="645"/>
      <c r="PZ110" s="645"/>
      <c r="QA110" s="645"/>
      <c r="QB110" s="645"/>
      <c r="QC110" s="645"/>
      <c r="QD110" s="645"/>
      <c r="QE110" s="645"/>
      <c r="QF110" s="645"/>
      <c r="QG110" s="645"/>
      <c r="QH110" s="645"/>
      <c r="QI110" s="645"/>
      <c r="QJ110" s="645"/>
      <c r="QK110" s="645"/>
      <c r="QL110" s="645"/>
      <c r="QM110" s="645"/>
      <c r="QN110" s="645"/>
      <c r="QO110" s="645"/>
      <c r="QP110" s="645"/>
      <c r="QQ110" s="645"/>
      <c r="QR110" s="645"/>
      <c r="QS110" s="645"/>
      <c r="QT110" s="645"/>
      <c r="QU110" s="645"/>
      <c r="QV110" s="645"/>
      <c r="QW110" s="645"/>
      <c r="QX110" s="645"/>
      <c r="QY110" s="645"/>
      <c r="QZ110" s="645"/>
      <c r="RA110" s="645"/>
      <c r="RB110" s="645"/>
      <c r="RC110" s="645"/>
      <c r="RD110" s="645"/>
      <c r="RE110" s="645"/>
      <c r="RF110" s="645"/>
      <c r="RG110" s="645"/>
      <c r="RH110" s="645"/>
      <c r="RI110" s="645"/>
      <c r="RJ110" s="645"/>
      <c r="RK110" s="645"/>
      <c r="RL110" s="645"/>
      <c r="RM110" s="645"/>
      <c r="RN110" s="645"/>
    </row>
    <row r="111" spans="1:482" s="643" customFormat="1" ht="12.75">
      <c r="A111" s="608" t="e">
        <f>+Cálculo_Diseño!#REF!</f>
        <v>#REF!</v>
      </c>
      <c r="B111" s="608" t="e">
        <f>+Cálculo_Diseño!#REF!</f>
        <v>#REF!</v>
      </c>
      <c r="C111" s="608" t="e">
        <f>+Cálculo_Diseño!#REF!</f>
        <v>#REF!</v>
      </c>
      <c r="D111" s="608" t="e">
        <f>+Cálculo_Diseño!#REF!</f>
        <v>#REF!</v>
      </c>
      <c r="E111" s="609" t="e">
        <f>IF(S111="S",Cálculo_Diseño!#REF!," ")</f>
        <v>#REF!</v>
      </c>
      <c r="F111" s="609" t="e">
        <f>IF(S111="S",Cálculo_Diseño!#REF!," ")</f>
        <v>#REF!</v>
      </c>
      <c r="G111" s="610" t="e">
        <f>+Cálculo_Diseño!#REF!</f>
        <v>#REF!</v>
      </c>
      <c r="H111" s="609" t="e">
        <f>+IF(AND(Cálculo_Diseño!#REF!&lt;&gt;4,Cálculo_Diseño!#REF!&lt;&gt;6),"PE",IF(Cálculo_Diseño!#REF!=4,"PVC","CONCRETO"))</f>
        <v>#REF!</v>
      </c>
      <c r="I111" s="609" t="e">
        <f>+Cálculo_Diseño!#REF!</f>
        <v>#REF!</v>
      </c>
      <c r="J111" s="609" t="e">
        <f>+Cálculo_Diseño!#REF!</f>
        <v>#REF!</v>
      </c>
      <c r="K111" s="609" t="e">
        <f>+Cálculo_Diseño!#REF!</f>
        <v>#REF!</v>
      </c>
      <c r="L111" s="609" t="e">
        <f>+Cálculo_Diseño!#REF!</f>
        <v>#REF!</v>
      </c>
      <c r="M111" s="609" t="e">
        <f>+Cálculo_Diseño!#REF!</f>
        <v>#REF!</v>
      </c>
      <c r="N111" s="609" t="e">
        <f>+Cálculo_Diseño!#REF!</f>
        <v>#REF!</v>
      </c>
      <c r="O111" s="609" t="e">
        <f>+Cálculo_Diseño!#REF!</f>
        <v>#REF!</v>
      </c>
      <c r="P111" s="609" t="e">
        <f>+Cálculo_Diseño!#REF!</f>
        <v>#REF!</v>
      </c>
      <c r="Q111" s="613" t="e">
        <f>+Cálculo_Diseño!#REF!</f>
        <v>#REF!</v>
      </c>
      <c r="R111" s="613" t="e">
        <f>+Cálculo_Diseño!#REF!</f>
        <v>#REF!</v>
      </c>
      <c r="S111" s="614" t="e">
        <f>+IF(A111&gt;0,IF(Cálculo_Diseño!#REF!="RCH","N","S"),"")</f>
        <v>#REF!</v>
      </c>
      <c r="T111" s="614" t="e">
        <f t="shared" si="461"/>
        <v>#REF!</v>
      </c>
      <c r="U111" s="613" t="e">
        <f t="shared" si="278"/>
        <v>#REF!</v>
      </c>
      <c r="V111" s="615">
        <f t="shared" si="341"/>
        <v>3</v>
      </c>
      <c r="W111" s="616" t="e">
        <f t="shared" si="305"/>
        <v>#REF!</v>
      </c>
      <c r="X111" s="616" t="e">
        <f t="shared" si="279"/>
        <v>#REF!</v>
      </c>
      <c r="Y111" s="616" t="e">
        <f>+Cálculo_Diseño!#REF!</f>
        <v>#REF!</v>
      </c>
      <c r="Z111" s="616" t="e">
        <f>+Cálculo_Diseño!#REF!</f>
        <v>#REF!</v>
      </c>
      <c r="AA111" s="617" t="e">
        <f>+Cálculo_Diseño!#REF!</f>
        <v>#REF!</v>
      </c>
      <c r="AB111" s="616" t="e">
        <f t="shared" si="280"/>
        <v>#REF!</v>
      </c>
      <c r="AC111" s="616" t="e">
        <f t="shared" si="281"/>
        <v>#REF!</v>
      </c>
      <c r="AD111" s="616" t="e">
        <f t="shared" si="282"/>
        <v>#REF!</v>
      </c>
      <c r="AE111" s="616" t="e">
        <f t="shared" si="283"/>
        <v>#REF!</v>
      </c>
      <c r="AF111" s="616" t="e">
        <f t="shared" si="462"/>
        <v>#REF!</v>
      </c>
      <c r="AG111" s="616" t="e">
        <f t="shared" si="463"/>
        <v>#REF!</v>
      </c>
      <c r="AH111" s="616" t="e">
        <f t="shared" si="464"/>
        <v>#REF!</v>
      </c>
      <c r="AI111" s="616" t="e">
        <f t="shared" si="465"/>
        <v>#REF!</v>
      </c>
      <c r="AJ111" s="616" t="e">
        <f t="shared" si="310"/>
        <v>#REF!</v>
      </c>
      <c r="AK111" s="616" t="e">
        <f t="shared" si="311"/>
        <v>#REF!</v>
      </c>
      <c r="AL111" s="616" t="e">
        <f t="shared" si="312"/>
        <v>#REF!</v>
      </c>
      <c r="AM111" s="616" t="e">
        <f t="shared" si="313"/>
        <v>#REF!</v>
      </c>
      <c r="AN111" s="616" t="e">
        <f t="shared" si="314"/>
        <v>#REF!</v>
      </c>
      <c r="AO111" s="618">
        <f t="shared" si="342"/>
        <v>50</v>
      </c>
      <c r="AP111" s="616" t="e">
        <f t="shared" si="466"/>
        <v>#REF!</v>
      </c>
      <c r="AQ111" s="616" t="e">
        <f t="shared" si="483"/>
        <v>#REF!</v>
      </c>
      <c r="AR111" s="616" t="e">
        <f t="shared" si="484"/>
        <v>#REF!</v>
      </c>
      <c r="AS111" s="616" t="e">
        <f t="shared" si="485"/>
        <v>#REF!</v>
      </c>
      <c r="AT111" s="616" t="e">
        <f t="shared" si="486"/>
        <v>#REF!</v>
      </c>
      <c r="AU111" s="616" t="e">
        <f t="shared" si="487"/>
        <v>#REF!</v>
      </c>
      <c r="AV111" s="616" t="e">
        <f t="shared" si="488"/>
        <v>#REF!</v>
      </c>
      <c r="AW111" s="616" t="e">
        <f t="shared" si="473"/>
        <v>#REF!</v>
      </c>
      <c r="AX111" s="616" t="e">
        <f t="shared" si="315"/>
        <v>#REF!</v>
      </c>
      <c r="AY111" s="616" t="e">
        <f t="shared" si="316"/>
        <v>#REF!</v>
      </c>
      <c r="AZ111" s="616">
        <v>0</v>
      </c>
      <c r="BA111" s="616" t="e">
        <f t="shared" si="474"/>
        <v>#REF!</v>
      </c>
      <c r="BB111" s="616" t="e">
        <f t="shared" si="475"/>
        <v>#REF!</v>
      </c>
      <c r="BC111" s="616" t="e">
        <f t="shared" si="476"/>
        <v>#REF!</v>
      </c>
      <c r="BD111" s="616"/>
      <c r="BE111" s="616"/>
      <c r="BF111" s="619" t="e">
        <f t="shared" si="320"/>
        <v>#REF!</v>
      </c>
      <c r="BG111" s="615" t="e">
        <f t="shared" si="321"/>
        <v>#REF!</v>
      </c>
      <c r="BH111" s="615"/>
      <c r="BI111" s="618">
        <f t="shared" si="345"/>
        <v>20</v>
      </c>
      <c r="BJ111" s="616" t="e">
        <f t="shared" si="284"/>
        <v>#REF!</v>
      </c>
      <c r="BK111" s="616"/>
      <c r="BL111" s="616" t="e">
        <f t="shared" si="285"/>
        <v>#REF!</v>
      </c>
      <c r="BM111" s="616" t="e">
        <f t="shared" si="286"/>
        <v>#REF!</v>
      </c>
      <c r="BN111" s="616" t="e">
        <f t="shared" si="287"/>
        <v>#REF!</v>
      </c>
      <c r="BO111" s="616" t="e">
        <f>IF(S111="S",IF(H111="CONCRETO",LOOKUP(G111/1000,TABLA!$B$9:$B$43,TABLA!$F$9:$F$43),IF(H111="PE",LOOKUP(G111,TABLA!$C$51:$C$65,TABLA!$G$51:$G$65),IF(H236="PVC",LOOKUP(G111,TABLA!$C$73:$C$88,TABLA!$G$73:$G$88)))),0)</f>
        <v>#REF!</v>
      </c>
      <c r="BP111" s="616" t="e">
        <f t="shared" si="288"/>
        <v>#REF!</v>
      </c>
      <c r="BQ111" s="616" t="e">
        <f t="shared" si="477"/>
        <v>#REF!</v>
      </c>
      <c r="BR111" s="616" t="e">
        <f t="shared" si="496"/>
        <v>#REF!</v>
      </c>
      <c r="BS111" s="616" t="e">
        <f t="shared" si="497"/>
        <v>#REF!</v>
      </c>
      <c r="BT111" s="616" t="e">
        <f t="shared" si="289"/>
        <v>#REF!</v>
      </c>
      <c r="BU111" s="620" t="e">
        <f t="shared" si="498"/>
        <v>#REF!</v>
      </c>
      <c r="BV111" s="620" t="e">
        <f t="shared" si="478"/>
        <v>#REF!</v>
      </c>
      <c r="BW111" s="620" t="e">
        <f t="shared" si="499"/>
        <v>#REF!</v>
      </c>
      <c r="BX111" s="616" t="e">
        <f t="shared" si="479"/>
        <v>#REF!</v>
      </c>
      <c r="BY111" s="616" t="e">
        <f t="shared" si="290"/>
        <v>#REF!</v>
      </c>
      <c r="BZ111" s="621" t="e">
        <f t="shared" si="348"/>
        <v>#REF!</v>
      </c>
      <c r="CA111" s="621" t="e">
        <f>IF(S111="S",(VLOOKUP(G111,TABLA!$A$73:$AB$88,6)/1000)+0.6,0)</f>
        <v>#REF!</v>
      </c>
      <c r="CB111" s="621" t="e">
        <f>VLOOKUP(G111,TABLA!$X$73:$AB$88,4)</f>
        <v>#REF!</v>
      </c>
      <c r="CC111" s="621" t="e">
        <f>VLOOKUP(G111,TABLA!$X$73:$AB$88,5)</f>
        <v>#REF!</v>
      </c>
      <c r="CD111" s="621" t="e">
        <f>IF(S111="S",IF(H111="CONCRETO",LOOKUP(G111/1000,TABLA!$B$9:$B$43,TABLA!$B$9:$B$43),IF(H111="PE",LOOKUP(G111,TABLA!$B$51:$B$65,TABLA!$C$51:$C$65)/1000,LOOKUP(G111,TABLA!$B$73:$B$88,TABLA!$C$73:$C$88)/1000)),0)</f>
        <v>#REF!</v>
      </c>
      <c r="CE111" s="616" t="e">
        <f t="shared" si="349"/>
        <v>#REF!</v>
      </c>
      <c r="CF111" s="616" t="e">
        <f t="shared" si="350"/>
        <v>#REF!</v>
      </c>
      <c r="CG111" s="616" t="e">
        <f t="shared" si="351"/>
        <v>#REF!</v>
      </c>
      <c r="CH111" s="616" t="e">
        <f t="shared" si="352"/>
        <v>#REF!</v>
      </c>
      <c r="CI111" s="616" t="e">
        <f t="shared" si="353"/>
        <v>#REF!</v>
      </c>
      <c r="CJ111" s="616" t="e">
        <f t="shared" si="354"/>
        <v>#REF!</v>
      </c>
      <c r="CK111" s="616" t="e">
        <f t="shared" si="355"/>
        <v>#REF!</v>
      </c>
      <c r="CL111" s="616" t="e">
        <f t="shared" si="406"/>
        <v>#REF!</v>
      </c>
      <c r="CM111" s="616" t="e">
        <f t="shared" si="356"/>
        <v>#REF!</v>
      </c>
      <c r="CN111" s="616" t="e">
        <f t="shared" si="357"/>
        <v>#REF!</v>
      </c>
      <c r="CO111" s="616" t="e">
        <f t="shared" si="358"/>
        <v>#REF!</v>
      </c>
      <c r="CP111" s="616" t="e">
        <f t="shared" si="359"/>
        <v>#REF!</v>
      </c>
      <c r="CQ111" s="616" t="e">
        <f t="shared" si="360"/>
        <v>#REF!</v>
      </c>
      <c r="CR111" s="616" t="e">
        <f t="shared" si="360"/>
        <v>#REF!</v>
      </c>
      <c r="CS111" s="620" t="e">
        <f t="shared" si="361"/>
        <v>#REF!</v>
      </c>
      <c r="CT111" s="616" t="e">
        <f t="shared" si="362"/>
        <v>#REF!</v>
      </c>
      <c r="CU111" s="616" t="e">
        <f t="shared" si="363"/>
        <v>#REF!</v>
      </c>
      <c r="CV111" s="616" t="e">
        <f t="shared" si="364"/>
        <v>#REF!</v>
      </c>
      <c r="CW111" s="622" t="e">
        <f t="shared" si="407"/>
        <v>#REF!</v>
      </c>
      <c r="CX111" s="622" t="e">
        <f t="shared" si="480"/>
        <v>#REF!</v>
      </c>
      <c r="CY111" s="622" t="e">
        <f t="shared" si="366"/>
        <v>#REF!</v>
      </c>
      <c r="CZ111" s="622"/>
      <c r="DA111" s="623"/>
      <c r="DB111" s="624"/>
      <c r="DC111" s="625" t="e">
        <f>IF(S111="S",IF(H111="CONCRETO",LOOKUP(G111/1000,TABLA!$B$9:$B$43,TABLA!$F$9:$F$43)*(F111-(0.2+0.2)),IF(H111="PE",LOOKUP(G111,TABLA!$C$51:$C$65,TABLA!$G$51:$G$65)*(F111-(0.2+0.2)),LOOKUP(G111,TABLA!$C$73:$C$88,TABLA!$G$73:$G$88)*(F111-(0.2+0.2)))),0)</f>
        <v>#REF!</v>
      </c>
      <c r="DD111" s="626" t="e">
        <f t="shared" si="367"/>
        <v>#REF!</v>
      </c>
      <c r="DE111" s="627" t="e">
        <f t="shared" si="481"/>
        <v>#REF!</v>
      </c>
      <c r="DF111" s="625" t="e">
        <f t="shared" si="368"/>
        <v>#REF!</v>
      </c>
      <c r="DG111" s="628" t="e">
        <f t="shared" si="369"/>
        <v>#REF!</v>
      </c>
      <c r="DH111" s="625" t="e">
        <f t="shared" si="370"/>
        <v>#REF!</v>
      </c>
      <c r="DI111" s="625" t="e">
        <f t="shared" si="371"/>
        <v>#REF!</v>
      </c>
      <c r="DJ111" s="625"/>
      <c r="DK111" s="625" t="e">
        <f t="shared" si="372"/>
        <v>#REF!</v>
      </c>
      <c r="DL111" s="629"/>
      <c r="DM111" s="627" t="e">
        <f t="shared" si="373"/>
        <v>#REF!</v>
      </c>
      <c r="DN111" s="630" t="e">
        <f t="shared" si="374"/>
        <v>#REF!</v>
      </c>
      <c r="DO111" s="625" t="e">
        <f t="shared" si="375"/>
        <v>#REF!</v>
      </c>
      <c r="DP111" s="625" t="e">
        <f t="shared" si="376"/>
        <v>#REF!</v>
      </c>
      <c r="DQ111" s="625" t="e">
        <f t="shared" si="408"/>
        <v>#REF!</v>
      </c>
      <c r="DR111" s="631" t="e">
        <f t="shared" si="409"/>
        <v>#REF!</v>
      </c>
      <c r="DS111" s="630" t="e">
        <f t="shared" si="377"/>
        <v>#REF!</v>
      </c>
      <c r="DT111" s="625" t="e">
        <f t="shared" si="378"/>
        <v>#REF!</v>
      </c>
      <c r="DU111" s="625" t="e">
        <f t="shared" si="379"/>
        <v>#REF!</v>
      </c>
      <c r="DV111" s="625" t="e">
        <f t="shared" si="380"/>
        <v>#REF!</v>
      </c>
      <c r="DW111" s="625" t="e">
        <f t="shared" si="381"/>
        <v>#REF!</v>
      </c>
      <c r="DX111" s="625" t="e">
        <f t="shared" si="382"/>
        <v>#REF!</v>
      </c>
      <c r="DY111" s="632"/>
      <c r="DZ111" s="633"/>
      <c r="EA111" s="627" t="e">
        <f t="shared" si="383"/>
        <v>#REF!</v>
      </c>
      <c r="EB111" s="633"/>
      <c r="EC111" s="633"/>
      <c r="ED111" s="633"/>
      <c r="EE111" s="625" t="e">
        <f t="shared" si="384"/>
        <v>#REF!</v>
      </c>
      <c r="EF111" s="625">
        <f t="shared" si="385"/>
        <v>0</v>
      </c>
      <c r="EG111" s="630">
        <f t="shared" si="386"/>
        <v>0</v>
      </c>
      <c r="EH111" s="630"/>
      <c r="EI111" s="633"/>
      <c r="EJ111" s="633"/>
      <c r="EK111" s="633"/>
      <c r="EL111" s="632" t="e">
        <f t="shared" si="387"/>
        <v>#REF!</v>
      </c>
      <c r="EM111" s="625" t="e">
        <f t="shared" si="388"/>
        <v>#REF!</v>
      </c>
      <c r="EN111" s="625" t="e">
        <f t="shared" si="389"/>
        <v>#REF!</v>
      </c>
      <c r="EO111" s="625" t="e">
        <f t="shared" si="390"/>
        <v>#REF!</v>
      </c>
      <c r="EP111" s="625" t="e">
        <f t="shared" si="391"/>
        <v>#REF!</v>
      </c>
      <c r="EQ111" s="625" t="e">
        <f t="shared" si="392"/>
        <v>#REF!</v>
      </c>
      <c r="ER111" s="625" t="e">
        <f t="shared" si="393"/>
        <v>#REF!</v>
      </c>
      <c r="ES111" s="626"/>
      <c r="ET111" s="625" t="e">
        <f t="shared" si="394"/>
        <v>#REF!</v>
      </c>
      <c r="EU111" s="633"/>
      <c r="EV111" s="630" t="e">
        <f t="shared" si="395"/>
        <v>#REF!</v>
      </c>
      <c r="EW111" s="630" t="e">
        <f t="shared" si="396"/>
        <v>#REF!</v>
      </c>
      <c r="EX111" s="625" t="e">
        <f t="shared" si="397"/>
        <v>#REF!</v>
      </c>
      <c r="EY111" s="625" t="e">
        <f>IF($S111="S",IF(Cálculo_Diseño!#REF!=EY$10,$F111,0),"")</f>
        <v>#REF!</v>
      </c>
      <c r="EZ111" s="625" t="e">
        <f>IF($S111="S",IF(Cálculo_Diseño!#REF!=EZ$10,$F111,0),"")</f>
        <v>#REF!</v>
      </c>
      <c r="FA111" s="625" t="e">
        <f>IF($S111="S",IF(Cálculo_Diseño!#REF!=FA$10,$F111,0),"")</f>
        <v>#REF!</v>
      </c>
      <c r="FB111" s="625" t="e">
        <f>IF($S111="S",IF(Cálculo_Diseño!#REF!=FB$10,$F111,0),"")</f>
        <v>#REF!</v>
      </c>
      <c r="FC111" s="625" t="e">
        <f>IF($S111="S",IF(Cálculo_Diseño!#REF!=FC$10,$F111,0),"")</f>
        <v>#REF!</v>
      </c>
      <c r="FD111" s="625" t="e">
        <f>IF($S111="S",IF(Cálculo_Diseño!#REF!=FD$10,$F111,0),"")</f>
        <v>#REF!</v>
      </c>
      <c r="FE111" s="625" t="e">
        <f>IF($S111="S",IF(Cálculo_Diseño!#REF!=FE$10,$F111,0),"")</f>
        <v>#REF!</v>
      </c>
      <c r="FF111" s="625" t="e">
        <f>IF($S111="S",IF(Cálculo_Diseño!#REF!=FF$10,$F111,0),"")</f>
        <v>#REF!</v>
      </c>
      <c r="FG111" s="625" t="e">
        <f>IF($S111="S",IF(Cálculo_Diseño!#REF!=FG$10,$F111,0),"")</f>
        <v>#REF!</v>
      </c>
      <c r="FH111" s="625" t="e">
        <f>IF($S111="S",IF(Cálculo_Diseño!#REF!=FH$10,$F111,0),"")</f>
        <v>#REF!</v>
      </c>
      <c r="FI111" s="625" t="e">
        <f>IF($S111="S",IF(Cálculo_Diseño!#REF!=FI$10,$F111,0),"")</f>
        <v>#REF!</v>
      </c>
      <c r="FJ111" s="625" t="e">
        <f>IF($S111="S",IF(Cálculo_Diseño!#REF!=FJ$10,$F111,0),"")</f>
        <v>#REF!</v>
      </c>
      <c r="FK111" s="625" t="e">
        <f>IF($S111="S",IF(Cálculo_Diseño!#REF!=FK$10,$F111,0),"")</f>
        <v>#REF!</v>
      </c>
      <c r="FL111" s="625" t="e">
        <f>IF($S111="S",IF(Cálculo_Diseño!#REF!=FL$10,$F111,0),"")</f>
        <v>#REF!</v>
      </c>
      <c r="FM111" s="625" t="e">
        <f>IF($S111="S",IF(Cálculo_Diseño!#REF!=FM$10,$F111,0),"")</f>
        <v>#REF!</v>
      </c>
      <c r="FN111" s="625" t="e">
        <f t="shared" si="410"/>
        <v>#REF!</v>
      </c>
      <c r="FO111" s="625" t="e">
        <f>IF($S111="S",IF(Cálculo_Diseño!#REF!=FO$10,$E111,0),"")</f>
        <v>#REF!</v>
      </c>
      <c r="FP111" s="625" t="e">
        <f>IF($S111="S",IF(Cálculo_Diseño!#REF!=FP$10,$E111,0),"")</f>
        <v>#REF!</v>
      </c>
      <c r="FQ111" s="625" t="e">
        <f>IF($S111="S",IF(Cálculo_Diseño!#REF!=FQ$10,$E111,0),"")</f>
        <v>#REF!</v>
      </c>
      <c r="FR111" s="625" t="e">
        <f>IF($S111="S",IF(Cálculo_Diseño!#REF!=FR$10,$E111,0),"")</f>
        <v>#REF!</v>
      </c>
      <c r="FS111" s="625" t="e">
        <f>IF($S111="S",IF(Cálculo_Diseño!#REF!=FS$10,$E111,0),"")</f>
        <v>#REF!</v>
      </c>
      <c r="FT111" s="625" t="e">
        <f>IF($S111="S",IF(Cálculo_Diseño!#REF!=FT$10,$E111,0),"")</f>
        <v>#REF!</v>
      </c>
      <c r="FU111" s="625" t="e">
        <f>IF($S111="S",IF(Cálculo_Diseño!#REF!=FU$10,$E111,0),"")</f>
        <v>#REF!</v>
      </c>
      <c r="FV111" s="625" t="e">
        <f>IF($S111="S",IF(Cálculo_Diseño!#REF!=FV$10,$E111,0),"")</f>
        <v>#REF!</v>
      </c>
      <c r="FW111" s="625" t="e">
        <f>IF($S111="S",IF(Cálculo_Diseño!#REF!=FW$10,$E111,0),"")</f>
        <v>#REF!</v>
      </c>
      <c r="FX111" s="625" t="e">
        <f>IF($S111="S",IF(Cálculo_Diseño!#REF!=FX$10,$E111,0),"")</f>
        <v>#REF!</v>
      </c>
      <c r="FY111" s="625" t="e">
        <f>IF($S111="S",IF(Cálculo_Diseño!#REF!=FY$10,$E111,0),"")</f>
        <v>#REF!</v>
      </c>
      <c r="FZ111" s="625" t="e">
        <f t="shared" si="331"/>
        <v>#REF!</v>
      </c>
      <c r="GA111" s="625" t="e">
        <f>IF($S111="S",IF(Cálculo_Diseño!#REF!=GA$10,$E111,0),"")</f>
        <v>#REF!</v>
      </c>
      <c r="GB111" s="625" t="e">
        <f>IF($S111="S",IF(Cálculo_Diseño!#REF!=GB$10,$E111,0),"")</f>
        <v>#REF!</v>
      </c>
      <c r="GC111" s="625" t="e">
        <f>IF($S111="S",IF(Cálculo_Diseño!#REF!=GC$10,$E111,0),"")</f>
        <v>#REF!</v>
      </c>
      <c r="GD111" s="625" t="e">
        <f>IF($S111="S",IF(Cálculo_Diseño!#REF!=GD$10,$E111,0),"")</f>
        <v>#REF!</v>
      </c>
      <c r="GE111" s="625" t="e">
        <f>IF($S111="S",IF(Cálculo_Diseño!#REF!=GE$10,$E111,0),"")</f>
        <v>#REF!</v>
      </c>
      <c r="GF111" s="625" t="e">
        <f>IF($S111="S",IF(Cálculo_Diseño!#REF!=GF$10,$E111,0),"")</f>
        <v>#REF!</v>
      </c>
      <c r="GG111" s="625" t="e">
        <f>IF($S111="S",IF(Cálculo_Diseño!#REF!=GG$10,$E111,0),"")</f>
        <v>#REF!</v>
      </c>
      <c r="GH111" s="625" t="e">
        <f>IF($S111="S",IF(Cálculo_Diseño!#REF!=GH$10,$E111,0),"")</f>
        <v>#REF!</v>
      </c>
      <c r="GI111" s="625" t="e">
        <f>IF($S111="S",IF(Cálculo_Diseño!#REF!=GI$10,$E111,0),"")</f>
        <v>#REF!</v>
      </c>
      <c r="GJ111" s="625" t="e">
        <f>IF($S111="S",IF(Cálculo_Diseño!#REF!=GJ$10,$E111,0),"")</f>
        <v>#REF!</v>
      </c>
      <c r="GK111" s="625" t="e">
        <f>IF($S111="S",IF(Cálculo_Diseño!#REF!=GK$10,$E111,0),"")</f>
        <v>#REF!</v>
      </c>
      <c r="GL111" s="625" t="e">
        <f>IF($S111="S",IF(Cálculo_Diseño!#REF!=GL$10,$E111,0),"")</f>
        <v>#REF!</v>
      </c>
      <c r="GM111" s="625" t="e">
        <f>IF($S111="S",IF(Cálculo_Diseño!#REF!=GM$10,$E111,0),"")</f>
        <v>#REF!</v>
      </c>
      <c r="GN111" s="625" t="e">
        <f t="shared" si="332"/>
        <v>#REF!</v>
      </c>
      <c r="GO111" s="625" t="e">
        <f>IF($S111="S",IF(Cálculo_Diseño!#REF!=GO$10,$DE111,0),0)</f>
        <v>#REF!</v>
      </c>
      <c r="GP111" s="625" t="e">
        <f>IF($S111="S",IF(Cálculo_Diseño!#REF!=GP$10,$DE111,0),0)</f>
        <v>#REF!</v>
      </c>
      <c r="GQ111" s="625" t="e">
        <f>IF($S111="S",IF(Cálculo_Diseño!#REF!=GQ$10,$DE111,0),0)</f>
        <v>#REF!</v>
      </c>
      <c r="GR111" s="625" t="e">
        <f>IF($S111="S",IF(Cálculo_Diseño!#REF!=GR$10,$DE111,0),0)</f>
        <v>#REF!</v>
      </c>
      <c r="GS111" s="625" t="e">
        <f>IF($S111="S",IF(Cálculo_Diseño!#REF!=GS$10,$DE111,0),0)</f>
        <v>#REF!</v>
      </c>
      <c r="GT111" s="625" t="e">
        <f>IF($S111="S",IF(Cálculo_Diseño!#REF!=GT$10,$DE111,0),0)</f>
        <v>#REF!</v>
      </c>
      <c r="GU111" s="625" t="e">
        <f>IF($S111="S",IF(Cálculo_Diseño!#REF!=GU$10,$DE111,0),0)</f>
        <v>#REF!</v>
      </c>
      <c r="GV111" s="625" t="e">
        <f>IF($S111="S",IF(Cálculo_Diseño!#REF!=GV$10,$DE111,0),0)</f>
        <v>#REF!</v>
      </c>
      <c r="GW111" s="625" t="e">
        <f>IF($S111="S",IF(Cálculo_Diseño!#REF!=GW$10,$DE111,0),0)</f>
        <v>#REF!</v>
      </c>
      <c r="GX111" s="625" t="e">
        <f>IF($S111="S",IF(Cálculo_Diseño!#REF!=GX$10,$DE111,0),0)</f>
        <v>#REF!</v>
      </c>
      <c r="GY111" s="625" t="e">
        <f>IF($S111="S",IF(Cálculo_Diseño!#REF!=GY$10,$DE111,0),0)</f>
        <v>#REF!</v>
      </c>
      <c r="GZ111" s="625" t="e">
        <f>IF($S111="S",IF(Cálculo_Diseño!#REF!=GZ$10,$DE111,0),0)</f>
        <v>#REF!</v>
      </c>
      <c r="HA111" s="625" t="e">
        <f>IF($S111="S",IF(Cálculo_Diseño!#REF!=HA$10,$DE111,0),0)</f>
        <v>#REF!</v>
      </c>
      <c r="HB111" s="625" t="e">
        <f>IF($S111="S",IF(Cálculo_Diseño!#REF!=HB$10,$DE111,0),0)</f>
        <v>#REF!</v>
      </c>
      <c r="HC111" s="625" t="e">
        <f>IF($S111="S",IF(Cálculo_Diseño!#REF!=HC$10,$DE111,0),0)</f>
        <v>#REF!</v>
      </c>
      <c r="HD111" s="625" t="e">
        <f t="shared" si="411"/>
        <v>#REF!</v>
      </c>
      <c r="HE111" s="630"/>
      <c r="HF111" s="630"/>
      <c r="HG111" s="630"/>
      <c r="HH111" s="630"/>
      <c r="HI111" s="630"/>
      <c r="HJ111" s="630"/>
      <c r="HK111" s="630"/>
      <c r="HL111" s="630"/>
      <c r="HM111" s="633"/>
      <c r="HN111" s="634"/>
      <c r="HO111" s="625">
        <f t="shared" si="445"/>
        <v>0</v>
      </c>
      <c r="HP111" s="625">
        <f t="shared" si="446"/>
        <v>0</v>
      </c>
      <c r="HQ111" s="625">
        <f t="shared" si="412"/>
        <v>0</v>
      </c>
      <c r="HR111" s="625">
        <f t="shared" si="413"/>
        <v>0</v>
      </c>
      <c r="HS111" s="625">
        <f t="shared" si="414"/>
        <v>0</v>
      </c>
      <c r="HT111" s="625">
        <f t="shared" si="415"/>
        <v>0</v>
      </c>
      <c r="HU111" s="625">
        <f t="shared" si="416"/>
        <v>0</v>
      </c>
      <c r="HV111" s="633"/>
      <c r="HW111" s="633"/>
      <c r="HX111" s="625">
        <f t="shared" si="417"/>
        <v>0</v>
      </c>
      <c r="HY111" s="625">
        <f t="shared" si="418"/>
        <v>0</v>
      </c>
      <c r="HZ111" s="625">
        <f t="shared" si="419"/>
        <v>0</v>
      </c>
      <c r="IA111" s="625">
        <f t="shared" si="420"/>
        <v>0</v>
      </c>
      <c r="IB111" s="625">
        <f t="shared" si="421"/>
        <v>0</v>
      </c>
      <c r="IC111" s="625">
        <f t="shared" si="422"/>
        <v>0</v>
      </c>
      <c r="ID111" s="625">
        <f t="shared" si="423"/>
        <v>0</v>
      </c>
      <c r="IE111" s="625">
        <v>0</v>
      </c>
      <c r="IF111" s="625">
        <v>0</v>
      </c>
      <c r="IG111" s="625">
        <v>0</v>
      </c>
      <c r="IH111" s="625">
        <v>0</v>
      </c>
      <c r="II111" s="625">
        <v>0</v>
      </c>
      <c r="IJ111" s="625">
        <v>0</v>
      </c>
      <c r="IK111" s="625">
        <v>0</v>
      </c>
      <c r="IL111" s="625">
        <v>0</v>
      </c>
      <c r="IM111" s="625">
        <v>0</v>
      </c>
      <c r="IN111" s="625">
        <v>0</v>
      </c>
      <c r="IO111" s="625">
        <v>0</v>
      </c>
      <c r="IP111" s="625">
        <f t="shared" si="291"/>
        <v>0</v>
      </c>
      <c r="IQ111" s="625">
        <f t="shared" si="330"/>
        <v>0</v>
      </c>
      <c r="IR111" s="625" t="e">
        <f>IF(Cálculo_Diseño!#REF!&gt;0.75,(Cálculo_Diseño!#REF!-0.3)*(SIN((ATAN(($O111-$P111)/$F111)*180/PI()+90)*PI()/180)/SIN(45*PI()/180)),0)</f>
        <v>#REF!</v>
      </c>
      <c r="IS111" s="635" t="e">
        <f>+IF(Cálculo_Diseño!#REF!&gt;0.75,F111-IR111,0)</f>
        <v>#REF!</v>
      </c>
      <c r="IT111" s="630"/>
      <c r="IU111" s="625" t="e">
        <f t="shared" si="293"/>
        <v>#REF!</v>
      </c>
      <c r="IV111" s="625"/>
      <c r="IW111" s="625" t="e">
        <f>+IF(S111="S",(((CA111+(VLOOKUP(G111,TABLA!$B$51:$C$64,2)/1000)+0.15+0.3+0.5)*F111)/100),0)</f>
        <v>#REF!</v>
      </c>
      <c r="IX111" s="631" t="e">
        <f>IF(S111="S",IF(H111="CONCRETO",LOOKUP(G111/1000,TABLA!$B$9:$B$43,TABLA!$F$9:$F$43),IF(H111="PE",LOOKUP(G111,TABLA!$B$51:$B$65,TABLA!$G$51:$G$65),LOOKUP(G111,TABLA!$B$73:$B$88,TABLA!$G$73:$G$88))),0)</f>
        <v>#REF!</v>
      </c>
      <c r="IY111" s="625" t="e">
        <f t="shared" si="294"/>
        <v>#REF!</v>
      </c>
      <c r="IZ111" s="625" t="e">
        <f t="shared" si="295"/>
        <v>#REF!</v>
      </c>
      <c r="JA111" s="625" t="e">
        <f>+((CA111*(VLOOKUP(G111,TABLA!$B$51:$C$65,2)/1000)+0.15+0.3)*IZ111)-IY111</f>
        <v>#REF!</v>
      </c>
      <c r="JB111" s="625" t="e">
        <f t="shared" si="296"/>
        <v>#REF!</v>
      </c>
      <c r="JC111" s="625" t="e">
        <f t="shared" si="297"/>
        <v>#REF!</v>
      </c>
      <c r="JD111" s="625" t="e">
        <f t="shared" si="298"/>
        <v>#REF!</v>
      </c>
      <c r="JE111" s="625" t="e">
        <f t="shared" si="299"/>
        <v>#REF!</v>
      </c>
      <c r="JF111" s="625" t="e">
        <f t="shared" si="300"/>
        <v>#REF!</v>
      </c>
      <c r="JG111" s="625" t="e">
        <f t="shared" si="301"/>
        <v>#REF!</v>
      </c>
      <c r="JH111" s="625" t="e">
        <f t="shared" si="302"/>
        <v>#REF!</v>
      </c>
      <c r="JI111" s="625" t="e">
        <f t="shared" si="303"/>
        <v>#REF!</v>
      </c>
      <c r="JJ111" s="625" t="e">
        <f t="shared" si="398"/>
        <v>#REF!</v>
      </c>
      <c r="JK111" s="625" t="e">
        <f t="shared" si="482"/>
        <v>#REF!</v>
      </c>
      <c r="JL111" s="625" t="e">
        <f t="shared" si="424"/>
        <v>#REF!</v>
      </c>
      <c r="JM111" s="625" t="e">
        <f t="shared" si="399"/>
        <v>#REF!</v>
      </c>
      <c r="JN111" s="630" t="e">
        <f t="shared" si="304"/>
        <v>#REF!</v>
      </c>
      <c r="JO111" s="636"/>
      <c r="JP111" s="637"/>
      <c r="JQ111" s="638">
        <v>228</v>
      </c>
      <c r="JR111" s="639" t="s">
        <v>562</v>
      </c>
      <c r="JS111" s="614" t="s">
        <v>275</v>
      </c>
      <c r="JT111" s="640"/>
      <c r="JU111" s="641">
        <v>228</v>
      </c>
      <c r="JV111" s="639" t="s">
        <v>562</v>
      </c>
      <c r="JW111" s="647">
        <v>1.4431999999999334</v>
      </c>
      <c r="JY111" s="644" t="s">
        <v>584</v>
      </c>
      <c r="JZ111" s="656">
        <v>2.6020349999997734</v>
      </c>
      <c r="KA111" s="645" t="str">
        <f t="shared" si="500"/>
        <v>Entre 2 y 3</v>
      </c>
      <c r="KB111" s="645">
        <v>1</v>
      </c>
      <c r="KC111" s="645"/>
      <c r="KD111" s="645"/>
      <c r="KE111" s="645"/>
      <c r="KF111" s="645"/>
      <c r="KG111" s="645"/>
      <c r="KH111" s="645"/>
      <c r="KI111" s="645"/>
      <c r="KJ111" s="645"/>
      <c r="KK111" s="645"/>
      <c r="KL111" s="645"/>
      <c r="KM111" s="645"/>
      <c r="KN111" s="645"/>
      <c r="KO111" s="645"/>
      <c r="KP111" s="645"/>
      <c r="KQ111" s="645"/>
      <c r="KR111" s="645"/>
      <c r="KS111" s="645"/>
      <c r="KT111" s="645"/>
      <c r="KU111" s="645"/>
      <c r="KV111" s="645"/>
      <c r="KW111" s="645"/>
      <c r="KX111" s="645"/>
      <c r="KY111" s="645"/>
      <c r="KZ111" s="645"/>
      <c r="LA111" s="645"/>
      <c r="LB111" s="645"/>
      <c r="LC111" s="645"/>
      <c r="LD111" s="645"/>
      <c r="LE111" s="645"/>
      <c r="LF111" s="645"/>
      <c r="LG111" s="645"/>
      <c r="LH111" s="645"/>
      <c r="LI111" s="645"/>
      <c r="LJ111" s="645"/>
      <c r="LK111" s="645"/>
      <c r="LL111" s="645"/>
      <c r="LM111" s="645"/>
      <c r="LN111" s="645"/>
      <c r="LO111" s="645"/>
      <c r="LP111" s="645"/>
      <c r="LQ111" s="645"/>
      <c r="LR111" s="645"/>
      <c r="LS111" s="645"/>
      <c r="LT111" s="645"/>
      <c r="LU111" s="645"/>
      <c r="LV111" s="645"/>
      <c r="LW111" s="645"/>
      <c r="LX111" s="645"/>
      <c r="LY111" s="645"/>
      <c r="LZ111" s="645"/>
      <c r="MA111" s="645"/>
      <c r="MB111" s="645"/>
      <c r="MC111" s="645"/>
      <c r="MD111" s="645"/>
      <c r="ME111" s="645"/>
      <c r="MF111" s="645"/>
      <c r="MG111" s="645"/>
      <c r="MH111" s="645"/>
      <c r="MI111" s="645"/>
      <c r="MJ111" s="645"/>
      <c r="MK111" s="645"/>
      <c r="ML111" s="645"/>
      <c r="MM111" s="645"/>
      <c r="MN111" s="645"/>
      <c r="MO111" s="645"/>
      <c r="MP111" s="645"/>
      <c r="MQ111" s="645"/>
      <c r="MR111" s="645"/>
      <c r="MS111" s="645"/>
      <c r="MT111" s="645"/>
      <c r="MU111" s="645"/>
      <c r="MV111" s="645"/>
      <c r="MW111" s="645"/>
      <c r="MX111" s="645"/>
      <c r="MY111" s="645"/>
      <c r="MZ111" s="645"/>
      <c r="NA111" s="645"/>
      <c r="NB111" s="645"/>
      <c r="NC111" s="645"/>
      <c r="ND111" s="645"/>
      <c r="NE111" s="645"/>
      <c r="NF111" s="645"/>
      <c r="NG111" s="645"/>
      <c r="NH111" s="645"/>
      <c r="NI111" s="645"/>
      <c r="NJ111" s="645"/>
      <c r="NK111" s="645"/>
      <c r="NL111" s="645"/>
      <c r="NM111" s="645"/>
      <c r="NN111" s="645"/>
      <c r="NO111" s="645"/>
      <c r="NP111" s="645"/>
      <c r="NQ111" s="645"/>
      <c r="NR111" s="645"/>
      <c r="NS111" s="645"/>
      <c r="NT111" s="645"/>
      <c r="NU111" s="645"/>
      <c r="NV111" s="645"/>
      <c r="NW111" s="645"/>
      <c r="NX111" s="645"/>
      <c r="NY111" s="645"/>
      <c r="NZ111" s="645"/>
      <c r="OA111" s="645"/>
      <c r="OB111" s="645"/>
      <c r="OC111" s="645"/>
      <c r="OD111" s="645"/>
      <c r="OE111" s="645"/>
      <c r="OF111" s="645"/>
      <c r="OG111" s="645"/>
      <c r="OH111" s="645"/>
      <c r="OI111" s="645"/>
      <c r="OJ111" s="645"/>
      <c r="OK111" s="645"/>
      <c r="OL111" s="645"/>
      <c r="OM111" s="645"/>
      <c r="ON111" s="645"/>
      <c r="OO111" s="645"/>
      <c r="OP111" s="645"/>
      <c r="OQ111" s="645"/>
      <c r="OR111" s="645"/>
      <c r="OS111" s="645"/>
      <c r="OT111" s="645"/>
      <c r="OU111" s="645"/>
      <c r="OV111" s="645"/>
      <c r="OW111" s="645"/>
      <c r="OX111" s="645"/>
      <c r="OY111" s="645"/>
      <c r="OZ111" s="645"/>
      <c r="PA111" s="645"/>
      <c r="PB111" s="645"/>
      <c r="PC111" s="645"/>
      <c r="PD111" s="645"/>
      <c r="PE111" s="645"/>
      <c r="PF111" s="645"/>
      <c r="PG111" s="645"/>
      <c r="PH111" s="645"/>
      <c r="PI111" s="645"/>
      <c r="PJ111" s="645"/>
      <c r="PK111" s="645"/>
      <c r="PL111" s="645"/>
      <c r="PM111" s="645"/>
      <c r="PN111" s="645"/>
      <c r="PO111" s="645"/>
      <c r="PP111" s="645"/>
      <c r="PQ111" s="645"/>
      <c r="PR111" s="645"/>
      <c r="PS111" s="645"/>
      <c r="PT111" s="645"/>
      <c r="PU111" s="645"/>
      <c r="PV111" s="645"/>
      <c r="PW111" s="645"/>
      <c r="PX111" s="645"/>
      <c r="PY111" s="645"/>
      <c r="PZ111" s="645"/>
      <c r="QA111" s="645"/>
      <c r="QB111" s="645"/>
      <c r="QC111" s="645"/>
      <c r="QD111" s="645"/>
      <c r="QE111" s="645"/>
      <c r="QF111" s="645"/>
      <c r="QG111" s="645"/>
      <c r="QH111" s="645"/>
      <c r="QI111" s="645"/>
      <c r="QJ111" s="645"/>
      <c r="QK111" s="645"/>
      <c r="QL111" s="645"/>
      <c r="QM111" s="645"/>
      <c r="QN111" s="645"/>
      <c r="QO111" s="645"/>
      <c r="QP111" s="645"/>
      <c r="QQ111" s="645"/>
      <c r="QR111" s="645"/>
      <c r="QS111" s="645"/>
      <c r="QT111" s="645"/>
      <c r="QU111" s="645"/>
      <c r="QV111" s="645"/>
      <c r="QW111" s="645"/>
      <c r="QX111" s="645"/>
      <c r="QY111" s="645"/>
      <c r="QZ111" s="645"/>
      <c r="RA111" s="645"/>
      <c r="RB111" s="645"/>
      <c r="RC111" s="645"/>
      <c r="RD111" s="645"/>
      <c r="RE111" s="645"/>
      <c r="RF111" s="645"/>
      <c r="RG111" s="645"/>
      <c r="RH111" s="645"/>
      <c r="RI111" s="645"/>
      <c r="RJ111" s="645"/>
      <c r="RK111" s="645"/>
      <c r="RL111" s="645"/>
      <c r="RM111" s="645"/>
      <c r="RN111" s="645"/>
    </row>
    <row r="112" spans="1:482" s="643" customFormat="1" ht="12.75">
      <c r="A112" s="608" t="e">
        <f>+Cálculo_Diseño!#REF!</f>
        <v>#REF!</v>
      </c>
      <c r="B112" s="608" t="e">
        <f>+Cálculo_Diseño!#REF!</f>
        <v>#REF!</v>
      </c>
      <c r="C112" s="608" t="e">
        <f>+Cálculo_Diseño!#REF!</f>
        <v>#REF!</v>
      </c>
      <c r="D112" s="608" t="e">
        <f>+Cálculo_Diseño!#REF!</f>
        <v>#REF!</v>
      </c>
      <c r="E112" s="609" t="e">
        <f>IF(S112="S",Cálculo_Diseño!#REF!," ")</f>
        <v>#REF!</v>
      </c>
      <c r="F112" s="609" t="e">
        <f>IF(S112="S",Cálculo_Diseño!#REF!," ")</f>
        <v>#REF!</v>
      </c>
      <c r="G112" s="610" t="e">
        <f>+Cálculo_Diseño!#REF!</f>
        <v>#REF!</v>
      </c>
      <c r="H112" s="609" t="e">
        <f>+IF(AND(Cálculo_Diseño!#REF!&lt;&gt;4,Cálculo_Diseño!#REF!&lt;&gt;6),"PE",IF(Cálculo_Diseño!#REF!=4,"PVC","CONCRETO"))</f>
        <v>#REF!</v>
      </c>
      <c r="I112" s="609" t="e">
        <f>+Cálculo_Diseño!#REF!</f>
        <v>#REF!</v>
      </c>
      <c r="J112" s="609" t="e">
        <f>+Cálculo_Diseño!#REF!</f>
        <v>#REF!</v>
      </c>
      <c r="K112" s="609" t="e">
        <f>+Cálculo_Diseño!#REF!</f>
        <v>#REF!</v>
      </c>
      <c r="L112" s="609" t="e">
        <f>+Cálculo_Diseño!#REF!</f>
        <v>#REF!</v>
      </c>
      <c r="M112" s="609" t="e">
        <f>+Cálculo_Diseño!#REF!</f>
        <v>#REF!</v>
      </c>
      <c r="N112" s="609" t="e">
        <f>+Cálculo_Diseño!#REF!</f>
        <v>#REF!</v>
      </c>
      <c r="O112" s="609" t="e">
        <f>+Cálculo_Diseño!#REF!</f>
        <v>#REF!</v>
      </c>
      <c r="P112" s="609" t="e">
        <f>+Cálculo_Diseño!#REF!</f>
        <v>#REF!</v>
      </c>
      <c r="Q112" s="613" t="e">
        <f>+Cálculo_Diseño!#REF!</f>
        <v>#REF!</v>
      </c>
      <c r="R112" s="613" t="e">
        <f>+Cálculo_Diseño!#REF!</f>
        <v>#REF!</v>
      </c>
      <c r="S112" s="614" t="e">
        <f>+IF(A112&gt;0,IF(Cálculo_Diseño!#REF!="RCH","N","S"),"")</f>
        <v>#REF!</v>
      </c>
      <c r="T112" s="614" t="e">
        <f t="shared" si="461"/>
        <v>#REF!</v>
      </c>
      <c r="U112" s="613" t="e">
        <f t="shared" si="278"/>
        <v>#REF!</v>
      </c>
      <c r="V112" s="615">
        <f t="shared" si="341"/>
        <v>3</v>
      </c>
      <c r="W112" s="616" t="e">
        <f t="shared" si="305"/>
        <v>#REF!</v>
      </c>
      <c r="X112" s="616" t="e">
        <f t="shared" si="279"/>
        <v>#REF!</v>
      </c>
      <c r="Y112" s="616" t="e">
        <f>+Cálculo_Diseño!#REF!</f>
        <v>#REF!</v>
      </c>
      <c r="Z112" s="616" t="e">
        <f>+Cálculo_Diseño!#REF!</f>
        <v>#REF!</v>
      </c>
      <c r="AA112" s="617" t="e">
        <f>+Cálculo_Diseño!#REF!</f>
        <v>#REF!</v>
      </c>
      <c r="AB112" s="616" t="e">
        <f t="shared" si="280"/>
        <v>#REF!</v>
      </c>
      <c r="AC112" s="616" t="e">
        <f t="shared" si="281"/>
        <v>#REF!</v>
      </c>
      <c r="AD112" s="616" t="e">
        <f t="shared" si="282"/>
        <v>#REF!</v>
      </c>
      <c r="AE112" s="616" t="e">
        <f t="shared" si="283"/>
        <v>#REF!</v>
      </c>
      <c r="AF112" s="616" t="e">
        <f t="shared" si="462"/>
        <v>#REF!</v>
      </c>
      <c r="AG112" s="616" t="e">
        <f t="shared" si="463"/>
        <v>#REF!</v>
      </c>
      <c r="AH112" s="616" t="e">
        <f t="shared" si="464"/>
        <v>#REF!</v>
      </c>
      <c r="AI112" s="616" t="e">
        <f t="shared" si="465"/>
        <v>#REF!</v>
      </c>
      <c r="AJ112" s="616" t="e">
        <f t="shared" si="310"/>
        <v>#REF!</v>
      </c>
      <c r="AK112" s="616" t="e">
        <f t="shared" si="311"/>
        <v>#REF!</v>
      </c>
      <c r="AL112" s="616" t="e">
        <f t="shared" si="312"/>
        <v>#REF!</v>
      </c>
      <c r="AM112" s="616" t="e">
        <f t="shared" si="313"/>
        <v>#REF!</v>
      </c>
      <c r="AN112" s="616" t="e">
        <f t="shared" si="314"/>
        <v>#REF!</v>
      </c>
      <c r="AO112" s="618">
        <f t="shared" si="342"/>
        <v>50</v>
      </c>
      <c r="AP112" s="616" t="e">
        <f t="shared" si="466"/>
        <v>#REF!</v>
      </c>
      <c r="AQ112" s="616" t="e">
        <f t="shared" si="483"/>
        <v>#REF!</v>
      </c>
      <c r="AR112" s="616" t="e">
        <f t="shared" si="484"/>
        <v>#REF!</v>
      </c>
      <c r="AS112" s="616" t="e">
        <f t="shared" si="485"/>
        <v>#REF!</v>
      </c>
      <c r="AT112" s="616" t="e">
        <f t="shared" si="486"/>
        <v>#REF!</v>
      </c>
      <c r="AU112" s="616" t="e">
        <f t="shared" si="487"/>
        <v>#REF!</v>
      </c>
      <c r="AV112" s="616" t="e">
        <f t="shared" si="488"/>
        <v>#REF!</v>
      </c>
      <c r="AW112" s="616" t="e">
        <f t="shared" si="473"/>
        <v>#REF!</v>
      </c>
      <c r="AX112" s="616" t="e">
        <f t="shared" si="315"/>
        <v>#REF!</v>
      </c>
      <c r="AY112" s="616" t="e">
        <f t="shared" si="316"/>
        <v>#REF!</v>
      </c>
      <c r="AZ112" s="616">
        <v>0</v>
      </c>
      <c r="BA112" s="616" t="e">
        <f t="shared" si="474"/>
        <v>#REF!</v>
      </c>
      <c r="BB112" s="616" t="e">
        <f t="shared" si="475"/>
        <v>#REF!</v>
      </c>
      <c r="BC112" s="616" t="e">
        <f t="shared" si="476"/>
        <v>#REF!</v>
      </c>
      <c r="BD112" s="616"/>
      <c r="BE112" s="616"/>
      <c r="BF112" s="619" t="e">
        <f t="shared" si="320"/>
        <v>#REF!</v>
      </c>
      <c r="BG112" s="615" t="e">
        <f t="shared" si="321"/>
        <v>#REF!</v>
      </c>
      <c r="BH112" s="615"/>
      <c r="BI112" s="618">
        <f t="shared" si="345"/>
        <v>20</v>
      </c>
      <c r="BJ112" s="616" t="e">
        <f t="shared" si="284"/>
        <v>#REF!</v>
      </c>
      <c r="BK112" s="616"/>
      <c r="BL112" s="616" t="e">
        <f t="shared" si="285"/>
        <v>#REF!</v>
      </c>
      <c r="BM112" s="616" t="e">
        <f t="shared" si="286"/>
        <v>#REF!</v>
      </c>
      <c r="BN112" s="616" t="e">
        <f t="shared" si="287"/>
        <v>#REF!</v>
      </c>
      <c r="BO112" s="616" t="e">
        <f>IF(S112="S",IF(H112="CONCRETO",LOOKUP(G112/1000,TABLA!$B$9:$B$43,TABLA!$F$9:$F$43),IF(H112="PE",LOOKUP(G112,TABLA!$C$51:$C$65,TABLA!$G$51:$G$65),IF(H237="PVC",LOOKUP(G112,TABLA!$C$73:$C$88,TABLA!$G$73:$G$88)))),0)</f>
        <v>#REF!</v>
      </c>
      <c r="BP112" s="616" t="e">
        <f t="shared" si="288"/>
        <v>#REF!</v>
      </c>
      <c r="BQ112" s="616" t="e">
        <f t="shared" si="477"/>
        <v>#REF!</v>
      </c>
      <c r="BR112" s="616" t="e">
        <f t="shared" si="496"/>
        <v>#REF!</v>
      </c>
      <c r="BS112" s="616" t="e">
        <f t="shared" si="497"/>
        <v>#REF!</v>
      </c>
      <c r="BT112" s="616" t="e">
        <f t="shared" si="289"/>
        <v>#REF!</v>
      </c>
      <c r="BU112" s="620" t="e">
        <f t="shared" si="498"/>
        <v>#REF!</v>
      </c>
      <c r="BV112" s="620" t="e">
        <f t="shared" si="478"/>
        <v>#REF!</v>
      </c>
      <c r="BW112" s="620" t="e">
        <f t="shared" si="499"/>
        <v>#REF!</v>
      </c>
      <c r="BX112" s="616" t="e">
        <f t="shared" si="479"/>
        <v>#REF!</v>
      </c>
      <c r="BY112" s="616" t="e">
        <f t="shared" si="290"/>
        <v>#REF!</v>
      </c>
      <c r="BZ112" s="621" t="e">
        <f t="shared" si="348"/>
        <v>#REF!</v>
      </c>
      <c r="CA112" s="621" t="e">
        <f>IF(S112="S",(VLOOKUP(G112,TABLA!$A$73:$AB$88,6)/1000)+0.6,0)</f>
        <v>#REF!</v>
      </c>
      <c r="CB112" s="621" t="e">
        <f>VLOOKUP(G112,TABLA!$X$73:$AB$88,4)</f>
        <v>#REF!</v>
      </c>
      <c r="CC112" s="621" t="e">
        <f>VLOOKUP(G112,TABLA!$X$73:$AB$88,5)</f>
        <v>#REF!</v>
      </c>
      <c r="CD112" s="621" t="e">
        <f>IF(S112="S",IF(H112="CONCRETO",LOOKUP(G112/1000,TABLA!$B$9:$B$43,TABLA!$B$9:$B$43),IF(H112="PE",LOOKUP(G112,TABLA!$B$51:$B$65,TABLA!$C$51:$C$65)/1000,LOOKUP(G112,TABLA!$B$73:$B$88,TABLA!$C$73:$C$88)/1000)),0)</f>
        <v>#REF!</v>
      </c>
      <c r="CE112" s="616" t="e">
        <f t="shared" si="349"/>
        <v>#REF!</v>
      </c>
      <c r="CF112" s="616" t="e">
        <f t="shared" si="350"/>
        <v>#REF!</v>
      </c>
      <c r="CG112" s="616" t="e">
        <f t="shared" si="351"/>
        <v>#REF!</v>
      </c>
      <c r="CH112" s="616" t="e">
        <f t="shared" si="352"/>
        <v>#REF!</v>
      </c>
      <c r="CI112" s="616" t="e">
        <f t="shared" si="353"/>
        <v>#REF!</v>
      </c>
      <c r="CJ112" s="616" t="e">
        <f t="shared" si="354"/>
        <v>#REF!</v>
      </c>
      <c r="CK112" s="616" t="e">
        <f t="shared" si="355"/>
        <v>#REF!</v>
      </c>
      <c r="CL112" s="616" t="e">
        <f t="shared" si="406"/>
        <v>#REF!</v>
      </c>
      <c r="CM112" s="616" t="e">
        <f t="shared" si="356"/>
        <v>#REF!</v>
      </c>
      <c r="CN112" s="616" t="e">
        <f t="shared" si="357"/>
        <v>#REF!</v>
      </c>
      <c r="CO112" s="616" t="e">
        <f t="shared" si="358"/>
        <v>#REF!</v>
      </c>
      <c r="CP112" s="616" t="e">
        <f t="shared" si="359"/>
        <v>#REF!</v>
      </c>
      <c r="CQ112" s="616" t="e">
        <f t="shared" si="360"/>
        <v>#REF!</v>
      </c>
      <c r="CR112" s="616" t="e">
        <f t="shared" si="360"/>
        <v>#REF!</v>
      </c>
      <c r="CS112" s="620" t="e">
        <f t="shared" si="361"/>
        <v>#REF!</v>
      </c>
      <c r="CT112" s="616" t="e">
        <f t="shared" si="362"/>
        <v>#REF!</v>
      </c>
      <c r="CU112" s="616" t="e">
        <f t="shared" si="363"/>
        <v>#REF!</v>
      </c>
      <c r="CV112" s="616" t="e">
        <f t="shared" si="364"/>
        <v>#REF!</v>
      </c>
      <c r="CW112" s="622" t="e">
        <f t="shared" si="407"/>
        <v>#REF!</v>
      </c>
      <c r="CX112" s="622" t="e">
        <f t="shared" si="480"/>
        <v>#REF!</v>
      </c>
      <c r="CY112" s="622" t="e">
        <f t="shared" si="366"/>
        <v>#REF!</v>
      </c>
      <c r="CZ112" s="622"/>
      <c r="DA112" s="623"/>
      <c r="DB112" s="624"/>
      <c r="DC112" s="625" t="e">
        <f>IF(S112="S",IF(H112="CONCRETO",LOOKUP(G112/1000,TABLA!$B$9:$B$43,TABLA!$F$9:$F$43)*(F112-(0.2+0.2)),IF(H112="PE",LOOKUP(G112,TABLA!$C$51:$C$65,TABLA!$G$51:$G$65)*(F112-(0.2+0.2)),LOOKUP(G112,TABLA!$C$73:$C$88,TABLA!$G$73:$G$88)*(F112-(0.2+0.2)))),0)</f>
        <v>#REF!</v>
      </c>
      <c r="DD112" s="626" t="e">
        <f t="shared" si="367"/>
        <v>#REF!</v>
      </c>
      <c r="DE112" s="627" t="e">
        <f t="shared" si="481"/>
        <v>#REF!</v>
      </c>
      <c r="DF112" s="625" t="e">
        <f t="shared" si="368"/>
        <v>#REF!</v>
      </c>
      <c r="DG112" s="628" t="e">
        <f t="shared" si="369"/>
        <v>#REF!</v>
      </c>
      <c r="DH112" s="625" t="e">
        <f t="shared" si="370"/>
        <v>#REF!</v>
      </c>
      <c r="DI112" s="625" t="e">
        <f t="shared" si="371"/>
        <v>#REF!</v>
      </c>
      <c r="DJ112" s="625"/>
      <c r="DK112" s="625" t="e">
        <f t="shared" si="372"/>
        <v>#REF!</v>
      </c>
      <c r="DL112" s="629"/>
      <c r="DM112" s="627" t="e">
        <f t="shared" si="373"/>
        <v>#REF!</v>
      </c>
      <c r="DN112" s="630" t="e">
        <f t="shared" si="374"/>
        <v>#REF!</v>
      </c>
      <c r="DO112" s="625" t="e">
        <f t="shared" si="375"/>
        <v>#REF!</v>
      </c>
      <c r="DP112" s="625" t="e">
        <f t="shared" si="376"/>
        <v>#REF!</v>
      </c>
      <c r="DQ112" s="625" t="e">
        <f t="shared" si="408"/>
        <v>#REF!</v>
      </c>
      <c r="DR112" s="631" t="e">
        <f t="shared" si="409"/>
        <v>#REF!</v>
      </c>
      <c r="DS112" s="630" t="e">
        <f t="shared" si="377"/>
        <v>#REF!</v>
      </c>
      <c r="DT112" s="625" t="e">
        <f t="shared" si="378"/>
        <v>#REF!</v>
      </c>
      <c r="DU112" s="625" t="e">
        <f t="shared" si="379"/>
        <v>#REF!</v>
      </c>
      <c r="DV112" s="625" t="e">
        <f t="shared" si="380"/>
        <v>#REF!</v>
      </c>
      <c r="DW112" s="625" t="e">
        <f t="shared" si="381"/>
        <v>#REF!</v>
      </c>
      <c r="DX112" s="625" t="e">
        <f t="shared" si="382"/>
        <v>#REF!</v>
      </c>
      <c r="DY112" s="632"/>
      <c r="DZ112" s="633"/>
      <c r="EA112" s="627" t="e">
        <f t="shared" si="383"/>
        <v>#REF!</v>
      </c>
      <c r="EB112" s="633"/>
      <c r="EC112" s="633"/>
      <c r="ED112" s="633"/>
      <c r="EE112" s="625" t="e">
        <f t="shared" si="384"/>
        <v>#REF!</v>
      </c>
      <c r="EF112" s="625">
        <f t="shared" si="385"/>
        <v>0</v>
      </c>
      <c r="EG112" s="630">
        <f t="shared" si="386"/>
        <v>0</v>
      </c>
      <c r="EH112" s="630"/>
      <c r="EI112" s="633"/>
      <c r="EJ112" s="633"/>
      <c r="EK112" s="633"/>
      <c r="EL112" s="632" t="e">
        <f t="shared" si="387"/>
        <v>#REF!</v>
      </c>
      <c r="EM112" s="625" t="e">
        <f t="shared" si="388"/>
        <v>#REF!</v>
      </c>
      <c r="EN112" s="625" t="e">
        <f t="shared" si="389"/>
        <v>#REF!</v>
      </c>
      <c r="EO112" s="625" t="e">
        <f t="shared" si="390"/>
        <v>#REF!</v>
      </c>
      <c r="EP112" s="625" t="e">
        <f t="shared" si="391"/>
        <v>#REF!</v>
      </c>
      <c r="EQ112" s="625" t="e">
        <f t="shared" si="392"/>
        <v>#REF!</v>
      </c>
      <c r="ER112" s="625" t="e">
        <f t="shared" si="393"/>
        <v>#REF!</v>
      </c>
      <c r="ES112" s="626"/>
      <c r="ET112" s="625" t="e">
        <f t="shared" si="394"/>
        <v>#REF!</v>
      </c>
      <c r="EU112" s="633"/>
      <c r="EV112" s="630" t="e">
        <f t="shared" si="395"/>
        <v>#REF!</v>
      </c>
      <c r="EW112" s="630" t="e">
        <f t="shared" si="396"/>
        <v>#REF!</v>
      </c>
      <c r="EX112" s="625" t="e">
        <f t="shared" si="397"/>
        <v>#REF!</v>
      </c>
      <c r="EY112" s="625" t="e">
        <f>IF($S112="S",IF(Cálculo_Diseño!#REF!=EY$10,$F112,0),"")</f>
        <v>#REF!</v>
      </c>
      <c r="EZ112" s="625" t="e">
        <f>IF($S112="S",IF(Cálculo_Diseño!#REF!=EZ$10,$F112,0),"")</f>
        <v>#REF!</v>
      </c>
      <c r="FA112" s="625" t="e">
        <f>IF($S112="S",IF(Cálculo_Diseño!#REF!=FA$10,$F112,0),"")</f>
        <v>#REF!</v>
      </c>
      <c r="FB112" s="625" t="e">
        <f>IF($S112="S",IF(Cálculo_Diseño!#REF!=FB$10,$F112,0),"")</f>
        <v>#REF!</v>
      </c>
      <c r="FC112" s="625" t="e">
        <f>IF($S112="S",IF(Cálculo_Diseño!#REF!=FC$10,$F112,0),"")</f>
        <v>#REF!</v>
      </c>
      <c r="FD112" s="625" t="e">
        <f>IF($S112="S",IF(Cálculo_Diseño!#REF!=FD$10,$F112,0),"")</f>
        <v>#REF!</v>
      </c>
      <c r="FE112" s="625" t="e">
        <f>IF($S112="S",IF(Cálculo_Diseño!#REF!=FE$10,$F112,0),"")</f>
        <v>#REF!</v>
      </c>
      <c r="FF112" s="625" t="e">
        <f>IF($S112="S",IF(Cálculo_Diseño!#REF!=FF$10,$F112,0),"")</f>
        <v>#REF!</v>
      </c>
      <c r="FG112" s="625" t="e">
        <f>IF($S112="S",IF(Cálculo_Diseño!#REF!=FG$10,$F112,0),"")</f>
        <v>#REF!</v>
      </c>
      <c r="FH112" s="625" t="e">
        <f>IF($S112="S",IF(Cálculo_Diseño!#REF!=FH$10,$F112,0),"")</f>
        <v>#REF!</v>
      </c>
      <c r="FI112" s="625" t="e">
        <f>IF($S112="S",IF(Cálculo_Diseño!#REF!=FI$10,$F112,0),"")</f>
        <v>#REF!</v>
      </c>
      <c r="FJ112" s="625" t="e">
        <f>IF($S112="S",IF(Cálculo_Diseño!#REF!=FJ$10,$F112,0),"")</f>
        <v>#REF!</v>
      </c>
      <c r="FK112" s="625" t="e">
        <f>IF($S112="S",IF(Cálculo_Diseño!#REF!=FK$10,$F112,0),"")</f>
        <v>#REF!</v>
      </c>
      <c r="FL112" s="625" t="e">
        <f>IF($S112="S",IF(Cálculo_Diseño!#REF!=FL$10,$F112,0),"")</f>
        <v>#REF!</v>
      </c>
      <c r="FM112" s="625" t="e">
        <f>IF($S112="S",IF(Cálculo_Diseño!#REF!=FM$10,$F112,0),"")</f>
        <v>#REF!</v>
      </c>
      <c r="FN112" s="625" t="e">
        <f t="shared" si="410"/>
        <v>#REF!</v>
      </c>
      <c r="FO112" s="625" t="e">
        <f>IF($S112="S",IF(Cálculo_Diseño!#REF!=FO$10,$E112,0),"")</f>
        <v>#REF!</v>
      </c>
      <c r="FP112" s="625" t="e">
        <f>IF($S112="S",IF(Cálculo_Diseño!#REF!=FP$10,$E112,0),"")</f>
        <v>#REF!</v>
      </c>
      <c r="FQ112" s="625" t="e">
        <f>IF($S112="S",IF(Cálculo_Diseño!#REF!=FQ$10,$E112,0),"")</f>
        <v>#REF!</v>
      </c>
      <c r="FR112" s="625" t="e">
        <f>IF($S112="S",IF(Cálculo_Diseño!#REF!=FR$10,$E112,0),"")</f>
        <v>#REF!</v>
      </c>
      <c r="FS112" s="625" t="e">
        <f>IF($S112="S",IF(Cálculo_Diseño!#REF!=FS$10,$E112,0),"")</f>
        <v>#REF!</v>
      </c>
      <c r="FT112" s="625" t="e">
        <f>IF($S112="S",IF(Cálculo_Diseño!#REF!=FT$10,$E112,0),"")</f>
        <v>#REF!</v>
      </c>
      <c r="FU112" s="625" t="e">
        <f>IF($S112="S",IF(Cálculo_Diseño!#REF!=FU$10,$E112,0),"")</f>
        <v>#REF!</v>
      </c>
      <c r="FV112" s="625" t="e">
        <f>IF($S112="S",IF(Cálculo_Diseño!#REF!=FV$10,$E112,0),"")</f>
        <v>#REF!</v>
      </c>
      <c r="FW112" s="625" t="e">
        <f>IF($S112="S",IF(Cálculo_Diseño!#REF!=FW$10,$E112,0),"")</f>
        <v>#REF!</v>
      </c>
      <c r="FX112" s="625" t="e">
        <f>IF($S112="S",IF(Cálculo_Diseño!#REF!=FX$10,$E112,0),"")</f>
        <v>#REF!</v>
      </c>
      <c r="FY112" s="625" t="e">
        <f>IF($S112="S",IF(Cálculo_Diseño!#REF!=FY$10,$E112,0),"")</f>
        <v>#REF!</v>
      </c>
      <c r="FZ112" s="625" t="e">
        <f t="shared" si="331"/>
        <v>#REF!</v>
      </c>
      <c r="GA112" s="625" t="e">
        <f>IF($S112="S",IF(Cálculo_Diseño!#REF!=GA$10,$E112,0),"")</f>
        <v>#REF!</v>
      </c>
      <c r="GB112" s="625" t="e">
        <f>IF($S112="S",IF(Cálculo_Diseño!#REF!=GB$10,$E112,0),"")</f>
        <v>#REF!</v>
      </c>
      <c r="GC112" s="625" t="e">
        <f>IF($S112="S",IF(Cálculo_Diseño!#REF!=GC$10,$E112,0),"")</f>
        <v>#REF!</v>
      </c>
      <c r="GD112" s="625" t="e">
        <f>IF($S112="S",IF(Cálculo_Diseño!#REF!=GD$10,$E112,0),"")</f>
        <v>#REF!</v>
      </c>
      <c r="GE112" s="625" t="e">
        <f>IF($S112="S",IF(Cálculo_Diseño!#REF!=GE$10,$E112,0),"")</f>
        <v>#REF!</v>
      </c>
      <c r="GF112" s="625" t="e">
        <f>IF($S112="S",IF(Cálculo_Diseño!#REF!=GF$10,$E112,0),"")</f>
        <v>#REF!</v>
      </c>
      <c r="GG112" s="625" t="e">
        <f>IF($S112="S",IF(Cálculo_Diseño!#REF!=GG$10,$E112,0),"")</f>
        <v>#REF!</v>
      </c>
      <c r="GH112" s="625" t="e">
        <f>IF($S112="S",IF(Cálculo_Diseño!#REF!=GH$10,$E112,0),"")</f>
        <v>#REF!</v>
      </c>
      <c r="GI112" s="625" t="e">
        <f>IF($S112="S",IF(Cálculo_Diseño!#REF!=GI$10,$E112,0),"")</f>
        <v>#REF!</v>
      </c>
      <c r="GJ112" s="625" t="e">
        <f>IF($S112="S",IF(Cálculo_Diseño!#REF!=GJ$10,$E112,0),"")</f>
        <v>#REF!</v>
      </c>
      <c r="GK112" s="625" t="e">
        <f>IF($S112="S",IF(Cálculo_Diseño!#REF!=GK$10,$E112,0),"")</f>
        <v>#REF!</v>
      </c>
      <c r="GL112" s="625" t="e">
        <f>IF($S112="S",IF(Cálculo_Diseño!#REF!=GL$10,$E112,0),"")</f>
        <v>#REF!</v>
      </c>
      <c r="GM112" s="625" t="e">
        <f>IF($S112="S",IF(Cálculo_Diseño!#REF!=GM$10,$E112,0),"")</f>
        <v>#REF!</v>
      </c>
      <c r="GN112" s="625" t="e">
        <f t="shared" si="332"/>
        <v>#REF!</v>
      </c>
      <c r="GO112" s="625" t="e">
        <f>IF($S112="S",IF(Cálculo_Diseño!#REF!=GO$10,$DE112,0),0)</f>
        <v>#REF!</v>
      </c>
      <c r="GP112" s="625" t="e">
        <f>IF($S112="S",IF(Cálculo_Diseño!#REF!=GP$10,$DE112,0),0)</f>
        <v>#REF!</v>
      </c>
      <c r="GQ112" s="625" t="e">
        <f>IF($S112="S",IF(Cálculo_Diseño!#REF!=GQ$10,$DE112,0),0)</f>
        <v>#REF!</v>
      </c>
      <c r="GR112" s="625" t="e">
        <f>IF($S112="S",IF(Cálculo_Diseño!#REF!=GR$10,$DE112,0),0)</f>
        <v>#REF!</v>
      </c>
      <c r="GS112" s="625" t="e">
        <f>IF($S112="S",IF(Cálculo_Diseño!#REF!=GS$10,$DE112,0),0)</f>
        <v>#REF!</v>
      </c>
      <c r="GT112" s="625" t="e">
        <f>IF($S112="S",IF(Cálculo_Diseño!#REF!=GT$10,$DE112,0),0)</f>
        <v>#REF!</v>
      </c>
      <c r="GU112" s="625" t="e">
        <f>IF($S112="S",IF(Cálculo_Diseño!#REF!=GU$10,$DE112,0),0)</f>
        <v>#REF!</v>
      </c>
      <c r="GV112" s="625" t="e">
        <f>IF($S112="S",IF(Cálculo_Diseño!#REF!=GV$10,$DE112,0),0)</f>
        <v>#REF!</v>
      </c>
      <c r="GW112" s="625" t="e">
        <f>IF($S112="S",IF(Cálculo_Diseño!#REF!=GW$10,$DE112,0),0)</f>
        <v>#REF!</v>
      </c>
      <c r="GX112" s="625" t="e">
        <f>IF($S112="S",IF(Cálculo_Diseño!#REF!=GX$10,$DE112,0),0)</f>
        <v>#REF!</v>
      </c>
      <c r="GY112" s="625" t="e">
        <f>IF($S112="S",IF(Cálculo_Diseño!#REF!=GY$10,$DE112,0),0)</f>
        <v>#REF!</v>
      </c>
      <c r="GZ112" s="625" t="e">
        <f>IF($S112="S",IF(Cálculo_Diseño!#REF!=GZ$10,$DE112,0),0)</f>
        <v>#REF!</v>
      </c>
      <c r="HA112" s="625" t="e">
        <f>IF($S112="S",IF(Cálculo_Diseño!#REF!=HA$10,$DE112,0),0)</f>
        <v>#REF!</v>
      </c>
      <c r="HB112" s="625" t="e">
        <f>IF($S112="S",IF(Cálculo_Diseño!#REF!=HB$10,$DE112,0),0)</f>
        <v>#REF!</v>
      </c>
      <c r="HC112" s="625" t="e">
        <f>IF($S112="S",IF(Cálculo_Diseño!#REF!=HC$10,$DE112,0),0)</f>
        <v>#REF!</v>
      </c>
      <c r="HD112" s="625" t="e">
        <f t="shared" si="411"/>
        <v>#REF!</v>
      </c>
      <c r="HE112" s="630"/>
      <c r="HF112" s="630"/>
      <c r="HG112" s="630"/>
      <c r="HH112" s="630"/>
      <c r="HI112" s="630"/>
      <c r="HJ112" s="630"/>
      <c r="HK112" s="630"/>
      <c r="HL112" s="630"/>
      <c r="HM112" s="633"/>
      <c r="HN112" s="634"/>
      <c r="HO112" s="625">
        <f t="shared" si="445"/>
        <v>0</v>
      </c>
      <c r="HP112" s="625">
        <f t="shared" si="446"/>
        <v>0</v>
      </c>
      <c r="HQ112" s="625">
        <f t="shared" si="412"/>
        <v>0</v>
      </c>
      <c r="HR112" s="625">
        <f t="shared" si="413"/>
        <v>0</v>
      </c>
      <c r="HS112" s="625">
        <f t="shared" si="414"/>
        <v>0</v>
      </c>
      <c r="HT112" s="625">
        <f t="shared" si="415"/>
        <v>0</v>
      </c>
      <c r="HU112" s="625">
        <f t="shared" si="416"/>
        <v>0</v>
      </c>
      <c r="HV112" s="633"/>
      <c r="HW112" s="633"/>
      <c r="HX112" s="625">
        <f t="shared" si="417"/>
        <v>0</v>
      </c>
      <c r="HY112" s="625">
        <f t="shared" si="418"/>
        <v>0</v>
      </c>
      <c r="HZ112" s="625">
        <f t="shared" si="419"/>
        <v>0</v>
      </c>
      <c r="IA112" s="625">
        <f t="shared" si="420"/>
        <v>0</v>
      </c>
      <c r="IB112" s="625">
        <f t="shared" si="421"/>
        <v>0</v>
      </c>
      <c r="IC112" s="625">
        <f t="shared" si="422"/>
        <v>0</v>
      </c>
      <c r="ID112" s="625">
        <f t="shared" si="423"/>
        <v>0</v>
      </c>
      <c r="IE112" s="625">
        <v>0</v>
      </c>
      <c r="IF112" s="625">
        <v>0</v>
      </c>
      <c r="IG112" s="625">
        <v>0</v>
      </c>
      <c r="IH112" s="625">
        <v>0</v>
      </c>
      <c r="II112" s="625">
        <v>0</v>
      </c>
      <c r="IJ112" s="625">
        <v>0</v>
      </c>
      <c r="IK112" s="625">
        <v>0</v>
      </c>
      <c r="IL112" s="625">
        <v>0</v>
      </c>
      <c r="IM112" s="625">
        <v>0</v>
      </c>
      <c r="IN112" s="625">
        <v>0</v>
      </c>
      <c r="IO112" s="625">
        <v>0</v>
      </c>
      <c r="IP112" s="625">
        <f t="shared" si="291"/>
        <v>0</v>
      </c>
      <c r="IQ112" s="625">
        <f t="shared" si="330"/>
        <v>0</v>
      </c>
      <c r="IR112" s="625" t="e">
        <f>IF(Cálculo_Diseño!#REF!&gt;0.75,(Cálculo_Diseño!#REF!-0.3)*(SIN((ATAN(($O112-$P112)/$F112)*180/PI()+90)*PI()/180)/SIN(45*PI()/180)),0)</f>
        <v>#REF!</v>
      </c>
      <c r="IS112" s="635" t="e">
        <f>+IF(Cálculo_Diseño!#REF!&gt;0.75,F112-IR112,0)</f>
        <v>#REF!</v>
      </c>
      <c r="IT112" s="630"/>
      <c r="IU112" s="625" t="e">
        <f t="shared" si="293"/>
        <v>#REF!</v>
      </c>
      <c r="IV112" s="625"/>
      <c r="IW112" s="625" t="e">
        <f>+IF(S112="S",(((CA112+(VLOOKUP(G112,TABLA!$B$51:$C$64,2)/1000)+0.15+0.3+0.5)*F112)/100),0)</f>
        <v>#REF!</v>
      </c>
      <c r="IX112" s="631" t="e">
        <f>IF(S112="S",IF(H112="CONCRETO",LOOKUP(G112/1000,TABLA!$B$9:$B$43,TABLA!$F$9:$F$43),IF(H112="PE",LOOKUP(G112,TABLA!$B$51:$B$65,TABLA!$G$51:$G$65),LOOKUP(G112,TABLA!$B$73:$B$88,TABLA!$G$73:$G$88))),0)</f>
        <v>#REF!</v>
      </c>
      <c r="IY112" s="625" t="e">
        <f t="shared" si="294"/>
        <v>#REF!</v>
      </c>
      <c r="IZ112" s="625" t="e">
        <f t="shared" si="295"/>
        <v>#REF!</v>
      </c>
      <c r="JA112" s="625" t="e">
        <f>+((CA112*(VLOOKUP(G112,TABLA!$B$51:$C$65,2)/1000)+0.15+0.3)*IZ112)-IY112</f>
        <v>#REF!</v>
      </c>
      <c r="JB112" s="625" t="e">
        <f t="shared" si="296"/>
        <v>#REF!</v>
      </c>
      <c r="JC112" s="625" t="e">
        <f t="shared" si="297"/>
        <v>#REF!</v>
      </c>
      <c r="JD112" s="625" t="e">
        <f t="shared" si="298"/>
        <v>#REF!</v>
      </c>
      <c r="JE112" s="625" t="e">
        <f t="shared" si="299"/>
        <v>#REF!</v>
      </c>
      <c r="JF112" s="625" t="e">
        <f t="shared" si="300"/>
        <v>#REF!</v>
      </c>
      <c r="JG112" s="625" t="e">
        <f t="shared" si="301"/>
        <v>#REF!</v>
      </c>
      <c r="JH112" s="625" t="e">
        <f t="shared" si="302"/>
        <v>#REF!</v>
      </c>
      <c r="JI112" s="625" t="e">
        <f t="shared" si="303"/>
        <v>#REF!</v>
      </c>
      <c r="JJ112" s="625" t="e">
        <f t="shared" si="398"/>
        <v>#REF!</v>
      </c>
      <c r="JK112" s="625" t="e">
        <f t="shared" si="482"/>
        <v>#REF!</v>
      </c>
      <c r="JL112" s="625" t="e">
        <f t="shared" si="424"/>
        <v>#REF!</v>
      </c>
      <c r="JM112" s="625" t="e">
        <f t="shared" si="399"/>
        <v>#REF!</v>
      </c>
      <c r="JN112" s="630" t="e">
        <f t="shared" si="304"/>
        <v>#REF!</v>
      </c>
      <c r="JO112" s="636"/>
      <c r="JP112" s="637"/>
      <c r="JQ112" s="638">
        <v>229</v>
      </c>
      <c r="JR112" s="639" t="s">
        <v>565</v>
      </c>
      <c r="JS112" s="614" t="s">
        <v>275</v>
      </c>
      <c r="JT112" s="640"/>
      <c r="JU112" s="641">
        <v>229</v>
      </c>
      <c r="JV112" s="639" t="s">
        <v>565</v>
      </c>
      <c r="JW112" s="647">
        <v>0.96356999999989057</v>
      </c>
      <c r="JY112" s="644" t="s">
        <v>566</v>
      </c>
      <c r="JZ112" s="656">
        <v>2.3711749999997664</v>
      </c>
      <c r="KA112" s="645" t="str">
        <f t="shared" si="500"/>
        <v>Entre 2 y 3</v>
      </c>
      <c r="KB112" s="645">
        <v>1</v>
      </c>
      <c r="KC112" s="645"/>
      <c r="KD112" s="645"/>
      <c r="KE112" s="645"/>
      <c r="KF112" s="645"/>
      <c r="KG112" s="645"/>
      <c r="KH112" s="645"/>
      <c r="KI112" s="645"/>
      <c r="KJ112" s="645"/>
      <c r="KK112" s="645"/>
      <c r="KL112" s="645"/>
      <c r="KM112" s="645"/>
      <c r="KN112" s="645"/>
      <c r="KO112" s="645"/>
      <c r="KP112" s="645"/>
      <c r="KQ112" s="645"/>
      <c r="KR112" s="645"/>
      <c r="KS112" s="645"/>
      <c r="KT112" s="645"/>
      <c r="KU112" s="645"/>
      <c r="KV112" s="645"/>
      <c r="KW112" s="645"/>
      <c r="KX112" s="645"/>
      <c r="KY112" s="645"/>
      <c r="KZ112" s="645"/>
      <c r="LA112" s="645"/>
      <c r="LB112" s="645"/>
      <c r="LC112" s="645"/>
      <c r="LD112" s="645"/>
      <c r="LE112" s="645"/>
      <c r="LF112" s="645"/>
      <c r="LG112" s="645"/>
      <c r="LH112" s="645"/>
      <c r="LI112" s="645"/>
      <c r="LJ112" s="645"/>
      <c r="LK112" s="645"/>
      <c r="LL112" s="645"/>
      <c r="LM112" s="645"/>
      <c r="LN112" s="645"/>
      <c r="LO112" s="645"/>
      <c r="LP112" s="645"/>
      <c r="LQ112" s="645"/>
      <c r="LR112" s="645"/>
      <c r="LS112" s="645"/>
      <c r="LT112" s="645"/>
      <c r="LU112" s="645"/>
      <c r="LV112" s="645"/>
      <c r="LW112" s="645"/>
      <c r="LX112" s="645"/>
      <c r="LY112" s="645"/>
      <c r="LZ112" s="645"/>
      <c r="MA112" s="645"/>
      <c r="MB112" s="645"/>
      <c r="MC112" s="645"/>
      <c r="MD112" s="645"/>
      <c r="ME112" s="645"/>
      <c r="MF112" s="645"/>
      <c r="MG112" s="645"/>
      <c r="MH112" s="645"/>
      <c r="MI112" s="645"/>
      <c r="MJ112" s="645"/>
      <c r="MK112" s="645"/>
      <c r="ML112" s="645"/>
      <c r="MM112" s="645"/>
      <c r="MN112" s="645"/>
      <c r="MO112" s="645"/>
      <c r="MP112" s="645"/>
      <c r="MQ112" s="645"/>
      <c r="MR112" s="645"/>
      <c r="MS112" s="645"/>
      <c r="MT112" s="645"/>
      <c r="MU112" s="645"/>
      <c r="MV112" s="645"/>
      <c r="MW112" s="645"/>
      <c r="MX112" s="645"/>
      <c r="MY112" s="645"/>
      <c r="MZ112" s="645"/>
      <c r="NA112" s="645"/>
      <c r="NB112" s="645"/>
      <c r="NC112" s="645"/>
      <c r="ND112" s="645"/>
      <c r="NE112" s="645"/>
      <c r="NF112" s="645"/>
      <c r="NG112" s="645"/>
      <c r="NH112" s="645"/>
      <c r="NI112" s="645"/>
      <c r="NJ112" s="645"/>
      <c r="NK112" s="645"/>
      <c r="NL112" s="645"/>
      <c r="NM112" s="645"/>
      <c r="NN112" s="645"/>
      <c r="NO112" s="645"/>
      <c r="NP112" s="645"/>
      <c r="NQ112" s="645"/>
      <c r="NR112" s="645"/>
      <c r="NS112" s="645"/>
      <c r="NT112" s="645"/>
      <c r="NU112" s="645"/>
      <c r="NV112" s="645"/>
      <c r="NW112" s="645"/>
      <c r="NX112" s="645"/>
      <c r="NY112" s="645"/>
      <c r="NZ112" s="645"/>
      <c r="OA112" s="645"/>
      <c r="OB112" s="645"/>
      <c r="OC112" s="645"/>
      <c r="OD112" s="645"/>
      <c r="OE112" s="645"/>
      <c r="OF112" s="645"/>
      <c r="OG112" s="645"/>
      <c r="OH112" s="645"/>
      <c r="OI112" s="645"/>
      <c r="OJ112" s="645"/>
      <c r="OK112" s="645"/>
      <c r="OL112" s="645"/>
      <c r="OM112" s="645"/>
      <c r="ON112" s="645"/>
      <c r="OO112" s="645"/>
      <c r="OP112" s="645"/>
      <c r="OQ112" s="645"/>
      <c r="OR112" s="645"/>
      <c r="OS112" s="645"/>
      <c r="OT112" s="645"/>
      <c r="OU112" s="645"/>
      <c r="OV112" s="645"/>
      <c r="OW112" s="645"/>
      <c r="OX112" s="645"/>
      <c r="OY112" s="645"/>
      <c r="OZ112" s="645"/>
      <c r="PA112" s="645"/>
      <c r="PB112" s="645"/>
      <c r="PC112" s="645"/>
      <c r="PD112" s="645"/>
      <c r="PE112" s="645"/>
      <c r="PF112" s="645"/>
      <c r="PG112" s="645"/>
      <c r="PH112" s="645"/>
      <c r="PI112" s="645"/>
      <c r="PJ112" s="645"/>
      <c r="PK112" s="645"/>
      <c r="PL112" s="645"/>
      <c r="PM112" s="645"/>
      <c r="PN112" s="645"/>
      <c r="PO112" s="645"/>
      <c r="PP112" s="645"/>
      <c r="PQ112" s="645"/>
      <c r="PR112" s="645"/>
      <c r="PS112" s="645"/>
      <c r="PT112" s="645"/>
      <c r="PU112" s="645"/>
      <c r="PV112" s="645"/>
      <c r="PW112" s="645"/>
      <c r="PX112" s="645"/>
      <c r="PY112" s="645"/>
      <c r="PZ112" s="645"/>
      <c r="QA112" s="645"/>
      <c r="QB112" s="645"/>
      <c r="QC112" s="645"/>
      <c r="QD112" s="645"/>
      <c r="QE112" s="645"/>
      <c r="QF112" s="645"/>
      <c r="QG112" s="645"/>
      <c r="QH112" s="645"/>
      <c r="QI112" s="645"/>
      <c r="QJ112" s="645"/>
      <c r="QK112" s="645"/>
      <c r="QL112" s="645"/>
      <c r="QM112" s="645"/>
      <c r="QN112" s="645"/>
      <c r="QO112" s="645"/>
      <c r="QP112" s="645"/>
      <c r="QQ112" s="645"/>
      <c r="QR112" s="645"/>
      <c r="QS112" s="645"/>
      <c r="QT112" s="645"/>
      <c r="QU112" s="645"/>
      <c r="QV112" s="645"/>
      <c r="QW112" s="645"/>
      <c r="QX112" s="645"/>
      <c r="QY112" s="645"/>
      <c r="QZ112" s="645"/>
      <c r="RA112" s="645"/>
      <c r="RB112" s="645"/>
      <c r="RC112" s="645"/>
      <c r="RD112" s="645"/>
      <c r="RE112" s="645"/>
      <c r="RF112" s="645"/>
      <c r="RG112" s="645"/>
      <c r="RH112" s="645"/>
      <c r="RI112" s="645"/>
      <c r="RJ112" s="645"/>
      <c r="RK112" s="645"/>
      <c r="RL112" s="645"/>
      <c r="RM112" s="645"/>
      <c r="RN112" s="645"/>
    </row>
    <row r="113" spans="1:482" s="643" customFormat="1" ht="12.75">
      <c r="A113" s="608" t="e">
        <f>+Cálculo_Diseño!#REF!</f>
        <v>#REF!</v>
      </c>
      <c r="B113" s="608" t="e">
        <f>+Cálculo_Diseño!#REF!</f>
        <v>#REF!</v>
      </c>
      <c r="C113" s="608" t="e">
        <f>+Cálculo_Diseño!#REF!</f>
        <v>#REF!</v>
      </c>
      <c r="D113" s="608" t="e">
        <f>+Cálculo_Diseño!#REF!</f>
        <v>#REF!</v>
      </c>
      <c r="E113" s="609" t="e">
        <f>IF(S113="S",Cálculo_Diseño!#REF!," ")</f>
        <v>#REF!</v>
      </c>
      <c r="F113" s="609" t="e">
        <f>IF(S113="S",Cálculo_Diseño!#REF!," ")</f>
        <v>#REF!</v>
      </c>
      <c r="G113" s="610" t="e">
        <f>+Cálculo_Diseño!#REF!</f>
        <v>#REF!</v>
      </c>
      <c r="H113" s="609" t="e">
        <f>+IF(AND(Cálculo_Diseño!#REF!&lt;&gt;4,Cálculo_Diseño!#REF!&lt;&gt;6),"PE",IF(Cálculo_Diseño!#REF!=4,"PVC","CONCRETO"))</f>
        <v>#REF!</v>
      </c>
      <c r="I113" s="609" t="e">
        <f>+Cálculo_Diseño!#REF!</f>
        <v>#REF!</v>
      </c>
      <c r="J113" s="609" t="e">
        <f>+Cálculo_Diseño!#REF!</f>
        <v>#REF!</v>
      </c>
      <c r="K113" s="609" t="e">
        <f>+Cálculo_Diseño!#REF!</f>
        <v>#REF!</v>
      </c>
      <c r="L113" s="609" t="e">
        <f>+Cálculo_Diseño!#REF!</f>
        <v>#REF!</v>
      </c>
      <c r="M113" s="609" t="e">
        <f>+Cálculo_Diseño!#REF!</f>
        <v>#REF!</v>
      </c>
      <c r="N113" s="609" t="e">
        <f>+Cálculo_Diseño!#REF!</f>
        <v>#REF!</v>
      </c>
      <c r="O113" s="609" t="e">
        <f>+Cálculo_Diseño!#REF!</f>
        <v>#REF!</v>
      </c>
      <c r="P113" s="609" t="e">
        <f>+Cálculo_Diseño!#REF!</f>
        <v>#REF!</v>
      </c>
      <c r="Q113" s="613" t="e">
        <f>+Cálculo_Diseño!#REF!</f>
        <v>#REF!</v>
      </c>
      <c r="R113" s="613" t="e">
        <f>+Cálculo_Diseño!#REF!</f>
        <v>#REF!</v>
      </c>
      <c r="S113" s="614" t="e">
        <f>+IF(A113&gt;0,IF(Cálculo_Diseño!#REF!="RCH","N","S"),"")</f>
        <v>#REF!</v>
      </c>
      <c r="T113" s="614" t="e">
        <f t="shared" si="461"/>
        <v>#REF!</v>
      </c>
      <c r="U113" s="613" t="e">
        <f t="shared" si="278"/>
        <v>#REF!</v>
      </c>
      <c r="V113" s="615">
        <f t="shared" si="341"/>
        <v>3</v>
      </c>
      <c r="W113" s="616" t="e">
        <f t="shared" si="305"/>
        <v>#REF!</v>
      </c>
      <c r="X113" s="616" t="e">
        <f t="shared" si="279"/>
        <v>#REF!</v>
      </c>
      <c r="Y113" s="616" t="e">
        <f>+Cálculo_Diseño!#REF!</f>
        <v>#REF!</v>
      </c>
      <c r="Z113" s="616" t="e">
        <f>+Cálculo_Diseño!#REF!</f>
        <v>#REF!</v>
      </c>
      <c r="AA113" s="617" t="e">
        <f>+Cálculo_Diseño!#REF!</f>
        <v>#REF!</v>
      </c>
      <c r="AB113" s="616" t="e">
        <f t="shared" si="280"/>
        <v>#REF!</v>
      </c>
      <c r="AC113" s="616" t="e">
        <f t="shared" si="281"/>
        <v>#REF!</v>
      </c>
      <c r="AD113" s="616" t="e">
        <f t="shared" si="282"/>
        <v>#REF!</v>
      </c>
      <c r="AE113" s="616" t="e">
        <f t="shared" si="283"/>
        <v>#REF!</v>
      </c>
      <c r="AF113" s="616" t="e">
        <f t="shared" si="462"/>
        <v>#REF!</v>
      </c>
      <c r="AG113" s="616" t="e">
        <f t="shared" si="463"/>
        <v>#REF!</v>
      </c>
      <c r="AH113" s="616" t="e">
        <f t="shared" si="464"/>
        <v>#REF!</v>
      </c>
      <c r="AI113" s="616" t="e">
        <f t="shared" si="465"/>
        <v>#REF!</v>
      </c>
      <c r="AJ113" s="616" t="e">
        <f t="shared" si="310"/>
        <v>#REF!</v>
      </c>
      <c r="AK113" s="616" t="e">
        <f t="shared" si="311"/>
        <v>#REF!</v>
      </c>
      <c r="AL113" s="616" t="e">
        <f t="shared" si="312"/>
        <v>#REF!</v>
      </c>
      <c r="AM113" s="616" t="e">
        <f t="shared" si="313"/>
        <v>#REF!</v>
      </c>
      <c r="AN113" s="616" t="e">
        <f t="shared" si="314"/>
        <v>#REF!</v>
      </c>
      <c r="AO113" s="618">
        <f t="shared" si="342"/>
        <v>50</v>
      </c>
      <c r="AP113" s="616" t="e">
        <f t="shared" si="466"/>
        <v>#REF!</v>
      </c>
      <c r="AQ113" s="616" t="e">
        <f t="shared" si="483"/>
        <v>#REF!</v>
      </c>
      <c r="AR113" s="616" t="e">
        <f t="shared" si="484"/>
        <v>#REF!</v>
      </c>
      <c r="AS113" s="616" t="e">
        <f t="shared" si="485"/>
        <v>#REF!</v>
      </c>
      <c r="AT113" s="616" t="e">
        <f t="shared" si="486"/>
        <v>#REF!</v>
      </c>
      <c r="AU113" s="616" t="e">
        <f t="shared" si="487"/>
        <v>#REF!</v>
      </c>
      <c r="AV113" s="616" t="e">
        <f t="shared" si="488"/>
        <v>#REF!</v>
      </c>
      <c r="AW113" s="616" t="e">
        <f t="shared" si="473"/>
        <v>#REF!</v>
      </c>
      <c r="AX113" s="616" t="e">
        <f t="shared" si="315"/>
        <v>#REF!</v>
      </c>
      <c r="AY113" s="616" t="e">
        <f t="shared" si="316"/>
        <v>#REF!</v>
      </c>
      <c r="AZ113" s="616">
        <v>0</v>
      </c>
      <c r="BA113" s="616" t="e">
        <f t="shared" si="474"/>
        <v>#REF!</v>
      </c>
      <c r="BB113" s="616" t="e">
        <f t="shared" si="475"/>
        <v>#REF!</v>
      </c>
      <c r="BC113" s="616" t="e">
        <f t="shared" si="476"/>
        <v>#REF!</v>
      </c>
      <c r="BD113" s="616"/>
      <c r="BE113" s="616"/>
      <c r="BF113" s="619" t="e">
        <f t="shared" si="320"/>
        <v>#REF!</v>
      </c>
      <c r="BG113" s="615" t="e">
        <f t="shared" si="321"/>
        <v>#REF!</v>
      </c>
      <c r="BH113" s="615"/>
      <c r="BI113" s="618">
        <f t="shared" si="345"/>
        <v>20</v>
      </c>
      <c r="BJ113" s="616" t="e">
        <f t="shared" si="284"/>
        <v>#REF!</v>
      </c>
      <c r="BK113" s="616"/>
      <c r="BL113" s="616" t="e">
        <f t="shared" si="285"/>
        <v>#REF!</v>
      </c>
      <c r="BM113" s="616" t="e">
        <f t="shared" si="286"/>
        <v>#REF!</v>
      </c>
      <c r="BN113" s="616" t="e">
        <f t="shared" si="287"/>
        <v>#REF!</v>
      </c>
      <c r="BO113" s="616" t="e">
        <f>IF(S113="S",IF(H113="CONCRETO",LOOKUP(G113/1000,TABLA!$B$9:$B$43,TABLA!$F$9:$F$43),IF(H113="PE",LOOKUP(G113,TABLA!$C$51:$C$65,TABLA!$G$51:$G$65),IF(H238="PVC",LOOKUP(G113,TABLA!$C$73:$C$88,TABLA!$G$73:$G$88)))),0)</f>
        <v>#REF!</v>
      </c>
      <c r="BP113" s="616" t="e">
        <f t="shared" si="288"/>
        <v>#REF!</v>
      </c>
      <c r="BQ113" s="616" t="e">
        <f t="shared" si="477"/>
        <v>#REF!</v>
      </c>
      <c r="BR113" s="616" t="e">
        <f t="shared" si="496"/>
        <v>#REF!</v>
      </c>
      <c r="BS113" s="616" t="e">
        <f t="shared" si="497"/>
        <v>#REF!</v>
      </c>
      <c r="BT113" s="616" t="e">
        <f t="shared" si="289"/>
        <v>#REF!</v>
      </c>
      <c r="BU113" s="620" t="e">
        <f t="shared" si="498"/>
        <v>#REF!</v>
      </c>
      <c r="BV113" s="620" t="e">
        <f t="shared" si="478"/>
        <v>#REF!</v>
      </c>
      <c r="BW113" s="620" t="e">
        <f t="shared" si="499"/>
        <v>#REF!</v>
      </c>
      <c r="BX113" s="616" t="e">
        <f t="shared" si="479"/>
        <v>#REF!</v>
      </c>
      <c r="BY113" s="616" t="e">
        <f t="shared" si="290"/>
        <v>#REF!</v>
      </c>
      <c r="BZ113" s="621" t="e">
        <f t="shared" si="348"/>
        <v>#REF!</v>
      </c>
      <c r="CA113" s="621" t="e">
        <f>IF(S113="S",(VLOOKUP(G113,TABLA!$A$73:$AB$88,6)/1000)+0.6,0)</f>
        <v>#REF!</v>
      </c>
      <c r="CB113" s="621" t="e">
        <f>VLOOKUP(G113,TABLA!$X$73:$AB$88,4)</f>
        <v>#REF!</v>
      </c>
      <c r="CC113" s="621" t="e">
        <f>VLOOKUP(G113,TABLA!$X$73:$AB$88,5)</f>
        <v>#REF!</v>
      </c>
      <c r="CD113" s="621" t="e">
        <f>IF(S113="S",IF(H113="CONCRETO",LOOKUP(G113/1000,TABLA!$B$9:$B$43,TABLA!$B$9:$B$43),IF(H113="PE",LOOKUP(G113,TABLA!$B$51:$B$65,TABLA!$C$51:$C$65)/1000,LOOKUP(G113,TABLA!$B$73:$B$88,TABLA!$C$73:$C$88)/1000)),0)</f>
        <v>#REF!</v>
      </c>
      <c r="CE113" s="616" t="e">
        <f t="shared" si="349"/>
        <v>#REF!</v>
      </c>
      <c r="CF113" s="616" t="e">
        <f t="shared" si="350"/>
        <v>#REF!</v>
      </c>
      <c r="CG113" s="616" t="e">
        <f t="shared" si="351"/>
        <v>#REF!</v>
      </c>
      <c r="CH113" s="616" t="e">
        <f t="shared" si="352"/>
        <v>#REF!</v>
      </c>
      <c r="CI113" s="616" t="e">
        <f t="shared" si="353"/>
        <v>#REF!</v>
      </c>
      <c r="CJ113" s="616" t="e">
        <f t="shared" si="354"/>
        <v>#REF!</v>
      </c>
      <c r="CK113" s="616" t="e">
        <f t="shared" si="355"/>
        <v>#REF!</v>
      </c>
      <c r="CL113" s="616" t="e">
        <f t="shared" si="406"/>
        <v>#REF!</v>
      </c>
      <c r="CM113" s="616" t="e">
        <f t="shared" si="356"/>
        <v>#REF!</v>
      </c>
      <c r="CN113" s="616" t="e">
        <f t="shared" si="357"/>
        <v>#REF!</v>
      </c>
      <c r="CO113" s="616" t="e">
        <f t="shared" si="358"/>
        <v>#REF!</v>
      </c>
      <c r="CP113" s="616" t="e">
        <f t="shared" si="359"/>
        <v>#REF!</v>
      </c>
      <c r="CQ113" s="616" t="e">
        <f t="shared" si="360"/>
        <v>#REF!</v>
      </c>
      <c r="CR113" s="616" t="e">
        <f t="shared" si="360"/>
        <v>#REF!</v>
      </c>
      <c r="CS113" s="620" t="e">
        <f t="shared" si="361"/>
        <v>#REF!</v>
      </c>
      <c r="CT113" s="616" t="e">
        <f t="shared" si="362"/>
        <v>#REF!</v>
      </c>
      <c r="CU113" s="616" t="e">
        <f t="shared" si="363"/>
        <v>#REF!</v>
      </c>
      <c r="CV113" s="616" t="e">
        <f t="shared" si="364"/>
        <v>#REF!</v>
      </c>
      <c r="CW113" s="622" t="e">
        <f t="shared" si="407"/>
        <v>#REF!</v>
      </c>
      <c r="CX113" s="622" t="e">
        <f t="shared" si="480"/>
        <v>#REF!</v>
      </c>
      <c r="CY113" s="622" t="e">
        <f t="shared" si="366"/>
        <v>#REF!</v>
      </c>
      <c r="CZ113" s="622"/>
      <c r="DA113" s="623"/>
      <c r="DB113" s="624"/>
      <c r="DC113" s="625" t="e">
        <f>IF(S113="S",IF(H113="CONCRETO",LOOKUP(G113/1000,TABLA!$B$9:$B$43,TABLA!$F$9:$F$43)*(F113-(0.2+0.2)),IF(H113="PE",LOOKUP(G113,TABLA!$C$51:$C$65,TABLA!$G$51:$G$65)*(F113-(0.2+0.2)),LOOKUP(G113,TABLA!$C$73:$C$88,TABLA!$G$73:$G$88)*(F113-(0.2+0.2)))),0)</f>
        <v>#REF!</v>
      </c>
      <c r="DD113" s="626" t="e">
        <f t="shared" si="367"/>
        <v>#REF!</v>
      </c>
      <c r="DE113" s="627" t="e">
        <f t="shared" si="481"/>
        <v>#REF!</v>
      </c>
      <c r="DF113" s="625" t="e">
        <f t="shared" si="368"/>
        <v>#REF!</v>
      </c>
      <c r="DG113" s="628" t="e">
        <f t="shared" si="369"/>
        <v>#REF!</v>
      </c>
      <c r="DH113" s="625" t="e">
        <f t="shared" si="370"/>
        <v>#REF!</v>
      </c>
      <c r="DI113" s="625" t="e">
        <f t="shared" si="371"/>
        <v>#REF!</v>
      </c>
      <c r="DJ113" s="625"/>
      <c r="DK113" s="625" t="e">
        <f t="shared" si="372"/>
        <v>#REF!</v>
      </c>
      <c r="DL113" s="629"/>
      <c r="DM113" s="627" t="e">
        <f t="shared" si="373"/>
        <v>#REF!</v>
      </c>
      <c r="DN113" s="630" t="e">
        <f t="shared" si="374"/>
        <v>#REF!</v>
      </c>
      <c r="DO113" s="625" t="e">
        <f t="shared" si="375"/>
        <v>#REF!</v>
      </c>
      <c r="DP113" s="625" t="e">
        <f t="shared" si="376"/>
        <v>#REF!</v>
      </c>
      <c r="DQ113" s="625" t="e">
        <f t="shared" si="408"/>
        <v>#REF!</v>
      </c>
      <c r="DR113" s="631" t="e">
        <f t="shared" si="409"/>
        <v>#REF!</v>
      </c>
      <c r="DS113" s="630" t="e">
        <f t="shared" si="377"/>
        <v>#REF!</v>
      </c>
      <c r="DT113" s="625" t="e">
        <f t="shared" si="378"/>
        <v>#REF!</v>
      </c>
      <c r="DU113" s="625" t="e">
        <f t="shared" si="379"/>
        <v>#REF!</v>
      </c>
      <c r="DV113" s="625" t="e">
        <f t="shared" si="380"/>
        <v>#REF!</v>
      </c>
      <c r="DW113" s="625" t="e">
        <f t="shared" si="381"/>
        <v>#REF!</v>
      </c>
      <c r="DX113" s="625" t="e">
        <f t="shared" si="382"/>
        <v>#REF!</v>
      </c>
      <c r="DY113" s="632"/>
      <c r="DZ113" s="633"/>
      <c r="EA113" s="627" t="e">
        <f t="shared" si="383"/>
        <v>#REF!</v>
      </c>
      <c r="EB113" s="633"/>
      <c r="EC113" s="633"/>
      <c r="ED113" s="633"/>
      <c r="EE113" s="625" t="e">
        <f t="shared" si="384"/>
        <v>#REF!</v>
      </c>
      <c r="EF113" s="625">
        <f t="shared" si="385"/>
        <v>0</v>
      </c>
      <c r="EG113" s="630">
        <f t="shared" si="386"/>
        <v>0</v>
      </c>
      <c r="EH113" s="630"/>
      <c r="EI113" s="633"/>
      <c r="EJ113" s="633"/>
      <c r="EK113" s="633"/>
      <c r="EL113" s="632" t="e">
        <f t="shared" si="387"/>
        <v>#REF!</v>
      </c>
      <c r="EM113" s="625" t="e">
        <f t="shared" si="388"/>
        <v>#REF!</v>
      </c>
      <c r="EN113" s="625" t="e">
        <f t="shared" si="389"/>
        <v>#REF!</v>
      </c>
      <c r="EO113" s="625" t="e">
        <f t="shared" si="390"/>
        <v>#REF!</v>
      </c>
      <c r="EP113" s="625" t="e">
        <f t="shared" si="391"/>
        <v>#REF!</v>
      </c>
      <c r="EQ113" s="625" t="e">
        <f t="shared" si="392"/>
        <v>#REF!</v>
      </c>
      <c r="ER113" s="625" t="e">
        <f t="shared" si="393"/>
        <v>#REF!</v>
      </c>
      <c r="ES113" s="626"/>
      <c r="ET113" s="625" t="e">
        <f t="shared" si="394"/>
        <v>#REF!</v>
      </c>
      <c r="EU113" s="633"/>
      <c r="EV113" s="630" t="e">
        <f t="shared" si="395"/>
        <v>#REF!</v>
      </c>
      <c r="EW113" s="630" t="e">
        <f t="shared" si="396"/>
        <v>#REF!</v>
      </c>
      <c r="EX113" s="625" t="e">
        <f t="shared" si="397"/>
        <v>#REF!</v>
      </c>
      <c r="EY113" s="625" t="e">
        <f>IF($S113="S",IF(Cálculo_Diseño!#REF!=EY$10,$F113,0),"")</f>
        <v>#REF!</v>
      </c>
      <c r="EZ113" s="625" t="e">
        <f>IF($S113="S",IF(Cálculo_Diseño!#REF!=EZ$10,$F113,0),"")</f>
        <v>#REF!</v>
      </c>
      <c r="FA113" s="625" t="e">
        <f>IF($S113="S",IF(Cálculo_Diseño!#REF!=FA$10,$F113,0),"")</f>
        <v>#REF!</v>
      </c>
      <c r="FB113" s="625" t="e">
        <f>IF($S113="S",IF(Cálculo_Diseño!#REF!=FB$10,$F113,0),"")</f>
        <v>#REF!</v>
      </c>
      <c r="FC113" s="625" t="e">
        <f>IF($S113="S",IF(Cálculo_Diseño!#REF!=FC$10,$F113,0),"")</f>
        <v>#REF!</v>
      </c>
      <c r="FD113" s="625" t="e">
        <f>IF($S113="S",IF(Cálculo_Diseño!#REF!=FD$10,$F113,0),"")</f>
        <v>#REF!</v>
      </c>
      <c r="FE113" s="625" t="e">
        <f>IF($S113="S",IF(Cálculo_Diseño!#REF!=FE$10,$F113,0),"")</f>
        <v>#REF!</v>
      </c>
      <c r="FF113" s="625" t="e">
        <f>IF($S113="S",IF(Cálculo_Diseño!#REF!=FF$10,$F113,0),"")</f>
        <v>#REF!</v>
      </c>
      <c r="FG113" s="625" t="e">
        <f>IF($S113="S",IF(Cálculo_Diseño!#REF!=FG$10,$F113,0),"")</f>
        <v>#REF!</v>
      </c>
      <c r="FH113" s="625" t="e">
        <f>IF($S113="S",IF(Cálculo_Diseño!#REF!=FH$10,$F113,0),"")</f>
        <v>#REF!</v>
      </c>
      <c r="FI113" s="625" t="e">
        <f>IF($S113="S",IF(Cálculo_Diseño!#REF!=FI$10,$F113,0),"")</f>
        <v>#REF!</v>
      </c>
      <c r="FJ113" s="625" t="e">
        <f>IF($S113="S",IF(Cálculo_Diseño!#REF!=FJ$10,$F113,0),"")</f>
        <v>#REF!</v>
      </c>
      <c r="FK113" s="625" t="e">
        <f>IF($S113="S",IF(Cálculo_Diseño!#REF!=FK$10,$F113,0),"")</f>
        <v>#REF!</v>
      </c>
      <c r="FL113" s="625" t="e">
        <f>IF($S113="S",IF(Cálculo_Diseño!#REF!=FL$10,$F113,0),"")</f>
        <v>#REF!</v>
      </c>
      <c r="FM113" s="625" t="e">
        <f>IF($S113="S",IF(Cálculo_Diseño!#REF!=FM$10,$F113,0),"")</f>
        <v>#REF!</v>
      </c>
      <c r="FN113" s="625" t="e">
        <f t="shared" si="410"/>
        <v>#REF!</v>
      </c>
      <c r="FO113" s="625" t="e">
        <f>IF($S113="S",IF(Cálculo_Diseño!#REF!=FO$10,$E113,0),"")</f>
        <v>#REF!</v>
      </c>
      <c r="FP113" s="625" t="e">
        <f>IF($S113="S",IF(Cálculo_Diseño!#REF!=FP$10,$E113,0),"")</f>
        <v>#REF!</v>
      </c>
      <c r="FQ113" s="625" t="e">
        <f>IF($S113="S",IF(Cálculo_Diseño!#REF!=FQ$10,$E113,0),"")</f>
        <v>#REF!</v>
      </c>
      <c r="FR113" s="625" t="e">
        <f>IF($S113="S",IF(Cálculo_Diseño!#REF!=FR$10,$E113,0),"")</f>
        <v>#REF!</v>
      </c>
      <c r="FS113" s="625" t="e">
        <f>IF($S113="S",IF(Cálculo_Diseño!#REF!=FS$10,$E113,0),"")</f>
        <v>#REF!</v>
      </c>
      <c r="FT113" s="625" t="e">
        <f>IF($S113="S",IF(Cálculo_Diseño!#REF!=FT$10,$E113,0),"")</f>
        <v>#REF!</v>
      </c>
      <c r="FU113" s="625" t="e">
        <f>IF($S113="S",IF(Cálculo_Diseño!#REF!=FU$10,$E113,0),"")</f>
        <v>#REF!</v>
      </c>
      <c r="FV113" s="625" t="e">
        <f>IF($S113="S",IF(Cálculo_Diseño!#REF!=FV$10,$E113,0),"")</f>
        <v>#REF!</v>
      </c>
      <c r="FW113" s="625" t="e">
        <f>IF($S113="S",IF(Cálculo_Diseño!#REF!=FW$10,$E113,0),"")</f>
        <v>#REF!</v>
      </c>
      <c r="FX113" s="625" t="e">
        <f>IF($S113="S",IF(Cálculo_Diseño!#REF!=FX$10,$E113,0),"")</f>
        <v>#REF!</v>
      </c>
      <c r="FY113" s="625" t="e">
        <f>IF($S113="S",IF(Cálculo_Diseño!#REF!=FY$10,$E113,0),"")</f>
        <v>#REF!</v>
      </c>
      <c r="FZ113" s="625" t="e">
        <f t="shared" si="331"/>
        <v>#REF!</v>
      </c>
      <c r="GA113" s="625" t="e">
        <f>IF($S113="S",IF(Cálculo_Diseño!#REF!=GA$10,$E113,0),"")</f>
        <v>#REF!</v>
      </c>
      <c r="GB113" s="625" t="e">
        <f>IF($S113="S",IF(Cálculo_Diseño!#REF!=GB$10,$E113,0),"")</f>
        <v>#REF!</v>
      </c>
      <c r="GC113" s="625" t="e">
        <f>IF($S113="S",IF(Cálculo_Diseño!#REF!=GC$10,$E113,0),"")</f>
        <v>#REF!</v>
      </c>
      <c r="GD113" s="625" t="e">
        <f>IF($S113="S",IF(Cálculo_Diseño!#REF!=GD$10,$E113,0),"")</f>
        <v>#REF!</v>
      </c>
      <c r="GE113" s="625" t="e">
        <f>IF($S113="S",IF(Cálculo_Diseño!#REF!=GE$10,$E113,0),"")</f>
        <v>#REF!</v>
      </c>
      <c r="GF113" s="625" t="e">
        <f>IF($S113="S",IF(Cálculo_Diseño!#REF!=GF$10,$E113,0),"")</f>
        <v>#REF!</v>
      </c>
      <c r="GG113" s="625" t="e">
        <f>IF($S113="S",IF(Cálculo_Diseño!#REF!=GG$10,$E113,0),"")</f>
        <v>#REF!</v>
      </c>
      <c r="GH113" s="625" t="e">
        <f>IF($S113="S",IF(Cálculo_Diseño!#REF!=GH$10,$E113,0),"")</f>
        <v>#REF!</v>
      </c>
      <c r="GI113" s="625" t="e">
        <f>IF($S113="S",IF(Cálculo_Diseño!#REF!=GI$10,$E113,0),"")</f>
        <v>#REF!</v>
      </c>
      <c r="GJ113" s="625" t="e">
        <f>IF($S113="S",IF(Cálculo_Diseño!#REF!=GJ$10,$E113,0),"")</f>
        <v>#REF!</v>
      </c>
      <c r="GK113" s="625" t="e">
        <f>IF($S113="S",IF(Cálculo_Diseño!#REF!=GK$10,$E113,0),"")</f>
        <v>#REF!</v>
      </c>
      <c r="GL113" s="625" t="e">
        <f>IF($S113="S",IF(Cálculo_Diseño!#REF!=GL$10,$E113,0),"")</f>
        <v>#REF!</v>
      </c>
      <c r="GM113" s="625" t="e">
        <f>IF($S113="S",IF(Cálculo_Diseño!#REF!=GM$10,$E113,0),"")</f>
        <v>#REF!</v>
      </c>
      <c r="GN113" s="625" t="e">
        <f t="shared" si="332"/>
        <v>#REF!</v>
      </c>
      <c r="GO113" s="625" t="e">
        <f>IF($S113="S",IF(Cálculo_Diseño!#REF!=GO$10,$DE113,0),0)</f>
        <v>#REF!</v>
      </c>
      <c r="GP113" s="625" t="e">
        <f>IF($S113="S",IF(Cálculo_Diseño!#REF!=GP$10,$DE113,0),0)</f>
        <v>#REF!</v>
      </c>
      <c r="GQ113" s="625" t="e">
        <f>IF($S113="S",IF(Cálculo_Diseño!#REF!=GQ$10,$DE113,0),0)</f>
        <v>#REF!</v>
      </c>
      <c r="GR113" s="625" t="e">
        <f>IF($S113="S",IF(Cálculo_Diseño!#REF!=GR$10,$DE113,0),0)</f>
        <v>#REF!</v>
      </c>
      <c r="GS113" s="625" t="e">
        <f>IF($S113="S",IF(Cálculo_Diseño!#REF!=GS$10,$DE113,0),0)</f>
        <v>#REF!</v>
      </c>
      <c r="GT113" s="625" t="e">
        <f>IF($S113="S",IF(Cálculo_Diseño!#REF!=GT$10,$DE113,0),0)</f>
        <v>#REF!</v>
      </c>
      <c r="GU113" s="625" t="e">
        <f>IF($S113="S",IF(Cálculo_Diseño!#REF!=GU$10,$DE113,0),0)</f>
        <v>#REF!</v>
      </c>
      <c r="GV113" s="625" t="e">
        <f>IF($S113="S",IF(Cálculo_Diseño!#REF!=GV$10,$DE113,0),0)</f>
        <v>#REF!</v>
      </c>
      <c r="GW113" s="625" t="e">
        <f>IF($S113="S",IF(Cálculo_Diseño!#REF!=GW$10,$DE113,0),0)</f>
        <v>#REF!</v>
      </c>
      <c r="GX113" s="625" t="e">
        <f>IF($S113="S",IF(Cálculo_Diseño!#REF!=GX$10,$DE113,0),0)</f>
        <v>#REF!</v>
      </c>
      <c r="GY113" s="625" t="e">
        <f>IF($S113="S",IF(Cálculo_Diseño!#REF!=GY$10,$DE113,0),0)</f>
        <v>#REF!</v>
      </c>
      <c r="GZ113" s="625" t="e">
        <f>IF($S113="S",IF(Cálculo_Diseño!#REF!=GZ$10,$DE113,0),0)</f>
        <v>#REF!</v>
      </c>
      <c r="HA113" s="625" t="e">
        <f>IF($S113="S",IF(Cálculo_Diseño!#REF!=HA$10,$DE113,0),0)</f>
        <v>#REF!</v>
      </c>
      <c r="HB113" s="625" t="e">
        <f>IF($S113="S",IF(Cálculo_Diseño!#REF!=HB$10,$DE113,0),0)</f>
        <v>#REF!</v>
      </c>
      <c r="HC113" s="625" t="e">
        <f>IF($S113="S",IF(Cálculo_Diseño!#REF!=HC$10,$DE113,0),0)</f>
        <v>#REF!</v>
      </c>
      <c r="HD113" s="625" t="e">
        <f t="shared" si="411"/>
        <v>#REF!</v>
      </c>
      <c r="HE113" s="630"/>
      <c r="HF113" s="630"/>
      <c r="HG113" s="630"/>
      <c r="HH113" s="630"/>
      <c r="HI113" s="630"/>
      <c r="HJ113" s="630"/>
      <c r="HK113" s="630"/>
      <c r="HL113" s="630"/>
      <c r="HM113" s="633"/>
      <c r="HN113" s="634"/>
      <c r="HO113" s="625">
        <f t="shared" si="445"/>
        <v>0</v>
      </c>
      <c r="HP113" s="625">
        <f t="shared" si="446"/>
        <v>0</v>
      </c>
      <c r="HQ113" s="625">
        <f t="shared" si="412"/>
        <v>0</v>
      </c>
      <c r="HR113" s="625">
        <f t="shared" si="413"/>
        <v>0</v>
      </c>
      <c r="HS113" s="625">
        <f t="shared" si="414"/>
        <v>0</v>
      </c>
      <c r="HT113" s="625">
        <f t="shared" si="415"/>
        <v>0</v>
      </c>
      <c r="HU113" s="625">
        <f t="shared" si="416"/>
        <v>0</v>
      </c>
      <c r="HV113" s="633"/>
      <c r="HW113" s="633"/>
      <c r="HX113" s="625">
        <f t="shared" si="417"/>
        <v>0</v>
      </c>
      <c r="HY113" s="625">
        <f t="shared" si="418"/>
        <v>0</v>
      </c>
      <c r="HZ113" s="625">
        <f t="shared" si="419"/>
        <v>0</v>
      </c>
      <c r="IA113" s="625">
        <f t="shared" si="420"/>
        <v>0</v>
      </c>
      <c r="IB113" s="625">
        <f t="shared" si="421"/>
        <v>0</v>
      </c>
      <c r="IC113" s="625">
        <f t="shared" si="422"/>
        <v>0</v>
      </c>
      <c r="ID113" s="625">
        <f t="shared" si="423"/>
        <v>0</v>
      </c>
      <c r="IE113" s="625">
        <v>0</v>
      </c>
      <c r="IF113" s="625">
        <v>0</v>
      </c>
      <c r="IG113" s="625">
        <v>0</v>
      </c>
      <c r="IH113" s="625">
        <v>0</v>
      </c>
      <c r="II113" s="625">
        <v>0</v>
      </c>
      <c r="IJ113" s="625">
        <v>0</v>
      </c>
      <c r="IK113" s="625">
        <v>0</v>
      </c>
      <c r="IL113" s="625">
        <v>0</v>
      </c>
      <c r="IM113" s="625">
        <v>0</v>
      </c>
      <c r="IN113" s="625">
        <v>0</v>
      </c>
      <c r="IO113" s="625">
        <v>0</v>
      </c>
      <c r="IP113" s="625">
        <f t="shared" si="291"/>
        <v>0</v>
      </c>
      <c r="IQ113" s="625">
        <f t="shared" si="330"/>
        <v>0</v>
      </c>
      <c r="IR113" s="625" t="e">
        <f>IF(Cálculo_Diseño!#REF!&gt;0.75,(Cálculo_Diseño!#REF!-0.3)*(SIN((ATAN(($O113-$P113)/$F113)*180/PI()+90)*PI()/180)/SIN(45*PI()/180)),0)</f>
        <v>#REF!</v>
      </c>
      <c r="IS113" s="635" t="e">
        <f>+IF(Cálculo_Diseño!#REF!&gt;0.75,F113-IR113,0)</f>
        <v>#REF!</v>
      </c>
      <c r="IT113" s="630"/>
      <c r="IU113" s="625" t="e">
        <f t="shared" si="293"/>
        <v>#REF!</v>
      </c>
      <c r="IV113" s="625"/>
      <c r="IW113" s="625" t="e">
        <f>+IF(S113="S",(((CA113+(VLOOKUP(G113,TABLA!$B$51:$C$64,2)/1000)+0.15+0.3+0.5)*F113)/100),0)</f>
        <v>#REF!</v>
      </c>
      <c r="IX113" s="631" t="e">
        <f>IF(S113="S",IF(H113="CONCRETO",LOOKUP(G113/1000,TABLA!$B$9:$B$43,TABLA!$F$9:$F$43),IF(H113="PE",LOOKUP(G113,TABLA!$B$51:$B$65,TABLA!$G$51:$G$65),LOOKUP(G113,TABLA!$B$73:$B$88,TABLA!$G$73:$G$88))),0)</f>
        <v>#REF!</v>
      </c>
      <c r="IY113" s="625" t="e">
        <f t="shared" si="294"/>
        <v>#REF!</v>
      </c>
      <c r="IZ113" s="625" t="e">
        <f t="shared" si="295"/>
        <v>#REF!</v>
      </c>
      <c r="JA113" s="625" t="e">
        <f>+((CA113*(VLOOKUP(G113,TABLA!$B$51:$C$65,2)/1000)+0.15+0.3)*IZ113)-IY113</f>
        <v>#REF!</v>
      </c>
      <c r="JB113" s="625" t="e">
        <f t="shared" si="296"/>
        <v>#REF!</v>
      </c>
      <c r="JC113" s="625" t="e">
        <f t="shared" si="297"/>
        <v>#REF!</v>
      </c>
      <c r="JD113" s="625" t="e">
        <f t="shared" si="298"/>
        <v>#REF!</v>
      </c>
      <c r="JE113" s="625" t="e">
        <f t="shared" si="299"/>
        <v>#REF!</v>
      </c>
      <c r="JF113" s="625" t="e">
        <f t="shared" si="300"/>
        <v>#REF!</v>
      </c>
      <c r="JG113" s="625" t="e">
        <f t="shared" si="301"/>
        <v>#REF!</v>
      </c>
      <c r="JH113" s="625" t="e">
        <f t="shared" si="302"/>
        <v>#REF!</v>
      </c>
      <c r="JI113" s="625" t="e">
        <f t="shared" si="303"/>
        <v>#REF!</v>
      </c>
      <c r="JJ113" s="625" t="e">
        <f t="shared" si="398"/>
        <v>#REF!</v>
      </c>
      <c r="JK113" s="625" t="e">
        <f t="shared" si="482"/>
        <v>#REF!</v>
      </c>
      <c r="JL113" s="625" t="e">
        <f t="shared" si="424"/>
        <v>#REF!</v>
      </c>
      <c r="JM113" s="625" t="e">
        <f t="shared" si="399"/>
        <v>#REF!</v>
      </c>
      <c r="JN113" s="630" t="e">
        <f t="shared" si="304"/>
        <v>#REF!</v>
      </c>
      <c r="JO113" s="636"/>
      <c r="JP113" s="637"/>
      <c r="JQ113" s="638">
        <v>230</v>
      </c>
      <c r="JR113" s="639" t="s">
        <v>614</v>
      </c>
      <c r="JS113" s="614" t="s">
        <v>275</v>
      </c>
      <c r="JT113" s="640"/>
      <c r="JU113" s="641">
        <v>230</v>
      </c>
      <c r="JV113" s="639" t="s">
        <v>614</v>
      </c>
      <c r="JW113" s="647">
        <v>2.1405699999999115</v>
      </c>
      <c r="JY113" s="644" t="s">
        <v>567</v>
      </c>
      <c r="JZ113" s="656">
        <v>2.8068949999998267</v>
      </c>
      <c r="KA113" s="645" t="str">
        <f t="shared" si="500"/>
        <v>Entre 2 y 3</v>
      </c>
      <c r="KB113" s="645">
        <v>1</v>
      </c>
      <c r="KC113" s="645"/>
      <c r="KD113" s="645"/>
      <c r="KE113" s="645"/>
      <c r="KF113" s="645"/>
      <c r="KG113" s="645"/>
      <c r="KH113" s="645"/>
      <c r="KI113" s="645"/>
      <c r="KJ113" s="645"/>
      <c r="KK113" s="645"/>
      <c r="KL113" s="645"/>
      <c r="KM113" s="645"/>
      <c r="KN113" s="645"/>
      <c r="KO113" s="645"/>
      <c r="KP113" s="645"/>
      <c r="KQ113" s="645"/>
      <c r="KR113" s="645"/>
      <c r="KS113" s="645"/>
      <c r="KT113" s="645"/>
      <c r="KU113" s="645"/>
      <c r="KV113" s="645"/>
      <c r="KW113" s="645"/>
      <c r="KX113" s="645"/>
      <c r="KY113" s="645"/>
      <c r="KZ113" s="645"/>
      <c r="LA113" s="645"/>
      <c r="LB113" s="645"/>
      <c r="LC113" s="645"/>
      <c r="LD113" s="645"/>
      <c r="LE113" s="645"/>
      <c r="LF113" s="645"/>
      <c r="LG113" s="645"/>
      <c r="LH113" s="645"/>
      <c r="LI113" s="645"/>
      <c r="LJ113" s="645"/>
      <c r="LK113" s="645"/>
      <c r="LL113" s="645"/>
      <c r="LM113" s="645"/>
      <c r="LN113" s="645"/>
      <c r="LO113" s="645"/>
      <c r="LP113" s="645"/>
      <c r="LQ113" s="645"/>
      <c r="LR113" s="645"/>
      <c r="LS113" s="645"/>
      <c r="LT113" s="645"/>
      <c r="LU113" s="645"/>
      <c r="LV113" s="645"/>
      <c r="LW113" s="645"/>
      <c r="LX113" s="645"/>
      <c r="LY113" s="645"/>
      <c r="LZ113" s="645"/>
      <c r="MA113" s="645"/>
      <c r="MB113" s="645"/>
      <c r="MC113" s="645"/>
      <c r="MD113" s="645"/>
      <c r="ME113" s="645"/>
      <c r="MF113" s="645"/>
      <c r="MG113" s="645"/>
      <c r="MH113" s="645"/>
      <c r="MI113" s="645"/>
      <c r="MJ113" s="645"/>
      <c r="MK113" s="645"/>
      <c r="ML113" s="645"/>
      <c r="MM113" s="645"/>
      <c r="MN113" s="645"/>
      <c r="MO113" s="645"/>
      <c r="MP113" s="645"/>
      <c r="MQ113" s="645"/>
      <c r="MR113" s="645"/>
      <c r="MS113" s="645"/>
      <c r="MT113" s="645"/>
      <c r="MU113" s="645"/>
      <c r="MV113" s="645"/>
      <c r="MW113" s="645"/>
      <c r="MX113" s="645"/>
      <c r="MY113" s="645"/>
      <c r="MZ113" s="645"/>
      <c r="NA113" s="645"/>
      <c r="NB113" s="645"/>
      <c r="NC113" s="645"/>
      <c r="ND113" s="645"/>
      <c r="NE113" s="645"/>
      <c r="NF113" s="645"/>
      <c r="NG113" s="645"/>
      <c r="NH113" s="645"/>
      <c r="NI113" s="645"/>
      <c r="NJ113" s="645"/>
      <c r="NK113" s="645"/>
      <c r="NL113" s="645"/>
      <c r="NM113" s="645"/>
      <c r="NN113" s="645"/>
      <c r="NO113" s="645"/>
      <c r="NP113" s="645"/>
      <c r="NQ113" s="645"/>
      <c r="NR113" s="645"/>
      <c r="NS113" s="645"/>
      <c r="NT113" s="645"/>
      <c r="NU113" s="645"/>
      <c r="NV113" s="645"/>
      <c r="NW113" s="645"/>
      <c r="NX113" s="645"/>
      <c r="NY113" s="645"/>
      <c r="NZ113" s="645"/>
      <c r="OA113" s="645"/>
      <c r="OB113" s="645"/>
      <c r="OC113" s="645"/>
      <c r="OD113" s="645"/>
      <c r="OE113" s="645"/>
      <c r="OF113" s="645"/>
      <c r="OG113" s="645"/>
      <c r="OH113" s="645"/>
      <c r="OI113" s="645"/>
      <c r="OJ113" s="645"/>
      <c r="OK113" s="645"/>
      <c r="OL113" s="645"/>
      <c r="OM113" s="645"/>
      <c r="ON113" s="645"/>
      <c r="OO113" s="645"/>
      <c r="OP113" s="645"/>
      <c r="OQ113" s="645"/>
      <c r="OR113" s="645"/>
      <c r="OS113" s="645"/>
      <c r="OT113" s="645"/>
      <c r="OU113" s="645"/>
      <c r="OV113" s="645"/>
      <c r="OW113" s="645"/>
      <c r="OX113" s="645"/>
      <c r="OY113" s="645"/>
      <c r="OZ113" s="645"/>
      <c r="PA113" s="645"/>
      <c r="PB113" s="645"/>
      <c r="PC113" s="645"/>
      <c r="PD113" s="645"/>
      <c r="PE113" s="645"/>
      <c r="PF113" s="645"/>
      <c r="PG113" s="645"/>
      <c r="PH113" s="645"/>
      <c r="PI113" s="645"/>
      <c r="PJ113" s="645"/>
      <c r="PK113" s="645"/>
      <c r="PL113" s="645"/>
      <c r="PM113" s="645"/>
      <c r="PN113" s="645"/>
      <c r="PO113" s="645"/>
      <c r="PP113" s="645"/>
      <c r="PQ113" s="645"/>
      <c r="PR113" s="645"/>
      <c r="PS113" s="645"/>
      <c r="PT113" s="645"/>
      <c r="PU113" s="645"/>
      <c r="PV113" s="645"/>
      <c r="PW113" s="645"/>
      <c r="PX113" s="645"/>
      <c r="PY113" s="645"/>
      <c r="PZ113" s="645"/>
      <c r="QA113" s="645"/>
      <c r="QB113" s="645"/>
      <c r="QC113" s="645"/>
      <c r="QD113" s="645"/>
      <c r="QE113" s="645"/>
      <c r="QF113" s="645"/>
      <c r="QG113" s="645"/>
      <c r="QH113" s="645"/>
      <c r="QI113" s="645"/>
      <c r="QJ113" s="645"/>
      <c r="QK113" s="645"/>
      <c r="QL113" s="645"/>
      <c r="QM113" s="645"/>
      <c r="QN113" s="645"/>
      <c r="QO113" s="645"/>
      <c r="QP113" s="645"/>
      <c r="QQ113" s="645"/>
      <c r="QR113" s="645"/>
      <c r="QS113" s="645"/>
      <c r="QT113" s="645"/>
      <c r="QU113" s="645"/>
      <c r="QV113" s="645"/>
      <c r="QW113" s="645"/>
      <c r="QX113" s="645"/>
      <c r="QY113" s="645"/>
      <c r="QZ113" s="645"/>
      <c r="RA113" s="645"/>
      <c r="RB113" s="645"/>
      <c r="RC113" s="645"/>
      <c r="RD113" s="645"/>
      <c r="RE113" s="645"/>
      <c r="RF113" s="645"/>
      <c r="RG113" s="645"/>
      <c r="RH113" s="645"/>
      <c r="RI113" s="645"/>
      <c r="RJ113" s="645"/>
      <c r="RK113" s="645"/>
      <c r="RL113" s="645"/>
      <c r="RM113" s="645"/>
      <c r="RN113" s="645"/>
    </row>
    <row r="114" spans="1:482" s="643" customFormat="1" ht="12.75">
      <c r="A114" s="608" t="e">
        <f>+Cálculo_Diseño!#REF!</f>
        <v>#REF!</v>
      </c>
      <c r="B114" s="608" t="e">
        <f>+Cálculo_Diseño!#REF!</f>
        <v>#REF!</v>
      </c>
      <c r="C114" s="608" t="e">
        <f>+Cálculo_Diseño!#REF!</f>
        <v>#REF!</v>
      </c>
      <c r="D114" s="608" t="e">
        <f>+Cálculo_Diseño!#REF!</f>
        <v>#REF!</v>
      </c>
      <c r="E114" s="609" t="e">
        <f>IF(S114="S",Cálculo_Diseño!#REF!," ")</f>
        <v>#REF!</v>
      </c>
      <c r="F114" s="609" t="e">
        <f>IF(S114="S",Cálculo_Diseño!#REF!," ")</f>
        <v>#REF!</v>
      </c>
      <c r="G114" s="610" t="e">
        <f>+Cálculo_Diseño!#REF!</f>
        <v>#REF!</v>
      </c>
      <c r="H114" s="609" t="e">
        <f>+IF(AND(Cálculo_Diseño!#REF!&lt;&gt;4,Cálculo_Diseño!#REF!&lt;&gt;6),"PE",IF(Cálculo_Diseño!#REF!=4,"PVC","CONCRETO"))</f>
        <v>#REF!</v>
      </c>
      <c r="I114" s="609" t="e">
        <f>+Cálculo_Diseño!#REF!</f>
        <v>#REF!</v>
      </c>
      <c r="J114" s="609" t="e">
        <f>+Cálculo_Diseño!#REF!</f>
        <v>#REF!</v>
      </c>
      <c r="K114" s="609" t="e">
        <f>+Cálculo_Diseño!#REF!</f>
        <v>#REF!</v>
      </c>
      <c r="L114" s="609" t="e">
        <f>+Cálculo_Diseño!#REF!</f>
        <v>#REF!</v>
      </c>
      <c r="M114" s="609" t="e">
        <f>+Cálculo_Diseño!#REF!</f>
        <v>#REF!</v>
      </c>
      <c r="N114" s="609" t="e">
        <f>+Cálculo_Diseño!#REF!</f>
        <v>#REF!</v>
      </c>
      <c r="O114" s="609" t="e">
        <f>+Cálculo_Diseño!#REF!</f>
        <v>#REF!</v>
      </c>
      <c r="P114" s="609" t="e">
        <f>+Cálculo_Diseño!#REF!</f>
        <v>#REF!</v>
      </c>
      <c r="Q114" s="613" t="e">
        <f>+Cálculo_Diseño!#REF!</f>
        <v>#REF!</v>
      </c>
      <c r="R114" s="613" t="e">
        <f>+Cálculo_Diseño!#REF!</f>
        <v>#REF!</v>
      </c>
      <c r="S114" s="614" t="e">
        <f>+IF(A114&gt;0,IF(Cálculo_Diseño!#REF!="RCH","N","S"),"")</f>
        <v>#REF!</v>
      </c>
      <c r="T114" s="614" t="e">
        <f t="shared" si="461"/>
        <v>#REF!</v>
      </c>
      <c r="U114" s="613" t="e">
        <f t="shared" si="278"/>
        <v>#REF!</v>
      </c>
      <c r="V114" s="615">
        <f t="shared" si="341"/>
        <v>3</v>
      </c>
      <c r="W114" s="616" t="e">
        <f t="shared" si="305"/>
        <v>#REF!</v>
      </c>
      <c r="X114" s="616" t="e">
        <f t="shared" si="279"/>
        <v>#REF!</v>
      </c>
      <c r="Y114" s="616" t="e">
        <f>+Cálculo_Diseño!#REF!</f>
        <v>#REF!</v>
      </c>
      <c r="Z114" s="616" t="e">
        <f>+Cálculo_Diseño!#REF!</f>
        <v>#REF!</v>
      </c>
      <c r="AA114" s="617" t="e">
        <f>+Cálculo_Diseño!#REF!</f>
        <v>#REF!</v>
      </c>
      <c r="AB114" s="616" t="e">
        <f t="shared" si="280"/>
        <v>#REF!</v>
      </c>
      <c r="AC114" s="616" t="e">
        <f t="shared" si="281"/>
        <v>#REF!</v>
      </c>
      <c r="AD114" s="616" t="e">
        <f t="shared" si="282"/>
        <v>#REF!</v>
      </c>
      <c r="AE114" s="616" t="e">
        <f t="shared" si="283"/>
        <v>#REF!</v>
      </c>
      <c r="AF114" s="616" t="e">
        <f t="shared" si="462"/>
        <v>#REF!</v>
      </c>
      <c r="AG114" s="616" t="e">
        <f t="shared" si="463"/>
        <v>#REF!</v>
      </c>
      <c r="AH114" s="616" t="e">
        <f t="shared" si="464"/>
        <v>#REF!</v>
      </c>
      <c r="AI114" s="616" t="e">
        <f t="shared" si="465"/>
        <v>#REF!</v>
      </c>
      <c r="AJ114" s="616" t="e">
        <f t="shared" si="310"/>
        <v>#REF!</v>
      </c>
      <c r="AK114" s="616" t="e">
        <f t="shared" si="311"/>
        <v>#REF!</v>
      </c>
      <c r="AL114" s="616" t="e">
        <f t="shared" si="312"/>
        <v>#REF!</v>
      </c>
      <c r="AM114" s="616" t="e">
        <f t="shared" si="313"/>
        <v>#REF!</v>
      </c>
      <c r="AN114" s="616" t="e">
        <f t="shared" si="314"/>
        <v>#REF!</v>
      </c>
      <c r="AO114" s="618">
        <f t="shared" si="342"/>
        <v>50</v>
      </c>
      <c r="AP114" s="616" t="e">
        <f t="shared" si="466"/>
        <v>#REF!</v>
      </c>
      <c r="AQ114" s="616" t="e">
        <f t="shared" si="483"/>
        <v>#REF!</v>
      </c>
      <c r="AR114" s="616" t="e">
        <f t="shared" si="484"/>
        <v>#REF!</v>
      </c>
      <c r="AS114" s="616" t="e">
        <f t="shared" si="485"/>
        <v>#REF!</v>
      </c>
      <c r="AT114" s="616" t="e">
        <f t="shared" si="486"/>
        <v>#REF!</v>
      </c>
      <c r="AU114" s="616" t="e">
        <f t="shared" si="487"/>
        <v>#REF!</v>
      </c>
      <c r="AV114" s="616" t="e">
        <f t="shared" si="488"/>
        <v>#REF!</v>
      </c>
      <c r="AW114" s="616" t="e">
        <f t="shared" si="473"/>
        <v>#REF!</v>
      </c>
      <c r="AX114" s="616" t="e">
        <f t="shared" si="315"/>
        <v>#REF!</v>
      </c>
      <c r="AY114" s="616" t="e">
        <f t="shared" si="316"/>
        <v>#REF!</v>
      </c>
      <c r="AZ114" s="616">
        <v>0</v>
      </c>
      <c r="BA114" s="616" t="e">
        <f t="shared" si="474"/>
        <v>#REF!</v>
      </c>
      <c r="BB114" s="616" t="e">
        <f t="shared" si="475"/>
        <v>#REF!</v>
      </c>
      <c r="BC114" s="616" t="e">
        <f t="shared" si="476"/>
        <v>#REF!</v>
      </c>
      <c r="BD114" s="616"/>
      <c r="BE114" s="616"/>
      <c r="BF114" s="619" t="e">
        <f t="shared" si="320"/>
        <v>#REF!</v>
      </c>
      <c r="BG114" s="615" t="e">
        <f t="shared" si="321"/>
        <v>#REF!</v>
      </c>
      <c r="BH114" s="615"/>
      <c r="BI114" s="618">
        <f t="shared" si="345"/>
        <v>20</v>
      </c>
      <c r="BJ114" s="616" t="e">
        <f t="shared" si="284"/>
        <v>#REF!</v>
      </c>
      <c r="BK114" s="616"/>
      <c r="BL114" s="616" t="e">
        <f t="shared" si="285"/>
        <v>#REF!</v>
      </c>
      <c r="BM114" s="616" t="e">
        <f t="shared" si="286"/>
        <v>#REF!</v>
      </c>
      <c r="BN114" s="616" t="e">
        <f t="shared" si="287"/>
        <v>#REF!</v>
      </c>
      <c r="BO114" s="616" t="e">
        <f>IF(S114="S",IF(H114="CONCRETO",LOOKUP(G114/1000,TABLA!$B$9:$B$43,TABLA!$F$9:$F$43),IF(H114="PE",LOOKUP(G114,TABLA!$C$51:$C$65,TABLA!$G$51:$G$65),IF(H239="PVC",LOOKUP(G114,TABLA!$C$73:$C$88,TABLA!$G$73:$G$88)))),0)</f>
        <v>#REF!</v>
      </c>
      <c r="BP114" s="616" t="e">
        <f t="shared" si="288"/>
        <v>#REF!</v>
      </c>
      <c r="BQ114" s="616" t="e">
        <f t="shared" si="477"/>
        <v>#REF!</v>
      </c>
      <c r="BR114" s="616" t="e">
        <f t="shared" si="496"/>
        <v>#REF!</v>
      </c>
      <c r="BS114" s="616" t="e">
        <f t="shared" si="497"/>
        <v>#REF!</v>
      </c>
      <c r="BT114" s="616" t="e">
        <f t="shared" si="289"/>
        <v>#REF!</v>
      </c>
      <c r="BU114" s="620" t="e">
        <f t="shared" si="498"/>
        <v>#REF!</v>
      </c>
      <c r="BV114" s="620" t="e">
        <f t="shared" si="478"/>
        <v>#REF!</v>
      </c>
      <c r="BW114" s="620" t="e">
        <f t="shared" si="499"/>
        <v>#REF!</v>
      </c>
      <c r="BX114" s="616" t="e">
        <f t="shared" si="479"/>
        <v>#REF!</v>
      </c>
      <c r="BY114" s="616" t="e">
        <f t="shared" si="290"/>
        <v>#REF!</v>
      </c>
      <c r="BZ114" s="621" t="e">
        <f t="shared" si="348"/>
        <v>#REF!</v>
      </c>
      <c r="CA114" s="621" t="e">
        <f>IF(S114="S",(VLOOKUP(G114,TABLA!$A$73:$AB$88,6)/1000)+0.6,0)</f>
        <v>#REF!</v>
      </c>
      <c r="CB114" s="621" t="e">
        <f>VLOOKUP(G114,TABLA!$X$73:$AB$88,4)</f>
        <v>#REF!</v>
      </c>
      <c r="CC114" s="621" t="e">
        <f>VLOOKUP(G114,TABLA!$X$73:$AB$88,5)</f>
        <v>#REF!</v>
      </c>
      <c r="CD114" s="621" t="e">
        <f>IF(S114="S",IF(H114="CONCRETO",LOOKUP(G114/1000,TABLA!$B$9:$B$43,TABLA!$B$9:$B$43),IF(H114="PE",LOOKUP(G114,TABLA!$B$51:$B$65,TABLA!$C$51:$C$65)/1000,LOOKUP(G114,TABLA!$B$73:$B$88,TABLA!$C$73:$C$88)/1000)),0)</f>
        <v>#REF!</v>
      </c>
      <c r="CE114" s="616" t="e">
        <f t="shared" si="349"/>
        <v>#REF!</v>
      </c>
      <c r="CF114" s="616" t="e">
        <f t="shared" si="350"/>
        <v>#REF!</v>
      </c>
      <c r="CG114" s="616" t="e">
        <f t="shared" si="351"/>
        <v>#REF!</v>
      </c>
      <c r="CH114" s="616" t="e">
        <f t="shared" si="352"/>
        <v>#REF!</v>
      </c>
      <c r="CI114" s="616" t="e">
        <f t="shared" si="353"/>
        <v>#REF!</v>
      </c>
      <c r="CJ114" s="616" t="e">
        <f t="shared" si="354"/>
        <v>#REF!</v>
      </c>
      <c r="CK114" s="616" t="e">
        <f t="shared" si="355"/>
        <v>#REF!</v>
      </c>
      <c r="CL114" s="616" t="e">
        <f t="shared" si="406"/>
        <v>#REF!</v>
      </c>
      <c r="CM114" s="616" t="e">
        <f t="shared" si="356"/>
        <v>#REF!</v>
      </c>
      <c r="CN114" s="616" t="e">
        <f t="shared" si="357"/>
        <v>#REF!</v>
      </c>
      <c r="CO114" s="616" t="e">
        <f t="shared" si="358"/>
        <v>#REF!</v>
      </c>
      <c r="CP114" s="616" t="e">
        <f t="shared" si="359"/>
        <v>#REF!</v>
      </c>
      <c r="CQ114" s="616" t="e">
        <f t="shared" si="360"/>
        <v>#REF!</v>
      </c>
      <c r="CR114" s="616" t="e">
        <f t="shared" si="360"/>
        <v>#REF!</v>
      </c>
      <c r="CS114" s="620" t="e">
        <f t="shared" si="361"/>
        <v>#REF!</v>
      </c>
      <c r="CT114" s="616" t="e">
        <f t="shared" si="362"/>
        <v>#REF!</v>
      </c>
      <c r="CU114" s="616" t="e">
        <f t="shared" si="363"/>
        <v>#REF!</v>
      </c>
      <c r="CV114" s="616" t="e">
        <f t="shared" si="364"/>
        <v>#REF!</v>
      </c>
      <c r="CW114" s="622" t="e">
        <f t="shared" si="407"/>
        <v>#REF!</v>
      </c>
      <c r="CX114" s="622" t="e">
        <f t="shared" si="480"/>
        <v>#REF!</v>
      </c>
      <c r="CY114" s="622" t="e">
        <f t="shared" si="366"/>
        <v>#REF!</v>
      </c>
      <c r="CZ114" s="622"/>
      <c r="DA114" s="623"/>
      <c r="DB114" s="624"/>
      <c r="DC114" s="625" t="e">
        <f>IF(S114="S",IF(H114="CONCRETO",LOOKUP(G114/1000,TABLA!$B$9:$B$43,TABLA!$F$9:$F$43)*(F114-(0.2+0.2)),IF(H114="PE",LOOKUP(G114,TABLA!$C$51:$C$65,TABLA!$G$51:$G$65)*(F114-(0.2+0.2)),LOOKUP(G114,TABLA!$C$73:$C$88,TABLA!$G$73:$G$88)*(F114-(0.2+0.2)))),0)</f>
        <v>#REF!</v>
      </c>
      <c r="DD114" s="626" t="e">
        <f t="shared" si="367"/>
        <v>#REF!</v>
      </c>
      <c r="DE114" s="627" t="e">
        <f t="shared" si="481"/>
        <v>#REF!</v>
      </c>
      <c r="DF114" s="625" t="e">
        <f t="shared" si="368"/>
        <v>#REF!</v>
      </c>
      <c r="DG114" s="628" t="e">
        <f t="shared" si="369"/>
        <v>#REF!</v>
      </c>
      <c r="DH114" s="625" t="e">
        <f t="shared" si="370"/>
        <v>#REF!</v>
      </c>
      <c r="DI114" s="625" t="e">
        <f t="shared" si="371"/>
        <v>#REF!</v>
      </c>
      <c r="DJ114" s="625"/>
      <c r="DK114" s="625" t="e">
        <f t="shared" si="372"/>
        <v>#REF!</v>
      </c>
      <c r="DL114" s="629"/>
      <c r="DM114" s="627" t="e">
        <f t="shared" si="373"/>
        <v>#REF!</v>
      </c>
      <c r="DN114" s="630" t="e">
        <f t="shared" si="374"/>
        <v>#REF!</v>
      </c>
      <c r="DO114" s="625" t="e">
        <f t="shared" si="375"/>
        <v>#REF!</v>
      </c>
      <c r="DP114" s="625" t="e">
        <f t="shared" si="376"/>
        <v>#REF!</v>
      </c>
      <c r="DQ114" s="625" t="e">
        <f t="shared" si="408"/>
        <v>#REF!</v>
      </c>
      <c r="DR114" s="631" t="e">
        <f t="shared" si="409"/>
        <v>#REF!</v>
      </c>
      <c r="DS114" s="630" t="e">
        <f t="shared" si="377"/>
        <v>#REF!</v>
      </c>
      <c r="DT114" s="625" t="e">
        <f t="shared" si="378"/>
        <v>#REF!</v>
      </c>
      <c r="DU114" s="625" t="e">
        <f t="shared" si="379"/>
        <v>#REF!</v>
      </c>
      <c r="DV114" s="625" t="e">
        <f t="shared" si="380"/>
        <v>#REF!</v>
      </c>
      <c r="DW114" s="625" t="e">
        <f t="shared" si="381"/>
        <v>#REF!</v>
      </c>
      <c r="DX114" s="625" t="e">
        <f t="shared" si="382"/>
        <v>#REF!</v>
      </c>
      <c r="DY114" s="632"/>
      <c r="DZ114" s="633"/>
      <c r="EA114" s="627" t="e">
        <f t="shared" si="383"/>
        <v>#REF!</v>
      </c>
      <c r="EB114" s="633"/>
      <c r="EC114" s="633"/>
      <c r="ED114" s="633"/>
      <c r="EE114" s="625" t="e">
        <f t="shared" si="384"/>
        <v>#REF!</v>
      </c>
      <c r="EF114" s="625">
        <f t="shared" si="385"/>
        <v>0</v>
      </c>
      <c r="EG114" s="630">
        <f t="shared" si="386"/>
        <v>0</v>
      </c>
      <c r="EH114" s="630"/>
      <c r="EI114" s="633"/>
      <c r="EJ114" s="633"/>
      <c r="EK114" s="633"/>
      <c r="EL114" s="632" t="e">
        <f t="shared" si="387"/>
        <v>#REF!</v>
      </c>
      <c r="EM114" s="625" t="e">
        <f t="shared" si="388"/>
        <v>#REF!</v>
      </c>
      <c r="EN114" s="625" t="e">
        <f t="shared" si="389"/>
        <v>#REF!</v>
      </c>
      <c r="EO114" s="625" t="e">
        <f t="shared" si="390"/>
        <v>#REF!</v>
      </c>
      <c r="EP114" s="625" t="e">
        <f t="shared" si="391"/>
        <v>#REF!</v>
      </c>
      <c r="EQ114" s="625" t="e">
        <f t="shared" si="392"/>
        <v>#REF!</v>
      </c>
      <c r="ER114" s="625" t="e">
        <f t="shared" si="393"/>
        <v>#REF!</v>
      </c>
      <c r="ES114" s="626"/>
      <c r="ET114" s="625" t="e">
        <f t="shared" si="394"/>
        <v>#REF!</v>
      </c>
      <c r="EU114" s="633"/>
      <c r="EV114" s="630" t="e">
        <f t="shared" si="395"/>
        <v>#REF!</v>
      </c>
      <c r="EW114" s="630" t="e">
        <f t="shared" si="396"/>
        <v>#REF!</v>
      </c>
      <c r="EX114" s="625" t="e">
        <f t="shared" si="397"/>
        <v>#REF!</v>
      </c>
      <c r="EY114" s="625" t="e">
        <f>IF($S114="S",IF(Cálculo_Diseño!#REF!=EY$10,$F114,0),"")</f>
        <v>#REF!</v>
      </c>
      <c r="EZ114" s="625" t="e">
        <f>IF($S114="S",IF(Cálculo_Diseño!#REF!=EZ$10,$F114,0),"")</f>
        <v>#REF!</v>
      </c>
      <c r="FA114" s="625" t="e">
        <f>IF($S114="S",IF(Cálculo_Diseño!#REF!=FA$10,$F114,0),"")</f>
        <v>#REF!</v>
      </c>
      <c r="FB114" s="625" t="e">
        <f>IF($S114="S",IF(Cálculo_Diseño!#REF!=FB$10,$F114,0),"")</f>
        <v>#REF!</v>
      </c>
      <c r="FC114" s="625" t="e">
        <f>IF($S114="S",IF(Cálculo_Diseño!#REF!=FC$10,$F114,0),"")</f>
        <v>#REF!</v>
      </c>
      <c r="FD114" s="625" t="e">
        <f>IF($S114="S",IF(Cálculo_Diseño!#REF!=FD$10,$F114,0),"")</f>
        <v>#REF!</v>
      </c>
      <c r="FE114" s="625" t="e">
        <f>IF($S114="S",IF(Cálculo_Diseño!#REF!=FE$10,$F114,0),"")</f>
        <v>#REF!</v>
      </c>
      <c r="FF114" s="625" t="e">
        <f>IF($S114="S",IF(Cálculo_Diseño!#REF!=FF$10,$F114,0),"")</f>
        <v>#REF!</v>
      </c>
      <c r="FG114" s="625" t="e">
        <f>IF($S114="S",IF(Cálculo_Diseño!#REF!=FG$10,$F114,0),"")</f>
        <v>#REF!</v>
      </c>
      <c r="FH114" s="625" t="e">
        <f>IF($S114="S",IF(Cálculo_Diseño!#REF!=FH$10,$F114,0),"")</f>
        <v>#REF!</v>
      </c>
      <c r="FI114" s="625" t="e">
        <f>IF($S114="S",IF(Cálculo_Diseño!#REF!=FI$10,$F114,0),"")</f>
        <v>#REF!</v>
      </c>
      <c r="FJ114" s="625" t="e">
        <f>IF($S114="S",IF(Cálculo_Diseño!#REF!=FJ$10,$F114,0),"")</f>
        <v>#REF!</v>
      </c>
      <c r="FK114" s="625" t="e">
        <f>IF($S114="S",IF(Cálculo_Diseño!#REF!=FK$10,$F114,0),"")</f>
        <v>#REF!</v>
      </c>
      <c r="FL114" s="625" t="e">
        <f>IF($S114="S",IF(Cálculo_Diseño!#REF!=FL$10,$F114,0),"")</f>
        <v>#REF!</v>
      </c>
      <c r="FM114" s="625" t="e">
        <f>IF($S114="S",IF(Cálculo_Diseño!#REF!=FM$10,$F114,0),"")</f>
        <v>#REF!</v>
      </c>
      <c r="FN114" s="625" t="e">
        <f t="shared" si="410"/>
        <v>#REF!</v>
      </c>
      <c r="FO114" s="625" t="e">
        <f>IF($S114="S",IF(Cálculo_Diseño!#REF!=FO$10,$E114,0),"")</f>
        <v>#REF!</v>
      </c>
      <c r="FP114" s="625" t="e">
        <f>IF($S114="S",IF(Cálculo_Diseño!#REF!=FP$10,$E114,0),"")</f>
        <v>#REF!</v>
      </c>
      <c r="FQ114" s="625" t="e">
        <f>IF($S114="S",IF(Cálculo_Diseño!#REF!=FQ$10,$E114,0),"")</f>
        <v>#REF!</v>
      </c>
      <c r="FR114" s="625" t="e">
        <f>IF($S114="S",IF(Cálculo_Diseño!#REF!=FR$10,$E114,0),"")</f>
        <v>#REF!</v>
      </c>
      <c r="FS114" s="625" t="e">
        <f>IF($S114="S",IF(Cálculo_Diseño!#REF!=FS$10,$E114,0),"")</f>
        <v>#REF!</v>
      </c>
      <c r="FT114" s="625" t="e">
        <f>IF($S114="S",IF(Cálculo_Diseño!#REF!=FT$10,$E114,0),"")</f>
        <v>#REF!</v>
      </c>
      <c r="FU114" s="625" t="e">
        <f>IF($S114="S",IF(Cálculo_Diseño!#REF!=FU$10,$E114,0),"")</f>
        <v>#REF!</v>
      </c>
      <c r="FV114" s="625" t="e">
        <f>IF($S114="S",IF(Cálculo_Diseño!#REF!=FV$10,$E114,0),"")</f>
        <v>#REF!</v>
      </c>
      <c r="FW114" s="625" t="e">
        <f>IF($S114="S",IF(Cálculo_Diseño!#REF!=FW$10,$E114,0),"")</f>
        <v>#REF!</v>
      </c>
      <c r="FX114" s="625" t="e">
        <f>IF($S114="S",IF(Cálculo_Diseño!#REF!=FX$10,$E114,0),"")</f>
        <v>#REF!</v>
      </c>
      <c r="FY114" s="625" t="e">
        <f>IF($S114="S",IF(Cálculo_Diseño!#REF!=FY$10,$E114,0),"")</f>
        <v>#REF!</v>
      </c>
      <c r="FZ114" s="625" t="e">
        <f t="shared" si="331"/>
        <v>#REF!</v>
      </c>
      <c r="GA114" s="625" t="e">
        <f>IF($S114="S",IF(Cálculo_Diseño!#REF!=GA$10,$E114,0),"")</f>
        <v>#REF!</v>
      </c>
      <c r="GB114" s="625" t="e">
        <f>IF($S114="S",IF(Cálculo_Diseño!#REF!=GB$10,$E114,0),"")</f>
        <v>#REF!</v>
      </c>
      <c r="GC114" s="625" t="e">
        <f>IF($S114="S",IF(Cálculo_Diseño!#REF!=GC$10,$E114,0),"")</f>
        <v>#REF!</v>
      </c>
      <c r="GD114" s="625" t="e">
        <f>IF($S114="S",IF(Cálculo_Diseño!#REF!=GD$10,$E114,0),"")</f>
        <v>#REF!</v>
      </c>
      <c r="GE114" s="625" t="e">
        <f>IF($S114="S",IF(Cálculo_Diseño!#REF!=GE$10,$E114,0),"")</f>
        <v>#REF!</v>
      </c>
      <c r="GF114" s="625" t="e">
        <f>IF($S114="S",IF(Cálculo_Diseño!#REF!=GF$10,$E114,0),"")</f>
        <v>#REF!</v>
      </c>
      <c r="GG114" s="625" t="e">
        <f>IF($S114="S",IF(Cálculo_Diseño!#REF!=GG$10,$E114,0),"")</f>
        <v>#REF!</v>
      </c>
      <c r="GH114" s="625" t="e">
        <f>IF($S114="S",IF(Cálculo_Diseño!#REF!=GH$10,$E114,0),"")</f>
        <v>#REF!</v>
      </c>
      <c r="GI114" s="625" t="e">
        <f>IF($S114="S",IF(Cálculo_Diseño!#REF!=GI$10,$E114,0),"")</f>
        <v>#REF!</v>
      </c>
      <c r="GJ114" s="625" t="e">
        <f>IF($S114="S",IF(Cálculo_Diseño!#REF!=GJ$10,$E114,0),"")</f>
        <v>#REF!</v>
      </c>
      <c r="GK114" s="625" t="e">
        <f>IF($S114="S",IF(Cálculo_Diseño!#REF!=GK$10,$E114,0),"")</f>
        <v>#REF!</v>
      </c>
      <c r="GL114" s="625" t="e">
        <f>IF($S114="S",IF(Cálculo_Diseño!#REF!=GL$10,$E114,0),"")</f>
        <v>#REF!</v>
      </c>
      <c r="GM114" s="625" t="e">
        <f>IF($S114="S",IF(Cálculo_Diseño!#REF!=GM$10,$E114,0),"")</f>
        <v>#REF!</v>
      </c>
      <c r="GN114" s="625" t="e">
        <f t="shared" si="332"/>
        <v>#REF!</v>
      </c>
      <c r="GO114" s="625" t="e">
        <f>IF($S114="S",IF(Cálculo_Diseño!#REF!=GO$10,$DE114,0),0)</f>
        <v>#REF!</v>
      </c>
      <c r="GP114" s="625" t="e">
        <f>IF($S114="S",IF(Cálculo_Diseño!#REF!=GP$10,$DE114,0),0)</f>
        <v>#REF!</v>
      </c>
      <c r="GQ114" s="625" t="e">
        <f>IF($S114="S",IF(Cálculo_Diseño!#REF!=GQ$10,$DE114,0),0)</f>
        <v>#REF!</v>
      </c>
      <c r="GR114" s="625" t="e">
        <f>IF($S114="S",IF(Cálculo_Diseño!#REF!=GR$10,$DE114,0),0)</f>
        <v>#REF!</v>
      </c>
      <c r="GS114" s="625" t="e">
        <f>IF($S114="S",IF(Cálculo_Diseño!#REF!=GS$10,$DE114,0),0)</f>
        <v>#REF!</v>
      </c>
      <c r="GT114" s="625" t="e">
        <f>IF($S114="S",IF(Cálculo_Diseño!#REF!=GT$10,$DE114,0),0)</f>
        <v>#REF!</v>
      </c>
      <c r="GU114" s="625" t="e">
        <f>IF($S114="S",IF(Cálculo_Diseño!#REF!=GU$10,$DE114,0),0)</f>
        <v>#REF!</v>
      </c>
      <c r="GV114" s="625" t="e">
        <f>IF($S114="S",IF(Cálculo_Diseño!#REF!=GV$10,$DE114,0),0)</f>
        <v>#REF!</v>
      </c>
      <c r="GW114" s="625" t="e">
        <f>IF($S114="S",IF(Cálculo_Diseño!#REF!=GW$10,$DE114,0),0)</f>
        <v>#REF!</v>
      </c>
      <c r="GX114" s="625" t="e">
        <f>IF($S114="S",IF(Cálculo_Diseño!#REF!=GX$10,$DE114,0),0)</f>
        <v>#REF!</v>
      </c>
      <c r="GY114" s="625" t="e">
        <f>IF($S114="S",IF(Cálculo_Diseño!#REF!=GY$10,$DE114,0),0)</f>
        <v>#REF!</v>
      </c>
      <c r="GZ114" s="625" t="e">
        <f>IF($S114="S",IF(Cálculo_Diseño!#REF!=GZ$10,$DE114,0),0)</f>
        <v>#REF!</v>
      </c>
      <c r="HA114" s="625" t="e">
        <f>IF($S114="S",IF(Cálculo_Diseño!#REF!=HA$10,$DE114,0),0)</f>
        <v>#REF!</v>
      </c>
      <c r="HB114" s="625" t="e">
        <f>IF($S114="S",IF(Cálculo_Diseño!#REF!=HB$10,$DE114,0),0)</f>
        <v>#REF!</v>
      </c>
      <c r="HC114" s="625" t="e">
        <f>IF($S114="S",IF(Cálculo_Diseño!#REF!=HC$10,$DE114,0),0)</f>
        <v>#REF!</v>
      </c>
      <c r="HD114" s="625" t="e">
        <f t="shared" si="411"/>
        <v>#REF!</v>
      </c>
      <c r="HE114" s="630"/>
      <c r="HF114" s="630"/>
      <c r="HG114" s="630"/>
      <c r="HH114" s="630"/>
      <c r="HI114" s="630"/>
      <c r="HJ114" s="630"/>
      <c r="HK114" s="630"/>
      <c r="HL114" s="630"/>
      <c r="HM114" s="633"/>
      <c r="HN114" s="634"/>
      <c r="HO114" s="625">
        <f t="shared" si="445"/>
        <v>0</v>
      </c>
      <c r="HP114" s="625">
        <f t="shared" si="446"/>
        <v>0</v>
      </c>
      <c r="HQ114" s="625">
        <f t="shared" si="412"/>
        <v>0</v>
      </c>
      <c r="HR114" s="625">
        <f t="shared" si="413"/>
        <v>0</v>
      </c>
      <c r="HS114" s="625">
        <f t="shared" si="414"/>
        <v>0</v>
      </c>
      <c r="HT114" s="625">
        <f t="shared" si="415"/>
        <v>0</v>
      </c>
      <c r="HU114" s="625">
        <f t="shared" si="416"/>
        <v>0</v>
      </c>
      <c r="HV114" s="633"/>
      <c r="HW114" s="633"/>
      <c r="HX114" s="625">
        <f t="shared" si="417"/>
        <v>0</v>
      </c>
      <c r="HY114" s="625">
        <f t="shared" si="418"/>
        <v>0</v>
      </c>
      <c r="HZ114" s="625">
        <f t="shared" si="419"/>
        <v>0</v>
      </c>
      <c r="IA114" s="625">
        <f t="shared" si="420"/>
        <v>0</v>
      </c>
      <c r="IB114" s="625">
        <f t="shared" si="421"/>
        <v>0</v>
      </c>
      <c r="IC114" s="625">
        <f t="shared" si="422"/>
        <v>0</v>
      </c>
      <c r="ID114" s="625">
        <f t="shared" si="423"/>
        <v>0</v>
      </c>
      <c r="IE114" s="625">
        <v>0</v>
      </c>
      <c r="IF114" s="625">
        <v>0</v>
      </c>
      <c r="IG114" s="625">
        <v>0</v>
      </c>
      <c r="IH114" s="625">
        <v>0</v>
      </c>
      <c r="II114" s="625">
        <v>0</v>
      </c>
      <c r="IJ114" s="625">
        <v>0</v>
      </c>
      <c r="IK114" s="625">
        <v>0</v>
      </c>
      <c r="IL114" s="625">
        <v>0</v>
      </c>
      <c r="IM114" s="625">
        <v>0</v>
      </c>
      <c r="IN114" s="625">
        <v>0</v>
      </c>
      <c r="IO114" s="625">
        <v>0</v>
      </c>
      <c r="IP114" s="625">
        <f t="shared" si="291"/>
        <v>0</v>
      </c>
      <c r="IQ114" s="625">
        <f t="shared" si="330"/>
        <v>0</v>
      </c>
      <c r="IR114" s="625" t="e">
        <f>IF(Cálculo_Diseño!#REF!&gt;0.75,(Cálculo_Diseño!#REF!-0.3)*(SIN((ATAN(($O114-$P114)/$F114)*180/PI()+90)*PI()/180)/SIN(45*PI()/180)),0)</f>
        <v>#REF!</v>
      </c>
      <c r="IS114" s="635" t="e">
        <f>+IF(Cálculo_Diseño!#REF!&gt;0.75,F114-IR114,0)</f>
        <v>#REF!</v>
      </c>
      <c r="IT114" s="630"/>
      <c r="IU114" s="625" t="e">
        <f t="shared" si="293"/>
        <v>#REF!</v>
      </c>
      <c r="IV114" s="625"/>
      <c r="IW114" s="625" t="e">
        <f>+IF(S114="S",(((CA114+(VLOOKUP(G114,TABLA!$B$51:$C$64,2)/1000)+0.15+0.3+0.5)*F114)/100),0)</f>
        <v>#REF!</v>
      </c>
      <c r="IX114" s="631" t="e">
        <f>IF(S114="S",IF(H114="CONCRETO",LOOKUP(G114/1000,TABLA!$B$9:$B$43,TABLA!$F$9:$F$43),IF(H114="PE",LOOKUP(G114,TABLA!$B$51:$B$65,TABLA!$G$51:$G$65),LOOKUP(G114,TABLA!$B$73:$B$88,TABLA!$G$73:$G$88))),0)</f>
        <v>#REF!</v>
      </c>
      <c r="IY114" s="625" t="e">
        <f t="shared" si="294"/>
        <v>#REF!</v>
      </c>
      <c r="IZ114" s="625" t="e">
        <f t="shared" si="295"/>
        <v>#REF!</v>
      </c>
      <c r="JA114" s="625" t="e">
        <f>+((CA114*(VLOOKUP(G114,TABLA!$B$51:$C$65,2)/1000)+0.15+0.3)*IZ114)-IY114</f>
        <v>#REF!</v>
      </c>
      <c r="JB114" s="625" t="e">
        <f t="shared" si="296"/>
        <v>#REF!</v>
      </c>
      <c r="JC114" s="625" t="e">
        <f t="shared" si="297"/>
        <v>#REF!</v>
      </c>
      <c r="JD114" s="625" t="e">
        <f t="shared" si="298"/>
        <v>#REF!</v>
      </c>
      <c r="JE114" s="625" t="e">
        <f t="shared" si="299"/>
        <v>#REF!</v>
      </c>
      <c r="JF114" s="625" t="e">
        <f t="shared" si="300"/>
        <v>#REF!</v>
      </c>
      <c r="JG114" s="625" t="e">
        <f t="shared" si="301"/>
        <v>#REF!</v>
      </c>
      <c r="JH114" s="625" t="e">
        <f t="shared" si="302"/>
        <v>#REF!</v>
      </c>
      <c r="JI114" s="625" t="e">
        <f t="shared" si="303"/>
        <v>#REF!</v>
      </c>
      <c r="JJ114" s="625" t="e">
        <f t="shared" si="398"/>
        <v>#REF!</v>
      </c>
      <c r="JK114" s="625" t="e">
        <f t="shared" si="482"/>
        <v>#REF!</v>
      </c>
      <c r="JL114" s="625" t="e">
        <f t="shared" si="424"/>
        <v>#REF!</v>
      </c>
      <c r="JM114" s="625" t="e">
        <f t="shared" si="399"/>
        <v>#REF!</v>
      </c>
      <c r="JN114" s="630" t="e">
        <f t="shared" si="304"/>
        <v>#REF!</v>
      </c>
      <c r="JO114" s="636"/>
      <c r="JP114" s="637"/>
      <c r="JQ114" s="638">
        <v>231</v>
      </c>
      <c r="JR114" s="646" t="s">
        <v>584</v>
      </c>
      <c r="JS114" s="614" t="s">
        <v>275</v>
      </c>
      <c r="JT114" s="640"/>
      <c r="JU114" s="641">
        <v>231</v>
      </c>
      <c r="JV114" s="646" t="s">
        <v>584</v>
      </c>
      <c r="JW114" s="647">
        <v>2.6020349999997734</v>
      </c>
      <c r="JY114" s="644" t="s">
        <v>581</v>
      </c>
      <c r="JZ114" s="656">
        <v>2.8661749999998847</v>
      </c>
      <c r="KA114" s="645" t="str">
        <f t="shared" si="500"/>
        <v>Entre 2 y 3</v>
      </c>
      <c r="KB114" s="645">
        <v>1</v>
      </c>
      <c r="KC114" s="645"/>
      <c r="KD114" s="645"/>
      <c r="KE114" s="645"/>
      <c r="KF114" s="645"/>
      <c r="KG114" s="645"/>
      <c r="KH114" s="645"/>
      <c r="KI114" s="645"/>
      <c r="KJ114" s="645"/>
      <c r="KK114" s="645"/>
      <c r="KL114" s="645"/>
      <c r="KM114" s="645"/>
      <c r="KN114" s="645"/>
      <c r="KO114" s="645"/>
      <c r="KP114" s="645"/>
      <c r="KQ114" s="645"/>
      <c r="KR114" s="645"/>
      <c r="KS114" s="645"/>
      <c r="KT114" s="645"/>
      <c r="KU114" s="645"/>
      <c r="KV114" s="645"/>
      <c r="KW114" s="645"/>
      <c r="KX114" s="645"/>
      <c r="KY114" s="645"/>
      <c r="KZ114" s="645"/>
      <c r="LA114" s="645"/>
      <c r="LB114" s="645"/>
      <c r="LC114" s="645"/>
      <c r="LD114" s="645"/>
      <c r="LE114" s="645"/>
      <c r="LF114" s="645"/>
      <c r="LG114" s="645"/>
      <c r="LH114" s="645"/>
      <c r="LI114" s="645"/>
      <c r="LJ114" s="645"/>
      <c r="LK114" s="645"/>
      <c r="LL114" s="645"/>
      <c r="LM114" s="645"/>
      <c r="LN114" s="645"/>
      <c r="LO114" s="645"/>
      <c r="LP114" s="645"/>
      <c r="LQ114" s="645"/>
      <c r="LR114" s="645"/>
      <c r="LS114" s="645"/>
      <c r="LT114" s="645"/>
      <c r="LU114" s="645"/>
      <c r="LV114" s="645"/>
      <c r="LW114" s="645"/>
      <c r="LX114" s="645"/>
      <c r="LY114" s="645"/>
      <c r="LZ114" s="645"/>
      <c r="MA114" s="645"/>
      <c r="MB114" s="645"/>
      <c r="MC114" s="645"/>
      <c r="MD114" s="645"/>
      <c r="ME114" s="645"/>
      <c r="MF114" s="645"/>
      <c r="MG114" s="645"/>
      <c r="MH114" s="645"/>
      <c r="MI114" s="645"/>
      <c r="MJ114" s="645"/>
      <c r="MK114" s="645"/>
      <c r="ML114" s="645"/>
      <c r="MM114" s="645"/>
      <c r="MN114" s="645"/>
      <c r="MO114" s="645"/>
      <c r="MP114" s="645"/>
      <c r="MQ114" s="645"/>
      <c r="MR114" s="645"/>
      <c r="MS114" s="645"/>
      <c r="MT114" s="645"/>
      <c r="MU114" s="645"/>
      <c r="MV114" s="645"/>
      <c r="MW114" s="645"/>
      <c r="MX114" s="645"/>
      <c r="MY114" s="645"/>
      <c r="MZ114" s="645"/>
      <c r="NA114" s="645"/>
      <c r="NB114" s="645"/>
      <c r="NC114" s="645"/>
      <c r="ND114" s="645"/>
      <c r="NE114" s="645"/>
      <c r="NF114" s="645"/>
      <c r="NG114" s="645"/>
      <c r="NH114" s="645"/>
      <c r="NI114" s="645"/>
      <c r="NJ114" s="645"/>
      <c r="NK114" s="645"/>
      <c r="NL114" s="645"/>
      <c r="NM114" s="645"/>
      <c r="NN114" s="645"/>
      <c r="NO114" s="645"/>
      <c r="NP114" s="645"/>
      <c r="NQ114" s="645"/>
      <c r="NR114" s="645"/>
      <c r="NS114" s="645"/>
      <c r="NT114" s="645"/>
      <c r="NU114" s="645"/>
      <c r="NV114" s="645"/>
      <c r="NW114" s="645"/>
      <c r="NX114" s="645"/>
      <c r="NY114" s="645"/>
      <c r="NZ114" s="645"/>
      <c r="OA114" s="645"/>
      <c r="OB114" s="645"/>
      <c r="OC114" s="645"/>
      <c r="OD114" s="645"/>
      <c r="OE114" s="645"/>
      <c r="OF114" s="645"/>
      <c r="OG114" s="645"/>
      <c r="OH114" s="645"/>
      <c r="OI114" s="645"/>
      <c r="OJ114" s="645"/>
      <c r="OK114" s="645"/>
      <c r="OL114" s="645"/>
      <c r="OM114" s="645"/>
      <c r="ON114" s="645"/>
      <c r="OO114" s="645"/>
      <c r="OP114" s="645"/>
      <c r="OQ114" s="645"/>
      <c r="OR114" s="645"/>
      <c r="OS114" s="645"/>
      <c r="OT114" s="645"/>
      <c r="OU114" s="645"/>
      <c r="OV114" s="645"/>
      <c r="OW114" s="645"/>
      <c r="OX114" s="645"/>
      <c r="OY114" s="645"/>
      <c r="OZ114" s="645"/>
      <c r="PA114" s="645"/>
      <c r="PB114" s="645"/>
      <c r="PC114" s="645"/>
      <c r="PD114" s="645"/>
      <c r="PE114" s="645"/>
      <c r="PF114" s="645"/>
      <c r="PG114" s="645"/>
      <c r="PH114" s="645"/>
      <c r="PI114" s="645"/>
      <c r="PJ114" s="645"/>
      <c r="PK114" s="645"/>
      <c r="PL114" s="645"/>
      <c r="PM114" s="645"/>
      <c r="PN114" s="645"/>
      <c r="PO114" s="645"/>
      <c r="PP114" s="645"/>
      <c r="PQ114" s="645"/>
      <c r="PR114" s="645"/>
      <c r="PS114" s="645"/>
      <c r="PT114" s="645"/>
      <c r="PU114" s="645"/>
      <c r="PV114" s="645"/>
      <c r="PW114" s="645"/>
      <c r="PX114" s="645"/>
      <c r="PY114" s="645"/>
      <c r="PZ114" s="645"/>
      <c r="QA114" s="645"/>
      <c r="QB114" s="645"/>
      <c r="QC114" s="645"/>
      <c r="QD114" s="645"/>
      <c r="QE114" s="645"/>
      <c r="QF114" s="645"/>
      <c r="QG114" s="645"/>
      <c r="QH114" s="645"/>
      <c r="QI114" s="645"/>
      <c r="QJ114" s="645"/>
      <c r="QK114" s="645"/>
      <c r="QL114" s="645"/>
      <c r="QM114" s="645"/>
      <c r="QN114" s="645"/>
      <c r="QO114" s="645"/>
      <c r="QP114" s="645"/>
      <c r="QQ114" s="645"/>
      <c r="QR114" s="645"/>
      <c r="QS114" s="645"/>
      <c r="QT114" s="645"/>
      <c r="QU114" s="645"/>
      <c r="QV114" s="645"/>
      <c r="QW114" s="645"/>
      <c r="QX114" s="645"/>
      <c r="QY114" s="645"/>
      <c r="QZ114" s="645"/>
      <c r="RA114" s="645"/>
      <c r="RB114" s="645"/>
      <c r="RC114" s="645"/>
      <c r="RD114" s="645"/>
      <c r="RE114" s="645"/>
      <c r="RF114" s="645"/>
      <c r="RG114" s="645"/>
      <c r="RH114" s="645"/>
      <c r="RI114" s="645"/>
      <c r="RJ114" s="645"/>
      <c r="RK114" s="645"/>
      <c r="RL114" s="645"/>
      <c r="RM114" s="645"/>
      <c r="RN114" s="645"/>
    </row>
    <row r="115" spans="1:482" s="643" customFormat="1" ht="12.75">
      <c r="A115" s="608" t="e">
        <f>+Cálculo_Diseño!#REF!</f>
        <v>#REF!</v>
      </c>
      <c r="B115" s="608" t="e">
        <f>+Cálculo_Diseño!#REF!</f>
        <v>#REF!</v>
      </c>
      <c r="C115" s="608" t="e">
        <f>+Cálculo_Diseño!#REF!</f>
        <v>#REF!</v>
      </c>
      <c r="D115" s="608" t="e">
        <f>+Cálculo_Diseño!#REF!</f>
        <v>#REF!</v>
      </c>
      <c r="E115" s="609" t="e">
        <f>IF(S115="S",Cálculo_Diseño!#REF!," ")</f>
        <v>#REF!</v>
      </c>
      <c r="F115" s="609" t="e">
        <f>IF(S115="S",Cálculo_Diseño!#REF!," ")</f>
        <v>#REF!</v>
      </c>
      <c r="G115" s="610" t="e">
        <f>+Cálculo_Diseño!#REF!</f>
        <v>#REF!</v>
      </c>
      <c r="H115" s="609" t="e">
        <f>+IF(AND(Cálculo_Diseño!#REF!&lt;&gt;4,Cálculo_Diseño!#REF!&lt;&gt;6),"PE",IF(Cálculo_Diseño!#REF!=4,"PVC","CONCRETO"))</f>
        <v>#REF!</v>
      </c>
      <c r="I115" s="609" t="e">
        <f>+Cálculo_Diseño!#REF!</f>
        <v>#REF!</v>
      </c>
      <c r="J115" s="609" t="e">
        <f>+Cálculo_Diseño!#REF!</f>
        <v>#REF!</v>
      </c>
      <c r="K115" s="609" t="e">
        <f>+Cálculo_Diseño!#REF!</f>
        <v>#REF!</v>
      </c>
      <c r="L115" s="609" t="e">
        <f>+Cálculo_Diseño!#REF!</f>
        <v>#REF!</v>
      </c>
      <c r="M115" s="609" t="e">
        <f>+Cálculo_Diseño!#REF!</f>
        <v>#REF!</v>
      </c>
      <c r="N115" s="609" t="e">
        <f>+Cálculo_Diseño!#REF!</f>
        <v>#REF!</v>
      </c>
      <c r="O115" s="609" t="e">
        <f>+Cálculo_Diseño!#REF!</f>
        <v>#REF!</v>
      </c>
      <c r="P115" s="609" t="e">
        <f>+Cálculo_Diseño!#REF!</f>
        <v>#REF!</v>
      </c>
      <c r="Q115" s="613" t="e">
        <f>+Cálculo_Diseño!#REF!</f>
        <v>#REF!</v>
      </c>
      <c r="R115" s="613" t="e">
        <f>+Cálculo_Diseño!#REF!</f>
        <v>#REF!</v>
      </c>
      <c r="S115" s="614" t="e">
        <f>+IF(A115&gt;0,IF(Cálculo_Diseño!#REF!="RCH","N","S"),"")</f>
        <v>#REF!</v>
      </c>
      <c r="T115" s="614" t="e">
        <f t="shared" si="461"/>
        <v>#REF!</v>
      </c>
      <c r="U115" s="613" t="e">
        <f t="shared" si="278"/>
        <v>#REF!</v>
      </c>
      <c r="V115" s="615">
        <f t="shared" si="341"/>
        <v>3</v>
      </c>
      <c r="W115" s="616" t="e">
        <f t="shared" si="305"/>
        <v>#REF!</v>
      </c>
      <c r="X115" s="616" t="e">
        <f t="shared" si="279"/>
        <v>#REF!</v>
      </c>
      <c r="Y115" s="616" t="e">
        <f>+Cálculo_Diseño!#REF!</f>
        <v>#REF!</v>
      </c>
      <c r="Z115" s="616" t="e">
        <f>+Cálculo_Diseño!#REF!</f>
        <v>#REF!</v>
      </c>
      <c r="AA115" s="617" t="e">
        <f>+Cálculo_Diseño!#REF!</f>
        <v>#REF!</v>
      </c>
      <c r="AB115" s="616" t="e">
        <f t="shared" si="280"/>
        <v>#REF!</v>
      </c>
      <c r="AC115" s="616" t="e">
        <f t="shared" si="281"/>
        <v>#REF!</v>
      </c>
      <c r="AD115" s="616" t="e">
        <f t="shared" si="282"/>
        <v>#REF!</v>
      </c>
      <c r="AE115" s="616" t="e">
        <f t="shared" si="283"/>
        <v>#REF!</v>
      </c>
      <c r="AF115" s="616" t="e">
        <f t="shared" si="462"/>
        <v>#REF!</v>
      </c>
      <c r="AG115" s="616" t="e">
        <f t="shared" si="463"/>
        <v>#REF!</v>
      </c>
      <c r="AH115" s="616" t="e">
        <f t="shared" si="464"/>
        <v>#REF!</v>
      </c>
      <c r="AI115" s="616" t="e">
        <f t="shared" si="465"/>
        <v>#REF!</v>
      </c>
      <c r="AJ115" s="616" t="e">
        <f t="shared" si="310"/>
        <v>#REF!</v>
      </c>
      <c r="AK115" s="616" t="e">
        <f t="shared" si="311"/>
        <v>#REF!</v>
      </c>
      <c r="AL115" s="616" t="e">
        <f t="shared" si="312"/>
        <v>#REF!</v>
      </c>
      <c r="AM115" s="616" t="e">
        <f t="shared" si="313"/>
        <v>#REF!</v>
      </c>
      <c r="AN115" s="616" t="e">
        <f t="shared" si="314"/>
        <v>#REF!</v>
      </c>
      <c r="AO115" s="618">
        <f t="shared" si="342"/>
        <v>50</v>
      </c>
      <c r="AP115" s="616" t="e">
        <f t="shared" si="466"/>
        <v>#REF!</v>
      </c>
      <c r="AQ115" s="616" t="e">
        <f t="shared" si="483"/>
        <v>#REF!</v>
      </c>
      <c r="AR115" s="616" t="e">
        <f t="shared" si="484"/>
        <v>#REF!</v>
      </c>
      <c r="AS115" s="616" t="e">
        <f t="shared" si="485"/>
        <v>#REF!</v>
      </c>
      <c r="AT115" s="616" t="e">
        <f t="shared" si="486"/>
        <v>#REF!</v>
      </c>
      <c r="AU115" s="616" t="e">
        <f t="shared" si="487"/>
        <v>#REF!</v>
      </c>
      <c r="AV115" s="616" t="e">
        <f t="shared" si="488"/>
        <v>#REF!</v>
      </c>
      <c r="AW115" s="616" t="e">
        <f t="shared" si="473"/>
        <v>#REF!</v>
      </c>
      <c r="AX115" s="616" t="e">
        <f t="shared" si="315"/>
        <v>#REF!</v>
      </c>
      <c r="AY115" s="616" t="e">
        <f t="shared" si="316"/>
        <v>#REF!</v>
      </c>
      <c r="AZ115" s="616">
        <v>0</v>
      </c>
      <c r="BA115" s="616" t="e">
        <f t="shared" si="474"/>
        <v>#REF!</v>
      </c>
      <c r="BB115" s="616" t="e">
        <f t="shared" si="475"/>
        <v>#REF!</v>
      </c>
      <c r="BC115" s="616" t="e">
        <f t="shared" si="476"/>
        <v>#REF!</v>
      </c>
      <c r="BD115" s="616"/>
      <c r="BE115" s="616"/>
      <c r="BF115" s="619" t="e">
        <f t="shared" si="320"/>
        <v>#REF!</v>
      </c>
      <c r="BG115" s="615" t="e">
        <f t="shared" si="321"/>
        <v>#REF!</v>
      </c>
      <c r="BH115" s="615"/>
      <c r="BI115" s="618">
        <f t="shared" si="345"/>
        <v>20</v>
      </c>
      <c r="BJ115" s="616" t="e">
        <f t="shared" si="284"/>
        <v>#REF!</v>
      </c>
      <c r="BK115" s="616"/>
      <c r="BL115" s="616" t="e">
        <f t="shared" si="285"/>
        <v>#REF!</v>
      </c>
      <c r="BM115" s="616" t="e">
        <f t="shared" si="286"/>
        <v>#REF!</v>
      </c>
      <c r="BN115" s="616" t="e">
        <f t="shared" si="287"/>
        <v>#REF!</v>
      </c>
      <c r="BO115" s="616" t="e">
        <f>IF(S115="S",IF(H115="CONCRETO",LOOKUP(G115/1000,TABLA!$B$9:$B$43,TABLA!$F$9:$F$43),IF(H115="PE",LOOKUP(G115,TABLA!$C$51:$C$65,TABLA!$G$51:$G$65),IF(H240="PVC",LOOKUP(G115,TABLA!$C$73:$C$88,TABLA!$G$73:$G$88)))),0)</f>
        <v>#REF!</v>
      </c>
      <c r="BP115" s="616" t="e">
        <f t="shared" si="288"/>
        <v>#REF!</v>
      </c>
      <c r="BQ115" s="616" t="e">
        <f t="shared" si="477"/>
        <v>#REF!</v>
      </c>
      <c r="BR115" s="616" t="e">
        <f t="shared" si="496"/>
        <v>#REF!</v>
      </c>
      <c r="BS115" s="616" t="e">
        <f t="shared" si="497"/>
        <v>#REF!</v>
      </c>
      <c r="BT115" s="616" t="e">
        <f t="shared" si="289"/>
        <v>#REF!</v>
      </c>
      <c r="BU115" s="620" t="e">
        <f t="shared" si="498"/>
        <v>#REF!</v>
      </c>
      <c r="BV115" s="620" t="e">
        <f t="shared" si="478"/>
        <v>#REF!</v>
      </c>
      <c r="BW115" s="620" t="e">
        <f t="shared" si="499"/>
        <v>#REF!</v>
      </c>
      <c r="BX115" s="616" t="e">
        <f t="shared" si="479"/>
        <v>#REF!</v>
      </c>
      <c r="BY115" s="616" t="e">
        <f t="shared" si="290"/>
        <v>#REF!</v>
      </c>
      <c r="BZ115" s="621" t="e">
        <f t="shared" si="348"/>
        <v>#REF!</v>
      </c>
      <c r="CA115" s="621" t="e">
        <f>IF(S115="S",(VLOOKUP(G115,TABLA!$A$73:$AB$88,6)/1000)+0.6,0)</f>
        <v>#REF!</v>
      </c>
      <c r="CB115" s="621" t="e">
        <f>VLOOKUP(G115,TABLA!$X$73:$AB$88,4)</f>
        <v>#REF!</v>
      </c>
      <c r="CC115" s="621" t="e">
        <f>VLOOKUP(G115,TABLA!$X$73:$AB$88,5)</f>
        <v>#REF!</v>
      </c>
      <c r="CD115" s="621" t="e">
        <f>IF(S115="S",IF(H115="CONCRETO",LOOKUP(G115/1000,TABLA!$B$9:$B$43,TABLA!$B$9:$B$43),IF(H115="PE",LOOKUP(G115,TABLA!$B$51:$B$65,TABLA!$C$51:$C$65)/1000,LOOKUP(G115,TABLA!$B$73:$B$88,TABLA!$C$73:$C$88)/1000)),0)</f>
        <v>#REF!</v>
      </c>
      <c r="CE115" s="616" t="e">
        <f t="shared" si="349"/>
        <v>#REF!</v>
      </c>
      <c r="CF115" s="616" t="e">
        <f t="shared" si="350"/>
        <v>#REF!</v>
      </c>
      <c r="CG115" s="616" t="e">
        <f t="shared" si="351"/>
        <v>#REF!</v>
      </c>
      <c r="CH115" s="616" t="e">
        <f t="shared" si="352"/>
        <v>#REF!</v>
      </c>
      <c r="CI115" s="616" t="e">
        <f t="shared" si="353"/>
        <v>#REF!</v>
      </c>
      <c r="CJ115" s="616" t="e">
        <f t="shared" si="354"/>
        <v>#REF!</v>
      </c>
      <c r="CK115" s="616" t="e">
        <f t="shared" si="355"/>
        <v>#REF!</v>
      </c>
      <c r="CL115" s="616" t="e">
        <f t="shared" si="406"/>
        <v>#REF!</v>
      </c>
      <c r="CM115" s="616" t="e">
        <f t="shared" si="356"/>
        <v>#REF!</v>
      </c>
      <c r="CN115" s="616" t="e">
        <f t="shared" si="357"/>
        <v>#REF!</v>
      </c>
      <c r="CO115" s="616" t="e">
        <f t="shared" si="358"/>
        <v>#REF!</v>
      </c>
      <c r="CP115" s="616" t="e">
        <f t="shared" si="359"/>
        <v>#REF!</v>
      </c>
      <c r="CQ115" s="616" t="e">
        <f t="shared" si="360"/>
        <v>#REF!</v>
      </c>
      <c r="CR115" s="616" t="e">
        <f t="shared" si="360"/>
        <v>#REF!</v>
      </c>
      <c r="CS115" s="620" t="e">
        <f t="shared" si="361"/>
        <v>#REF!</v>
      </c>
      <c r="CT115" s="616" t="e">
        <f t="shared" si="362"/>
        <v>#REF!</v>
      </c>
      <c r="CU115" s="616" t="e">
        <f t="shared" si="363"/>
        <v>#REF!</v>
      </c>
      <c r="CV115" s="616" t="e">
        <f t="shared" si="364"/>
        <v>#REF!</v>
      </c>
      <c r="CW115" s="622" t="e">
        <f t="shared" si="407"/>
        <v>#REF!</v>
      </c>
      <c r="CX115" s="622" t="e">
        <f t="shared" si="480"/>
        <v>#REF!</v>
      </c>
      <c r="CY115" s="622" t="e">
        <f t="shared" si="366"/>
        <v>#REF!</v>
      </c>
      <c r="CZ115" s="622"/>
      <c r="DA115" s="623"/>
      <c r="DB115" s="624"/>
      <c r="DC115" s="625" t="e">
        <f>IF(S115="S",IF(H115="CONCRETO",LOOKUP(G115/1000,TABLA!$B$9:$B$43,TABLA!$F$9:$F$43)*(F115-(0.2+0.2)),IF(H115="PE",LOOKUP(G115,TABLA!$C$51:$C$65,TABLA!$G$51:$G$65)*(F115-(0.2+0.2)),LOOKUP(G115,TABLA!$C$73:$C$88,TABLA!$G$73:$G$88)*(F115-(0.2+0.2)))),0)</f>
        <v>#REF!</v>
      </c>
      <c r="DD115" s="626" t="e">
        <f t="shared" si="367"/>
        <v>#REF!</v>
      </c>
      <c r="DE115" s="627" t="e">
        <f t="shared" si="481"/>
        <v>#REF!</v>
      </c>
      <c r="DF115" s="625" t="e">
        <f t="shared" si="368"/>
        <v>#REF!</v>
      </c>
      <c r="DG115" s="628" t="e">
        <f t="shared" si="369"/>
        <v>#REF!</v>
      </c>
      <c r="DH115" s="625" t="e">
        <f t="shared" si="370"/>
        <v>#REF!</v>
      </c>
      <c r="DI115" s="625" t="e">
        <f t="shared" si="371"/>
        <v>#REF!</v>
      </c>
      <c r="DJ115" s="625"/>
      <c r="DK115" s="625" t="e">
        <f t="shared" si="372"/>
        <v>#REF!</v>
      </c>
      <c r="DL115" s="629"/>
      <c r="DM115" s="627" t="e">
        <f t="shared" si="373"/>
        <v>#REF!</v>
      </c>
      <c r="DN115" s="630" t="e">
        <f t="shared" si="374"/>
        <v>#REF!</v>
      </c>
      <c r="DO115" s="625" t="e">
        <f t="shared" si="375"/>
        <v>#REF!</v>
      </c>
      <c r="DP115" s="625" t="e">
        <f t="shared" si="376"/>
        <v>#REF!</v>
      </c>
      <c r="DQ115" s="625" t="e">
        <f t="shared" si="408"/>
        <v>#REF!</v>
      </c>
      <c r="DR115" s="631" t="e">
        <f t="shared" si="409"/>
        <v>#REF!</v>
      </c>
      <c r="DS115" s="630" t="e">
        <f t="shared" si="377"/>
        <v>#REF!</v>
      </c>
      <c r="DT115" s="625" t="e">
        <f t="shared" si="378"/>
        <v>#REF!</v>
      </c>
      <c r="DU115" s="625" t="e">
        <f t="shared" si="379"/>
        <v>#REF!</v>
      </c>
      <c r="DV115" s="625" t="e">
        <f t="shared" si="380"/>
        <v>#REF!</v>
      </c>
      <c r="DW115" s="625" t="e">
        <f t="shared" si="381"/>
        <v>#REF!</v>
      </c>
      <c r="DX115" s="625" t="e">
        <f t="shared" si="382"/>
        <v>#REF!</v>
      </c>
      <c r="DY115" s="632"/>
      <c r="DZ115" s="633"/>
      <c r="EA115" s="627" t="e">
        <f t="shared" si="383"/>
        <v>#REF!</v>
      </c>
      <c r="EB115" s="633"/>
      <c r="EC115" s="633"/>
      <c r="ED115" s="633"/>
      <c r="EE115" s="625" t="e">
        <f t="shared" si="384"/>
        <v>#REF!</v>
      </c>
      <c r="EF115" s="625">
        <f t="shared" si="385"/>
        <v>0</v>
      </c>
      <c r="EG115" s="630">
        <f t="shared" si="386"/>
        <v>0</v>
      </c>
      <c r="EH115" s="630"/>
      <c r="EI115" s="633"/>
      <c r="EJ115" s="633"/>
      <c r="EK115" s="633"/>
      <c r="EL115" s="632" t="e">
        <f t="shared" si="387"/>
        <v>#REF!</v>
      </c>
      <c r="EM115" s="625" t="e">
        <f t="shared" si="388"/>
        <v>#REF!</v>
      </c>
      <c r="EN115" s="625" t="e">
        <f t="shared" si="389"/>
        <v>#REF!</v>
      </c>
      <c r="EO115" s="625" t="e">
        <f t="shared" si="390"/>
        <v>#REF!</v>
      </c>
      <c r="EP115" s="625" t="e">
        <f t="shared" si="391"/>
        <v>#REF!</v>
      </c>
      <c r="EQ115" s="625" t="e">
        <f t="shared" si="392"/>
        <v>#REF!</v>
      </c>
      <c r="ER115" s="625" t="e">
        <f t="shared" si="393"/>
        <v>#REF!</v>
      </c>
      <c r="ES115" s="626"/>
      <c r="ET115" s="625" t="e">
        <f t="shared" si="394"/>
        <v>#REF!</v>
      </c>
      <c r="EU115" s="633"/>
      <c r="EV115" s="630" t="e">
        <f t="shared" si="395"/>
        <v>#REF!</v>
      </c>
      <c r="EW115" s="630" t="e">
        <f t="shared" si="396"/>
        <v>#REF!</v>
      </c>
      <c r="EX115" s="625" t="e">
        <f t="shared" si="397"/>
        <v>#REF!</v>
      </c>
      <c r="EY115" s="625" t="e">
        <f>IF($S115="S",IF(Cálculo_Diseño!#REF!=EY$10,$F115,0),"")</f>
        <v>#REF!</v>
      </c>
      <c r="EZ115" s="625" t="e">
        <f>IF($S115="S",IF(Cálculo_Diseño!#REF!=EZ$10,$F115,0),"")</f>
        <v>#REF!</v>
      </c>
      <c r="FA115" s="625" t="e">
        <f>IF($S115="S",IF(Cálculo_Diseño!#REF!=FA$10,$F115,0),"")</f>
        <v>#REF!</v>
      </c>
      <c r="FB115" s="625" t="e">
        <f>IF($S115="S",IF(Cálculo_Diseño!#REF!=FB$10,$F115,0),"")</f>
        <v>#REF!</v>
      </c>
      <c r="FC115" s="625" t="e">
        <f>IF($S115="S",IF(Cálculo_Diseño!#REF!=FC$10,$F115,0),"")</f>
        <v>#REF!</v>
      </c>
      <c r="FD115" s="625" t="e">
        <f>IF($S115="S",IF(Cálculo_Diseño!#REF!=FD$10,$F115,0),"")</f>
        <v>#REF!</v>
      </c>
      <c r="FE115" s="625" t="e">
        <f>IF($S115="S",IF(Cálculo_Diseño!#REF!=FE$10,$F115,0),"")</f>
        <v>#REF!</v>
      </c>
      <c r="FF115" s="625" t="e">
        <f>IF($S115="S",IF(Cálculo_Diseño!#REF!=FF$10,$F115,0),"")</f>
        <v>#REF!</v>
      </c>
      <c r="FG115" s="625" t="e">
        <f>IF($S115="S",IF(Cálculo_Diseño!#REF!=FG$10,$F115,0),"")</f>
        <v>#REF!</v>
      </c>
      <c r="FH115" s="625" t="e">
        <f>IF($S115="S",IF(Cálculo_Diseño!#REF!=FH$10,$F115,0),"")</f>
        <v>#REF!</v>
      </c>
      <c r="FI115" s="625" t="e">
        <f>IF($S115="S",IF(Cálculo_Diseño!#REF!=FI$10,$F115,0),"")</f>
        <v>#REF!</v>
      </c>
      <c r="FJ115" s="625" t="e">
        <f>IF($S115="S",IF(Cálculo_Diseño!#REF!=FJ$10,$F115,0),"")</f>
        <v>#REF!</v>
      </c>
      <c r="FK115" s="625" t="e">
        <f>IF($S115="S",IF(Cálculo_Diseño!#REF!=FK$10,$F115,0),"")</f>
        <v>#REF!</v>
      </c>
      <c r="FL115" s="625" t="e">
        <f>IF($S115="S",IF(Cálculo_Diseño!#REF!=FL$10,$F115,0),"")</f>
        <v>#REF!</v>
      </c>
      <c r="FM115" s="625" t="e">
        <f>IF($S115="S",IF(Cálculo_Diseño!#REF!=FM$10,$F115,0),"")</f>
        <v>#REF!</v>
      </c>
      <c r="FN115" s="625" t="e">
        <f t="shared" si="410"/>
        <v>#REF!</v>
      </c>
      <c r="FO115" s="625" t="e">
        <f>IF($S115="S",IF(Cálculo_Diseño!#REF!=FO$10,$E115,0),"")</f>
        <v>#REF!</v>
      </c>
      <c r="FP115" s="625" t="e">
        <f>IF($S115="S",IF(Cálculo_Diseño!#REF!=FP$10,$E115,0),"")</f>
        <v>#REF!</v>
      </c>
      <c r="FQ115" s="625" t="e">
        <f>IF($S115="S",IF(Cálculo_Diseño!#REF!=FQ$10,$E115,0),"")</f>
        <v>#REF!</v>
      </c>
      <c r="FR115" s="625" t="e">
        <f>IF($S115="S",IF(Cálculo_Diseño!#REF!=FR$10,$E115,0),"")</f>
        <v>#REF!</v>
      </c>
      <c r="FS115" s="625" t="e">
        <f>IF($S115="S",IF(Cálculo_Diseño!#REF!=FS$10,$E115,0),"")</f>
        <v>#REF!</v>
      </c>
      <c r="FT115" s="625" t="e">
        <f>IF($S115="S",IF(Cálculo_Diseño!#REF!=FT$10,$E115,0),"")</f>
        <v>#REF!</v>
      </c>
      <c r="FU115" s="625" t="e">
        <f>IF($S115="S",IF(Cálculo_Diseño!#REF!=FU$10,$E115,0),"")</f>
        <v>#REF!</v>
      </c>
      <c r="FV115" s="625" t="e">
        <f>IF($S115="S",IF(Cálculo_Diseño!#REF!=FV$10,$E115,0),"")</f>
        <v>#REF!</v>
      </c>
      <c r="FW115" s="625" t="e">
        <f>IF($S115="S",IF(Cálculo_Diseño!#REF!=FW$10,$E115,0),"")</f>
        <v>#REF!</v>
      </c>
      <c r="FX115" s="625" t="e">
        <f>IF($S115="S",IF(Cálculo_Diseño!#REF!=FX$10,$E115,0),"")</f>
        <v>#REF!</v>
      </c>
      <c r="FY115" s="625" t="e">
        <f>IF($S115="S",IF(Cálculo_Diseño!#REF!=FY$10,$E115,0),"")</f>
        <v>#REF!</v>
      </c>
      <c r="FZ115" s="625" t="e">
        <f t="shared" si="331"/>
        <v>#REF!</v>
      </c>
      <c r="GA115" s="625" t="e">
        <f>IF($S115="S",IF(Cálculo_Diseño!#REF!=GA$10,$E115,0),"")</f>
        <v>#REF!</v>
      </c>
      <c r="GB115" s="625" t="e">
        <f>IF($S115="S",IF(Cálculo_Diseño!#REF!=GB$10,$E115,0),"")</f>
        <v>#REF!</v>
      </c>
      <c r="GC115" s="625" t="e">
        <f>IF($S115="S",IF(Cálculo_Diseño!#REF!=GC$10,$E115,0),"")</f>
        <v>#REF!</v>
      </c>
      <c r="GD115" s="625" t="e">
        <f>IF($S115="S",IF(Cálculo_Diseño!#REF!=GD$10,$E115,0),"")</f>
        <v>#REF!</v>
      </c>
      <c r="GE115" s="625" t="e">
        <f>IF($S115="S",IF(Cálculo_Diseño!#REF!=GE$10,$E115,0),"")</f>
        <v>#REF!</v>
      </c>
      <c r="GF115" s="625" t="e">
        <f>IF($S115="S",IF(Cálculo_Diseño!#REF!=GF$10,$E115,0),"")</f>
        <v>#REF!</v>
      </c>
      <c r="GG115" s="625" t="e">
        <f>IF($S115="S",IF(Cálculo_Diseño!#REF!=GG$10,$E115,0),"")</f>
        <v>#REF!</v>
      </c>
      <c r="GH115" s="625" t="e">
        <f>IF($S115="S",IF(Cálculo_Diseño!#REF!=GH$10,$E115,0),"")</f>
        <v>#REF!</v>
      </c>
      <c r="GI115" s="625" t="e">
        <f>IF($S115="S",IF(Cálculo_Diseño!#REF!=GI$10,$E115,0),"")</f>
        <v>#REF!</v>
      </c>
      <c r="GJ115" s="625" t="e">
        <f>IF($S115="S",IF(Cálculo_Diseño!#REF!=GJ$10,$E115,0),"")</f>
        <v>#REF!</v>
      </c>
      <c r="GK115" s="625" t="e">
        <f>IF($S115="S",IF(Cálculo_Diseño!#REF!=GK$10,$E115,0),"")</f>
        <v>#REF!</v>
      </c>
      <c r="GL115" s="625" t="e">
        <f>IF($S115="S",IF(Cálculo_Diseño!#REF!=GL$10,$E115,0),"")</f>
        <v>#REF!</v>
      </c>
      <c r="GM115" s="625" t="e">
        <f>IF($S115="S",IF(Cálculo_Diseño!#REF!=GM$10,$E115,0),"")</f>
        <v>#REF!</v>
      </c>
      <c r="GN115" s="625" t="e">
        <f t="shared" si="332"/>
        <v>#REF!</v>
      </c>
      <c r="GO115" s="625" t="e">
        <f>IF($S115="S",IF(Cálculo_Diseño!#REF!=GO$10,$DE115,0),0)</f>
        <v>#REF!</v>
      </c>
      <c r="GP115" s="625" t="e">
        <f>IF($S115="S",IF(Cálculo_Diseño!#REF!=GP$10,$DE115,0),0)</f>
        <v>#REF!</v>
      </c>
      <c r="GQ115" s="625" t="e">
        <f>IF($S115="S",IF(Cálculo_Diseño!#REF!=GQ$10,$DE115,0),0)</f>
        <v>#REF!</v>
      </c>
      <c r="GR115" s="625" t="e">
        <f>IF($S115="S",IF(Cálculo_Diseño!#REF!=GR$10,$DE115,0),0)</f>
        <v>#REF!</v>
      </c>
      <c r="GS115" s="625" t="e">
        <f>IF($S115="S",IF(Cálculo_Diseño!#REF!=GS$10,$DE115,0),0)</f>
        <v>#REF!</v>
      </c>
      <c r="GT115" s="625" t="e">
        <f>IF($S115="S",IF(Cálculo_Diseño!#REF!=GT$10,$DE115,0),0)</f>
        <v>#REF!</v>
      </c>
      <c r="GU115" s="625" t="e">
        <f>IF($S115="S",IF(Cálculo_Diseño!#REF!=GU$10,$DE115,0),0)</f>
        <v>#REF!</v>
      </c>
      <c r="GV115" s="625" t="e">
        <f>IF($S115="S",IF(Cálculo_Diseño!#REF!=GV$10,$DE115,0),0)</f>
        <v>#REF!</v>
      </c>
      <c r="GW115" s="625" t="e">
        <f>IF($S115="S",IF(Cálculo_Diseño!#REF!=GW$10,$DE115,0),0)</f>
        <v>#REF!</v>
      </c>
      <c r="GX115" s="625" t="e">
        <f>IF($S115="S",IF(Cálculo_Diseño!#REF!=GX$10,$DE115,0),0)</f>
        <v>#REF!</v>
      </c>
      <c r="GY115" s="625" t="e">
        <f>IF($S115="S",IF(Cálculo_Diseño!#REF!=GY$10,$DE115,0),0)</f>
        <v>#REF!</v>
      </c>
      <c r="GZ115" s="625" t="e">
        <f>IF($S115="S",IF(Cálculo_Diseño!#REF!=GZ$10,$DE115,0),0)</f>
        <v>#REF!</v>
      </c>
      <c r="HA115" s="625" t="e">
        <f>IF($S115="S",IF(Cálculo_Diseño!#REF!=HA$10,$DE115,0),0)</f>
        <v>#REF!</v>
      </c>
      <c r="HB115" s="625" t="e">
        <f>IF($S115="S",IF(Cálculo_Diseño!#REF!=HB$10,$DE115,0),0)</f>
        <v>#REF!</v>
      </c>
      <c r="HC115" s="625" t="e">
        <f>IF($S115="S",IF(Cálculo_Diseño!#REF!=HC$10,$DE115,0),0)</f>
        <v>#REF!</v>
      </c>
      <c r="HD115" s="625" t="e">
        <f t="shared" si="411"/>
        <v>#REF!</v>
      </c>
      <c r="HE115" s="630"/>
      <c r="HF115" s="630"/>
      <c r="HG115" s="630"/>
      <c r="HH115" s="630"/>
      <c r="HI115" s="630"/>
      <c r="HJ115" s="630"/>
      <c r="HK115" s="630"/>
      <c r="HL115" s="630"/>
      <c r="HM115" s="633"/>
      <c r="HN115" s="634"/>
      <c r="HO115" s="625">
        <f t="shared" si="445"/>
        <v>0</v>
      </c>
      <c r="HP115" s="625">
        <f t="shared" si="446"/>
        <v>0</v>
      </c>
      <c r="HQ115" s="625">
        <f t="shared" si="412"/>
        <v>0</v>
      </c>
      <c r="HR115" s="625">
        <f t="shared" si="413"/>
        <v>0</v>
      </c>
      <c r="HS115" s="625">
        <f t="shared" si="414"/>
        <v>0</v>
      </c>
      <c r="HT115" s="625">
        <f t="shared" si="415"/>
        <v>0</v>
      </c>
      <c r="HU115" s="625">
        <f t="shared" si="416"/>
        <v>0</v>
      </c>
      <c r="HV115" s="633"/>
      <c r="HW115" s="633"/>
      <c r="HX115" s="625">
        <f t="shared" si="417"/>
        <v>0</v>
      </c>
      <c r="HY115" s="625">
        <f t="shared" si="418"/>
        <v>0</v>
      </c>
      <c r="HZ115" s="625">
        <f t="shared" si="419"/>
        <v>0</v>
      </c>
      <c r="IA115" s="625">
        <f t="shared" si="420"/>
        <v>0</v>
      </c>
      <c r="IB115" s="625">
        <f t="shared" si="421"/>
        <v>0</v>
      </c>
      <c r="IC115" s="625">
        <f t="shared" si="422"/>
        <v>0</v>
      </c>
      <c r="ID115" s="625">
        <f t="shared" si="423"/>
        <v>0</v>
      </c>
      <c r="IE115" s="625">
        <v>0</v>
      </c>
      <c r="IF115" s="625">
        <v>0</v>
      </c>
      <c r="IG115" s="625">
        <v>0</v>
      </c>
      <c r="IH115" s="625">
        <v>0</v>
      </c>
      <c r="II115" s="625">
        <v>0</v>
      </c>
      <c r="IJ115" s="625">
        <v>0</v>
      </c>
      <c r="IK115" s="625">
        <v>0</v>
      </c>
      <c r="IL115" s="625">
        <v>0</v>
      </c>
      <c r="IM115" s="625">
        <v>0</v>
      </c>
      <c r="IN115" s="625">
        <v>0</v>
      </c>
      <c r="IO115" s="625">
        <v>0</v>
      </c>
      <c r="IP115" s="625">
        <f t="shared" si="291"/>
        <v>0</v>
      </c>
      <c r="IQ115" s="625">
        <f t="shared" si="330"/>
        <v>0</v>
      </c>
      <c r="IR115" s="625" t="e">
        <f>IF(Cálculo_Diseño!#REF!&gt;0.75,(Cálculo_Diseño!#REF!-0.3)*(SIN((ATAN(($O115-$P115)/$F115)*180/PI()+90)*PI()/180)/SIN(45*PI()/180)),0)</f>
        <v>#REF!</v>
      </c>
      <c r="IS115" s="635" t="e">
        <f>+IF(Cálculo_Diseño!#REF!&gt;0.75,F115-IR115,0)</f>
        <v>#REF!</v>
      </c>
      <c r="IT115" s="630"/>
      <c r="IU115" s="625" t="e">
        <f t="shared" si="293"/>
        <v>#REF!</v>
      </c>
      <c r="IV115" s="625"/>
      <c r="IW115" s="625" t="e">
        <f>+IF(S115="S",(((CA115+(VLOOKUP(G115,TABLA!$B$51:$C$64,2)/1000)+0.15+0.3+0.5)*F115)/100),0)</f>
        <v>#REF!</v>
      </c>
      <c r="IX115" s="631" t="e">
        <f>IF(S115="S",IF(H115="CONCRETO",LOOKUP(G115/1000,TABLA!$B$9:$B$43,TABLA!$F$9:$F$43),IF(H115="PE",LOOKUP(G115,TABLA!$B$51:$B$65,TABLA!$G$51:$G$65),LOOKUP(G115,TABLA!$B$73:$B$88,TABLA!$G$73:$G$88))),0)</f>
        <v>#REF!</v>
      </c>
      <c r="IY115" s="625" t="e">
        <f t="shared" si="294"/>
        <v>#REF!</v>
      </c>
      <c r="IZ115" s="625" t="e">
        <f t="shared" si="295"/>
        <v>#REF!</v>
      </c>
      <c r="JA115" s="625" t="e">
        <f>+((CA115*(VLOOKUP(G115,TABLA!$B$51:$C$65,2)/1000)+0.15+0.3)*IZ115)-IY115</f>
        <v>#REF!</v>
      </c>
      <c r="JB115" s="625" t="e">
        <f t="shared" si="296"/>
        <v>#REF!</v>
      </c>
      <c r="JC115" s="625" t="e">
        <f t="shared" si="297"/>
        <v>#REF!</v>
      </c>
      <c r="JD115" s="625" t="e">
        <f t="shared" si="298"/>
        <v>#REF!</v>
      </c>
      <c r="JE115" s="625" t="e">
        <f t="shared" si="299"/>
        <v>#REF!</v>
      </c>
      <c r="JF115" s="625" t="e">
        <f t="shared" si="300"/>
        <v>#REF!</v>
      </c>
      <c r="JG115" s="625" t="e">
        <f t="shared" si="301"/>
        <v>#REF!</v>
      </c>
      <c r="JH115" s="625" t="e">
        <f t="shared" si="302"/>
        <v>#REF!</v>
      </c>
      <c r="JI115" s="625" t="e">
        <f t="shared" si="303"/>
        <v>#REF!</v>
      </c>
      <c r="JJ115" s="625" t="e">
        <f t="shared" si="398"/>
        <v>#REF!</v>
      </c>
      <c r="JK115" s="625" t="e">
        <f t="shared" si="482"/>
        <v>#REF!</v>
      </c>
      <c r="JL115" s="625" t="e">
        <f t="shared" si="424"/>
        <v>#REF!</v>
      </c>
      <c r="JM115" s="625" t="e">
        <f t="shared" si="399"/>
        <v>#REF!</v>
      </c>
      <c r="JN115" s="630" t="e">
        <f t="shared" si="304"/>
        <v>#REF!</v>
      </c>
      <c r="JO115" s="636"/>
      <c r="JP115" s="637"/>
      <c r="JQ115" s="638">
        <v>232</v>
      </c>
      <c r="JR115" s="646" t="s">
        <v>566</v>
      </c>
      <c r="JS115" s="614" t="s">
        <v>275</v>
      </c>
      <c r="JT115" s="640"/>
      <c r="JU115" s="641">
        <v>232</v>
      </c>
      <c r="JV115" s="646" t="s">
        <v>566</v>
      </c>
      <c r="JW115" s="647">
        <v>2.3711749999997664</v>
      </c>
      <c r="JY115" s="644" t="s">
        <v>374</v>
      </c>
      <c r="JZ115" s="656">
        <v>5.2311320000000023</v>
      </c>
      <c r="KA115" s="645" t="str">
        <f t="shared" si="500"/>
        <v>Mayor que 5</v>
      </c>
      <c r="KB115" s="645">
        <v>1</v>
      </c>
      <c r="KC115" s="645"/>
      <c r="KD115" s="645"/>
      <c r="KE115" s="645"/>
      <c r="KF115" s="645"/>
      <c r="KG115" s="645"/>
      <c r="KH115" s="645"/>
      <c r="KI115" s="645"/>
      <c r="KJ115" s="645"/>
      <c r="KK115" s="645"/>
      <c r="KL115" s="645"/>
      <c r="KM115" s="645"/>
      <c r="KN115" s="645"/>
      <c r="KO115" s="645"/>
      <c r="KP115" s="645"/>
      <c r="KQ115" s="645"/>
      <c r="KR115" s="645"/>
      <c r="KS115" s="645"/>
      <c r="KT115" s="645"/>
      <c r="KU115" s="645"/>
      <c r="KV115" s="645"/>
      <c r="KW115" s="645"/>
      <c r="KX115" s="645"/>
      <c r="KY115" s="645"/>
      <c r="KZ115" s="645"/>
      <c r="LA115" s="645"/>
      <c r="LB115" s="645"/>
      <c r="LC115" s="645"/>
      <c r="LD115" s="645"/>
      <c r="LE115" s="645"/>
      <c r="LF115" s="645"/>
      <c r="LG115" s="645"/>
      <c r="LH115" s="645"/>
      <c r="LI115" s="645"/>
      <c r="LJ115" s="645"/>
      <c r="LK115" s="645"/>
      <c r="LL115" s="645"/>
      <c r="LM115" s="645"/>
      <c r="LN115" s="645"/>
      <c r="LO115" s="645"/>
      <c r="LP115" s="645"/>
      <c r="LQ115" s="645"/>
      <c r="LR115" s="645"/>
      <c r="LS115" s="645"/>
      <c r="LT115" s="645"/>
      <c r="LU115" s="645"/>
      <c r="LV115" s="645"/>
      <c r="LW115" s="645"/>
      <c r="LX115" s="645"/>
      <c r="LY115" s="645"/>
      <c r="LZ115" s="645"/>
      <c r="MA115" s="645"/>
      <c r="MB115" s="645"/>
      <c r="MC115" s="645"/>
      <c r="MD115" s="645"/>
      <c r="ME115" s="645"/>
      <c r="MF115" s="645"/>
      <c r="MG115" s="645"/>
      <c r="MH115" s="645"/>
      <c r="MI115" s="645"/>
      <c r="MJ115" s="645"/>
      <c r="MK115" s="645"/>
      <c r="ML115" s="645"/>
      <c r="MM115" s="645"/>
      <c r="MN115" s="645"/>
      <c r="MO115" s="645"/>
      <c r="MP115" s="645"/>
      <c r="MQ115" s="645"/>
      <c r="MR115" s="645"/>
      <c r="MS115" s="645"/>
      <c r="MT115" s="645"/>
      <c r="MU115" s="645"/>
      <c r="MV115" s="645"/>
      <c r="MW115" s="645"/>
      <c r="MX115" s="645"/>
      <c r="MY115" s="645"/>
      <c r="MZ115" s="645"/>
      <c r="NA115" s="645"/>
      <c r="NB115" s="645"/>
      <c r="NC115" s="645"/>
      <c r="ND115" s="645"/>
      <c r="NE115" s="645"/>
      <c r="NF115" s="645"/>
      <c r="NG115" s="645"/>
      <c r="NH115" s="645"/>
      <c r="NI115" s="645"/>
      <c r="NJ115" s="645"/>
      <c r="NK115" s="645"/>
      <c r="NL115" s="645"/>
      <c r="NM115" s="645"/>
      <c r="NN115" s="645"/>
      <c r="NO115" s="645"/>
      <c r="NP115" s="645"/>
      <c r="NQ115" s="645"/>
      <c r="NR115" s="645"/>
      <c r="NS115" s="645"/>
      <c r="NT115" s="645"/>
      <c r="NU115" s="645"/>
      <c r="NV115" s="645"/>
      <c r="NW115" s="645"/>
      <c r="NX115" s="645"/>
      <c r="NY115" s="645"/>
      <c r="NZ115" s="645"/>
      <c r="OA115" s="645"/>
      <c r="OB115" s="645"/>
      <c r="OC115" s="645"/>
      <c r="OD115" s="645"/>
      <c r="OE115" s="645"/>
      <c r="OF115" s="645"/>
      <c r="OG115" s="645"/>
      <c r="OH115" s="645"/>
      <c r="OI115" s="645"/>
      <c r="OJ115" s="645"/>
      <c r="OK115" s="645"/>
      <c r="OL115" s="645"/>
      <c r="OM115" s="645"/>
      <c r="ON115" s="645"/>
      <c r="OO115" s="645"/>
      <c r="OP115" s="645"/>
      <c r="OQ115" s="645"/>
      <c r="OR115" s="645"/>
      <c r="OS115" s="645"/>
      <c r="OT115" s="645"/>
      <c r="OU115" s="645"/>
      <c r="OV115" s="645"/>
      <c r="OW115" s="645"/>
      <c r="OX115" s="645"/>
      <c r="OY115" s="645"/>
      <c r="OZ115" s="645"/>
      <c r="PA115" s="645"/>
      <c r="PB115" s="645"/>
      <c r="PC115" s="645"/>
      <c r="PD115" s="645"/>
      <c r="PE115" s="645"/>
      <c r="PF115" s="645"/>
      <c r="PG115" s="645"/>
      <c r="PH115" s="645"/>
      <c r="PI115" s="645"/>
      <c r="PJ115" s="645"/>
      <c r="PK115" s="645"/>
      <c r="PL115" s="645"/>
      <c r="PM115" s="645"/>
      <c r="PN115" s="645"/>
      <c r="PO115" s="645"/>
      <c r="PP115" s="645"/>
      <c r="PQ115" s="645"/>
      <c r="PR115" s="645"/>
      <c r="PS115" s="645"/>
      <c r="PT115" s="645"/>
      <c r="PU115" s="645"/>
      <c r="PV115" s="645"/>
      <c r="PW115" s="645"/>
      <c r="PX115" s="645"/>
      <c r="PY115" s="645"/>
      <c r="PZ115" s="645"/>
      <c r="QA115" s="645"/>
      <c r="QB115" s="645"/>
      <c r="QC115" s="645"/>
      <c r="QD115" s="645"/>
      <c r="QE115" s="645"/>
      <c r="QF115" s="645"/>
      <c r="QG115" s="645"/>
      <c r="QH115" s="645"/>
      <c r="QI115" s="645"/>
      <c r="QJ115" s="645"/>
      <c r="QK115" s="645"/>
      <c r="QL115" s="645"/>
      <c r="QM115" s="645"/>
      <c r="QN115" s="645"/>
      <c r="QO115" s="645"/>
      <c r="QP115" s="645"/>
      <c r="QQ115" s="645"/>
      <c r="QR115" s="645"/>
      <c r="QS115" s="645"/>
      <c r="QT115" s="645"/>
      <c r="QU115" s="645"/>
      <c r="QV115" s="645"/>
      <c r="QW115" s="645"/>
      <c r="QX115" s="645"/>
      <c r="QY115" s="645"/>
      <c r="QZ115" s="645"/>
      <c r="RA115" s="645"/>
      <c r="RB115" s="645"/>
      <c r="RC115" s="645"/>
      <c r="RD115" s="645"/>
      <c r="RE115" s="645"/>
      <c r="RF115" s="645"/>
      <c r="RG115" s="645"/>
      <c r="RH115" s="645"/>
      <c r="RI115" s="645"/>
      <c r="RJ115" s="645"/>
      <c r="RK115" s="645"/>
      <c r="RL115" s="645"/>
      <c r="RM115" s="645"/>
      <c r="RN115" s="645"/>
    </row>
    <row r="116" spans="1:482" s="643" customFormat="1" ht="12.75">
      <c r="A116" s="608" t="e">
        <f>+Cálculo_Diseño!#REF!</f>
        <v>#REF!</v>
      </c>
      <c r="B116" s="608" t="e">
        <f>+Cálculo_Diseño!#REF!</f>
        <v>#REF!</v>
      </c>
      <c r="C116" s="608" t="e">
        <f>+Cálculo_Diseño!#REF!</f>
        <v>#REF!</v>
      </c>
      <c r="D116" s="608" t="e">
        <f>+Cálculo_Diseño!#REF!</f>
        <v>#REF!</v>
      </c>
      <c r="E116" s="609" t="e">
        <f>IF(S116="S",Cálculo_Diseño!#REF!," ")</f>
        <v>#REF!</v>
      </c>
      <c r="F116" s="609" t="e">
        <f>IF(S116="S",Cálculo_Diseño!#REF!," ")</f>
        <v>#REF!</v>
      </c>
      <c r="G116" s="610" t="e">
        <f>+Cálculo_Diseño!#REF!</f>
        <v>#REF!</v>
      </c>
      <c r="H116" s="609" t="e">
        <f>+IF(AND(Cálculo_Diseño!#REF!&lt;&gt;4,Cálculo_Diseño!#REF!&lt;&gt;6),"PE",IF(Cálculo_Diseño!#REF!=4,"PVC","CONCRETO"))</f>
        <v>#REF!</v>
      </c>
      <c r="I116" s="609" t="e">
        <f>+Cálculo_Diseño!#REF!</f>
        <v>#REF!</v>
      </c>
      <c r="J116" s="609" t="e">
        <f>+Cálculo_Diseño!#REF!</f>
        <v>#REF!</v>
      </c>
      <c r="K116" s="609" t="e">
        <f>+Cálculo_Diseño!#REF!</f>
        <v>#REF!</v>
      </c>
      <c r="L116" s="609" t="e">
        <f>+Cálculo_Diseño!#REF!</f>
        <v>#REF!</v>
      </c>
      <c r="M116" s="609" t="e">
        <f>+Cálculo_Diseño!#REF!</f>
        <v>#REF!</v>
      </c>
      <c r="N116" s="609" t="e">
        <f>+Cálculo_Diseño!#REF!</f>
        <v>#REF!</v>
      </c>
      <c r="O116" s="609" t="e">
        <f>+Cálculo_Diseño!#REF!</f>
        <v>#REF!</v>
      </c>
      <c r="P116" s="609" t="e">
        <f>+Cálculo_Diseño!#REF!</f>
        <v>#REF!</v>
      </c>
      <c r="Q116" s="613" t="e">
        <f>+Cálculo_Diseño!#REF!</f>
        <v>#REF!</v>
      </c>
      <c r="R116" s="613" t="e">
        <f>+Cálculo_Diseño!#REF!</f>
        <v>#REF!</v>
      </c>
      <c r="S116" s="614" t="e">
        <f>+IF(A116&gt;0,IF(Cálculo_Diseño!#REF!="RCH","N","S"),"")</f>
        <v>#REF!</v>
      </c>
      <c r="T116" s="614" t="e">
        <f t="shared" si="461"/>
        <v>#REF!</v>
      </c>
      <c r="U116" s="613" t="e">
        <f t="shared" si="278"/>
        <v>#REF!</v>
      </c>
      <c r="V116" s="615">
        <f t="shared" si="341"/>
        <v>3</v>
      </c>
      <c r="W116" s="616" t="e">
        <f t="shared" si="305"/>
        <v>#REF!</v>
      </c>
      <c r="X116" s="616" t="e">
        <f t="shared" si="279"/>
        <v>#REF!</v>
      </c>
      <c r="Y116" s="616" t="e">
        <f>+Cálculo_Diseño!#REF!</f>
        <v>#REF!</v>
      </c>
      <c r="Z116" s="616" t="e">
        <f>+Cálculo_Diseño!#REF!</f>
        <v>#REF!</v>
      </c>
      <c r="AA116" s="617" t="e">
        <f>+Cálculo_Diseño!#REF!</f>
        <v>#REF!</v>
      </c>
      <c r="AB116" s="616" t="e">
        <f t="shared" si="280"/>
        <v>#REF!</v>
      </c>
      <c r="AC116" s="616" t="e">
        <f t="shared" si="281"/>
        <v>#REF!</v>
      </c>
      <c r="AD116" s="616" t="e">
        <f t="shared" si="282"/>
        <v>#REF!</v>
      </c>
      <c r="AE116" s="616" t="e">
        <f t="shared" si="283"/>
        <v>#REF!</v>
      </c>
      <c r="AF116" s="616" t="e">
        <f t="shared" si="462"/>
        <v>#REF!</v>
      </c>
      <c r="AG116" s="616" t="e">
        <f t="shared" si="463"/>
        <v>#REF!</v>
      </c>
      <c r="AH116" s="616" t="e">
        <f t="shared" si="464"/>
        <v>#REF!</v>
      </c>
      <c r="AI116" s="616" t="e">
        <f t="shared" si="465"/>
        <v>#REF!</v>
      </c>
      <c r="AJ116" s="616" t="e">
        <f t="shared" si="310"/>
        <v>#REF!</v>
      </c>
      <c r="AK116" s="616" t="e">
        <f t="shared" si="311"/>
        <v>#REF!</v>
      </c>
      <c r="AL116" s="616" t="e">
        <f t="shared" si="312"/>
        <v>#REF!</v>
      </c>
      <c r="AM116" s="616" t="e">
        <f t="shared" si="313"/>
        <v>#REF!</v>
      </c>
      <c r="AN116" s="616" t="e">
        <f t="shared" si="314"/>
        <v>#REF!</v>
      </c>
      <c r="AO116" s="618">
        <f t="shared" si="342"/>
        <v>50</v>
      </c>
      <c r="AP116" s="616" t="e">
        <f t="shared" si="466"/>
        <v>#REF!</v>
      </c>
      <c r="AQ116" s="616" t="e">
        <f t="shared" si="483"/>
        <v>#REF!</v>
      </c>
      <c r="AR116" s="616" t="e">
        <f t="shared" si="484"/>
        <v>#REF!</v>
      </c>
      <c r="AS116" s="616" t="e">
        <f t="shared" si="485"/>
        <v>#REF!</v>
      </c>
      <c r="AT116" s="616" t="e">
        <f t="shared" si="486"/>
        <v>#REF!</v>
      </c>
      <c r="AU116" s="616" t="e">
        <f t="shared" si="487"/>
        <v>#REF!</v>
      </c>
      <c r="AV116" s="616" t="e">
        <f t="shared" si="488"/>
        <v>#REF!</v>
      </c>
      <c r="AW116" s="616" t="e">
        <f t="shared" si="473"/>
        <v>#REF!</v>
      </c>
      <c r="AX116" s="616" t="e">
        <f t="shared" si="315"/>
        <v>#REF!</v>
      </c>
      <c r="AY116" s="616" t="e">
        <f t="shared" si="316"/>
        <v>#REF!</v>
      </c>
      <c r="AZ116" s="616">
        <v>0</v>
      </c>
      <c r="BA116" s="616" t="e">
        <f t="shared" si="317"/>
        <v>#REF!</v>
      </c>
      <c r="BB116" s="616" t="e">
        <f t="shared" si="318"/>
        <v>#REF!</v>
      </c>
      <c r="BC116" s="616" t="e">
        <f t="shared" si="319"/>
        <v>#REF!</v>
      </c>
      <c r="BD116" s="616"/>
      <c r="BE116" s="616"/>
      <c r="BF116" s="619" t="e">
        <f t="shared" si="320"/>
        <v>#REF!</v>
      </c>
      <c r="BG116" s="615" t="e">
        <f t="shared" si="321"/>
        <v>#REF!</v>
      </c>
      <c r="BH116" s="615"/>
      <c r="BI116" s="618">
        <f t="shared" si="345"/>
        <v>20</v>
      </c>
      <c r="BJ116" s="616" t="e">
        <f t="shared" si="284"/>
        <v>#REF!</v>
      </c>
      <c r="BK116" s="616"/>
      <c r="BL116" s="616" t="e">
        <f t="shared" si="285"/>
        <v>#REF!</v>
      </c>
      <c r="BM116" s="616" t="e">
        <f t="shared" si="286"/>
        <v>#REF!</v>
      </c>
      <c r="BN116" s="616" t="e">
        <f t="shared" si="287"/>
        <v>#REF!</v>
      </c>
      <c r="BO116" s="616" t="e">
        <f>IF(S116="S",IF(H116="CONCRETO",LOOKUP(G116/1000,TABLA!$B$9:$B$43,TABLA!$F$9:$F$43),IF(H116="PE",LOOKUP(G116,TABLA!$C$51:$C$65,TABLA!$G$51:$G$65),IF(H241="PVC",LOOKUP(G116,TABLA!$C$73:$C$88,TABLA!$G$73:$G$88)))),0)</f>
        <v>#REF!</v>
      </c>
      <c r="BP116" s="616" t="e">
        <f t="shared" si="288"/>
        <v>#REF!</v>
      </c>
      <c r="BQ116" s="616" t="e">
        <f t="shared" si="477"/>
        <v>#REF!</v>
      </c>
      <c r="BR116" s="616" t="e">
        <f t="shared" si="496"/>
        <v>#REF!</v>
      </c>
      <c r="BS116" s="616" t="e">
        <f t="shared" si="497"/>
        <v>#REF!</v>
      </c>
      <c r="BT116" s="616" t="e">
        <f t="shared" si="289"/>
        <v>#REF!</v>
      </c>
      <c r="BU116" s="620" t="e">
        <f t="shared" si="498"/>
        <v>#REF!</v>
      </c>
      <c r="BV116" s="620" t="e">
        <f t="shared" si="478"/>
        <v>#REF!</v>
      </c>
      <c r="BW116" s="620" t="e">
        <f t="shared" si="499"/>
        <v>#REF!</v>
      </c>
      <c r="BX116" s="616" t="e">
        <f t="shared" si="479"/>
        <v>#REF!</v>
      </c>
      <c r="BY116" s="616" t="e">
        <f t="shared" si="290"/>
        <v>#REF!</v>
      </c>
      <c r="BZ116" s="621" t="e">
        <f t="shared" si="348"/>
        <v>#REF!</v>
      </c>
      <c r="CA116" s="621" t="e">
        <f>IF(S116="S",(VLOOKUP(G116,TABLA!$A$73:$AB$88,6)/1000)+0.6,0)</f>
        <v>#REF!</v>
      </c>
      <c r="CB116" s="621" t="e">
        <f>VLOOKUP(G116,TABLA!$X$73:$AB$88,4)</f>
        <v>#REF!</v>
      </c>
      <c r="CC116" s="621" t="e">
        <f>VLOOKUP(G116,TABLA!$X$73:$AB$88,5)</f>
        <v>#REF!</v>
      </c>
      <c r="CD116" s="621" t="e">
        <f>IF(S116="S",IF(H116="CONCRETO",LOOKUP(G116/1000,TABLA!$B$9:$B$43,TABLA!$B$9:$B$43),IF(H116="PE",LOOKUP(G116,TABLA!$B$51:$B$65,TABLA!$C$51:$C$65)/1000,LOOKUP(G116,TABLA!$B$73:$B$88,TABLA!$C$73:$C$88)/1000)),0)</f>
        <v>#REF!</v>
      </c>
      <c r="CE116" s="616" t="e">
        <f t="shared" si="349"/>
        <v>#REF!</v>
      </c>
      <c r="CF116" s="616" t="e">
        <f t="shared" si="350"/>
        <v>#REF!</v>
      </c>
      <c r="CG116" s="616" t="e">
        <f t="shared" si="351"/>
        <v>#REF!</v>
      </c>
      <c r="CH116" s="616" t="e">
        <f t="shared" si="352"/>
        <v>#REF!</v>
      </c>
      <c r="CI116" s="616" t="e">
        <f t="shared" si="353"/>
        <v>#REF!</v>
      </c>
      <c r="CJ116" s="616" t="e">
        <f t="shared" si="354"/>
        <v>#REF!</v>
      </c>
      <c r="CK116" s="616" t="e">
        <f t="shared" si="355"/>
        <v>#REF!</v>
      </c>
      <c r="CL116" s="616" t="e">
        <f t="shared" si="406"/>
        <v>#REF!</v>
      </c>
      <c r="CM116" s="616" t="e">
        <f t="shared" si="356"/>
        <v>#REF!</v>
      </c>
      <c r="CN116" s="616" t="e">
        <f t="shared" si="357"/>
        <v>#REF!</v>
      </c>
      <c r="CO116" s="616" t="e">
        <f t="shared" si="358"/>
        <v>#REF!</v>
      </c>
      <c r="CP116" s="616" t="e">
        <f t="shared" si="359"/>
        <v>#REF!</v>
      </c>
      <c r="CQ116" s="616" t="e">
        <f t="shared" si="360"/>
        <v>#REF!</v>
      </c>
      <c r="CR116" s="616" t="e">
        <f t="shared" si="360"/>
        <v>#REF!</v>
      </c>
      <c r="CS116" s="620" t="e">
        <f t="shared" si="361"/>
        <v>#REF!</v>
      </c>
      <c r="CT116" s="616" t="e">
        <f t="shared" si="362"/>
        <v>#REF!</v>
      </c>
      <c r="CU116" s="616" t="e">
        <f t="shared" si="363"/>
        <v>#REF!</v>
      </c>
      <c r="CV116" s="616" t="e">
        <f t="shared" si="364"/>
        <v>#REF!</v>
      </c>
      <c r="CW116" s="622" t="e">
        <f t="shared" si="407"/>
        <v>#REF!</v>
      </c>
      <c r="CX116" s="622" t="e">
        <f t="shared" si="480"/>
        <v>#REF!</v>
      </c>
      <c r="CY116" s="622" t="e">
        <f t="shared" si="366"/>
        <v>#REF!</v>
      </c>
      <c r="CZ116" s="622"/>
      <c r="DA116" s="623"/>
      <c r="DB116" s="624"/>
      <c r="DC116" s="625" t="e">
        <f>IF(S116="S",IF(H116="CONCRETO",LOOKUP(G116/1000,TABLA!$B$9:$B$43,TABLA!$F$9:$F$43)*(F116-(0.2+0.2)),IF(H116="PE",LOOKUP(G116,TABLA!$C$51:$C$65,TABLA!$G$51:$G$65)*(F116-(0.2+0.2)),LOOKUP(G116,TABLA!$C$73:$C$88,TABLA!$G$73:$G$88)*(F116-(0.2+0.2)))),0)</f>
        <v>#REF!</v>
      </c>
      <c r="DD116" s="626" t="e">
        <f t="shared" si="367"/>
        <v>#REF!</v>
      </c>
      <c r="DE116" s="627" t="e">
        <f t="shared" si="481"/>
        <v>#REF!</v>
      </c>
      <c r="DF116" s="625" t="e">
        <f t="shared" si="368"/>
        <v>#REF!</v>
      </c>
      <c r="DG116" s="628" t="e">
        <f t="shared" si="369"/>
        <v>#REF!</v>
      </c>
      <c r="DH116" s="625" t="e">
        <f t="shared" si="370"/>
        <v>#REF!</v>
      </c>
      <c r="DI116" s="625" t="e">
        <f t="shared" si="371"/>
        <v>#REF!</v>
      </c>
      <c r="DJ116" s="625"/>
      <c r="DK116" s="625" t="e">
        <f t="shared" si="372"/>
        <v>#REF!</v>
      </c>
      <c r="DL116" s="629"/>
      <c r="DM116" s="627" t="e">
        <f t="shared" si="373"/>
        <v>#REF!</v>
      </c>
      <c r="DN116" s="630" t="e">
        <f t="shared" si="374"/>
        <v>#REF!</v>
      </c>
      <c r="DO116" s="625" t="e">
        <f t="shared" si="375"/>
        <v>#REF!</v>
      </c>
      <c r="DP116" s="625" t="e">
        <f t="shared" si="376"/>
        <v>#REF!</v>
      </c>
      <c r="DQ116" s="625" t="e">
        <f t="shared" si="408"/>
        <v>#REF!</v>
      </c>
      <c r="DR116" s="631" t="e">
        <f t="shared" si="409"/>
        <v>#REF!</v>
      </c>
      <c r="DS116" s="630" t="e">
        <f t="shared" si="377"/>
        <v>#REF!</v>
      </c>
      <c r="DT116" s="625" t="e">
        <f t="shared" si="378"/>
        <v>#REF!</v>
      </c>
      <c r="DU116" s="625" t="e">
        <f t="shared" si="379"/>
        <v>#REF!</v>
      </c>
      <c r="DV116" s="625" t="e">
        <f t="shared" si="380"/>
        <v>#REF!</v>
      </c>
      <c r="DW116" s="625" t="e">
        <f t="shared" si="381"/>
        <v>#REF!</v>
      </c>
      <c r="DX116" s="625" t="e">
        <f t="shared" si="382"/>
        <v>#REF!</v>
      </c>
      <c r="DY116" s="632"/>
      <c r="DZ116" s="633"/>
      <c r="EA116" s="627" t="e">
        <f t="shared" si="383"/>
        <v>#REF!</v>
      </c>
      <c r="EB116" s="633"/>
      <c r="EC116" s="633"/>
      <c r="ED116" s="633"/>
      <c r="EE116" s="625" t="e">
        <f t="shared" si="384"/>
        <v>#REF!</v>
      </c>
      <c r="EF116" s="625">
        <f t="shared" si="385"/>
        <v>0</v>
      </c>
      <c r="EG116" s="630">
        <f t="shared" si="386"/>
        <v>0</v>
      </c>
      <c r="EH116" s="630"/>
      <c r="EI116" s="633"/>
      <c r="EJ116" s="633"/>
      <c r="EK116" s="633"/>
      <c r="EL116" s="632" t="e">
        <f t="shared" si="387"/>
        <v>#REF!</v>
      </c>
      <c r="EM116" s="625" t="e">
        <f t="shared" si="388"/>
        <v>#REF!</v>
      </c>
      <c r="EN116" s="625" t="e">
        <f t="shared" si="389"/>
        <v>#REF!</v>
      </c>
      <c r="EO116" s="625" t="e">
        <f t="shared" si="390"/>
        <v>#REF!</v>
      </c>
      <c r="EP116" s="625" t="e">
        <f t="shared" si="391"/>
        <v>#REF!</v>
      </c>
      <c r="EQ116" s="625" t="e">
        <f t="shared" si="392"/>
        <v>#REF!</v>
      </c>
      <c r="ER116" s="625" t="e">
        <f t="shared" si="393"/>
        <v>#REF!</v>
      </c>
      <c r="ES116" s="626"/>
      <c r="ET116" s="625" t="e">
        <f t="shared" si="394"/>
        <v>#REF!</v>
      </c>
      <c r="EU116" s="633"/>
      <c r="EV116" s="630" t="e">
        <f t="shared" si="395"/>
        <v>#REF!</v>
      </c>
      <c r="EW116" s="630" t="e">
        <f t="shared" si="396"/>
        <v>#REF!</v>
      </c>
      <c r="EX116" s="625" t="e">
        <f t="shared" si="397"/>
        <v>#REF!</v>
      </c>
      <c r="EY116" s="625" t="e">
        <f>IF($S116="S",IF(Cálculo_Diseño!#REF!=EY$10,$F116,0),"")</f>
        <v>#REF!</v>
      </c>
      <c r="EZ116" s="625" t="e">
        <f>IF($S116="S",IF(Cálculo_Diseño!#REF!=EZ$10,$F116,0),"")</f>
        <v>#REF!</v>
      </c>
      <c r="FA116" s="625" t="e">
        <f>IF($S116="S",IF(Cálculo_Diseño!#REF!=FA$10,$F116,0),"")</f>
        <v>#REF!</v>
      </c>
      <c r="FB116" s="625" t="e">
        <f>IF($S116="S",IF(Cálculo_Diseño!#REF!=FB$10,$F116,0),"")</f>
        <v>#REF!</v>
      </c>
      <c r="FC116" s="625" t="e">
        <f>IF($S116="S",IF(Cálculo_Diseño!#REF!=FC$10,$F116,0),"")</f>
        <v>#REF!</v>
      </c>
      <c r="FD116" s="625" t="e">
        <f>IF($S116="S",IF(Cálculo_Diseño!#REF!=FD$10,$F116,0),"")</f>
        <v>#REF!</v>
      </c>
      <c r="FE116" s="625" t="e">
        <f>IF($S116="S",IF(Cálculo_Diseño!#REF!=FE$10,$F116,0),"")</f>
        <v>#REF!</v>
      </c>
      <c r="FF116" s="625" t="e">
        <f>IF($S116="S",IF(Cálculo_Diseño!#REF!=FF$10,$F116,0),"")</f>
        <v>#REF!</v>
      </c>
      <c r="FG116" s="625" t="e">
        <f>IF($S116="S",IF(Cálculo_Diseño!#REF!=FG$10,$F116,0),"")</f>
        <v>#REF!</v>
      </c>
      <c r="FH116" s="625" t="e">
        <f>IF($S116="S",IF(Cálculo_Diseño!#REF!=FH$10,$F116,0),"")</f>
        <v>#REF!</v>
      </c>
      <c r="FI116" s="625" t="e">
        <f>IF($S116="S",IF(Cálculo_Diseño!#REF!=FI$10,$F116,0),"")</f>
        <v>#REF!</v>
      </c>
      <c r="FJ116" s="625" t="e">
        <f>IF($S116="S",IF(Cálculo_Diseño!#REF!=FJ$10,$F116,0),"")</f>
        <v>#REF!</v>
      </c>
      <c r="FK116" s="625" t="e">
        <f>IF($S116="S",IF(Cálculo_Diseño!#REF!=FK$10,$F116,0),"")</f>
        <v>#REF!</v>
      </c>
      <c r="FL116" s="625" t="e">
        <f>IF($S116="S",IF(Cálculo_Diseño!#REF!=FL$10,$F116,0),"")</f>
        <v>#REF!</v>
      </c>
      <c r="FM116" s="625" t="e">
        <f>IF($S116="S",IF(Cálculo_Diseño!#REF!=FM$10,$F116,0),"")</f>
        <v>#REF!</v>
      </c>
      <c r="FN116" s="625" t="e">
        <f t="shared" si="410"/>
        <v>#REF!</v>
      </c>
      <c r="FO116" s="625" t="e">
        <f>IF($S116="S",IF(Cálculo_Diseño!#REF!=FO$10,$E116,0),"")</f>
        <v>#REF!</v>
      </c>
      <c r="FP116" s="625" t="e">
        <f>IF($S116="S",IF(Cálculo_Diseño!#REF!=FP$10,$E116,0),"")</f>
        <v>#REF!</v>
      </c>
      <c r="FQ116" s="625" t="e">
        <f>IF($S116="S",IF(Cálculo_Diseño!#REF!=FQ$10,$E116,0),"")</f>
        <v>#REF!</v>
      </c>
      <c r="FR116" s="625" t="e">
        <f>IF($S116="S",IF(Cálculo_Diseño!#REF!=FR$10,$E116,0),"")</f>
        <v>#REF!</v>
      </c>
      <c r="FS116" s="625" t="e">
        <f>IF($S116="S",IF(Cálculo_Diseño!#REF!=FS$10,$E116,0),"")</f>
        <v>#REF!</v>
      </c>
      <c r="FT116" s="625" t="e">
        <f>IF($S116="S",IF(Cálculo_Diseño!#REF!=FT$10,$E116,0),"")</f>
        <v>#REF!</v>
      </c>
      <c r="FU116" s="625" t="e">
        <f>IF($S116="S",IF(Cálculo_Diseño!#REF!=FU$10,$E116,0),"")</f>
        <v>#REF!</v>
      </c>
      <c r="FV116" s="625" t="e">
        <f>IF($S116="S",IF(Cálculo_Diseño!#REF!=FV$10,$E116,0),"")</f>
        <v>#REF!</v>
      </c>
      <c r="FW116" s="625" t="e">
        <f>IF($S116="S",IF(Cálculo_Diseño!#REF!=FW$10,$E116,0),"")</f>
        <v>#REF!</v>
      </c>
      <c r="FX116" s="625" t="e">
        <f>IF($S116="S",IF(Cálculo_Diseño!#REF!=FX$10,$E116,0),"")</f>
        <v>#REF!</v>
      </c>
      <c r="FY116" s="625" t="e">
        <f>IF($S116="S",IF(Cálculo_Diseño!#REF!=FY$10,$E116,0),"")</f>
        <v>#REF!</v>
      </c>
      <c r="FZ116" s="625" t="e">
        <f t="shared" si="331"/>
        <v>#REF!</v>
      </c>
      <c r="GA116" s="625" t="e">
        <f>IF($S116="S",IF(Cálculo_Diseño!#REF!=GA$10,$E116,0),"")</f>
        <v>#REF!</v>
      </c>
      <c r="GB116" s="625" t="e">
        <f>IF($S116="S",IF(Cálculo_Diseño!#REF!=GB$10,$E116,0),"")</f>
        <v>#REF!</v>
      </c>
      <c r="GC116" s="625" t="e">
        <f>IF($S116="S",IF(Cálculo_Diseño!#REF!=GC$10,$E116,0),"")</f>
        <v>#REF!</v>
      </c>
      <c r="GD116" s="625" t="e">
        <f>IF($S116="S",IF(Cálculo_Diseño!#REF!=GD$10,$E116,0),"")</f>
        <v>#REF!</v>
      </c>
      <c r="GE116" s="625" t="e">
        <f>IF($S116="S",IF(Cálculo_Diseño!#REF!=GE$10,$E116,0),"")</f>
        <v>#REF!</v>
      </c>
      <c r="GF116" s="625" t="e">
        <f>IF($S116="S",IF(Cálculo_Diseño!#REF!=GF$10,$E116,0),"")</f>
        <v>#REF!</v>
      </c>
      <c r="GG116" s="625" t="e">
        <f>IF($S116="S",IF(Cálculo_Diseño!#REF!=GG$10,$E116,0),"")</f>
        <v>#REF!</v>
      </c>
      <c r="GH116" s="625" t="e">
        <f>IF($S116="S",IF(Cálculo_Diseño!#REF!=GH$10,$E116,0),"")</f>
        <v>#REF!</v>
      </c>
      <c r="GI116" s="625" t="e">
        <f>IF($S116="S",IF(Cálculo_Diseño!#REF!=GI$10,$E116,0),"")</f>
        <v>#REF!</v>
      </c>
      <c r="GJ116" s="625" t="e">
        <f>IF($S116="S",IF(Cálculo_Diseño!#REF!=GJ$10,$E116,0),"")</f>
        <v>#REF!</v>
      </c>
      <c r="GK116" s="625" t="e">
        <f>IF($S116="S",IF(Cálculo_Diseño!#REF!=GK$10,$E116,0),"")</f>
        <v>#REF!</v>
      </c>
      <c r="GL116" s="625" t="e">
        <f>IF($S116="S",IF(Cálculo_Diseño!#REF!=GL$10,$E116,0),"")</f>
        <v>#REF!</v>
      </c>
      <c r="GM116" s="625" t="e">
        <f>IF($S116="S",IF(Cálculo_Diseño!#REF!=GM$10,$E116,0),"")</f>
        <v>#REF!</v>
      </c>
      <c r="GN116" s="625" t="e">
        <f t="shared" si="332"/>
        <v>#REF!</v>
      </c>
      <c r="GO116" s="625" t="e">
        <f>IF($S116="S",IF(Cálculo_Diseño!#REF!=GO$10,$DE116,0),0)</f>
        <v>#REF!</v>
      </c>
      <c r="GP116" s="625" t="e">
        <f>IF($S116="S",IF(Cálculo_Diseño!#REF!=GP$10,$DE116,0),0)</f>
        <v>#REF!</v>
      </c>
      <c r="GQ116" s="625" t="e">
        <f>IF($S116="S",IF(Cálculo_Diseño!#REF!=GQ$10,$DE116,0),0)</f>
        <v>#REF!</v>
      </c>
      <c r="GR116" s="625" t="e">
        <f>IF($S116="S",IF(Cálculo_Diseño!#REF!=GR$10,$DE116,0),0)</f>
        <v>#REF!</v>
      </c>
      <c r="GS116" s="625" t="e">
        <f>IF($S116="S",IF(Cálculo_Diseño!#REF!=GS$10,$DE116,0),0)</f>
        <v>#REF!</v>
      </c>
      <c r="GT116" s="625" t="e">
        <f>IF($S116="S",IF(Cálculo_Diseño!#REF!=GT$10,$DE116,0),0)</f>
        <v>#REF!</v>
      </c>
      <c r="GU116" s="625" t="e">
        <f>IF($S116="S",IF(Cálculo_Diseño!#REF!=GU$10,$DE116,0),0)</f>
        <v>#REF!</v>
      </c>
      <c r="GV116" s="625" t="e">
        <f>IF($S116="S",IF(Cálculo_Diseño!#REF!=GV$10,$DE116,0),0)</f>
        <v>#REF!</v>
      </c>
      <c r="GW116" s="625" t="e">
        <f>IF($S116="S",IF(Cálculo_Diseño!#REF!=GW$10,$DE116,0),0)</f>
        <v>#REF!</v>
      </c>
      <c r="GX116" s="625" t="e">
        <f>IF($S116="S",IF(Cálculo_Diseño!#REF!=GX$10,$DE116,0),0)</f>
        <v>#REF!</v>
      </c>
      <c r="GY116" s="625" t="e">
        <f>IF($S116="S",IF(Cálculo_Diseño!#REF!=GY$10,$DE116,0),0)</f>
        <v>#REF!</v>
      </c>
      <c r="GZ116" s="625" t="e">
        <f>IF($S116="S",IF(Cálculo_Diseño!#REF!=GZ$10,$DE116,0),0)</f>
        <v>#REF!</v>
      </c>
      <c r="HA116" s="625" t="e">
        <f>IF($S116="S",IF(Cálculo_Diseño!#REF!=HA$10,$DE116,0),0)</f>
        <v>#REF!</v>
      </c>
      <c r="HB116" s="625" t="e">
        <f>IF($S116="S",IF(Cálculo_Diseño!#REF!=HB$10,$DE116,0),0)</f>
        <v>#REF!</v>
      </c>
      <c r="HC116" s="625" t="e">
        <f>IF($S116="S",IF(Cálculo_Diseño!#REF!=HC$10,$DE116,0),0)</f>
        <v>#REF!</v>
      </c>
      <c r="HD116" s="625" t="e">
        <f t="shared" si="411"/>
        <v>#REF!</v>
      </c>
      <c r="HE116" s="630"/>
      <c r="HF116" s="630"/>
      <c r="HG116" s="630"/>
      <c r="HH116" s="630"/>
      <c r="HI116" s="630"/>
      <c r="HJ116" s="630"/>
      <c r="HK116" s="630"/>
      <c r="HL116" s="630"/>
      <c r="HM116" s="633"/>
      <c r="HN116" s="634"/>
      <c r="HO116" s="625">
        <f t="shared" si="445"/>
        <v>0</v>
      </c>
      <c r="HP116" s="625">
        <f t="shared" si="446"/>
        <v>0</v>
      </c>
      <c r="HQ116" s="625">
        <f t="shared" si="412"/>
        <v>0</v>
      </c>
      <c r="HR116" s="625">
        <f t="shared" si="413"/>
        <v>0</v>
      </c>
      <c r="HS116" s="625">
        <f t="shared" si="414"/>
        <v>0</v>
      </c>
      <c r="HT116" s="625">
        <f t="shared" si="415"/>
        <v>0</v>
      </c>
      <c r="HU116" s="625">
        <f t="shared" si="416"/>
        <v>0</v>
      </c>
      <c r="HV116" s="633"/>
      <c r="HW116" s="633"/>
      <c r="HX116" s="625">
        <f t="shared" si="417"/>
        <v>0</v>
      </c>
      <c r="HY116" s="625">
        <f t="shared" si="418"/>
        <v>0</v>
      </c>
      <c r="HZ116" s="625">
        <f t="shared" si="419"/>
        <v>0</v>
      </c>
      <c r="IA116" s="625">
        <f t="shared" si="420"/>
        <v>0</v>
      </c>
      <c r="IB116" s="625">
        <f t="shared" si="421"/>
        <v>0</v>
      </c>
      <c r="IC116" s="625">
        <f t="shared" si="422"/>
        <v>0</v>
      </c>
      <c r="ID116" s="625">
        <f t="shared" si="423"/>
        <v>0</v>
      </c>
      <c r="IE116" s="625">
        <v>0</v>
      </c>
      <c r="IF116" s="625">
        <v>0</v>
      </c>
      <c r="IG116" s="625">
        <v>0</v>
      </c>
      <c r="IH116" s="625">
        <v>0</v>
      </c>
      <c r="II116" s="625">
        <v>0</v>
      </c>
      <c r="IJ116" s="625">
        <v>0</v>
      </c>
      <c r="IK116" s="625">
        <v>0</v>
      </c>
      <c r="IL116" s="625">
        <v>0</v>
      </c>
      <c r="IM116" s="625">
        <v>0</v>
      </c>
      <c r="IN116" s="625">
        <v>0</v>
      </c>
      <c r="IO116" s="625">
        <v>0</v>
      </c>
      <c r="IP116" s="625">
        <f t="shared" si="291"/>
        <v>0</v>
      </c>
      <c r="IQ116" s="625">
        <f t="shared" si="330"/>
        <v>0</v>
      </c>
      <c r="IR116" s="625">
        <v>0</v>
      </c>
      <c r="IS116" s="635">
        <v>0</v>
      </c>
      <c r="IT116" s="630"/>
      <c r="IU116" s="625" t="e">
        <f t="shared" si="293"/>
        <v>#REF!</v>
      </c>
      <c r="IV116" s="625"/>
      <c r="IW116" s="625" t="e">
        <f>+IF(S116="S",(((CA116+(VLOOKUP(G116,TABLA!$B$51:$C$64,2)/1000)+0.15+0.3+0.5)*F116)/100),0)</f>
        <v>#REF!</v>
      </c>
      <c r="IX116" s="631" t="e">
        <f>IF(S116="S",IF(H116="CONCRETO",LOOKUP(G116/1000,TABLA!$B$9:$B$43,TABLA!$F$9:$F$43),IF(H116="PE",LOOKUP(G116,TABLA!$B$51:$B$65,TABLA!$G$51:$G$65),LOOKUP(G116,TABLA!$B$73:$B$88,TABLA!$G$73:$G$88))),0)</f>
        <v>#REF!</v>
      </c>
      <c r="IY116" s="625" t="e">
        <f t="shared" si="294"/>
        <v>#REF!</v>
      </c>
      <c r="IZ116" s="625" t="e">
        <f t="shared" si="295"/>
        <v>#REF!</v>
      </c>
      <c r="JA116" s="625" t="e">
        <f>+((CA116*(VLOOKUP(G116,TABLA!$B$51:$C$65,2)/1000)+0.15+0.3)*IZ116)-IY116</f>
        <v>#REF!</v>
      </c>
      <c r="JB116" s="625" t="e">
        <f t="shared" si="296"/>
        <v>#REF!</v>
      </c>
      <c r="JC116" s="625" t="e">
        <f t="shared" si="297"/>
        <v>#REF!</v>
      </c>
      <c r="JD116" s="625" t="e">
        <f t="shared" si="298"/>
        <v>#REF!</v>
      </c>
      <c r="JE116" s="625" t="e">
        <f t="shared" si="299"/>
        <v>#REF!</v>
      </c>
      <c r="JF116" s="625" t="e">
        <f t="shared" si="300"/>
        <v>#REF!</v>
      </c>
      <c r="JG116" s="625" t="e">
        <f t="shared" si="301"/>
        <v>#REF!</v>
      </c>
      <c r="JH116" s="625" t="e">
        <f t="shared" si="302"/>
        <v>#REF!</v>
      </c>
      <c r="JI116" s="625" t="e">
        <f t="shared" si="303"/>
        <v>#REF!</v>
      </c>
      <c r="JJ116" s="625" t="e">
        <f t="shared" si="398"/>
        <v>#REF!</v>
      </c>
      <c r="JK116" s="625" t="e">
        <f t="shared" si="482"/>
        <v>#REF!</v>
      </c>
      <c r="JL116" s="625" t="e">
        <f t="shared" si="424"/>
        <v>#REF!</v>
      </c>
      <c r="JM116" s="625" t="e">
        <f t="shared" si="399"/>
        <v>#REF!</v>
      </c>
      <c r="JN116" s="630" t="e">
        <f t="shared" si="304"/>
        <v>#REF!</v>
      </c>
      <c r="JO116" s="636"/>
      <c r="JP116" s="637"/>
      <c r="JQ116" s="638">
        <v>233</v>
      </c>
      <c r="JR116" s="646" t="s">
        <v>567</v>
      </c>
      <c r="JS116" s="614" t="s">
        <v>275</v>
      </c>
      <c r="JT116" s="640"/>
      <c r="JU116" s="641">
        <v>233</v>
      </c>
      <c r="JV116" s="646" t="s">
        <v>567</v>
      </c>
      <c r="JW116" s="647">
        <v>2.8068949999998267</v>
      </c>
      <c r="JY116" s="645"/>
      <c r="JZ116" s="645"/>
      <c r="KA116" s="645" t="str">
        <f t="shared" si="500"/>
        <v>Menor o igual que 1,2</v>
      </c>
      <c r="KB116" s="645">
        <v>1</v>
      </c>
      <c r="KC116" s="645"/>
      <c r="KD116" s="645"/>
      <c r="KE116" s="645"/>
      <c r="KF116" s="645"/>
      <c r="KG116" s="645"/>
      <c r="KH116" s="645"/>
      <c r="KI116" s="645"/>
      <c r="KJ116" s="645"/>
      <c r="KK116" s="645"/>
      <c r="KL116" s="645"/>
      <c r="KM116" s="645"/>
      <c r="KN116" s="645"/>
      <c r="KO116" s="645"/>
      <c r="KP116" s="645"/>
      <c r="KQ116" s="645"/>
      <c r="KR116" s="645"/>
      <c r="KS116" s="645"/>
      <c r="KT116" s="645"/>
      <c r="KU116" s="645"/>
      <c r="KV116" s="645"/>
      <c r="KW116" s="645"/>
      <c r="KX116" s="645"/>
      <c r="KY116" s="645"/>
      <c r="KZ116" s="645"/>
      <c r="LA116" s="645"/>
      <c r="LB116" s="645"/>
      <c r="LC116" s="645"/>
      <c r="LD116" s="645"/>
      <c r="LE116" s="645"/>
      <c r="LF116" s="645"/>
      <c r="LG116" s="645"/>
      <c r="LH116" s="645"/>
      <c r="LI116" s="645"/>
      <c r="LJ116" s="645"/>
      <c r="LK116" s="645"/>
      <c r="LL116" s="645"/>
      <c r="LM116" s="645"/>
      <c r="LN116" s="645"/>
      <c r="LO116" s="645"/>
      <c r="LP116" s="645"/>
      <c r="LQ116" s="645"/>
      <c r="LR116" s="645"/>
      <c r="LS116" s="645"/>
      <c r="LT116" s="645"/>
      <c r="LU116" s="645"/>
      <c r="LV116" s="645"/>
      <c r="LW116" s="645"/>
      <c r="LX116" s="645"/>
      <c r="LY116" s="645"/>
      <c r="LZ116" s="645"/>
      <c r="MA116" s="645"/>
      <c r="MB116" s="645"/>
      <c r="MC116" s="645"/>
      <c r="MD116" s="645"/>
      <c r="ME116" s="645"/>
      <c r="MF116" s="645"/>
      <c r="MG116" s="645"/>
      <c r="MH116" s="645"/>
      <c r="MI116" s="645"/>
      <c r="MJ116" s="645"/>
      <c r="MK116" s="645"/>
      <c r="ML116" s="645"/>
      <c r="MM116" s="645"/>
      <c r="MN116" s="645"/>
      <c r="MO116" s="645"/>
      <c r="MP116" s="645"/>
      <c r="MQ116" s="645"/>
      <c r="MR116" s="645"/>
      <c r="MS116" s="645"/>
      <c r="MT116" s="645"/>
      <c r="MU116" s="645"/>
      <c r="MV116" s="645"/>
      <c r="MW116" s="645"/>
      <c r="MX116" s="645"/>
      <c r="MY116" s="645"/>
      <c r="MZ116" s="645"/>
      <c r="NA116" s="645"/>
      <c r="NB116" s="645"/>
      <c r="NC116" s="645"/>
      <c r="ND116" s="645"/>
      <c r="NE116" s="645"/>
      <c r="NF116" s="645"/>
      <c r="NG116" s="645"/>
      <c r="NH116" s="645"/>
      <c r="NI116" s="645"/>
      <c r="NJ116" s="645"/>
      <c r="NK116" s="645"/>
      <c r="NL116" s="645"/>
      <c r="NM116" s="645"/>
      <c r="NN116" s="645"/>
      <c r="NO116" s="645"/>
      <c r="NP116" s="645"/>
      <c r="NQ116" s="645"/>
      <c r="NR116" s="645"/>
      <c r="NS116" s="645"/>
      <c r="NT116" s="645"/>
      <c r="NU116" s="645"/>
      <c r="NV116" s="645"/>
      <c r="NW116" s="645"/>
      <c r="NX116" s="645"/>
      <c r="NY116" s="645"/>
      <c r="NZ116" s="645"/>
      <c r="OA116" s="645"/>
      <c r="OB116" s="645"/>
      <c r="OC116" s="645"/>
      <c r="OD116" s="645"/>
      <c r="OE116" s="645"/>
      <c r="OF116" s="645"/>
      <c r="OG116" s="645"/>
      <c r="OH116" s="645"/>
      <c r="OI116" s="645"/>
      <c r="OJ116" s="645"/>
      <c r="OK116" s="645"/>
      <c r="OL116" s="645"/>
      <c r="OM116" s="645"/>
      <c r="ON116" s="645"/>
      <c r="OO116" s="645"/>
      <c r="OP116" s="645"/>
      <c r="OQ116" s="645"/>
      <c r="OR116" s="645"/>
      <c r="OS116" s="645"/>
      <c r="OT116" s="645"/>
      <c r="OU116" s="645"/>
      <c r="OV116" s="645"/>
      <c r="OW116" s="645"/>
      <c r="OX116" s="645"/>
      <c r="OY116" s="645"/>
      <c r="OZ116" s="645"/>
      <c r="PA116" s="645"/>
      <c r="PB116" s="645"/>
      <c r="PC116" s="645"/>
      <c r="PD116" s="645"/>
      <c r="PE116" s="645"/>
      <c r="PF116" s="645"/>
      <c r="PG116" s="645"/>
      <c r="PH116" s="645"/>
      <c r="PI116" s="645"/>
      <c r="PJ116" s="645"/>
      <c r="PK116" s="645"/>
      <c r="PL116" s="645"/>
      <c r="PM116" s="645"/>
      <c r="PN116" s="645"/>
      <c r="PO116" s="645"/>
      <c r="PP116" s="645"/>
      <c r="PQ116" s="645"/>
      <c r="PR116" s="645"/>
      <c r="PS116" s="645"/>
      <c r="PT116" s="645"/>
      <c r="PU116" s="645"/>
      <c r="PV116" s="645"/>
      <c r="PW116" s="645"/>
      <c r="PX116" s="645"/>
      <c r="PY116" s="645"/>
      <c r="PZ116" s="645"/>
      <c r="QA116" s="645"/>
      <c r="QB116" s="645"/>
      <c r="QC116" s="645"/>
      <c r="QD116" s="645"/>
      <c r="QE116" s="645"/>
      <c r="QF116" s="645"/>
      <c r="QG116" s="645"/>
      <c r="QH116" s="645"/>
      <c r="QI116" s="645"/>
      <c r="QJ116" s="645"/>
      <c r="QK116" s="645"/>
      <c r="QL116" s="645"/>
      <c r="QM116" s="645"/>
      <c r="QN116" s="645"/>
      <c r="QO116" s="645"/>
      <c r="QP116" s="645"/>
      <c r="QQ116" s="645"/>
      <c r="QR116" s="645"/>
      <c r="QS116" s="645"/>
      <c r="QT116" s="645"/>
      <c r="QU116" s="645"/>
      <c r="QV116" s="645"/>
      <c r="QW116" s="645"/>
      <c r="QX116" s="645"/>
      <c r="QY116" s="645"/>
      <c r="QZ116" s="645"/>
      <c r="RA116" s="645"/>
      <c r="RB116" s="645"/>
      <c r="RC116" s="645"/>
      <c r="RD116" s="645"/>
      <c r="RE116" s="645"/>
      <c r="RF116" s="645"/>
      <c r="RG116" s="645"/>
      <c r="RH116" s="645"/>
      <c r="RI116" s="645"/>
      <c r="RJ116" s="645"/>
      <c r="RK116" s="645"/>
      <c r="RL116" s="645"/>
      <c r="RM116" s="645"/>
      <c r="RN116" s="645"/>
    </row>
    <row r="117" spans="1:482" s="643" customFormat="1" ht="12.75">
      <c r="A117" s="608" t="e">
        <f>+Cálculo_Diseño!#REF!</f>
        <v>#REF!</v>
      </c>
      <c r="B117" s="608" t="e">
        <f>+Cálculo_Diseño!#REF!</f>
        <v>#REF!</v>
      </c>
      <c r="C117" s="608" t="e">
        <f>+Cálculo_Diseño!#REF!</f>
        <v>#REF!</v>
      </c>
      <c r="D117" s="608" t="e">
        <f>+Cálculo_Diseño!#REF!</f>
        <v>#REF!</v>
      </c>
      <c r="E117" s="609" t="e">
        <f>IF(S117="S",Cálculo_Diseño!#REF!," ")</f>
        <v>#REF!</v>
      </c>
      <c r="F117" s="609" t="e">
        <f>IF(S117="S",Cálculo_Diseño!#REF!," ")</f>
        <v>#REF!</v>
      </c>
      <c r="G117" s="610" t="e">
        <f>+Cálculo_Diseño!#REF!</f>
        <v>#REF!</v>
      </c>
      <c r="H117" s="609" t="e">
        <f>+IF(AND(Cálculo_Diseño!#REF!&lt;&gt;4,Cálculo_Diseño!#REF!&lt;&gt;6),"PE",IF(Cálculo_Diseño!#REF!=4,"PVC","CONCRETO"))</f>
        <v>#REF!</v>
      </c>
      <c r="I117" s="609" t="e">
        <f>+Cálculo_Diseño!#REF!</f>
        <v>#REF!</v>
      </c>
      <c r="J117" s="609" t="e">
        <f>+Cálculo_Diseño!#REF!</f>
        <v>#REF!</v>
      </c>
      <c r="K117" s="609" t="e">
        <f>+Cálculo_Diseño!#REF!</f>
        <v>#REF!</v>
      </c>
      <c r="L117" s="609" t="e">
        <f>+Cálculo_Diseño!#REF!</f>
        <v>#REF!</v>
      </c>
      <c r="M117" s="609" t="e">
        <f>+Cálculo_Diseño!#REF!</f>
        <v>#REF!</v>
      </c>
      <c r="N117" s="609" t="e">
        <f>+Cálculo_Diseño!#REF!</f>
        <v>#REF!</v>
      </c>
      <c r="O117" s="609" t="e">
        <f>+Cálculo_Diseño!#REF!</f>
        <v>#REF!</v>
      </c>
      <c r="P117" s="609" t="e">
        <f>+Cálculo_Diseño!#REF!</f>
        <v>#REF!</v>
      </c>
      <c r="Q117" s="613" t="e">
        <f>+Cálculo_Diseño!#REF!</f>
        <v>#REF!</v>
      </c>
      <c r="R117" s="613" t="e">
        <f>+Cálculo_Diseño!#REF!</f>
        <v>#REF!</v>
      </c>
      <c r="S117" s="614" t="e">
        <f>+IF(A117&gt;0,IF(Cálculo_Diseño!#REF!="RCH","N","S"),"")</f>
        <v>#REF!</v>
      </c>
      <c r="T117" s="614" t="e">
        <f t="shared" si="461"/>
        <v>#REF!</v>
      </c>
      <c r="U117" s="613" t="e">
        <f t="shared" si="278"/>
        <v>#REF!</v>
      </c>
      <c r="V117" s="615">
        <f t="shared" si="341"/>
        <v>3</v>
      </c>
      <c r="W117" s="616" t="e">
        <f t="shared" si="305"/>
        <v>#REF!</v>
      </c>
      <c r="X117" s="616" t="e">
        <f t="shared" si="279"/>
        <v>#REF!</v>
      </c>
      <c r="Y117" s="616" t="e">
        <f>+Cálculo_Diseño!#REF!</f>
        <v>#REF!</v>
      </c>
      <c r="Z117" s="616" t="e">
        <f>+Cálculo_Diseño!#REF!</f>
        <v>#REF!</v>
      </c>
      <c r="AA117" s="617" t="e">
        <f>+Cálculo_Diseño!#REF!</f>
        <v>#REF!</v>
      </c>
      <c r="AB117" s="616" t="e">
        <f t="shared" si="280"/>
        <v>#REF!</v>
      </c>
      <c r="AC117" s="616" t="e">
        <f t="shared" si="281"/>
        <v>#REF!</v>
      </c>
      <c r="AD117" s="616" t="e">
        <f t="shared" si="282"/>
        <v>#REF!</v>
      </c>
      <c r="AE117" s="616" t="e">
        <f t="shared" si="283"/>
        <v>#REF!</v>
      </c>
      <c r="AF117" s="616" t="e">
        <f t="shared" si="462"/>
        <v>#REF!</v>
      </c>
      <c r="AG117" s="616" t="e">
        <f t="shared" si="463"/>
        <v>#REF!</v>
      </c>
      <c r="AH117" s="616" t="e">
        <f t="shared" si="464"/>
        <v>#REF!</v>
      </c>
      <c r="AI117" s="616" t="e">
        <f t="shared" si="465"/>
        <v>#REF!</v>
      </c>
      <c r="AJ117" s="616" t="e">
        <f t="shared" si="310"/>
        <v>#REF!</v>
      </c>
      <c r="AK117" s="616" t="e">
        <f t="shared" si="311"/>
        <v>#REF!</v>
      </c>
      <c r="AL117" s="616" t="e">
        <f t="shared" si="312"/>
        <v>#REF!</v>
      </c>
      <c r="AM117" s="616" t="e">
        <f t="shared" si="313"/>
        <v>#REF!</v>
      </c>
      <c r="AN117" s="616" t="e">
        <f t="shared" si="314"/>
        <v>#REF!</v>
      </c>
      <c r="AO117" s="618">
        <f t="shared" si="342"/>
        <v>50</v>
      </c>
      <c r="AP117" s="616" t="e">
        <f t="shared" si="466"/>
        <v>#REF!</v>
      </c>
      <c r="AQ117" s="616" t="e">
        <f t="shared" si="483"/>
        <v>#REF!</v>
      </c>
      <c r="AR117" s="616" t="e">
        <f t="shared" si="484"/>
        <v>#REF!</v>
      </c>
      <c r="AS117" s="616" t="e">
        <f t="shared" si="485"/>
        <v>#REF!</v>
      </c>
      <c r="AT117" s="616" t="e">
        <f t="shared" si="486"/>
        <v>#REF!</v>
      </c>
      <c r="AU117" s="616" t="e">
        <f t="shared" si="487"/>
        <v>#REF!</v>
      </c>
      <c r="AV117" s="616" t="e">
        <f t="shared" si="488"/>
        <v>#REF!</v>
      </c>
      <c r="AW117" s="616" t="e">
        <f t="shared" si="473"/>
        <v>#REF!</v>
      </c>
      <c r="AX117" s="616" t="e">
        <f t="shared" si="315"/>
        <v>#REF!</v>
      </c>
      <c r="AY117" s="616" t="e">
        <f t="shared" si="316"/>
        <v>#REF!</v>
      </c>
      <c r="AZ117" s="616">
        <v>0</v>
      </c>
      <c r="BA117" s="616" t="e">
        <f t="shared" si="317"/>
        <v>#REF!</v>
      </c>
      <c r="BB117" s="616" t="e">
        <f t="shared" si="318"/>
        <v>#REF!</v>
      </c>
      <c r="BC117" s="616" t="e">
        <f t="shared" si="319"/>
        <v>#REF!</v>
      </c>
      <c r="BD117" s="616"/>
      <c r="BE117" s="616"/>
      <c r="BF117" s="619" t="e">
        <f t="shared" si="320"/>
        <v>#REF!</v>
      </c>
      <c r="BG117" s="615" t="e">
        <f t="shared" si="321"/>
        <v>#REF!</v>
      </c>
      <c r="BH117" s="615"/>
      <c r="BI117" s="618">
        <f t="shared" si="345"/>
        <v>20</v>
      </c>
      <c r="BJ117" s="616" t="e">
        <f t="shared" si="284"/>
        <v>#REF!</v>
      </c>
      <c r="BK117" s="616"/>
      <c r="BL117" s="616" t="e">
        <f t="shared" si="285"/>
        <v>#REF!</v>
      </c>
      <c r="BM117" s="616" t="e">
        <f t="shared" si="286"/>
        <v>#REF!</v>
      </c>
      <c r="BN117" s="616" t="e">
        <f t="shared" si="287"/>
        <v>#REF!</v>
      </c>
      <c r="BO117" s="616" t="e">
        <f>IF(S117="S",IF(H117="CONCRETO",LOOKUP(G117/1000,TABLA!$B$9:$B$43,TABLA!$F$9:$F$43),IF(H117="PE",LOOKUP(G117,TABLA!$C$51:$C$65,TABLA!$G$51:$G$65),IF(H242="PVC",LOOKUP(G117,TABLA!$C$73:$C$88,TABLA!$G$73:$G$88)))),0)</f>
        <v>#REF!</v>
      </c>
      <c r="BP117" s="616" t="e">
        <f t="shared" si="288"/>
        <v>#REF!</v>
      </c>
      <c r="BQ117" s="616" t="e">
        <f t="shared" si="477"/>
        <v>#REF!</v>
      </c>
      <c r="BR117" s="616" t="e">
        <f t="shared" si="496"/>
        <v>#REF!</v>
      </c>
      <c r="BS117" s="616" t="e">
        <f t="shared" si="497"/>
        <v>#REF!</v>
      </c>
      <c r="BT117" s="616" t="e">
        <f t="shared" si="289"/>
        <v>#REF!</v>
      </c>
      <c r="BU117" s="620" t="e">
        <f t="shared" si="498"/>
        <v>#REF!</v>
      </c>
      <c r="BV117" s="620" t="e">
        <f t="shared" si="478"/>
        <v>#REF!</v>
      </c>
      <c r="BW117" s="620" t="e">
        <f t="shared" si="499"/>
        <v>#REF!</v>
      </c>
      <c r="BX117" s="616" t="e">
        <f t="shared" si="479"/>
        <v>#REF!</v>
      </c>
      <c r="BY117" s="616" t="e">
        <f t="shared" si="290"/>
        <v>#REF!</v>
      </c>
      <c r="BZ117" s="621" t="e">
        <f t="shared" si="348"/>
        <v>#REF!</v>
      </c>
      <c r="CA117" s="621" t="e">
        <f>IF(S117="S",(VLOOKUP(G117,TABLA!$A$73:$AB$88,6)/1000)+0.6,0)</f>
        <v>#REF!</v>
      </c>
      <c r="CB117" s="621" t="e">
        <f>VLOOKUP(G117,TABLA!$X$73:$AB$88,4)</f>
        <v>#REF!</v>
      </c>
      <c r="CC117" s="621" t="e">
        <f>VLOOKUP(G117,TABLA!$X$73:$AB$88,5)</f>
        <v>#REF!</v>
      </c>
      <c r="CD117" s="621" t="e">
        <f>IF(S117="S",IF(H117="CONCRETO",LOOKUP(G117/1000,TABLA!$B$9:$B$43,TABLA!$B$9:$B$43),IF(H117="PE",LOOKUP(G117,TABLA!$B$51:$B$65,TABLA!$C$51:$C$65)/1000,LOOKUP(G117,TABLA!$B$73:$B$88,TABLA!$C$73:$C$88)/1000)),0)</f>
        <v>#REF!</v>
      </c>
      <c r="CE117" s="616" t="e">
        <f t="shared" si="349"/>
        <v>#REF!</v>
      </c>
      <c r="CF117" s="616" t="e">
        <f t="shared" si="350"/>
        <v>#REF!</v>
      </c>
      <c r="CG117" s="616" t="e">
        <f t="shared" si="351"/>
        <v>#REF!</v>
      </c>
      <c r="CH117" s="616" t="e">
        <f t="shared" si="352"/>
        <v>#REF!</v>
      </c>
      <c r="CI117" s="616" t="e">
        <f t="shared" si="353"/>
        <v>#REF!</v>
      </c>
      <c r="CJ117" s="616" t="e">
        <f t="shared" si="354"/>
        <v>#REF!</v>
      </c>
      <c r="CK117" s="616" t="e">
        <f t="shared" si="355"/>
        <v>#REF!</v>
      </c>
      <c r="CL117" s="616" t="e">
        <f t="shared" si="406"/>
        <v>#REF!</v>
      </c>
      <c r="CM117" s="616" t="e">
        <f t="shared" si="356"/>
        <v>#REF!</v>
      </c>
      <c r="CN117" s="616" t="e">
        <f t="shared" si="357"/>
        <v>#REF!</v>
      </c>
      <c r="CO117" s="616" t="e">
        <f t="shared" si="358"/>
        <v>#REF!</v>
      </c>
      <c r="CP117" s="616" t="e">
        <f t="shared" si="359"/>
        <v>#REF!</v>
      </c>
      <c r="CQ117" s="616" t="e">
        <f t="shared" si="360"/>
        <v>#REF!</v>
      </c>
      <c r="CR117" s="616" t="e">
        <f t="shared" si="360"/>
        <v>#REF!</v>
      </c>
      <c r="CS117" s="620" t="e">
        <f t="shared" si="361"/>
        <v>#REF!</v>
      </c>
      <c r="CT117" s="616" t="e">
        <f t="shared" si="362"/>
        <v>#REF!</v>
      </c>
      <c r="CU117" s="616" t="e">
        <f t="shared" si="363"/>
        <v>#REF!</v>
      </c>
      <c r="CV117" s="616" t="e">
        <f t="shared" si="364"/>
        <v>#REF!</v>
      </c>
      <c r="CW117" s="622" t="e">
        <f t="shared" si="407"/>
        <v>#REF!</v>
      </c>
      <c r="CX117" s="622" t="e">
        <f t="shared" si="480"/>
        <v>#REF!</v>
      </c>
      <c r="CY117" s="622" t="e">
        <f t="shared" si="366"/>
        <v>#REF!</v>
      </c>
      <c r="CZ117" s="622"/>
      <c r="DA117" s="623"/>
      <c r="DB117" s="624"/>
      <c r="DC117" s="625" t="e">
        <f>IF(S117="S",IF(H117="CONCRETO",LOOKUP(G117/1000,TABLA!$B$9:$B$43,TABLA!$F$9:$F$43)*(F117-(0.2+0.2)),IF(H117="PE",LOOKUP(G117,TABLA!$C$51:$C$65,TABLA!$G$51:$G$65)*(F117-(0.2+0.2)),LOOKUP(G117,TABLA!$C$73:$C$88,TABLA!$G$73:$G$88)*(F117-(0.2+0.2)))),0)</f>
        <v>#REF!</v>
      </c>
      <c r="DD117" s="626" t="e">
        <f t="shared" si="367"/>
        <v>#REF!</v>
      </c>
      <c r="DE117" s="627" t="e">
        <f t="shared" si="481"/>
        <v>#REF!</v>
      </c>
      <c r="DF117" s="625" t="e">
        <f t="shared" si="368"/>
        <v>#REF!</v>
      </c>
      <c r="DG117" s="628" t="e">
        <f t="shared" si="369"/>
        <v>#REF!</v>
      </c>
      <c r="DH117" s="625" t="e">
        <f t="shared" si="370"/>
        <v>#REF!</v>
      </c>
      <c r="DI117" s="625" t="e">
        <f t="shared" si="371"/>
        <v>#REF!</v>
      </c>
      <c r="DJ117" s="625"/>
      <c r="DK117" s="625" t="e">
        <f t="shared" si="372"/>
        <v>#REF!</v>
      </c>
      <c r="DL117" s="629"/>
      <c r="DM117" s="627" t="e">
        <f t="shared" si="373"/>
        <v>#REF!</v>
      </c>
      <c r="DN117" s="630" t="e">
        <f t="shared" si="374"/>
        <v>#REF!</v>
      </c>
      <c r="DO117" s="625" t="e">
        <f t="shared" si="375"/>
        <v>#REF!</v>
      </c>
      <c r="DP117" s="625" t="e">
        <f t="shared" si="376"/>
        <v>#REF!</v>
      </c>
      <c r="DQ117" s="625" t="e">
        <f t="shared" si="408"/>
        <v>#REF!</v>
      </c>
      <c r="DR117" s="631" t="e">
        <f t="shared" si="409"/>
        <v>#REF!</v>
      </c>
      <c r="DS117" s="630" t="e">
        <f t="shared" si="377"/>
        <v>#REF!</v>
      </c>
      <c r="DT117" s="625" t="e">
        <f t="shared" si="378"/>
        <v>#REF!</v>
      </c>
      <c r="DU117" s="625" t="e">
        <f t="shared" si="379"/>
        <v>#REF!</v>
      </c>
      <c r="DV117" s="625" t="e">
        <f t="shared" si="380"/>
        <v>#REF!</v>
      </c>
      <c r="DW117" s="625" t="e">
        <f t="shared" si="381"/>
        <v>#REF!</v>
      </c>
      <c r="DX117" s="625" t="e">
        <f t="shared" si="382"/>
        <v>#REF!</v>
      </c>
      <c r="DY117" s="632"/>
      <c r="DZ117" s="633"/>
      <c r="EA117" s="627" t="e">
        <f t="shared" si="383"/>
        <v>#REF!</v>
      </c>
      <c r="EB117" s="633"/>
      <c r="EC117" s="633"/>
      <c r="ED117" s="633"/>
      <c r="EE117" s="625" t="e">
        <f t="shared" si="384"/>
        <v>#REF!</v>
      </c>
      <c r="EF117" s="625">
        <f t="shared" si="385"/>
        <v>0</v>
      </c>
      <c r="EG117" s="630">
        <f t="shared" si="386"/>
        <v>0</v>
      </c>
      <c r="EH117" s="630"/>
      <c r="EI117" s="633"/>
      <c r="EJ117" s="633"/>
      <c r="EK117" s="633"/>
      <c r="EL117" s="632" t="e">
        <f t="shared" si="387"/>
        <v>#REF!</v>
      </c>
      <c r="EM117" s="625" t="e">
        <f t="shared" si="388"/>
        <v>#REF!</v>
      </c>
      <c r="EN117" s="625" t="e">
        <f t="shared" si="389"/>
        <v>#REF!</v>
      </c>
      <c r="EO117" s="625" t="e">
        <f t="shared" si="390"/>
        <v>#REF!</v>
      </c>
      <c r="EP117" s="625" t="e">
        <f t="shared" si="391"/>
        <v>#REF!</v>
      </c>
      <c r="EQ117" s="625" t="e">
        <f t="shared" si="392"/>
        <v>#REF!</v>
      </c>
      <c r="ER117" s="625" t="e">
        <f t="shared" si="393"/>
        <v>#REF!</v>
      </c>
      <c r="ES117" s="626"/>
      <c r="ET117" s="625" t="e">
        <f t="shared" si="394"/>
        <v>#REF!</v>
      </c>
      <c r="EU117" s="633"/>
      <c r="EV117" s="630" t="e">
        <f t="shared" si="395"/>
        <v>#REF!</v>
      </c>
      <c r="EW117" s="630" t="e">
        <f t="shared" si="396"/>
        <v>#REF!</v>
      </c>
      <c r="EX117" s="625" t="e">
        <f t="shared" si="397"/>
        <v>#REF!</v>
      </c>
      <c r="EY117" s="625" t="e">
        <f>IF($S117="S",IF(Cálculo_Diseño!#REF!=EY$10,$F117,0),"")</f>
        <v>#REF!</v>
      </c>
      <c r="EZ117" s="625" t="e">
        <f>IF($S117="S",IF(Cálculo_Diseño!#REF!=EZ$10,$F117,0),"")</f>
        <v>#REF!</v>
      </c>
      <c r="FA117" s="625" t="e">
        <f>IF($S117="S",IF(Cálculo_Diseño!#REF!=FA$10,$F117,0),"")</f>
        <v>#REF!</v>
      </c>
      <c r="FB117" s="625" t="e">
        <f>IF($S117="S",IF(Cálculo_Diseño!#REF!=FB$10,$F117,0),"")</f>
        <v>#REF!</v>
      </c>
      <c r="FC117" s="625" t="e">
        <f>IF($S117="S",IF(Cálculo_Diseño!#REF!=FC$10,$F117,0),"")</f>
        <v>#REF!</v>
      </c>
      <c r="FD117" s="625" t="e">
        <f>IF($S117="S",IF(Cálculo_Diseño!#REF!=FD$10,$F117,0),"")</f>
        <v>#REF!</v>
      </c>
      <c r="FE117" s="625" t="e">
        <f>IF($S117="S",IF(Cálculo_Diseño!#REF!=FE$10,$F117,0),"")</f>
        <v>#REF!</v>
      </c>
      <c r="FF117" s="625" t="e">
        <f>IF($S117="S",IF(Cálculo_Diseño!#REF!=FF$10,$F117,0),"")</f>
        <v>#REF!</v>
      </c>
      <c r="FG117" s="625" t="e">
        <f>IF($S117="S",IF(Cálculo_Diseño!#REF!=FG$10,$F117,0),"")</f>
        <v>#REF!</v>
      </c>
      <c r="FH117" s="625" t="e">
        <f>IF($S117="S",IF(Cálculo_Diseño!#REF!=FH$10,$F117,0),"")</f>
        <v>#REF!</v>
      </c>
      <c r="FI117" s="625" t="e">
        <f>IF($S117="S",IF(Cálculo_Diseño!#REF!=FI$10,$F117,0),"")</f>
        <v>#REF!</v>
      </c>
      <c r="FJ117" s="625" t="e">
        <f>IF($S117="S",IF(Cálculo_Diseño!#REF!=FJ$10,$F117,0),"")</f>
        <v>#REF!</v>
      </c>
      <c r="FK117" s="625" t="e">
        <f>IF($S117="S",IF(Cálculo_Diseño!#REF!=FK$10,$F117,0),"")</f>
        <v>#REF!</v>
      </c>
      <c r="FL117" s="625" t="e">
        <f>IF($S117="S",IF(Cálculo_Diseño!#REF!=FL$10,$F117,0),"")</f>
        <v>#REF!</v>
      </c>
      <c r="FM117" s="625" t="e">
        <f>IF($S117="S",IF(Cálculo_Diseño!#REF!=FM$10,$F117,0),"")</f>
        <v>#REF!</v>
      </c>
      <c r="FN117" s="625" t="e">
        <f t="shared" si="410"/>
        <v>#REF!</v>
      </c>
      <c r="FO117" s="625" t="e">
        <f>IF($S117="S",IF(Cálculo_Diseño!#REF!=FO$10,$E117,0),"")</f>
        <v>#REF!</v>
      </c>
      <c r="FP117" s="625" t="e">
        <f>IF($S117="S",IF(Cálculo_Diseño!#REF!=FP$10,$E117,0),"")</f>
        <v>#REF!</v>
      </c>
      <c r="FQ117" s="625" t="e">
        <f>IF($S117="S",IF(Cálculo_Diseño!#REF!=FQ$10,$E117,0),"")</f>
        <v>#REF!</v>
      </c>
      <c r="FR117" s="625" t="e">
        <f>IF($S117="S",IF(Cálculo_Diseño!#REF!=FR$10,$E117,0),"")</f>
        <v>#REF!</v>
      </c>
      <c r="FS117" s="625" t="e">
        <f>IF($S117="S",IF(Cálculo_Diseño!#REF!=FS$10,$E117,0),"")</f>
        <v>#REF!</v>
      </c>
      <c r="FT117" s="625" t="e">
        <f>IF($S117="S",IF(Cálculo_Diseño!#REF!=FT$10,$E117,0),"")</f>
        <v>#REF!</v>
      </c>
      <c r="FU117" s="625" t="e">
        <f>IF($S117="S",IF(Cálculo_Diseño!#REF!=FU$10,$E117,0),"")</f>
        <v>#REF!</v>
      </c>
      <c r="FV117" s="625" t="e">
        <f>IF($S117="S",IF(Cálculo_Diseño!#REF!=FV$10,$E117,0),"")</f>
        <v>#REF!</v>
      </c>
      <c r="FW117" s="625" t="e">
        <f>IF($S117="S",IF(Cálculo_Diseño!#REF!=FW$10,$E117,0),"")</f>
        <v>#REF!</v>
      </c>
      <c r="FX117" s="625" t="e">
        <f>IF($S117="S",IF(Cálculo_Diseño!#REF!=FX$10,$E117,0),"")</f>
        <v>#REF!</v>
      </c>
      <c r="FY117" s="625" t="e">
        <f>IF($S117="S",IF(Cálculo_Diseño!#REF!=FY$10,$E117,0),"")</f>
        <v>#REF!</v>
      </c>
      <c r="FZ117" s="625" t="e">
        <f t="shared" si="331"/>
        <v>#REF!</v>
      </c>
      <c r="GA117" s="625" t="e">
        <f>IF($S117="S",IF(Cálculo_Diseño!#REF!=GA$10,$E117,0),"")</f>
        <v>#REF!</v>
      </c>
      <c r="GB117" s="625" t="e">
        <f>IF($S117="S",IF(Cálculo_Diseño!#REF!=GB$10,$E117,0),"")</f>
        <v>#REF!</v>
      </c>
      <c r="GC117" s="625" t="e">
        <f>IF($S117="S",IF(Cálculo_Diseño!#REF!=GC$10,$E117,0),"")</f>
        <v>#REF!</v>
      </c>
      <c r="GD117" s="625" t="e">
        <f>IF($S117="S",IF(Cálculo_Diseño!#REF!=GD$10,$E117,0),"")</f>
        <v>#REF!</v>
      </c>
      <c r="GE117" s="625" t="e">
        <f>IF($S117="S",IF(Cálculo_Diseño!#REF!=GE$10,$E117,0),"")</f>
        <v>#REF!</v>
      </c>
      <c r="GF117" s="625" t="e">
        <f>IF($S117="S",IF(Cálculo_Diseño!#REF!=GF$10,$E117,0),"")</f>
        <v>#REF!</v>
      </c>
      <c r="GG117" s="625" t="e">
        <f>IF($S117="S",IF(Cálculo_Diseño!#REF!=GG$10,$E117,0),"")</f>
        <v>#REF!</v>
      </c>
      <c r="GH117" s="625" t="e">
        <f>IF($S117="S",IF(Cálculo_Diseño!#REF!=GH$10,$E117,0),"")</f>
        <v>#REF!</v>
      </c>
      <c r="GI117" s="625" t="e">
        <f>IF($S117="S",IF(Cálculo_Diseño!#REF!=GI$10,$E117,0),"")</f>
        <v>#REF!</v>
      </c>
      <c r="GJ117" s="625" t="e">
        <f>IF($S117="S",IF(Cálculo_Diseño!#REF!=GJ$10,$E117,0),"")</f>
        <v>#REF!</v>
      </c>
      <c r="GK117" s="625" t="e">
        <f>IF($S117="S",IF(Cálculo_Diseño!#REF!=GK$10,$E117,0),"")</f>
        <v>#REF!</v>
      </c>
      <c r="GL117" s="625" t="e">
        <f>IF($S117="S",IF(Cálculo_Diseño!#REF!=GL$10,$E117,0),"")</f>
        <v>#REF!</v>
      </c>
      <c r="GM117" s="625" t="e">
        <f>IF($S117="S",IF(Cálculo_Diseño!#REF!=GM$10,$E117,0),"")</f>
        <v>#REF!</v>
      </c>
      <c r="GN117" s="625" t="e">
        <f t="shared" si="332"/>
        <v>#REF!</v>
      </c>
      <c r="GO117" s="625" t="e">
        <f>IF($S117="S",IF(Cálculo_Diseño!#REF!=GO$10,$DE117,0),0)</f>
        <v>#REF!</v>
      </c>
      <c r="GP117" s="625" t="e">
        <f>IF($S117="S",IF(Cálculo_Diseño!#REF!=GP$10,$DE117,0),0)</f>
        <v>#REF!</v>
      </c>
      <c r="GQ117" s="625" t="e">
        <f>IF($S117="S",IF(Cálculo_Diseño!#REF!=GQ$10,$DE117,0),0)</f>
        <v>#REF!</v>
      </c>
      <c r="GR117" s="625" t="e">
        <f>IF($S117="S",IF(Cálculo_Diseño!#REF!=GR$10,$DE117,0),0)</f>
        <v>#REF!</v>
      </c>
      <c r="GS117" s="625" t="e">
        <f>IF($S117="S",IF(Cálculo_Diseño!#REF!=GS$10,$DE117,0),0)</f>
        <v>#REF!</v>
      </c>
      <c r="GT117" s="625" t="e">
        <f>IF($S117="S",IF(Cálculo_Diseño!#REF!=GT$10,$DE117,0),0)</f>
        <v>#REF!</v>
      </c>
      <c r="GU117" s="625" t="e">
        <f>IF($S117="S",IF(Cálculo_Diseño!#REF!=GU$10,$DE117,0),0)</f>
        <v>#REF!</v>
      </c>
      <c r="GV117" s="625" t="e">
        <f>IF($S117="S",IF(Cálculo_Diseño!#REF!=GV$10,$DE117,0),0)</f>
        <v>#REF!</v>
      </c>
      <c r="GW117" s="625" t="e">
        <f>IF($S117="S",IF(Cálculo_Diseño!#REF!=GW$10,$DE117,0),0)</f>
        <v>#REF!</v>
      </c>
      <c r="GX117" s="625" t="e">
        <f>IF($S117="S",IF(Cálculo_Diseño!#REF!=GX$10,$DE117,0),0)</f>
        <v>#REF!</v>
      </c>
      <c r="GY117" s="625" t="e">
        <f>IF($S117="S",IF(Cálculo_Diseño!#REF!=GY$10,$DE117,0),0)</f>
        <v>#REF!</v>
      </c>
      <c r="GZ117" s="625" t="e">
        <f>IF($S117="S",IF(Cálculo_Diseño!#REF!=GZ$10,$DE117,0),0)</f>
        <v>#REF!</v>
      </c>
      <c r="HA117" s="625" t="e">
        <f>IF($S117="S",IF(Cálculo_Diseño!#REF!=HA$10,$DE117,0),0)</f>
        <v>#REF!</v>
      </c>
      <c r="HB117" s="625" t="e">
        <f>IF($S117="S",IF(Cálculo_Diseño!#REF!=HB$10,$DE117,0),0)</f>
        <v>#REF!</v>
      </c>
      <c r="HC117" s="625" t="e">
        <f>IF($S117="S",IF(Cálculo_Diseño!#REF!=HC$10,$DE117,0),0)</f>
        <v>#REF!</v>
      </c>
      <c r="HD117" s="625" t="e">
        <f t="shared" si="411"/>
        <v>#REF!</v>
      </c>
      <c r="HE117" s="630"/>
      <c r="HF117" s="630"/>
      <c r="HG117" s="630"/>
      <c r="HH117" s="630"/>
      <c r="HI117" s="630"/>
      <c r="HJ117" s="630"/>
      <c r="HK117" s="630"/>
      <c r="HL117" s="630"/>
      <c r="HM117" s="633"/>
      <c r="HN117" s="634"/>
      <c r="HO117" s="625">
        <f t="shared" si="445"/>
        <v>0</v>
      </c>
      <c r="HP117" s="625">
        <f t="shared" si="446"/>
        <v>0</v>
      </c>
      <c r="HQ117" s="625">
        <f t="shared" si="412"/>
        <v>0</v>
      </c>
      <c r="HR117" s="625">
        <f t="shared" si="413"/>
        <v>0</v>
      </c>
      <c r="HS117" s="625">
        <f t="shared" si="414"/>
        <v>0</v>
      </c>
      <c r="HT117" s="625">
        <f t="shared" si="415"/>
        <v>0</v>
      </c>
      <c r="HU117" s="625">
        <f t="shared" si="416"/>
        <v>0</v>
      </c>
      <c r="HV117" s="633"/>
      <c r="HW117" s="633"/>
      <c r="HX117" s="625">
        <f t="shared" si="417"/>
        <v>0</v>
      </c>
      <c r="HY117" s="625">
        <f t="shared" si="418"/>
        <v>0</v>
      </c>
      <c r="HZ117" s="625">
        <f t="shared" si="419"/>
        <v>0</v>
      </c>
      <c r="IA117" s="625">
        <f t="shared" si="420"/>
        <v>0</v>
      </c>
      <c r="IB117" s="625">
        <f t="shared" si="421"/>
        <v>0</v>
      </c>
      <c r="IC117" s="625">
        <f t="shared" si="422"/>
        <v>0</v>
      </c>
      <c r="ID117" s="625">
        <f t="shared" si="423"/>
        <v>0</v>
      </c>
      <c r="IE117" s="625">
        <v>0</v>
      </c>
      <c r="IF117" s="625">
        <v>0</v>
      </c>
      <c r="IG117" s="625">
        <v>0</v>
      </c>
      <c r="IH117" s="625">
        <v>0</v>
      </c>
      <c r="II117" s="625">
        <v>0</v>
      </c>
      <c r="IJ117" s="625">
        <v>0</v>
      </c>
      <c r="IK117" s="625">
        <v>0</v>
      </c>
      <c r="IL117" s="625">
        <v>0</v>
      </c>
      <c r="IM117" s="625">
        <v>0</v>
      </c>
      <c r="IN117" s="625">
        <v>0</v>
      </c>
      <c r="IO117" s="625">
        <v>0</v>
      </c>
      <c r="IP117" s="625">
        <f t="shared" si="291"/>
        <v>0</v>
      </c>
      <c r="IQ117" s="625">
        <f t="shared" si="330"/>
        <v>0</v>
      </c>
      <c r="IR117" s="625" t="e">
        <f>IF(Cálculo_Diseño!#REF!&gt;0.75,(Cálculo_Diseño!#REF!-0.3)*(SIN((ATAN(($O117-$P117)/$F117)*180/PI()+90)*PI()/180)/SIN(45*PI()/180)),0)</f>
        <v>#REF!</v>
      </c>
      <c r="IS117" s="635" t="e">
        <f>+IF(Cálculo_Diseño!#REF!&gt;0.75,F117-IR117,0)</f>
        <v>#REF!</v>
      </c>
      <c r="IT117" s="630"/>
      <c r="IU117" s="625" t="e">
        <f t="shared" si="293"/>
        <v>#REF!</v>
      </c>
      <c r="IV117" s="625"/>
      <c r="IW117" s="625" t="e">
        <f>+IF(S117="S",(((CA117+(VLOOKUP(G117,TABLA!$B$51:$C$64,2)/1000)+0.15+0.3+0.5)*F117)/100),0)</f>
        <v>#REF!</v>
      </c>
      <c r="IX117" s="631" t="e">
        <f>IF(S117="S",IF(H117="CONCRETO",LOOKUP(G117/1000,TABLA!$B$9:$B$43,TABLA!$F$9:$F$43),IF(H117="PE",LOOKUP(G117,TABLA!$B$51:$B$65,TABLA!$G$51:$G$65),LOOKUP(G117,TABLA!$B$73:$B$88,TABLA!$G$73:$G$88))),0)</f>
        <v>#REF!</v>
      </c>
      <c r="IY117" s="625" t="e">
        <f t="shared" si="294"/>
        <v>#REF!</v>
      </c>
      <c r="IZ117" s="625" t="e">
        <f t="shared" si="295"/>
        <v>#REF!</v>
      </c>
      <c r="JA117" s="625" t="e">
        <f>+((CA117*(VLOOKUP(G117,TABLA!$B$51:$C$65,2)/1000)+0.15+0.3)*IZ117)-IY117</f>
        <v>#REF!</v>
      </c>
      <c r="JB117" s="625" t="e">
        <f t="shared" si="296"/>
        <v>#REF!</v>
      </c>
      <c r="JC117" s="625" t="e">
        <f t="shared" si="297"/>
        <v>#REF!</v>
      </c>
      <c r="JD117" s="625" t="e">
        <f t="shared" si="298"/>
        <v>#REF!</v>
      </c>
      <c r="JE117" s="625" t="e">
        <f t="shared" si="299"/>
        <v>#REF!</v>
      </c>
      <c r="JF117" s="625" t="e">
        <f t="shared" si="300"/>
        <v>#REF!</v>
      </c>
      <c r="JG117" s="625" t="e">
        <f t="shared" si="301"/>
        <v>#REF!</v>
      </c>
      <c r="JH117" s="625" t="e">
        <f t="shared" si="302"/>
        <v>#REF!</v>
      </c>
      <c r="JI117" s="625" t="e">
        <f t="shared" si="303"/>
        <v>#REF!</v>
      </c>
      <c r="JJ117" s="625" t="e">
        <f t="shared" si="398"/>
        <v>#REF!</v>
      </c>
      <c r="JK117" s="625" t="e">
        <f t="shared" si="482"/>
        <v>#REF!</v>
      </c>
      <c r="JL117" s="625" t="e">
        <f t="shared" si="424"/>
        <v>#REF!</v>
      </c>
      <c r="JM117" s="625" t="e">
        <f t="shared" si="399"/>
        <v>#REF!</v>
      </c>
      <c r="JN117" s="630" t="e">
        <f t="shared" si="304"/>
        <v>#REF!</v>
      </c>
      <c r="JO117" s="636"/>
      <c r="JP117" s="637"/>
      <c r="JQ117" s="638">
        <v>234</v>
      </c>
      <c r="JR117" s="646" t="s">
        <v>581</v>
      </c>
      <c r="JS117" s="614" t="s">
        <v>275</v>
      </c>
      <c r="JT117" s="640"/>
      <c r="JU117" s="641">
        <v>234</v>
      </c>
      <c r="JV117" s="646" t="s">
        <v>581</v>
      </c>
      <c r="JW117" s="647">
        <v>2.8661749999998847</v>
      </c>
      <c r="JY117" s="645"/>
      <c r="JZ117" s="645"/>
      <c r="KA117" s="645" t="str">
        <f t="shared" si="500"/>
        <v>Menor o igual que 1,2</v>
      </c>
      <c r="KB117" s="645">
        <v>1</v>
      </c>
      <c r="KC117" s="645"/>
      <c r="KD117" s="645"/>
      <c r="KE117" s="645"/>
      <c r="KF117" s="645"/>
      <c r="KG117" s="645"/>
      <c r="KH117" s="645"/>
      <c r="KI117" s="645"/>
      <c r="KJ117" s="645"/>
      <c r="KK117" s="645"/>
      <c r="KL117" s="645"/>
      <c r="KM117" s="645"/>
      <c r="KN117" s="645"/>
      <c r="KO117" s="645"/>
      <c r="KP117" s="645"/>
      <c r="KQ117" s="645"/>
      <c r="KR117" s="645"/>
      <c r="KS117" s="645"/>
      <c r="KT117" s="645"/>
      <c r="KU117" s="645"/>
      <c r="KV117" s="645"/>
      <c r="KW117" s="645"/>
      <c r="KX117" s="645"/>
      <c r="KY117" s="645"/>
      <c r="KZ117" s="645"/>
      <c r="LA117" s="645"/>
      <c r="LB117" s="645"/>
      <c r="LC117" s="645"/>
      <c r="LD117" s="645"/>
      <c r="LE117" s="645"/>
      <c r="LF117" s="645"/>
      <c r="LG117" s="645"/>
      <c r="LH117" s="645"/>
      <c r="LI117" s="645"/>
      <c r="LJ117" s="645"/>
      <c r="LK117" s="645"/>
      <c r="LL117" s="645"/>
      <c r="LM117" s="645"/>
      <c r="LN117" s="645"/>
      <c r="LO117" s="645"/>
      <c r="LP117" s="645"/>
      <c r="LQ117" s="645"/>
      <c r="LR117" s="645"/>
      <c r="LS117" s="645"/>
      <c r="LT117" s="645"/>
      <c r="LU117" s="645"/>
      <c r="LV117" s="645"/>
      <c r="LW117" s="645"/>
      <c r="LX117" s="645"/>
      <c r="LY117" s="645"/>
      <c r="LZ117" s="645"/>
      <c r="MA117" s="645"/>
      <c r="MB117" s="645"/>
      <c r="MC117" s="645"/>
      <c r="MD117" s="645"/>
      <c r="ME117" s="645"/>
      <c r="MF117" s="645"/>
      <c r="MG117" s="645"/>
      <c r="MH117" s="645"/>
      <c r="MI117" s="645"/>
      <c r="MJ117" s="645"/>
      <c r="MK117" s="645"/>
      <c r="ML117" s="645"/>
      <c r="MM117" s="645"/>
      <c r="MN117" s="645"/>
      <c r="MO117" s="645"/>
      <c r="MP117" s="645"/>
      <c r="MQ117" s="645"/>
      <c r="MR117" s="645"/>
      <c r="MS117" s="645"/>
      <c r="MT117" s="645"/>
      <c r="MU117" s="645"/>
      <c r="MV117" s="645"/>
      <c r="MW117" s="645"/>
      <c r="MX117" s="645"/>
      <c r="MY117" s="645"/>
      <c r="MZ117" s="645"/>
      <c r="NA117" s="645"/>
      <c r="NB117" s="645"/>
      <c r="NC117" s="645"/>
      <c r="ND117" s="645"/>
      <c r="NE117" s="645"/>
      <c r="NF117" s="645"/>
      <c r="NG117" s="645"/>
      <c r="NH117" s="645"/>
      <c r="NI117" s="645"/>
      <c r="NJ117" s="645"/>
      <c r="NK117" s="645"/>
      <c r="NL117" s="645"/>
      <c r="NM117" s="645"/>
      <c r="NN117" s="645"/>
      <c r="NO117" s="645"/>
      <c r="NP117" s="645"/>
      <c r="NQ117" s="645"/>
      <c r="NR117" s="645"/>
      <c r="NS117" s="645"/>
      <c r="NT117" s="645"/>
      <c r="NU117" s="645"/>
      <c r="NV117" s="645"/>
      <c r="NW117" s="645"/>
      <c r="NX117" s="645"/>
      <c r="NY117" s="645"/>
      <c r="NZ117" s="645"/>
      <c r="OA117" s="645"/>
      <c r="OB117" s="645"/>
      <c r="OC117" s="645"/>
      <c r="OD117" s="645"/>
      <c r="OE117" s="645"/>
      <c r="OF117" s="645"/>
      <c r="OG117" s="645"/>
      <c r="OH117" s="645"/>
      <c r="OI117" s="645"/>
      <c r="OJ117" s="645"/>
      <c r="OK117" s="645"/>
      <c r="OL117" s="645"/>
      <c r="OM117" s="645"/>
      <c r="ON117" s="645"/>
      <c r="OO117" s="645"/>
      <c r="OP117" s="645"/>
      <c r="OQ117" s="645"/>
      <c r="OR117" s="645"/>
      <c r="OS117" s="645"/>
      <c r="OT117" s="645"/>
      <c r="OU117" s="645"/>
      <c r="OV117" s="645"/>
      <c r="OW117" s="645"/>
      <c r="OX117" s="645"/>
      <c r="OY117" s="645"/>
      <c r="OZ117" s="645"/>
      <c r="PA117" s="645"/>
      <c r="PB117" s="645"/>
      <c r="PC117" s="645"/>
      <c r="PD117" s="645"/>
      <c r="PE117" s="645"/>
      <c r="PF117" s="645"/>
      <c r="PG117" s="645"/>
      <c r="PH117" s="645"/>
      <c r="PI117" s="645"/>
      <c r="PJ117" s="645"/>
      <c r="PK117" s="645"/>
      <c r="PL117" s="645"/>
      <c r="PM117" s="645"/>
      <c r="PN117" s="645"/>
      <c r="PO117" s="645"/>
      <c r="PP117" s="645"/>
      <c r="PQ117" s="645"/>
      <c r="PR117" s="645"/>
      <c r="PS117" s="645"/>
      <c r="PT117" s="645"/>
      <c r="PU117" s="645"/>
      <c r="PV117" s="645"/>
      <c r="PW117" s="645"/>
      <c r="PX117" s="645"/>
      <c r="PY117" s="645"/>
      <c r="PZ117" s="645"/>
      <c r="QA117" s="645"/>
      <c r="QB117" s="645"/>
      <c r="QC117" s="645"/>
      <c r="QD117" s="645"/>
      <c r="QE117" s="645"/>
      <c r="QF117" s="645"/>
      <c r="QG117" s="645"/>
      <c r="QH117" s="645"/>
      <c r="QI117" s="645"/>
      <c r="QJ117" s="645"/>
      <c r="QK117" s="645"/>
      <c r="QL117" s="645"/>
      <c r="QM117" s="645"/>
      <c r="QN117" s="645"/>
      <c r="QO117" s="645"/>
      <c r="QP117" s="645"/>
      <c r="QQ117" s="645"/>
      <c r="QR117" s="645"/>
      <c r="QS117" s="645"/>
      <c r="QT117" s="645"/>
      <c r="QU117" s="645"/>
      <c r="QV117" s="645"/>
      <c r="QW117" s="645"/>
      <c r="QX117" s="645"/>
      <c r="QY117" s="645"/>
      <c r="QZ117" s="645"/>
      <c r="RA117" s="645"/>
      <c r="RB117" s="645"/>
      <c r="RC117" s="645"/>
      <c r="RD117" s="645"/>
      <c r="RE117" s="645"/>
      <c r="RF117" s="645"/>
      <c r="RG117" s="645"/>
      <c r="RH117" s="645"/>
      <c r="RI117" s="645"/>
      <c r="RJ117" s="645"/>
      <c r="RK117" s="645"/>
      <c r="RL117" s="645"/>
      <c r="RM117" s="645"/>
      <c r="RN117" s="645"/>
    </row>
    <row r="118" spans="1:482" s="643" customFormat="1" ht="12.75">
      <c r="A118" s="608" t="e">
        <f>+Cálculo_Diseño!#REF!</f>
        <v>#REF!</v>
      </c>
      <c r="B118" s="608" t="e">
        <f>+Cálculo_Diseño!#REF!</f>
        <v>#REF!</v>
      </c>
      <c r="C118" s="608" t="e">
        <f>+Cálculo_Diseño!#REF!</f>
        <v>#REF!</v>
      </c>
      <c r="D118" s="608" t="e">
        <f>+Cálculo_Diseño!#REF!</f>
        <v>#REF!</v>
      </c>
      <c r="E118" s="609" t="e">
        <f>IF(S118="S",Cálculo_Diseño!#REF!," ")</f>
        <v>#REF!</v>
      </c>
      <c r="F118" s="609" t="e">
        <f>IF(S118="S",Cálculo_Diseño!#REF!," ")</f>
        <v>#REF!</v>
      </c>
      <c r="G118" s="610" t="e">
        <f>+Cálculo_Diseño!#REF!</f>
        <v>#REF!</v>
      </c>
      <c r="H118" s="609" t="e">
        <f>+IF(AND(Cálculo_Diseño!#REF!&lt;&gt;4,Cálculo_Diseño!#REF!&lt;&gt;6),"PE",IF(Cálculo_Diseño!#REF!=4,"PVC","CONCRETO"))</f>
        <v>#REF!</v>
      </c>
      <c r="I118" s="609" t="e">
        <f>+Cálculo_Diseño!#REF!</f>
        <v>#REF!</v>
      </c>
      <c r="J118" s="609" t="e">
        <f>+Cálculo_Diseño!#REF!</f>
        <v>#REF!</v>
      </c>
      <c r="K118" s="609" t="e">
        <f>+Cálculo_Diseño!#REF!</f>
        <v>#REF!</v>
      </c>
      <c r="L118" s="609" t="e">
        <f>+Cálculo_Diseño!#REF!</f>
        <v>#REF!</v>
      </c>
      <c r="M118" s="609" t="e">
        <f>+Cálculo_Diseño!#REF!</f>
        <v>#REF!</v>
      </c>
      <c r="N118" s="609" t="e">
        <f>+Cálculo_Diseño!#REF!</f>
        <v>#REF!</v>
      </c>
      <c r="O118" s="609" t="e">
        <f>+Cálculo_Diseño!#REF!</f>
        <v>#REF!</v>
      </c>
      <c r="P118" s="609" t="e">
        <f>+Cálculo_Diseño!#REF!</f>
        <v>#REF!</v>
      </c>
      <c r="Q118" s="613" t="e">
        <f>+Cálculo_Diseño!#REF!</f>
        <v>#REF!</v>
      </c>
      <c r="R118" s="613" t="e">
        <f>+Cálculo_Diseño!#REF!</f>
        <v>#REF!</v>
      </c>
      <c r="S118" s="614" t="e">
        <f>+IF(A118&gt;0,IF(Cálculo_Diseño!#REF!="RCH","N","S"),"")</f>
        <v>#REF!</v>
      </c>
      <c r="T118" s="614" t="e">
        <f t="shared" ref="T118:T180" si="501">+IF(A118&lt;0,"",IF(S118="S","N",""))</f>
        <v>#REF!</v>
      </c>
      <c r="U118" s="613" t="e">
        <f t="shared" ref="U118:U179" si="502">+IF(A118&lt;0,"",IF(T118="R","I",""))</f>
        <v>#REF!</v>
      </c>
      <c r="V118" s="615">
        <f t="shared" si="341"/>
        <v>3</v>
      </c>
      <c r="W118" s="616" t="e">
        <f t="shared" ref="W118" si="503">IF(S118="S",((F118^2+(O118-P118)^2)^0.5)," ")</f>
        <v>#REF!</v>
      </c>
      <c r="X118" s="616" t="e">
        <f t="shared" ref="X118:X179" si="504">IF(S118="S",IF(A118&gt;0,IF(AW118="S",CA118+0.1,CA118),0),0)</f>
        <v>#REF!</v>
      </c>
      <c r="Y118" s="616" t="e">
        <f>+Cálculo_Diseño!#REF!</f>
        <v>#REF!</v>
      </c>
      <c r="Z118" s="616" t="e">
        <f>+Cálculo_Diseño!#REF!</f>
        <v>#REF!</v>
      </c>
      <c r="AA118" s="617" t="e">
        <f>+Cálculo_Diseño!#REF!</f>
        <v>#REF!</v>
      </c>
      <c r="AB118" s="616" t="e">
        <f t="shared" ref="AB118:AB179" si="505">+IF(AA118="FLEXIBLE","S","N")</f>
        <v>#REF!</v>
      </c>
      <c r="AC118" s="616" t="e">
        <f t="shared" ref="AC118:AC179" si="506">+IF(AA118="ADOQUIN","S","N")</f>
        <v>#REF!</v>
      </c>
      <c r="AD118" s="616" t="e">
        <f t="shared" ref="AD118:AD179" si="507">+IF(AA118="CONCRETO","S","N")</f>
        <v>#REF!</v>
      </c>
      <c r="AE118" s="616" t="e">
        <f t="shared" ref="AE118:AE179" si="508">+IF(AA118="NATURAL","S","N")</f>
        <v>#REF!</v>
      </c>
      <c r="AF118" s="616" t="e">
        <f t="shared" si="462"/>
        <v>#REF!</v>
      </c>
      <c r="AG118" s="616" t="e">
        <f t="shared" si="463"/>
        <v>#REF!</v>
      </c>
      <c r="AH118" s="616" t="e">
        <f t="shared" si="464"/>
        <v>#REF!</v>
      </c>
      <c r="AI118" s="616" t="e">
        <f t="shared" si="465"/>
        <v>#REF!</v>
      </c>
      <c r="AJ118" s="616" t="e">
        <f t="shared" ref="AJ118:AJ177" si="509">IF(S118="S",(AF118*(X118+0.2)*$AJ$12),0)</f>
        <v>#REF!</v>
      </c>
      <c r="AK118" s="616" t="e">
        <f t="shared" ref="AK118:AK177" si="510">+IF(S118="S",AG118*(X118+0.2)*$AK$12,0)</f>
        <v>#REF!</v>
      </c>
      <c r="AL118" s="616" t="e">
        <f t="shared" ref="AL118:AL177" si="511">IF(S118="S",AH118*(X118+0.2)*$AL$12,0)</f>
        <v>#REF!</v>
      </c>
      <c r="AM118" s="616" t="e">
        <f t="shared" ref="AM118:AM177" si="512">IF(S118="S",(AI118*(X118+0.2)),0)</f>
        <v>#REF!</v>
      </c>
      <c r="AN118" s="616" t="e">
        <f t="shared" ref="AN118:AN177" si="513">+IF(S118="S",((I118-O118)+(J118-P118))/2+CC118,0)</f>
        <v>#REF!</v>
      </c>
      <c r="AO118" s="618">
        <f t="shared" si="342"/>
        <v>50</v>
      </c>
      <c r="AP118" s="616" t="e">
        <f t="shared" ref="AP118:AP125" si="514">IF(CW118="","",(CW118*(AO118/100))*$I$366)</f>
        <v>#REF!</v>
      </c>
      <c r="AQ118" s="616" t="e">
        <f t="shared" si="483"/>
        <v>#REF!</v>
      </c>
      <c r="AR118" s="616" t="e">
        <f t="shared" si="484"/>
        <v>#REF!</v>
      </c>
      <c r="AS118" s="616" t="e">
        <f t="shared" si="485"/>
        <v>#REF!</v>
      </c>
      <c r="AT118" s="616" t="e">
        <f t="shared" si="486"/>
        <v>#REF!</v>
      </c>
      <c r="AU118" s="616" t="e">
        <f t="shared" si="487"/>
        <v>#REF!</v>
      </c>
      <c r="AV118" s="616" t="e">
        <f t="shared" si="488"/>
        <v>#REF!</v>
      </c>
      <c r="AW118" s="616" t="e">
        <f t="shared" ref="AW118:AW179" si="515">IF(A118&lt;1,0,IF(AN118&lt;0.5,"N","S"))</f>
        <v>#REF!</v>
      </c>
      <c r="AX118" s="616" t="e">
        <f t="shared" ref="AX118:AX176" si="516">IF(AW118="S",(E118*AN118*0.2*0.2*2),0)</f>
        <v>#REF!</v>
      </c>
      <c r="AY118" s="616" t="e">
        <f t="shared" ref="AY118:AY176" si="517">IF(AW118="S",(E118*AN118*0.2*0.8*2),0)</f>
        <v>#REF!</v>
      </c>
      <c r="AZ118" s="616">
        <v>0</v>
      </c>
      <c r="BA118" s="616" t="e">
        <f t="shared" ref="BA118:BA176" si="518">IF(S118="S",(W118-0.4)*$BA$12," ")</f>
        <v>#REF!</v>
      </c>
      <c r="BB118" s="616" t="e">
        <f t="shared" ref="BB118:BB176" si="519">IF(S118="S",(W118-0.4)*$BB$12," ")</f>
        <v>#REF!</v>
      </c>
      <c r="BC118" s="616" t="e">
        <f t="shared" ref="BC118:BC176" si="520">IF(S118="S",(E118-(Y118/2)-(Z118/2))*$BC$12," ")</f>
        <v>#REF!</v>
      </c>
      <c r="BD118" s="616"/>
      <c r="BE118" s="616"/>
      <c r="BF118" s="619" t="e">
        <f t="shared" ref="BF118:BF179" si="521">IF(S118="S",((X118*(0.15+G118/1000+0.3))-((G118/1000)^2*PI()/4)),0)</f>
        <v>#REF!</v>
      </c>
      <c r="BG118" s="615" t="e">
        <f t="shared" ref="BG118:BG179" si="522">IF(S118="S",BF118*BC118,0)</f>
        <v>#REF!</v>
      </c>
      <c r="BH118" s="615"/>
      <c r="BI118" s="618">
        <f t="shared" si="345"/>
        <v>20</v>
      </c>
      <c r="BJ118" s="616" t="e">
        <f t="shared" ref="BJ118:BJ179" si="523">IF(S118="S",(CO118*1.1-BD118-BE118-BG118-BH118-BO118-BK118-BL118),0)</f>
        <v>#REF!</v>
      </c>
      <c r="BK118" s="616"/>
      <c r="BL118" s="616" t="e">
        <f t="shared" ref="BL118:BL179" si="524">IF(S118="S",(E118*X118*0.3*0),0)</f>
        <v>#REF!</v>
      </c>
      <c r="BM118" s="616" t="e">
        <f t="shared" ref="BM118:BM179" si="525">IF(S118="s",((CO118*1.1-BO118-BD118-BE118-BG118-BH118-BK118-BL118)*BI118/100),0)</f>
        <v>#REF!</v>
      </c>
      <c r="BN118" s="616" t="e">
        <f t="shared" ref="BN118:BN179" si="526">IF(S118="s",(IF(BJ118&gt;BM118,BJ118-BM118,0)),0)</f>
        <v>#REF!</v>
      </c>
      <c r="BO118" s="616" t="e">
        <f>IF(S118="S",IF(H118="CONCRETO",LOOKUP(G118/1000,TABLA!$B$9:$B$43,TABLA!$F$9:$F$43),IF(H118="PE",LOOKUP(G118,TABLA!$C$51:$C$65,TABLA!$G$51:$G$65),IF(H243="PVC",LOOKUP(G118,TABLA!$C$73:$C$88,TABLA!$G$73:$G$88)))),0)</f>
        <v>#REF!</v>
      </c>
      <c r="BP118" s="616" t="e">
        <f t="shared" ref="BP118:BP179" si="527">IF(S118="S",CO118*1.1-BM118,0)</f>
        <v>#REF!</v>
      </c>
      <c r="BQ118" s="616" t="e">
        <f t="shared" si="477"/>
        <v>#REF!</v>
      </c>
      <c r="BR118" s="616" t="e">
        <f t="shared" si="496"/>
        <v>#REF!</v>
      </c>
      <c r="BS118" s="616" t="e">
        <f t="shared" si="497"/>
        <v>#REF!</v>
      </c>
      <c r="BT118" s="616" t="e">
        <f t="shared" ref="BT118:BT179" si="528">IF(BR118=1,0,IF(BQ118="N",1,0))</f>
        <v>#REF!</v>
      </c>
      <c r="BU118" s="620" t="e">
        <f t="shared" si="498"/>
        <v>#REF!</v>
      </c>
      <c r="BV118" s="620" t="e">
        <f t="shared" si="478"/>
        <v>#REF!</v>
      </c>
      <c r="BW118" s="620" t="e">
        <f t="shared" si="499"/>
        <v>#REF!</v>
      </c>
      <c r="BX118" s="616" t="e">
        <f t="shared" ref="BX118:BX179" si="529">+IF(BQ118="E","",IF(BQ118="N",1,0))</f>
        <v>#REF!</v>
      </c>
      <c r="BY118" s="616" t="e">
        <f t="shared" ref="BY118:BY179" si="530">IF(S118="S",IF(R118&gt;=15,X118*((G118/1000)+0.3)*0.2,0)*(E118/5+1),0)</f>
        <v>#REF!</v>
      </c>
      <c r="BZ118" s="621" t="e">
        <f t="shared" si="348"/>
        <v>#REF!</v>
      </c>
      <c r="CA118" s="621" t="e">
        <f>IF(S118="S",(VLOOKUP(G118,TABLA!$A$73:$AB$88,6)/1000)+0.6,0)</f>
        <v>#REF!</v>
      </c>
      <c r="CB118" s="621" t="e">
        <f>VLOOKUP(G118,TABLA!$X$73:$AB$88,4)</f>
        <v>#REF!</v>
      </c>
      <c r="CC118" s="621" t="e">
        <f>VLOOKUP(G118,TABLA!$X$73:$AB$88,5)</f>
        <v>#REF!</v>
      </c>
      <c r="CD118" s="621" t="e">
        <f>IF(S118="S",IF(H118="CONCRETO",LOOKUP(G118/1000,TABLA!$B$9:$B$43,TABLA!$B$9:$B$43),IF(H118="PE",LOOKUP(G118,TABLA!$B$51:$B$65,TABLA!$C$51:$C$65)/1000,LOOKUP(G118,TABLA!$B$73:$B$88,TABLA!$C$73:$C$88)/1000)),0)</f>
        <v>#REF!</v>
      </c>
      <c r="CE118" s="616" t="e">
        <f t="shared" si="349"/>
        <v>#REF!</v>
      </c>
      <c r="CF118" s="616" t="e">
        <f t="shared" si="350"/>
        <v>#REF!</v>
      </c>
      <c r="CG118" s="616" t="e">
        <f t="shared" si="351"/>
        <v>#REF!</v>
      </c>
      <c r="CH118" s="616" t="e">
        <f t="shared" si="352"/>
        <v>#REF!</v>
      </c>
      <c r="CI118" s="616" t="e">
        <f t="shared" si="353"/>
        <v>#REF!</v>
      </c>
      <c r="CJ118" s="616" t="e">
        <f t="shared" si="354"/>
        <v>#REF!</v>
      </c>
      <c r="CK118" s="616" t="e">
        <f t="shared" si="355"/>
        <v>#REF!</v>
      </c>
      <c r="CL118" s="616" t="e">
        <f t="shared" si="406"/>
        <v>#REF!</v>
      </c>
      <c r="CM118" s="616" t="e">
        <f t="shared" si="356"/>
        <v>#REF!</v>
      </c>
      <c r="CN118" s="616" t="e">
        <f t="shared" si="357"/>
        <v>#REF!</v>
      </c>
      <c r="CO118" s="616" t="e">
        <f t="shared" si="358"/>
        <v>#REF!</v>
      </c>
      <c r="CP118" s="616" t="e">
        <f t="shared" si="359"/>
        <v>#REF!</v>
      </c>
      <c r="CQ118" s="616" t="e">
        <f t="shared" si="360"/>
        <v>#REF!</v>
      </c>
      <c r="CR118" s="616" t="e">
        <f t="shared" si="360"/>
        <v>#REF!</v>
      </c>
      <c r="CS118" s="620" t="e">
        <f t="shared" si="361"/>
        <v>#REF!</v>
      </c>
      <c r="CT118" s="616" t="e">
        <f t="shared" si="362"/>
        <v>#REF!</v>
      </c>
      <c r="CU118" s="616" t="e">
        <f t="shared" si="363"/>
        <v>#REF!</v>
      </c>
      <c r="CV118" s="616" t="e">
        <f t="shared" si="364"/>
        <v>#REF!</v>
      </c>
      <c r="CW118" s="622" t="e">
        <f t="shared" si="407"/>
        <v>#REF!</v>
      </c>
      <c r="CX118" s="622" t="e">
        <f t="shared" si="480"/>
        <v>#REF!</v>
      </c>
      <c r="CY118" s="622" t="e">
        <f t="shared" si="366"/>
        <v>#REF!</v>
      </c>
      <c r="CZ118" s="622"/>
      <c r="DA118" s="623"/>
      <c r="DB118" s="624"/>
      <c r="DC118" s="625" t="e">
        <f>IF(S118="S",IF(H118="CONCRETO",LOOKUP(G118/1000,TABLA!$B$9:$B$43,TABLA!$F$9:$F$43)*(F118-(0.2+0.2)),IF(H118="PE",LOOKUP(G118,TABLA!$C$51:$C$65,TABLA!$G$51:$G$65)*(F118-(0.2+0.2)),LOOKUP(G118,TABLA!$C$73:$C$88,TABLA!$G$73:$G$88)*(F118-(0.2+0.2)))),0)</f>
        <v>#REF!</v>
      </c>
      <c r="DD118" s="626" t="e">
        <f t="shared" si="367"/>
        <v>#REF!</v>
      </c>
      <c r="DE118" s="627" t="e">
        <f t="shared" si="481"/>
        <v>#REF!</v>
      </c>
      <c r="DF118" s="625" t="e">
        <f t="shared" si="368"/>
        <v>#REF!</v>
      </c>
      <c r="DG118" s="628" t="e">
        <f t="shared" si="369"/>
        <v>#REF!</v>
      </c>
      <c r="DH118" s="625" t="e">
        <f t="shared" si="370"/>
        <v>#REF!</v>
      </c>
      <c r="DI118" s="625" t="e">
        <f t="shared" si="371"/>
        <v>#REF!</v>
      </c>
      <c r="DJ118" s="625"/>
      <c r="DK118" s="625" t="e">
        <f t="shared" si="372"/>
        <v>#REF!</v>
      </c>
      <c r="DL118" s="629"/>
      <c r="DM118" s="627" t="e">
        <f t="shared" si="373"/>
        <v>#REF!</v>
      </c>
      <c r="DN118" s="630" t="e">
        <f t="shared" si="374"/>
        <v>#REF!</v>
      </c>
      <c r="DO118" s="625" t="e">
        <f t="shared" si="375"/>
        <v>#REF!</v>
      </c>
      <c r="DP118" s="625" t="e">
        <f t="shared" si="376"/>
        <v>#REF!</v>
      </c>
      <c r="DQ118" s="625" t="e">
        <f t="shared" si="408"/>
        <v>#REF!</v>
      </c>
      <c r="DR118" s="631" t="e">
        <f t="shared" si="409"/>
        <v>#REF!</v>
      </c>
      <c r="DS118" s="630" t="e">
        <f t="shared" si="377"/>
        <v>#REF!</v>
      </c>
      <c r="DT118" s="625" t="e">
        <f t="shared" si="378"/>
        <v>#REF!</v>
      </c>
      <c r="DU118" s="625" t="e">
        <f t="shared" si="379"/>
        <v>#REF!</v>
      </c>
      <c r="DV118" s="625" t="e">
        <f t="shared" si="380"/>
        <v>#REF!</v>
      </c>
      <c r="DW118" s="625" t="e">
        <f t="shared" si="381"/>
        <v>#REF!</v>
      </c>
      <c r="DX118" s="625" t="e">
        <f t="shared" si="382"/>
        <v>#REF!</v>
      </c>
      <c r="DY118" s="632"/>
      <c r="DZ118" s="633"/>
      <c r="EA118" s="627" t="e">
        <f t="shared" si="383"/>
        <v>#REF!</v>
      </c>
      <c r="EB118" s="633"/>
      <c r="EC118" s="633"/>
      <c r="ED118" s="633"/>
      <c r="EE118" s="625" t="e">
        <f t="shared" si="384"/>
        <v>#REF!</v>
      </c>
      <c r="EF118" s="625">
        <f t="shared" si="385"/>
        <v>0</v>
      </c>
      <c r="EG118" s="630">
        <f t="shared" si="386"/>
        <v>0</v>
      </c>
      <c r="EH118" s="630"/>
      <c r="EI118" s="633"/>
      <c r="EJ118" s="633"/>
      <c r="EK118" s="633"/>
      <c r="EL118" s="632" t="e">
        <f t="shared" si="387"/>
        <v>#REF!</v>
      </c>
      <c r="EM118" s="625" t="e">
        <f t="shared" si="388"/>
        <v>#REF!</v>
      </c>
      <c r="EN118" s="625" t="e">
        <f t="shared" si="389"/>
        <v>#REF!</v>
      </c>
      <c r="EO118" s="625" t="e">
        <f t="shared" si="390"/>
        <v>#REF!</v>
      </c>
      <c r="EP118" s="625" t="e">
        <f t="shared" si="391"/>
        <v>#REF!</v>
      </c>
      <c r="EQ118" s="625" t="e">
        <f t="shared" si="392"/>
        <v>#REF!</v>
      </c>
      <c r="ER118" s="625" t="e">
        <f t="shared" si="393"/>
        <v>#REF!</v>
      </c>
      <c r="ES118" s="626"/>
      <c r="ET118" s="625" t="e">
        <f t="shared" si="394"/>
        <v>#REF!</v>
      </c>
      <c r="EU118" s="633"/>
      <c r="EV118" s="630" t="e">
        <f t="shared" si="395"/>
        <v>#REF!</v>
      </c>
      <c r="EW118" s="630" t="e">
        <f t="shared" si="396"/>
        <v>#REF!</v>
      </c>
      <c r="EX118" s="625" t="e">
        <f t="shared" si="397"/>
        <v>#REF!</v>
      </c>
      <c r="EY118" s="625" t="e">
        <f>IF($S118="S",IF(Cálculo_Diseño!#REF!=EY$10,$F118,0),"")</f>
        <v>#REF!</v>
      </c>
      <c r="EZ118" s="625" t="e">
        <f>IF($S118="S",IF(Cálculo_Diseño!#REF!=EZ$10,$F118,0),"")</f>
        <v>#REF!</v>
      </c>
      <c r="FA118" s="625" t="e">
        <f>IF($S118="S",IF(Cálculo_Diseño!#REF!=FA$10,$F118,0),"")</f>
        <v>#REF!</v>
      </c>
      <c r="FB118" s="625" t="e">
        <f>IF($S118="S",IF(Cálculo_Diseño!#REF!=FB$10,$F118,0),"")</f>
        <v>#REF!</v>
      </c>
      <c r="FC118" s="625" t="e">
        <f>IF($S118="S",IF(Cálculo_Diseño!#REF!=FC$10,$F118,0),"")</f>
        <v>#REF!</v>
      </c>
      <c r="FD118" s="625" t="e">
        <f>IF($S118="S",IF(Cálculo_Diseño!#REF!=FD$10,$F118,0),"")</f>
        <v>#REF!</v>
      </c>
      <c r="FE118" s="625" t="e">
        <f>IF($S118="S",IF(Cálculo_Diseño!#REF!=FE$10,$F118,0),"")</f>
        <v>#REF!</v>
      </c>
      <c r="FF118" s="625" t="e">
        <f>IF($S118="S",IF(Cálculo_Diseño!#REF!=FF$10,$F118,0),"")</f>
        <v>#REF!</v>
      </c>
      <c r="FG118" s="625" t="e">
        <f>IF($S118="S",IF(Cálculo_Diseño!#REF!=FG$10,$F118,0),"")</f>
        <v>#REF!</v>
      </c>
      <c r="FH118" s="625" t="e">
        <f>IF($S118="S",IF(Cálculo_Diseño!#REF!=FH$10,$F118,0),"")</f>
        <v>#REF!</v>
      </c>
      <c r="FI118" s="625" t="e">
        <f>IF($S118="S",IF(Cálculo_Diseño!#REF!=FI$10,$F118,0),"")</f>
        <v>#REF!</v>
      </c>
      <c r="FJ118" s="625" t="e">
        <f>IF($S118="S",IF(Cálculo_Diseño!#REF!=FJ$10,$F118,0),"")</f>
        <v>#REF!</v>
      </c>
      <c r="FK118" s="625" t="e">
        <f>IF($S118="S",IF(Cálculo_Diseño!#REF!=FK$10,$F118,0),"")</f>
        <v>#REF!</v>
      </c>
      <c r="FL118" s="625" t="e">
        <f>IF($S118="S",IF(Cálculo_Diseño!#REF!=FL$10,$F118,0),"")</f>
        <v>#REF!</v>
      </c>
      <c r="FM118" s="625" t="e">
        <f>IF($S118="S",IF(Cálculo_Diseño!#REF!=FM$10,$F118,0),"")</f>
        <v>#REF!</v>
      </c>
      <c r="FN118" s="625" t="e">
        <f t="shared" si="410"/>
        <v>#REF!</v>
      </c>
      <c r="FO118" s="625" t="e">
        <f>IF($S118="S",IF(Cálculo_Diseño!#REF!=FO$10,$E118,0),"")</f>
        <v>#REF!</v>
      </c>
      <c r="FP118" s="625" t="e">
        <f>IF($S118="S",IF(Cálculo_Diseño!#REF!=FP$10,$E118,0),"")</f>
        <v>#REF!</v>
      </c>
      <c r="FQ118" s="625" t="e">
        <f>IF($S118="S",IF(Cálculo_Diseño!#REF!=FQ$10,$E118,0),"")</f>
        <v>#REF!</v>
      </c>
      <c r="FR118" s="625" t="e">
        <f>IF($S118="S",IF(Cálculo_Diseño!#REF!=FR$10,$E118,0),"")</f>
        <v>#REF!</v>
      </c>
      <c r="FS118" s="625" t="e">
        <f>IF($S118="S",IF(Cálculo_Diseño!#REF!=FS$10,$E118,0),"")</f>
        <v>#REF!</v>
      </c>
      <c r="FT118" s="625" t="e">
        <f>IF($S118="S",IF(Cálculo_Diseño!#REF!=FT$10,$E118,0),"")</f>
        <v>#REF!</v>
      </c>
      <c r="FU118" s="625" t="e">
        <f>IF($S118="S",IF(Cálculo_Diseño!#REF!=FU$10,$E118,0),"")</f>
        <v>#REF!</v>
      </c>
      <c r="FV118" s="625" t="e">
        <f>IF($S118="S",IF(Cálculo_Diseño!#REF!=FV$10,$E118,0),"")</f>
        <v>#REF!</v>
      </c>
      <c r="FW118" s="625" t="e">
        <f>IF($S118="S",IF(Cálculo_Diseño!#REF!=FW$10,$E118,0),"")</f>
        <v>#REF!</v>
      </c>
      <c r="FX118" s="625" t="e">
        <f>IF($S118="S",IF(Cálculo_Diseño!#REF!=FX$10,$E118,0),"")</f>
        <v>#REF!</v>
      </c>
      <c r="FY118" s="625" t="e">
        <f>IF($S118="S",IF(Cálculo_Diseño!#REF!=FY$10,$E118,0),"")</f>
        <v>#REF!</v>
      </c>
      <c r="FZ118" s="625" t="e">
        <f t="shared" si="331"/>
        <v>#REF!</v>
      </c>
      <c r="GA118" s="625" t="e">
        <f>IF($S118="S",IF(Cálculo_Diseño!#REF!=GA$10,$E118,0),"")</f>
        <v>#REF!</v>
      </c>
      <c r="GB118" s="625" t="e">
        <f>IF($S118="S",IF(Cálculo_Diseño!#REF!=GB$10,$E118,0),"")</f>
        <v>#REF!</v>
      </c>
      <c r="GC118" s="625" t="e">
        <f>IF($S118="S",IF(Cálculo_Diseño!#REF!=GC$10,$E118,0),"")</f>
        <v>#REF!</v>
      </c>
      <c r="GD118" s="625" t="e">
        <f>IF($S118="S",IF(Cálculo_Diseño!#REF!=GD$10,$E118,0),"")</f>
        <v>#REF!</v>
      </c>
      <c r="GE118" s="625" t="e">
        <f>IF($S118="S",IF(Cálculo_Diseño!#REF!=GE$10,$E118,0),"")</f>
        <v>#REF!</v>
      </c>
      <c r="GF118" s="625" t="e">
        <f>IF($S118="S",IF(Cálculo_Diseño!#REF!=GF$10,$E118,0),"")</f>
        <v>#REF!</v>
      </c>
      <c r="GG118" s="625" t="e">
        <f>IF($S118="S",IF(Cálculo_Diseño!#REF!=GG$10,$E118,0),"")</f>
        <v>#REF!</v>
      </c>
      <c r="GH118" s="625" t="e">
        <f>IF($S118="S",IF(Cálculo_Diseño!#REF!=GH$10,$E118,0),"")</f>
        <v>#REF!</v>
      </c>
      <c r="GI118" s="625" t="e">
        <f>IF($S118="S",IF(Cálculo_Diseño!#REF!=GI$10,$E118,0),"")</f>
        <v>#REF!</v>
      </c>
      <c r="GJ118" s="625" t="e">
        <f>IF($S118="S",IF(Cálculo_Diseño!#REF!=GJ$10,$E118,0),"")</f>
        <v>#REF!</v>
      </c>
      <c r="GK118" s="625" t="e">
        <f>IF($S118="S",IF(Cálculo_Diseño!#REF!=GK$10,$E118,0),"")</f>
        <v>#REF!</v>
      </c>
      <c r="GL118" s="625" t="e">
        <f>IF($S118="S",IF(Cálculo_Diseño!#REF!=GL$10,$E118,0),"")</f>
        <v>#REF!</v>
      </c>
      <c r="GM118" s="625" t="e">
        <f>IF($S118="S",IF(Cálculo_Diseño!#REF!=GM$10,$E118,0),"")</f>
        <v>#REF!</v>
      </c>
      <c r="GN118" s="625" t="e">
        <f t="shared" si="332"/>
        <v>#REF!</v>
      </c>
      <c r="GO118" s="625" t="e">
        <f>IF($S118="S",IF(Cálculo_Diseño!#REF!=GO$10,$DE118,0),0)</f>
        <v>#REF!</v>
      </c>
      <c r="GP118" s="625" t="e">
        <f>IF($S118="S",IF(Cálculo_Diseño!#REF!=GP$10,$DE118,0),0)</f>
        <v>#REF!</v>
      </c>
      <c r="GQ118" s="625" t="e">
        <f>IF($S118="S",IF(Cálculo_Diseño!#REF!=GQ$10,$DE118,0),0)</f>
        <v>#REF!</v>
      </c>
      <c r="GR118" s="625" t="e">
        <f>IF($S118="S",IF(Cálculo_Diseño!#REF!=GR$10,$DE118,0),0)</f>
        <v>#REF!</v>
      </c>
      <c r="GS118" s="625" t="e">
        <f>IF($S118="S",IF(Cálculo_Diseño!#REF!=GS$10,$DE118,0),0)</f>
        <v>#REF!</v>
      </c>
      <c r="GT118" s="625" t="e">
        <f>IF($S118="S",IF(Cálculo_Diseño!#REF!=GT$10,$DE118,0),0)</f>
        <v>#REF!</v>
      </c>
      <c r="GU118" s="625" t="e">
        <f>IF($S118="S",IF(Cálculo_Diseño!#REF!=GU$10,$DE118,0),0)</f>
        <v>#REF!</v>
      </c>
      <c r="GV118" s="625" t="e">
        <f>IF($S118="S",IF(Cálculo_Diseño!#REF!=GV$10,$DE118,0),0)</f>
        <v>#REF!</v>
      </c>
      <c r="GW118" s="625" t="e">
        <f>IF($S118="S",IF(Cálculo_Diseño!#REF!=GW$10,$DE118,0),0)</f>
        <v>#REF!</v>
      </c>
      <c r="GX118" s="625" t="e">
        <f>IF($S118="S",IF(Cálculo_Diseño!#REF!=GX$10,$DE118,0),0)</f>
        <v>#REF!</v>
      </c>
      <c r="GY118" s="625" t="e">
        <f>IF($S118="S",IF(Cálculo_Diseño!#REF!=GY$10,$DE118,0),0)</f>
        <v>#REF!</v>
      </c>
      <c r="GZ118" s="625" t="e">
        <f>IF($S118="S",IF(Cálculo_Diseño!#REF!=GZ$10,$DE118,0),0)</f>
        <v>#REF!</v>
      </c>
      <c r="HA118" s="625" t="e">
        <f>IF($S118="S",IF(Cálculo_Diseño!#REF!=HA$10,$DE118,0),0)</f>
        <v>#REF!</v>
      </c>
      <c r="HB118" s="625" t="e">
        <f>IF($S118="S",IF(Cálculo_Diseño!#REF!=HB$10,$DE118,0),0)</f>
        <v>#REF!</v>
      </c>
      <c r="HC118" s="625" t="e">
        <f>IF($S118="S",IF(Cálculo_Diseño!#REF!=HC$10,$DE118,0),0)</f>
        <v>#REF!</v>
      </c>
      <c r="HD118" s="625" t="e">
        <f t="shared" si="411"/>
        <v>#REF!</v>
      </c>
      <c r="HE118" s="630"/>
      <c r="HF118" s="630"/>
      <c r="HG118" s="630"/>
      <c r="HH118" s="630"/>
      <c r="HI118" s="630"/>
      <c r="HJ118" s="630"/>
      <c r="HK118" s="630"/>
      <c r="HL118" s="630"/>
      <c r="HM118" s="633"/>
      <c r="HN118" s="634"/>
      <c r="HO118" s="625">
        <f t="shared" si="445"/>
        <v>0</v>
      </c>
      <c r="HP118" s="625">
        <f t="shared" si="446"/>
        <v>0</v>
      </c>
      <c r="HQ118" s="625">
        <f t="shared" si="412"/>
        <v>0</v>
      </c>
      <c r="HR118" s="625">
        <f t="shared" si="413"/>
        <v>0</v>
      </c>
      <c r="HS118" s="625">
        <f t="shared" si="414"/>
        <v>0</v>
      </c>
      <c r="HT118" s="625">
        <f t="shared" si="415"/>
        <v>0</v>
      </c>
      <c r="HU118" s="625">
        <f t="shared" si="416"/>
        <v>0</v>
      </c>
      <c r="HV118" s="633"/>
      <c r="HW118" s="633"/>
      <c r="HX118" s="625">
        <f t="shared" si="417"/>
        <v>0</v>
      </c>
      <c r="HY118" s="625">
        <f t="shared" si="418"/>
        <v>0</v>
      </c>
      <c r="HZ118" s="625">
        <f t="shared" si="419"/>
        <v>0</v>
      </c>
      <c r="IA118" s="625">
        <f t="shared" si="420"/>
        <v>0</v>
      </c>
      <c r="IB118" s="625">
        <f t="shared" si="421"/>
        <v>0</v>
      </c>
      <c r="IC118" s="625">
        <f t="shared" si="422"/>
        <v>0</v>
      </c>
      <c r="ID118" s="625">
        <f t="shared" si="423"/>
        <v>0</v>
      </c>
      <c r="IE118" s="625">
        <v>0</v>
      </c>
      <c r="IF118" s="625">
        <v>0</v>
      </c>
      <c r="IG118" s="625">
        <v>0</v>
      </c>
      <c r="IH118" s="625">
        <v>0</v>
      </c>
      <c r="II118" s="625">
        <v>0</v>
      </c>
      <c r="IJ118" s="625">
        <v>0</v>
      </c>
      <c r="IK118" s="625">
        <v>0</v>
      </c>
      <c r="IL118" s="625">
        <v>0</v>
      </c>
      <c r="IM118" s="625">
        <v>0</v>
      </c>
      <c r="IN118" s="625">
        <v>0</v>
      </c>
      <c r="IO118" s="625">
        <v>0</v>
      </c>
      <c r="IP118" s="625">
        <f t="shared" ref="IP118:IP179" si="531">SUM(IE118:IO118)</f>
        <v>0</v>
      </c>
      <c r="IQ118" s="625">
        <f t="shared" ref="IQ118:IQ179" si="532">COUNTIF(IE118:IO118,"&gt;0")</f>
        <v>0</v>
      </c>
      <c r="IR118" s="625" t="e">
        <f>IF(Cálculo_Diseño!#REF!&gt;0.75,(Cálculo_Diseño!#REF!-0.3)*(SIN((ATAN(($O118-$P118)/$F118)*180/PI()+90)*PI()/180)/SIN(45*PI()/180)),0)</f>
        <v>#REF!</v>
      </c>
      <c r="IS118" s="635" t="e">
        <f>+IF(Cálculo_Diseño!#REF!&gt;0.75,F118-IR118,0)</f>
        <v>#REF!</v>
      </c>
      <c r="IT118" s="630"/>
      <c r="IU118" s="625" t="e">
        <f t="shared" ref="IU118:IU179" si="533">IF(BA118="N",0,IF(AZ118&gt;=15,((AN118/6)-1),0))</f>
        <v>#REF!</v>
      </c>
      <c r="IV118" s="625"/>
      <c r="IW118" s="625" t="e">
        <f>+IF(S118="S",(((CA118+(VLOOKUP(G118,TABLA!$B$51:$C$64,2)/1000)+0.15+0.3+0.5)*F118)/100),0)</f>
        <v>#REF!</v>
      </c>
      <c r="IX118" s="631" t="e">
        <f>IF(S118="S",IF(H118="CONCRETO",LOOKUP(G118/1000,TABLA!$B$9:$B$43,TABLA!$F$9:$F$43),IF(H118="PE",LOOKUP(G118,TABLA!$B$51:$B$65,TABLA!$G$51:$G$65),LOOKUP(G118,TABLA!$B$73:$B$88,TABLA!$G$73:$G$88))),0)</f>
        <v>#REF!</v>
      </c>
      <c r="IY118" s="625" t="e">
        <f t="shared" ref="IY118:IY179" si="534">+IF(S118="S",IF(OR(G118&lt;=200,G118&lt;=250),(IX118*0.5),IF(G118&gt;250,IX118*0.8,0)),0)</f>
        <v>#REF!</v>
      </c>
      <c r="IZ118" s="625" t="e">
        <f t="shared" ref="IZ118:IZ179" si="535">+IF(S118="S",IF(OR(G118&lt;=200,G118&lt;=250),0.5,0.8),0)</f>
        <v>#REF!</v>
      </c>
      <c r="JA118" s="625" t="e">
        <f>+((CA118*(VLOOKUP(G118,TABLA!$B$51:$C$65,2)/1000)+0.15+0.3)*IZ118)-IY118</f>
        <v>#REF!</v>
      </c>
      <c r="JB118" s="625" t="e">
        <f t="shared" ref="JB118:JB179" si="536">+IF(S118="s",ROUND(IF(G118&gt;=200,F118/3,IF(G118&lt;=250,F118/3,IF(G118&gt;250,F118/2.6,IF(G118&lt;=800,F118/2.6)))),1),0)</f>
        <v>#REF!</v>
      </c>
      <c r="JC118" s="625" t="e">
        <f t="shared" ref="JC118:JC179" si="537">+IF(S118="S",IF(AND(BS118&lt;=1.5,BU118&lt;=1.5,BV118&lt;=1.5,BW118&lt;=1.5),2,2.5),0)</f>
        <v>#REF!</v>
      </c>
      <c r="JD118" s="625" t="e">
        <f t="shared" ref="JD118:JD179" si="538">+JB118*JC118</f>
        <v>#REF!</v>
      </c>
      <c r="JE118" s="625" t="e">
        <f t="shared" ref="JE118:JE179" si="539">IF(BU118&gt;1,ROUND(BU118/0.3,0),ROUND(BV118/0.3,0))</f>
        <v>#REF!</v>
      </c>
      <c r="JF118" s="625" t="e">
        <f t="shared" ref="JF118:JF179" si="540">ROUND(IF(AND(S118="S",BQ118="N"),IF(BT118=1,(IF(AND(BU118&gt;0,BU118&lt;=2),(BU118*PI()/4*(1.6)^2),(2)*PI()/4*(1.6)^2)),IF(BR118=1,BS118*PI()/4*(1.6)^2,0)),0),2)</f>
        <v>#REF!</v>
      </c>
      <c r="JG118" s="625" t="e">
        <f t="shared" ref="JG118:JG179" si="541">ROUND(IF(AND(S118="S",BQ118="N"),IF(BT118=1,IF(BU118&lt;=2,0,IF(AND(BU118&gt;2,BU118&lt;=4),((BU118-2)*PI()/4*(1.6)^2),IF(BU118&gt;4,(2*PI()/4*(1.6)^2),"Verificar"))),0)),2)</f>
        <v>#REF!</v>
      </c>
      <c r="JH118" s="625" t="e">
        <f t="shared" ref="JH118:JH179" si="542">ROUND(IF(AND(S118="S",BQ118="N"),IF(BT118=1,IF(BU118&lt;=4,0,IF(BU118&gt;4,(BU118-4)*PI()/4*(1.6)^2)),0),0),2)</f>
        <v>#REF!</v>
      </c>
      <c r="JI118" s="625" t="e">
        <f t="shared" ref="JI118:JI179" si="543">ROUND(IF(JF118&gt;0,JF118+JG118+JH118-JJ118,0),2)</f>
        <v>#REF!</v>
      </c>
      <c r="JJ118" s="625" t="e">
        <f t="shared" si="398"/>
        <v>#REF!</v>
      </c>
      <c r="JK118" s="625" t="e">
        <f t="shared" si="482"/>
        <v>#REF!</v>
      </c>
      <c r="JL118" s="625" t="e">
        <f t="shared" si="424"/>
        <v>#REF!</v>
      </c>
      <c r="JM118" s="625" t="e">
        <f t="shared" si="399"/>
        <v>#REF!</v>
      </c>
      <c r="JN118" s="630" t="e">
        <f t="shared" ref="JN118:JN179" si="544">IF(S118="S",IF(OR(BS118&gt;$JN$12,BU118&gt;$JN$12,BV118&gt;$JN$12,BW118&gt;$JN$12),2,1),0)</f>
        <v>#REF!</v>
      </c>
      <c r="JO118" s="636"/>
      <c r="JP118" s="637"/>
      <c r="JQ118" s="638"/>
      <c r="JR118" s="646"/>
      <c r="JS118" s="614"/>
      <c r="JT118" s="640"/>
      <c r="JU118" s="641"/>
      <c r="JV118" s="646"/>
      <c r="JW118" s="647"/>
      <c r="JY118" s="645"/>
      <c r="JZ118" s="645"/>
      <c r="KA118" s="645" t="str">
        <f t="shared" si="500"/>
        <v>Menor o igual que 1,2</v>
      </c>
      <c r="KB118" s="645">
        <v>1</v>
      </c>
      <c r="KC118" s="645"/>
      <c r="KD118" s="645"/>
      <c r="KE118" s="645"/>
      <c r="KF118" s="645"/>
      <c r="KG118" s="645"/>
      <c r="KH118" s="645"/>
      <c r="KI118" s="645"/>
      <c r="KJ118" s="645"/>
      <c r="KK118" s="645"/>
      <c r="KL118" s="645"/>
      <c r="KM118" s="645"/>
      <c r="KN118" s="645"/>
      <c r="KO118" s="645"/>
      <c r="KP118" s="645"/>
      <c r="KQ118" s="645"/>
      <c r="KR118" s="645"/>
      <c r="KS118" s="645"/>
      <c r="KT118" s="645"/>
      <c r="KU118" s="645"/>
      <c r="KV118" s="645"/>
      <c r="KW118" s="645"/>
      <c r="KX118" s="645"/>
      <c r="KY118" s="645"/>
      <c r="KZ118" s="645"/>
      <c r="LA118" s="645"/>
      <c r="LB118" s="645"/>
      <c r="LC118" s="645"/>
      <c r="LD118" s="645"/>
      <c r="LE118" s="645"/>
      <c r="LF118" s="645"/>
      <c r="LG118" s="645"/>
      <c r="LH118" s="645"/>
      <c r="LI118" s="645"/>
      <c r="LJ118" s="645"/>
      <c r="LK118" s="645"/>
      <c r="LL118" s="645"/>
      <c r="LM118" s="645"/>
      <c r="LN118" s="645"/>
      <c r="LO118" s="645"/>
      <c r="LP118" s="645"/>
      <c r="LQ118" s="645"/>
      <c r="LR118" s="645"/>
      <c r="LS118" s="645"/>
      <c r="LT118" s="645"/>
      <c r="LU118" s="645"/>
      <c r="LV118" s="645"/>
      <c r="LW118" s="645"/>
      <c r="LX118" s="645"/>
      <c r="LY118" s="645"/>
      <c r="LZ118" s="645"/>
      <c r="MA118" s="645"/>
      <c r="MB118" s="645"/>
      <c r="MC118" s="645"/>
      <c r="MD118" s="645"/>
      <c r="ME118" s="645"/>
      <c r="MF118" s="645"/>
      <c r="MG118" s="645"/>
      <c r="MH118" s="645"/>
      <c r="MI118" s="645"/>
      <c r="MJ118" s="645"/>
      <c r="MK118" s="645"/>
      <c r="ML118" s="645"/>
      <c r="MM118" s="645"/>
      <c r="MN118" s="645"/>
      <c r="MO118" s="645"/>
      <c r="MP118" s="645"/>
      <c r="MQ118" s="645"/>
      <c r="MR118" s="645"/>
      <c r="MS118" s="645"/>
      <c r="MT118" s="645"/>
      <c r="MU118" s="645"/>
      <c r="MV118" s="645"/>
      <c r="MW118" s="645"/>
      <c r="MX118" s="645"/>
      <c r="MY118" s="645"/>
      <c r="MZ118" s="645"/>
      <c r="NA118" s="645"/>
      <c r="NB118" s="645"/>
      <c r="NC118" s="645"/>
      <c r="ND118" s="645"/>
      <c r="NE118" s="645"/>
      <c r="NF118" s="645"/>
      <c r="NG118" s="645"/>
      <c r="NH118" s="645"/>
      <c r="NI118" s="645"/>
      <c r="NJ118" s="645"/>
      <c r="NK118" s="645"/>
      <c r="NL118" s="645"/>
      <c r="NM118" s="645"/>
      <c r="NN118" s="645"/>
      <c r="NO118" s="645"/>
      <c r="NP118" s="645"/>
      <c r="NQ118" s="645"/>
      <c r="NR118" s="645"/>
      <c r="NS118" s="645"/>
      <c r="NT118" s="645"/>
      <c r="NU118" s="645"/>
      <c r="NV118" s="645"/>
      <c r="NW118" s="645"/>
      <c r="NX118" s="645"/>
      <c r="NY118" s="645"/>
      <c r="NZ118" s="645"/>
      <c r="OA118" s="645"/>
      <c r="OB118" s="645"/>
      <c r="OC118" s="645"/>
      <c r="OD118" s="645"/>
      <c r="OE118" s="645"/>
      <c r="OF118" s="645"/>
      <c r="OG118" s="645"/>
      <c r="OH118" s="645"/>
      <c r="OI118" s="645"/>
      <c r="OJ118" s="645"/>
      <c r="OK118" s="645"/>
      <c r="OL118" s="645"/>
      <c r="OM118" s="645"/>
      <c r="ON118" s="645"/>
      <c r="OO118" s="645"/>
      <c r="OP118" s="645"/>
      <c r="OQ118" s="645"/>
      <c r="OR118" s="645"/>
      <c r="OS118" s="645"/>
      <c r="OT118" s="645"/>
      <c r="OU118" s="645"/>
      <c r="OV118" s="645"/>
      <c r="OW118" s="645"/>
      <c r="OX118" s="645"/>
      <c r="OY118" s="645"/>
      <c r="OZ118" s="645"/>
      <c r="PA118" s="645"/>
      <c r="PB118" s="645"/>
      <c r="PC118" s="645"/>
      <c r="PD118" s="645"/>
      <c r="PE118" s="645"/>
      <c r="PF118" s="645"/>
      <c r="PG118" s="645"/>
      <c r="PH118" s="645"/>
      <c r="PI118" s="645"/>
      <c r="PJ118" s="645"/>
      <c r="PK118" s="645"/>
      <c r="PL118" s="645"/>
      <c r="PM118" s="645"/>
      <c r="PN118" s="645"/>
      <c r="PO118" s="645"/>
      <c r="PP118" s="645"/>
      <c r="PQ118" s="645"/>
      <c r="PR118" s="645"/>
      <c r="PS118" s="645"/>
      <c r="PT118" s="645"/>
      <c r="PU118" s="645"/>
      <c r="PV118" s="645"/>
      <c r="PW118" s="645"/>
      <c r="PX118" s="645"/>
      <c r="PY118" s="645"/>
      <c r="PZ118" s="645"/>
      <c r="QA118" s="645"/>
      <c r="QB118" s="645"/>
      <c r="QC118" s="645"/>
      <c r="QD118" s="645"/>
      <c r="QE118" s="645"/>
      <c r="QF118" s="645"/>
      <c r="QG118" s="645"/>
      <c r="QH118" s="645"/>
      <c r="QI118" s="645"/>
      <c r="QJ118" s="645"/>
      <c r="QK118" s="645"/>
      <c r="QL118" s="645"/>
      <c r="QM118" s="645"/>
      <c r="QN118" s="645"/>
      <c r="QO118" s="645"/>
      <c r="QP118" s="645"/>
      <c r="QQ118" s="645"/>
      <c r="QR118" s="645"/>
      <c r="QS118" s="645"/>
      <c r="QT118" s="645"/>
      <c r="QU118" s="645"/>
      <c r="QV118" s="645"/>
      <c r="QW118" s="645"/>
      <c r="QX118" s="645"/>
      <c r="QY118" s="645"/>
      <c r="QZ118" s="645"/>
      <c r="RA118" s="645"/>
      <c r="RB118" s="645"/>
      <c r="RC118" s="645"/>
      <c r="RD118" s="645"/>
      <c r="RE118" s="645"/>
      <c r="RF118" s="645"/>
      <c r="RG118" s="645"/>
      <c r="RH118" s="645"/>
      <c r="RI118" s="645"/>
      <c r="RJ118" s="645"/>
      <c r="RK118" s="645"/>
      <c r="RL118" s="645"/>
      <c r="RM118" s="645"/>
      <c r="RN118" s="645"/>
    </row>
    <row r="119" spans="1:482" s="643" customFormat="1" ht="12.75">
      <c r="A119" s="608"/>
      <c r="B119" s="608"/>
      <c r="C119" s="608"/>
      <c r="D119" s="608"/>
      <c r="E119" s="609"/>
      <c r="F119" s="609"/>
      <c r="G119" s="610"/>
      <c r="H119" s="609"/>
      <c r="I119" s="609"/>
      <c r="J119" s="609"/>
      <c r="K119" s="609"/>
      <c r="L119" s="609"/>
      <c r="M119" s="609"/>
      <c r="N119" s="611"/>
      <c r="O119" s="612"/>
      <c r="P119" s="612"/>
      <c r="Q119" s="613"/>
      <c r="R119" s="613"/>
      <c r="S119" s="614"/>
      <c r="T119" s="614" t="str">
        <f t="shared" si="501"/>
        <v/>
      </c>
      <c r="U119" s="613"/>
      <c r="V119" s="615"/>
      <c r="W119" s="616"/>
      <c r="X119" s="616"/>
      <c r="Y119" s="616"/>
      <c r="Z119" s="616"/>
      <c r="AA119" s="617"/>
      <c r="AB119" s="616"/>
      <c r="AC119" s="616"/>
      <c r="AD119" s="616"/>
      <c r="AE119" s="616"/>
      <c r="AF119" s="616" t="str">
        <f t="shared" si="462"/>
        <v xml:space="preserve"> </v>
      </c>
      <c r="AG119" s="616" t="str">
        <f t="shared" si="463"/>
        <v xml:space="preserve"> </v>
      </c>
      <c r="AH119" s="616" t="str">
        <f t="shared" si="464"/>
        <v xml:space="preserve"> </v>
      </c>
      <c r="AI119" s="616" t="str">
        <f t="shared" si="465"/>
        <v xml:space="preserve"> </v>
      </c>
      <c r="AJ119" s="616"/>
      <c r="AK119" s="616"/>
      <c r="AL119" s="616"/>
      <c r="AM119" s="616"/>
      <c r="AN119" s="616"/>
      <c r="AO119" s="618"/>
      <c r="AP119" s="616"/>
      <c r="AQ119" s="616" t="str">
        <f t="shared" si="483"/>
        <v/>
      </c>
      <c r="AR119" s="616" t="str">
        <f t="shared" si="484"/>
        <v/>
      </c>
      <c r="AS119" s="616" t="str">
        <f t="shared" si="485"/>
        <v/>
      </c>
      <c r="AT119" s="616" t="str">
        <f t="shared" si="486"/>
        <v/>
      </c>
      <c r="AU119" s="616" t="str">
        <f t="shared" si="487"/>
        <v/>
      </c>
      <c r="AV119" s="616" t="str">
        <f t="shared" si="488"/>
        <v xml:space="preserve"> </v>
      </c>
      <c r="AW119" s="616"/>
      <c r="AX119" s="616"/>
      <c r="AY119" s="616"/>
      <c r="AZ119" s="616"/>
      <c r="BA119" s="616"/>
      <c r="BB119" s="616"/>
      <c r="BC119" s="616"/>
      <c r="BD119" s="616"/>
      <c r="BE119" s="616"/>
      <c r="BF119" s="619"/>
      <c r="BG119" s="615"/>
      <c r="BH119" s="615"/>
      <c r="BI119" s="618"/>
      <c r="BJ119" s="616"/>
      <c r="BK119" s="616"/>
      <c r="BL119" s="616"/>
      <c r="BM119" s="616"/>
      <c r="BN119" s="616"/>
      <c r="BO119" s="616"/>
      <c r="BP119" s="616"/>
      <c r="BQ119" s="616"/>
      <c r="BR119" s="616"/>
      <c r="BS119" s="616"/>
      <c r="BT119" s="616"/>
      <c r="BU119" s="620"/>
      <c r="BV119" s="620"/>
      <c r="BW119" s="620"/>
      <c r="BX119" s="616"/>
      <c r="BY119" s="616"/>
      <c r="BZ119" s="621"/>
      <c r="CA119" s="621"/>
      <c r="CB119" s="621"/>
      <c r="CC119" s="621"/>
      <c r="CD119" s="621"/>
      <c r="CE119" s="616"/>
      <c r="CF119" s="616"/>
      <c r="CG119" s="616"/>
      <c r="CH119" s="616"/>
      <c r="CI119" s="616"/>
      <c r="CJ119" s="616"/>
      <c r="CK119" s="616"/>
      <c r="CL119" s="616"/>
      <c r="CM119" s="616"/>
      <c r="CN119" s="616"/>
      <c r="CO119" s="616"/>
      <c r="CP119" s="616"/>
      <c r="CQ119" s="616"/>
      <c r="CR119" s="616"/>
      <c r="CS119" s="620"/>
      <c r="CT119" s="616"/>
      <c r="CU119" s="616"/>
      <c r="CV119" s="616"/>
      <c r="CW119" s="622"/>
      <c r="CX119" s="622"/>
      <c r="CY119" s="622"/>
      <c r="CZ119" s="622"/>
      <c r="DA119" s="623"/>
      <c r="DB119" s="624"/>
      <c r="DC119" s="625"/>
      <c r="DD119" s="626"/>
      <c r="DE119" s="627"/>
      <c r="DF119" s="625"/>
      <c r="DG119" s="628"/>
      <c r="DH119" s="625"/>
      <c r="DI119" s="625"/>
      <c r="DJ119" s="625"/>
      <c r="DK119" s="625"/>
      <c r="DL119" s="629"/>
      <c r="DM119" s="627"/>
      <c r="DN119" s="630"/>
      <c r="DO119" s="625"/>
      <c r="DP119" s="625"/>
      <c r="DQ119" s="625"/>
      <c r="DR119" s="631"/>
      <c r="DS119" s="630"/>
      <c r="DT119" s="625"/>
      <c r="DU119" s="625"/>
      <c r="DV119" s="625"/>
      <c r="DW119" s="625"/>
      <c r="DX119" s="625"/>
      <c r="DY119" s="632"/>
      <c r="DZ119" s="633"/>
      <c r="EA119" s="627"/>
      <c r="EB119" s="633"/>
      <c r="EC119" s="633"/>
      <c r="ED119" s="633"/>
      <c r="EE119" s="625"/>
      <c r="EF119" s="625"/>
      <c r="EG119" s="630"/>
      <c r="EH119" s="630"/>
      <c r="EI119" s="633"/>
      <c r="EJ119" s="633"/>
      <c r="EK119" s="633"/>
      <c r="EL119" s="632"/>
      <c r="EM119" s="625"/>
      <c r="EN119" s="625"/>
      <c r="EO119" s="625"/>
      <c r="EP119" s="625"/>
      <c r="EQ119" s="625"/>
      <c r="ER119" s="625"/>
      <c r="ES119" s="626"/>
      <c r="ET119" s="625"/>
      <c r="EU119" s="633"/>
      <c r="EV119" s="630"/>
      <c r="EW119" s="630"/>
      <c r="EX119" s="625"/>
      <c r="EY119" s="625"/>
      <c r="EZ119" s="625"/>
      <c r="FA119" s="625"/>
      <c r="FB119" s="625"/>
      <c r="FC119" s="625"/>
      <c r="FD119" s="625"/>
      <c r="FE119" s="625"/>
      <c r="FF119" s="625"/>
      <c r="FG119" s="625"/>
      <c r="FH119" s="625"/>
      <c r="FI119" s="625"/>
      <c r="FJ119" s="625"/>
      <c r="FK119" s="625"/>
      <c r="FL119" s="625"/>
      <c r="FM119" s="625"/>
      <c r="FN119" s="625"/>
      <c r="FO119" s="625"/>
      <c r="FP119" s="625"/>
      <c r="FQ119" s="625"/>
      <c r="FR119" s="625"/>
      <c r="FS119" s="625"/>
      <c r="FT119" s="625"/>
      <c r="FU119" s="625"/>
      <c r="FV119" s="625"/>
      <c r="FW119" s="625"/>
      <c r="FX119" s="625"/>
      <c r="FY119" s="625"/>
      <c r="FZ119" s="625"/>
      <c r="GA119" s="625"/>
      <c r="GB119" s="625"/>
      <c r="GC119" s="625"/>
      <c r="GD119" s="625"/>
      <c r="GE119" s="625"/>
      <c r="GF119" s="625"/>
      <c r="GG119" s="625"/>
      <c r="GH119" s="625"/>
      <c r="GI119" s="625"/>
      <c r="GJ119" s="625"/>
      <c r="GK119" s="625"/>
      <c r="GL119" s="625"/>
      <c r="GM119" s="625"/>
      <c r="GN119" s="625"/>
      <c r="GO119" s="625"/>
      <c r="GP119" s="625"/>
      <c r="GQ119" s="625"/>
      <c r="GR119" s="625"/>
      <c r="GS119" s="625"/>
      <c r="GT119" s="625"/>
      <c r="GU119" s="625"/>
      <c r="GV119" s="625"/>
      <c r="GW119" s="625"/>
      <c r="GX119" s="625"/>
      <c r="GY119" s="625"/>
      <c r="GZ119" s="625"/>
      <c r="HA119" s="625"/>
      <c r="HB119" s="625"/>
      <c r="HC119" s="625"/>
      <c r="HD119" s="625"/>
      <c r="HE119" s="630"/>
      <c r="HF119" s="630"/>
      <c r="HG119" s="630"/>
      <c r="HH119" s="630"/>
      <c r="HI119" s="630"/>
      <c r="HJ119" s="630"/>
      <c r="HK119" s="630"/>
      <c r="HL119" s="630"/>
      <c r="HM119" s="633"/>
      <c r="HN119" s="634"/>
      <c r="HO119" s="625"/>
      <c r="HP119" s="625"/>
      <c r="HQ119" s="625"/>
      <c r="HR119" s="625"/>
      <c r="HS119" s="625"/>
      <c r="HT119" s="625"/>
      <c r="HU119" s="625"/>
      <c r="HV119" s="633"/>
      <c r="HW119" s="633"/>
      <c r="HX119" s="625"/>
      <c r="HY119" s="625"/>
      <c r="HZ119" s="625"/>
      <c r="IA119" s="625"/>
      <c r="IB119" s="625"/>
      <c r="IC119" s="625"/>
      <c r="ID119" s="625"/>
      <c r="IE119" s="625"/>
      <c r="IF119" s="625"/>
      <c r="IG119" s="625"/>
      <c r="IH119" s="625"/>
      <c r="II119" s="625"/>
      <c r="IJ119" s="625"/>
      <c r="IK119" s="625"/>
      <c r="IL119" s="625"/>
      <c r="IM119" s="625"/>
      <c r="IN119" s="625"/>
      <c r="IO119" s="625"/>
      <c r="IP119" s="625"/>
      <c r="IQ119" s="625"/>
      <c r="IR119" s="625"/>
      <c r="IS119" s="635"/>
      <c r="IT119" s="630"/>
      <c r="IU119" s="625"/>
      <c r="IV119" s="625"/>
      <c r="IW119" s="625"/>
      <c r="IX119" s="631"/>
      <c r="IY119" s="625"/>
      <c r="IZ119" s="625"/>
      <c r="JA119" s="625"/>
      <c r="JB119" s="625"/>
      <c r="JC119" s="625"/>
      <c r="JD119" s="625"/>
      <c r="JE119" s="625"/>
      <c r="JF119" s="625"/>
      <c r="JG119" s="625"/>
      <c r="JH119" s="625"/>
      <c r="JI119" s="625"/>
      <c r="JJ119" s="625"/>
      <c r="JK119" s="625"/>
      <c r="JL119" s="625"/>
      <c r="JM119" s="625"/>
      <c r="JN119" s="630"/>
      <c r="JO119" s="636"/>
      <c r="JP119" s="637"/>
      <c r="JQ119" s="638"/>
      <c r="JR119" s="646"/>
      <c r="JS119" s="614"/>
      <c r="JT119" s="640"/>
      <c r="JU119" s="641"/>
      <c r="JV119" s="646"/>
      <c r="JW119" s="647"/>
      <c r="JY119" s="645"/>
      <c r="JZ119" s="645"/>
      <c r="KA119" s="645" t="str">
        <f t="shared" si="500"/>
        <v>Menor o igual que 1,2</v>
      </c>
      <c r="KB119" s="645">
        <v>1</v>
      </c>
      <c r="KC119" s="645"/>
      <c r="KD119" s="645"/>
      <c r="KE119" s="645"/>
      <c r="KF119" s="645"/>
      <c r="KG119" s="645"/>
      <c r="KH119" s="645"/>
      <c r="KI119" s="645"/>
      <c r="KJ119" s="645"/>
      <c r="KK119" s="645"/>
      <c r="KL119" s="645"/>
      <c r="KM119" s="645"/>
      <c r="KN119" s="645"/>
      <c r="KO119" s="645"/>
      <c r="KP119" s="645"/>
      <c r="KQ119" s="645"/>
      <c r="KR119" s="645"/>
      <c r="KS119" s="645"/>
      <c r="KT119" s="645"/>
      <c r="KU119" s="645"/>
      <c r="KV119" s="645"/>
      <c r="KW119" s="645"/>
      <c r="KX119" s="645"/>
      <c r="KY119" s="645"/>
      <c r="KZ119" s="645"/>
      <c r="LA119" s="645"/>
      <c r="LB119" s="645"/>
      <c r="LC119" s="645"/>
      <c r="LD119" s="645"/>
      <c r="LE119" s="645"/>
      <c r="LF119" s="645"/>
      <c r="LG119" s="645"/>
      <c r="LH119" s="645"/>
      <c r="LI119" s="645"/>
      <c r="LJ119" s="645"/>
      <c r="LK119" s="645"/>
      <c r="LL119" s="645"/>
      <c r="LM119" s="645"/>
      <c r="LN119" s="645"/>
      <c r="LO119" s="645"/>
      <c r="LP119" s="645"/>
      <c r="LQ119" s="645"/>
      <c r="LR119" s="645"/>
      <c r="LS119" s="645"/>
      <c r="LT119" s="645"/>
      <c r="LU119" s="645"/>
      <c r="LV119" s="645"/>
      <c r="LW119" s="645"/>
      <c r="LX119" s="645"/>
      <c r="LY119" s="645"/>
      <c r="LZ119" s="645"/>
      <c r="MA119" s="645"/>
      <c r="MB119" s="645"/>
      <c r="MC119" s="645"/>
      <c r="MD119" s="645"/>
      <c r="ME119" s="645"/>
      <c r="MF119" s="645"/>
      <c r="MG119" s="645"/>
      <c r="MH119" s="645"/>
      <c r="MI119" s="645"/>
      <c r="MJ119" s="645"/>
      <c r="MK119" s="645"/>
      <c r="ML119" s="645"/>
      <c r="MM119" s="645"/>
      <c r="MN119" s="645"/>
      <c r="MO119" s="645"/>
      <c r="MP119" s="645"/>
      <c r="MQ119" s="645"/>
      <c r="MR119" s="645"/>
      <c r="MS119" s="645"/>
      <c r="MT119" s="645"/>
      <c r="MU119" s="645"/>
      <c r="MV119" s="645"/>
      <c r="MW119" s="645"/>
      <c r="MX119" s="645"/>
      <c r="MY119" s="645"/>
      <c r="MZ119" s="645"/>
      <c r="NA119" s="645"/>
      <c r="NB119" s="645"/>
      <c r="NC119" s="645"/>
      <c r="ND119" s="645"/>
      <c r="NE119" s="645"/>
      <c r="NF119" s="645"/>
      <c r="NG119" s="645"/>
      <c r="NH119" s="645"/>
      <c r="NI119" s="645"/>
      <c r="NJ119" s="645"/>
      <c r="NK119" s="645"/>
      <c r="NL119" s="645"/>
      <c r="NM119" s="645"/>
      <c r="NN119" s="645"/>
      <c r="NO119" s="645"/>
      <c r="NP119" s="645"/>
      <c r="NQ119" s="645"/>
      <c r="NR119" s="645"/>
      <c r="NS119" s="645"/>
      <c r="NT119" s="645"/>
      <c r="NU119" s="645"/>
      <c r="NV119" s="645"/>
      <c r="NW119" s="645"/>
      <c r="NX119" s="645"/>
      <c r="NY119" s="645"/>
      <c r="NZ119" s="645"/>
      <c r="OA119" s="645"/>
      <c r="OB119" s="645"/>
      <c r="OC119" s="645"/>
      <c r="OD119" s="645"/>
      <c r="OE119" s="645"/>
      <c r="OF119" s="645"/>
      <c r="OG119" s="645"/>
      <c r="OH119" s="645"/>
      <c r="OI119" s="645"/>
      <c r="OJ119" s="645"/>
      <c r="OK119" s="645"/>
      <c r="OL119" s="645"/>
      <c r="OM119" s="645"/>
      <c r="ON119" s="645"/>
      <c r="OO119" s="645"/>
      <c r="OP119" s="645"/>
      <c r="OQ119" s="645"/>
      <c r="OR119" s="645"/>
      <c r="OS119" s="645"/>
      <c r="OT119" s="645"/>
      <c r="OU119" s="645"/>
      <c r="OV119" s="645"/>
      <c r="OW119" s="645"/>
      <c r="OX119" s="645"/>
      <c r="OY119" s="645"/>
      <c r="OZ119" s="645"/>
      <c r="PA119" s="645"/>
      <c r="PB119" s="645"/>
      <c r="PC119" s="645"/>
      <c r="PD119" s="645"/>
      <c r="PE119" s="645"/>
      <c r="PF119" s="645"/>
      <c r="PG119" s="645"/>
      <c r="PH119" s="645"/>
      <c r="PI119" s="645"/>
      <c r="PJ119" s="645"/>
      <c r="PK119" s="645"/>
      <c r="PL119" s="645"/>
      <c r="PM119" s="645"/>
      <c r="PN119" s="645"/>
      <c r="PO119" s="645"/>
      <c r="PP119" s="645"/>
      <c r="PQ119" s="645"/>
      <c r="PR119" s="645"/>
      <c r="PS119" s="645"/>
      <c r="PT119" s="645"/>
      <c r="PU119" s="645"/>
      <c r="PV119" s="645"/>
      <c r="PW119" s="645"/>
      <c r="PX119" s="645"/>
      <c r="PY119" s="645"/>
      <c r="PZ119" s="645"/>
      <c r="QA119" s="645"/>
      <c r="QB119" s="645"/>
      <c r="QC119" s="645"/>
      <c r="QD119" s="645"/>
      <c r="QE119" s="645"/>
      <c r="QF119" s="645"/>
      <c r="QG119" s="645"/>
      <c r="QH119" s="645"/>
      <c r="QI119" s="645"/>
      <c r="QJ119" s="645"/>
      <c r="QK119" s="645"/>
      <c r="QL119" s="645"/>
      <c r="QM119" s="645"/>
      <c r="QN119" s="645"/>
      <c r="QO119" s="645"/>
      <c r="QP119" s="645"/>
      <c r="QQ119" s="645"/>
      <c r="QR119" s="645"/>
      <c r="QS119" s="645"/>
      <c r="QT119" s="645"/>
      <c r="QU119" s="645"/>
      <c r="QV119" s="645"/>
      <c r="QW119" s="645"/>
      <c r="QX119" s="645"/>
      <c r="QY119" s="645"/>
      <c r="QZ119" s="645"/>
      <c r="RA119" s="645"/>
      <c r="RB119" s="645"/>
      <c r="RC119" s="645"/>
      <c r="RD119" s="645"/>
      <c r="RE119" s="645"/>
      <c r="RF119" s="645"/>
      <c r="RG119" s="645"/>
      <c r="RH119" s="645"/>
      <c r="RI119" s="645"/>
      <c r="RJ119" s="645"/>
      <c r="RK119" s="645"/>
      <c r="RL119" s="645"/>
      <c r="RM119" s="645"/>
      <c r="RN119" s="645"/>
    </row>
    <row r="120" spans="1:482" s="643" customFormat="1" ht="12.75">
      <c r="A120" s="652" t="e">
        <f>+Cálculo_Diseño!#REF!</f>
        <v>#REF!</v>
      </c>
      <c r="B120" s="608"/>
      <c r="C120" s="608"/>
      <c r="D120" s="608"/>
      <c r="E120" s="609"/>
      <c r="F120" s="609"/>
      <c r="G120" s="610"/>
      <c r="H120" s="609"/>
      <c r="I120" s="609"/>
      <c r="J120" s="609"/>
      <c r="K120" s="609"/>
      <c r="L120" s="609"/>
      <c r="M120" s="609"/>
      <c r="N120" s="611"/>
      <c r="O120" s="612"/>
      <c r="P120" s="612"/>
      <c r="Q120" s="613"/>
      <c r="R120" s="613"/>
      <c r="S120" s="614"/>
      <c r="T120" s="614" t="e">
        <f t="shared" si="501"/>
        <v>#REF!</v>
      </c>
      <c r="U120" s="613"/>
      <c r="V120" s="615"/>
      <c r="W120" s="616"/>
      <c r="X120" s="616"/>
      <c r="Y120" s="616"/>
      <c r="Z120" s="616"/>
      <c r="AA120" s="617"/>
      <c r="AB120" s="616"/>
      <c r="AC120" s="616"/>
      <c r="AD120" s="616"/>
      <c r="AE120" s="616"/>
      <c r="AF120" s="616" t="str">
        <f t="shared" si="462"/>
        <v xml:space="preserve"> </v>
      </c>
      <c r="AG120" s="616" t="str">
        <f t="shared" si="463"/>
        <v xml:space="preserve"> </v>
      </c>
      <c r="AH120" s="616" t="str">
        <f t="shared" si="464"/>
        <v xml:space="preserve"> </v>
      </c>
      <c r="AI120" s="616" t="str">
        <f t="shared" si="465"/>
        <v xml:space="preserve"> </v>
      </c>
      <c r="AJ120" s="616"/>
      <c r="AK120" s="616"/>
      <c r="AL120" s="616"/>
      <c r="AM120" s="616"/>
      <c r="AN120" s="616"/>
      <c r="AO120" s="618"/>
      <c r="AP120" s="616"/>
      <c r="AQ120" s="616" t="str">
        <f t="shared" si="483"/>
        <v/>
      </c>
      <c r="AR120" s="616" t="str">
        <f t="shared" si="484"/>
        <v/>
      </c>
      <c r="AS120" s="616" t="str">
        <f t="shared" si="485"/>
        <v/>
      </c>
      <c r="AT120" s="616" t="str">
        <f t="shared" si="486"/>
        <v/>
      </c>
      <c r="AU120" s="616" t="str">
        <f t="shared" si="487"/>
        <v/>
      </c>
      <c r="AV120" s="616" t="str">
        <f t="shared" si="488"/>
        <v xml:space="preserve"> </v>
      </c>
      <c r="AW120" s="616"/>
      <c r="AX120" s="616"/>
      <c r="AY120" s="616"/>
      <c r="AZ120" s="616"/>
      <c r="BA120" s="616"/>
      <c r="BB120" s="616"/>
      <c r="BC120" s="616"/>
      <c r="BD120" s="616"/>
      <c r="BE120" s="616"/>
      <c r="BF120" s="619"/>
      <c r="BG120" s="615"/>
      <c r="BH120" s="615"/>
      <c r="BI120" s="618"/>
      <c r="BJ120" s="616"/>
      <c r="BK120" s="616"/>
      <c r="BL120" s="616"/>
      <c r="BM120" s="616"/>
      <c r="BN120" s="616"/>
      <c r="BO120" s="616"/>
      <c r="BP120" s="616"/>
      <c r="BQ120" s="616"/>
      <c r="BR120" s="616"/>
      <c r="BS120" s="616"/>
      <c r="BT120" s="616"/>
      <c r="BU120" s="620"/>
      <c r="BV120" s="620"/>
      <c r="BW120" s="620"/>
      <c r="BX120" s="616"/>
      <c r="BY120" s="616"/>
      <c r="BZ120" s="621"/>
      <c r="CA120" s="621"/>
      <c r="CB120" s="621"/>
      <c r="CC120" s="621"/>
      <c r="CD120" s="621"/>
      <c r="CE120" s="616"/>
      <c r="CF120" s="616"/>
      <c r="CG120" s="616"/>
      <c r="CH120" s="616"/>
      <c r="CI120" s="616"/>
      <c r="CJ120" s="616"/>
      <c r="CK120" s="616"/>
      <c r="CL120" s="616"/>
      <c r="CM120" s="616"/>
      <c r="CN120" s="616"/>
      <c r="CO120" s="616"/>
      <c r="CP120" s="616"/>
      <c r="CQ120" s="616"/>
      <c r="CR120" s="616"/>
      <c r="CS120" s="620"/>
      <c r="CT120" s="616"/>
      <c r="CU120" s="616"/>
      <c r="CV120" s="616"/>
      <c r="CW120" s="622"/>
      <c r="CX120" s="622"/>
      <c r="CY120" s="622"/>
      <c r="CZ120" s="622"/>
      <c r="DA120" s="623"/>
      <c r="DB120" s="624"/>
      <c r="DC120" s="625"/>
      <c r="DD120" s="626"/>
      <c r="DE120" s="627"/>
      <c r="DF120" s="625"/>
      <c r="DG120" s="628"/>
      <c r="DH120" s="625"/>
      <c r="DI120" s="625"/>
      <c r="DJ120" s="625"/>
      <c r="DK120" s="625"/>
      <c r="DL120" s="629"/>
      <c r="DM120" s="627"/>
      <c r="DN120" s="630"/>
      <c r="DO120" s="625"/>
      <c r="DP120" s="625"/>
      <c r="DQ120" s="625"/>
      <c r="DR120" s="631"/>
      <c r="DS120" s="630"/>
      <c r="DT120" s="625"/>
      <c r="DU120" s="625"/>
      <c r="DV120" s="625"/>
      <c r="DW120" s="625"/>
      <c r="DX120" s="625"/>
      <c r="DY120" s="632"/>
      <c r="DZ120" s="633"/>
      <c r="EA120" s="627"/>
      <c r="EB120" s="633"/>
      <c r="EC120" s="633"/>
      <c r="ED120" s="633"/>
      <c r="EE120" s="625"/>
      <c r="EF120" s="625"/>
      <c r="EG120" s="630"/>
      <c r="EH120" s="630"/>
      <c r="EI120" s="633"/>
      <c r="EJ120" s="633"/>
      <c r="EK120" s="633"/>
      <c r="EL120" s="632"/>
      <c r="EM120" s="625"/>
      <c r="EN120" s="625"/>
      <c r="EO120" s="625"/>
      <c r="EP120" s="625"/>
      <c r="EQ120" s="625"/>
      <c r="ER120" s="625"/>
      <c r="ES120" s="626"/>
      <c r="ET120" s="625"/>
      <c r="EU120" s="633"/>
      <c r="EV120" s="630"/>
      <c r="EW120" s="630"/>
      <c r="EX120" s="625"/>
      <c r="EY120" s="625"/>
      <c r="EZ120" s="625"/>
      <c r="FA120" s="625"/>
      <c r="FB120" s="625"/>
      <c r="FC120" s="625"/>
      <c r="FD120" s="625"/>
      <c r="FE120" s="625"/>
      <c r="FF120" s="625"/>
      <c r="FG120" s="625"/>
      <c r="FH120" s="625"/>
      <c r="FI120" s="625"/>
      <c r="FJ120" s="625"/>
      <c r="FK120" s="625"/>
      <c r="FL120" s="625"/>
      <c r="FM120" s="625"/>
      <c r="FN120" s="625"/>
      <c r="FO120" s="625"/>
      <c r="FP120" s="625"/>
      <c r="FQ120" s="625"/>
      <c r="FR120" s="625"/>
      <c r="FS120" s="625"/>
      <c r="FT120" s="625"/>
      <c r="FU120" s="625"/>
      <c r="FV120" s="625"/>
      <c r="FW120" s="625"/>
      <c r="FX120" s="625"/>
      <c r="FY120" s="625"/>
      <c r="FZ120" s="625"/>
      <c r="GA120" s="625"/>
      <c r="GB120" s="625"/>
      <c r="GC120" s="625"/>
      <c r="GD120" s="625"/>
      <c r="GE120" s="625"/>
      <c r="GF120" s="625"/>
      <c r="GG120" s="625"/>
      <c r="GH120" s="625"/>
      <c r="GI120" s="625"/>
      <c r="GJ120" s="625"/>
      <c r="GK120" s="625"/>
      <c r="GL120" s="625"/>
      <c r="GM120" s="625"/>
      <c r="GN120" s="625"/>
      <c r="GO120" s="625"/>
      <c r="GP120" s="625"/>
      <c r="GQ120" s="625"/>
      <c r="GR120" s="625"/>
      <c r="GS120" s="625"/>
      <c r="GT120" s="625"/>
      <c r="GU120" s="625"/>
      <c r="GV120" s="625"/>
      <c r="GW120" s="625"/>
      <c r="GX120" s="625"/>
      <c r="GY120" s="625"/>
      <c r="GZ120" s="625"/>
      <c r="HA120" s="625"/>
      <c r="HB120" s="625"/>
      <c r="HC120" s="625"/>
      <c r="HD120" s="625"/>
      <c r="HE120" s="630"/>
      <c r="HF120" s="630"/>
      <c r="HG120" s="630"/>
      <c r="HH120" s="630"/>
      <c r="HI120" s="630"/>
      <c r="HJ120" s="630"/>
      <c r="HK120" s="630"/>
      <c r="HL120" s="630"/>
      <c r="HM120" s="633"/>
      <c r="HN120" s="634"/>
      <c r="HO120" s="625"/>
      <c r="HP120" s="625"/>
      <c r="HQ120" s="625"/>
      <c r="HR120" s="625"/>
      <c r="HS120" s="625"/>
      <c r="HT120" s="625"/>
      <c r="HU120" s="625"/>
      <c r="HV120" s="633"/>
      <c r="HW120" s="633"/>
      <c r="HX120" s="625"/>
      <c r="HY120" s="625"/>
      <c r="HZ120" s="625"/>
      <c r="IA120" s="625"/>
      <c r="IB120" s="625"/>
      <c r="IC120" s="625"/>
      <c r="ID120" s="625"/>
      <c r="IE120" s="625"/>
      <c r="IF120" s="625"/>
      <c r="IG120" s="625"/>
      <c r="IH120" s="625"/>
      <c r="II120" s="625"/>
      <c r="IJ120" s="625"/>
      <c r="IK120" s="625"/>
      <c r="IL120" s="625"/>
      <c r="IM120" s="625"/>
      <c r="IN120" s="625"/>
      <c r="IO120" s="625"/>
      <c r="IP120" s="625"/>
      <c r="IQ120" s="625"/>
      <c r="IR120" s="625"/>
      <c r="IS120" s="635"/>
      <c r="IT120" s="630"/>
      <c r="IU120" s="625"/>
      <c r="IV120" s="625"/>
      <c r="IW120" s="625"/>
      <c r="IX120" s="631"/>
      <c r="IY120" s="625"/>
      <c r="IZ120" s="625"/>
      <c r="JA120" s="625"/>
      <c r="JB120" s="625"/>
      <c r="JC120" s="625"/>
      <c r="JD120" s="625"/>
      <c r="JE120" s="625"/>
      <c r="JF120" s="625"/>
      <c r="JG120" s="625"/>
      <c r="JH120" s="625"/>
      <c r="JI120" s="625"/>
      <c r="JJ120" s="625"/>
      <c r="JK120" s="625"/>
      <c r="JL120" s="625"/>
      <c r="JM120" s="625"/>
      <c r="JN120" s="630"/>
      <c r="JO120" s="636"/>
      <c r="JP120" s="637"/>
      <c r="JQ120" s="638"/>
      <c r="JR120" s="646"/>
      <c r="JS120" s="614"/>
      <c r="JT120" s="640"/>
      <c r="JU120" s="641"/>
      <c r="JV120" s="646"/>
      <c r="JW120" s="647"/>
      <c r="JY120" s="645"/>
      <c r="JZ120" s="645"/>
      <c r="KA120" s="645" t="str">
        <f t="shared" si="500"/>
        <v>Menor o igual que 1,2</v>
      </c>
      <c r="KB120" s="645">
        <v>1</v>
      </c>
      <c r="KC120" s="645"/>
      <c r="KD120" s="645"/>
      <c r="KE120" s="645"/>
      <c r="KF120" s="645"/>
      <c r="KG120" s="645"/>
      <c r="KH120" s="645"/>
      <c r="KI120" s="645"/>
      <c r="KJ120" s="645"/>
      <c r="KK120" s="645"/>
      <c r="KL120" s="645"/>
      <c r="KM120" s="645"/>
      <c r="KN120" s="645"/>
      <c r="KO120" s="645"/>
      <c r="KP120" s="645"/>
      <c r="KQ120" s="645"/>
      <c r="KR120" s="645"/>
      <c r="KS120" s="645"/>
      <c r="KT120" s="645"/>
      <c r="KU120" s="645"/>
      <c r="KV120" s="645"/>
      <c r="KW120" s="645"/>
      <c r="KX120" s="645"/>
      <c r="KY120" s="645"/>
      <c r="KZ120" s="645"/>
      <c r="LA120" s="645"/>
      <c r="LB120" s="645"/>
      <c r="LC120" s="645"/>
      <c r="LD120" s="645"/>
      <c r="LE120" s="645"/>
      <c r="LF120" s="645"/>
      <c r="LG120" s="645"/>
      <c r="LH120" s="645"/>
      <c r="LI120" s="645"/>
      <c r="LJ120" s="645"/>
      <c r="LK120" s="645"/>
      <c r="LL120" s="645"/>
      <c r="LM120" s="645"/>
      <c r="LN120" s="645"/>
      <c r="LO120" s="645"/>
      <c r="LP120" s="645"/>
      <c r="LQ120" s="645"/>
      <c r="LR120" s="645"/>
      <c r="LS120" s="645"/>
      <c r="LT120" s="645"/>
      <c r="LU120" s="645"/>
      <c r="LV120" s="645"/>
      <c r="LW120" s="645"/>
      <c r="LX120" s="645"/>
      <c r="LY120" s="645"/>
      <c r="LZ120" s="645"/>
      <c r="MA120" s="645"/>
      <c r="MB120" s="645"/>
      <c r="MC120" s="645"/>
      <c r="MD120" s="645"/>
      <c r="ME120" s="645"/>
      <c r="MF120" s="645"/>
      <c r="MG120" s="645"/>
      <c r="MH120" s="645"/>
      <c r="MI120" s="645"/>
      <c r="MJ120" s="645"/>
      <c r="MK120" s="645"/>
      <c r="ML120" s="645"/>
      <c r="MM120" s="645"/>
      <c r="MN120" s="645"/>
      <c r="MO120" s="645"/>
      <c r="MP120" s="645"/>
      <c r="MQ120" s="645"/>
      <c r="MR120" s="645"/>
      <c r="MS120" s="645"/>
      <c r="MT120" s="645"/>
      <c r="MU120" s="645"/>
      <c r="MV120" s="645"/>
      <c r="MW120" s="645"/>
      <c r="MX120" s="645"/>
      <c r="MY120" s="645"/>
      <c r="MZ120" s="645"/>
      <c r="NA120" s="645"/>
      <c r="NB120" s="645"/>
      <c r="NC120" s="645"/>
      <c r="ND120" s="645"/>
      <c r="NE120" s="645"/>
      <c r="NF120" s="645"/>
      <c r="NG120" s="645"/>
      <c r="NH120" s="645"/>
      <c r="NI120" s="645"/>
      <c r="NJ120" s="645"/>
      <c r="NK120" s="645"/>
      <c r="NL120" s="645"/>
      <c r="NM120" s="645"/>
      <c r="NN120" s="645"/>
      <c r="NO120" s="645"/>
      <c r="NP120" s="645"/>
      <c r="NQ120" s="645"/>
      <c r="NR120" s="645"/>
      <c r="NS120" s="645"/>
      <c r="NT120" s="645"/>
      <c r="NU120" s="645"/>
      <c r="NV120" s="645"/>
      <c r="NW120" s="645"/>
      <c r="NX120" s="645"/>
      <c r="NY120" s="645"/>
      <c r="NZ120" s="645"/>
      <c r="OA120" s="645"/>
      <c r="OB120" s="645"/>
      <c r="OC120" s="645"/>
      <c r="OD120" s="645"/>
      <c r="OE120" s="645"/>
      <c r="OF120" s="645"/>
      <c r="OG120" s="645"/>
      <c r="OH120" s="645"/>
      <c r="OI120" s="645"/>
      <c r="OJ120" s="645"/>
      <c r="OK120" s="645"/>
      <c r="OL120" s="645"/>
      <c r="OM120" s="645"/>
      <c r="ON120" s="645"/>
      <c r="OO120" s="645"/>
      <c r="OP120" s="645"/>
      <c r="OQ120" s="645"/>
      <c r="OR120" s="645"/>
      <c r="OS120" s="645"/>
      <c r="OT120" s="645"/>
      <c r="OU120" s="645"/>
      <c r="OV120" s="645"/>
      <c r="OW120" s="645"/>
      <c r="OX120" s="645"/>
      <c r="OY120" s="645"/>
      <c r="OZ120" s="645"/>
      <c r="PA120" s="645"/>
      <c r="PB120" s="645"/>
      <c r="PC120" s="645"/>
      <c r="PD120" s="645"/>
      <c r="PE120" s="645"/>
      <c r="PF120" s="645"/>
      <c r="PG120" s="645"/>
      <c r="PH120" s="645"/>
      <c r="PI120" s="645"/>
      <c r="PJ120" s="645"/>
      <c r="PK120" s="645"/>
      <c r="PL120" s="645"/>
      <c r="PM120" s="645"/>
      <c r="PN120" s="645"/>
      <c r="PO120" s="645"/>
      <c r="PP120" s="645"/>
      <c r="PQ120" s="645"/>
      <c r="PR120" s="645"/>
      <c r="PS120" s="645"/>
      <c r="PT120" s="645"/>
      <c r="PU120" s="645"/>
      <c r="PV120" s="645"/>
      <c r="PW120" s="645"/>
      <c r="PX120" s="645"/>
      <c r="PY120" s="645"/>
      <c r="PZ120" s="645"/>
      <c r="QA120" s="645"/>
      <c r="QB120" s="645"/>
      <c r="QC120" s="645"/>
      <c r="QD120" s="645"/>
      <c r="QE120" s="645"/>
      <c r="QF120" s="645"/>
      <c r="QG120" s="645"/>
      <c r="QH120" s="645"/>
      <c r="QI120" s="645"/>
      <c r="QJ120" s="645"/>
      <c r="QK120" s="645"/>
      <c r="QL120" s="645"/>
      <c r="QM120" s="645"/>
      <c r="QN120" s="645"/>
      <c r="QO120" s="645"/>
      <c r="QP120" s="645"/>
      <c r="QQ120" s="645"/>
      <c r="QR120" s="645"/>
      <c r="QS120" s="645"/>
      <c r="QT120" s="645"/>
      <c r="QU120" s="645"/>
      <c r="QV120" s="645"/>
      <c r="QW120" s="645"/>
      <c r="QX120" s="645"/>
      <c r="QY120" s="645"/>
      <c r="QZ120" s="645"/>
      <c r="RA120" s="645"/>
      <c r="RB120" s="645"/>
      <c r="RC120" s="645"/>
      <c r="RD120" s="645"/>
      <c r="RE120" s="645"/>
      <c r="RF120" s="645"/>
      <c r="RG120" s="645"/>
      <c r="RH120" s="645"/>
      <c r="RI120" s="645"/>
      <c r="RJ120" s="645"/>
      <c r="RK120" s="645"/>
      <c r="RL120" s="645"/>
      <c r="RM120" s="645"/>
      <c r="RN120" s="645"/>
    </row>
    <row r="121" spans="1:482" s="643" customFormat="1" ht="12.75">
      <c r="A121" s="608"/>
      <c r="B121" s="608"/>
      <c r="C121" s="608"/>
      <c r="D121" s="608"/>
      <c r="E121" s="609"/>
      <c r="F121" s="609"/>
      <c r="G121" s="610"/>
      <c r="H121" s="609"/>
      <c r="I121" s="609"/>
      <c r="J121" s="609"/>
      <c r="K121" s="609"/>
      <c r="L121" s="609"/>
      <c r="M121" s="609"/>
      <c r="N121" s="611"/>
      <c r="O121" s="612"/>
      <c r="P121" s="612"/>
      <c r="Q121" s="613"/>
      <c r="R121" s="613"/>
      <c r="S121" s="614"/>
      <c r="T121" s="614" t="str">
        <f t="shared" si="501"/>
        <v/>
      </c>
      <c r="U121" s="613"/>
      <c r="V121" s="615"/>
      <c r="W121" s="616"/>
      <c r="X121" s="616"/>
      <c r="Y121" s="616"/>
      <c r="Z121" s="616"/>
      <c r="AA121" s="617"/>
      <c r="AB121" s="616"/>
      <c r="AC121" s="616"/>
      <c r="AD121" s="616"/>
      <c r="AE121" s="616"/>
      <c r="AF121" s="616" t="str">
        <f t="shared" si="462"/>
        <v xml:space="preserve"> </v>
      </c>
      <c r="AG121" s="616" t="str">
        <f t="shared" si="463"/>
        <v xml:space="preserve"> </v>
      </c>
      <c r="AH121" s="616" t="str">
        <f t="shared" si="464"/>
        <v xml:space="preserve"> </v>
      </c>
      <c r="AI121" s="616" t="str">
        <f t="shared" si="465"/>
        <v xml:space="preserve"> </v>
      </c>
      <c r="AJ121" s="616"/>
      <c r="AK121" s="616"/>
      <c r="AL121" s="616"/>
      <c r="AM121" s="616"/>
      <c r="AN121" s="616"/>
      <c r="AO121" s="618"/>
      <c r="AP121" s="616"/>
      <c r="AQ121" s="616" t="str">
        <f t="shared" si="483"/>
        <v/>
      </c>
      <c r="AR121" s="616" t="str">
        <f t="shared" si="484"/>
        <v/>
      </c>
      <c r="AS121" s="616" t="str">
        <f t="shared" si="485"/>
        <v/>
      </c>
      <c r="AT121" s="616" t="str">
        <f t="shared" si="486"/>
        <v/>
      </c>
      <c r="AU121" s="616" t="str">
        <f t="shared" si="487"/>
        <v/>
      </c>
      <c r="AV121" s="616" t="str">
        <f t="shared" si="488"/>
        <v xml:space="preserve"> </v>
      </c>
      <c r="AW121" s="616"/>
      <c r="AX121" s="616"/>
      <c r="AY121" s="616"/>
      <c r="AZ121" s="616"/>
      <c r="BA121" s="616"/>
      <c r="BB121" s="616"/>
      <c r="BC121" s="616"/>
      <c r="BD121" s="616"/>
      <c r="BE121" s="616"/>
      <c r="BF121" s="619"/>
      <c r="BG121" s="615"/>
      <c r="BH121" s="615"/>
      <c r="BI121" s="618"/>
      <c r="BJ121" s="616"/>
      <c r="BK121" s="616"/>
      <c r="BL121" s="616"/>
      <c r="BM121" s="616"/>
      <c r="BN121" s="616"/>
      <c r="BO121" s="616"/>
      <c r="BP121" s="616"/>
      <c r="BQ121" s="616"/>
      <c r="BR121" s="616"/>
      <c r="BS121" s="616"/>
      <c r="BT121" s="616"/>
      <c r="BU121" s="620"/>
      <c r="BV121" s="620"/>
      <c r="BW121" s="620"/>
      <c r="BX121" s="616"/>
      <c r="BY121" s="616"/>
      <c r="BZ121" s="621"/>
      <c r="CA121" s="621"/>
      <c r="CB121" s="621"/>
      <c r="CC121" s="621"/>
      <c r="CD121" s="621"/>
      <c r="CE121" s="616"/>
      <c r="CF121" s="616"/>
      <c r="CG121" s="616"/>
      <c r="CH121" s="616"/>
      <c r="CI121" s="616"/>
      <c r="CJ121" s="616"/>
      <c r="CK121" s="616"/>
      <c r="CL121" s="616"/>
      <c r="CM121" s="616"/>
      <c r="CN121" s="616"/>
      <c r="CO121" s="616"/>
      <c r="CP121" s="616"/>
      <c r="CQ121" s="616"/>
      <c r="CR121" s="616"/>
      <c r="CS121" s="620"/>
      <c r="CT121" s="616"/>
      <c r="CU121" s="616"/>
      <c r="CV121" s="616"/>
      <c r="CW121" s="622"/>
      <c r="CX121" s="622"/>
      <c r="CY121" s="622"/>
      <c r="CZ121" s="622"/>
      <c r="DA121" s="623"/>
      <c r="DB121" s="624"/>
      <c r="DC121" s="625"/>
      <c r="DD121" s="626"/>
      <c r="DE121" s="627"/>
      <c r="DF121" s="625"/>
      <c r="DG121" s="628"/>
      <c r="DH121" s="625"/>
      <c r="DI121" s="625"/>
      <c r="DJ121" s="625"/>
      <c r="DK121" s="625"/>
      <c r="DL121" s="629"/>
      <c r="DM121" s="627"/>
      <c r="DN121" s="630"/>
      <c r="DO121" s="625"/>
      <c r="DP121" s="625"/>
      <c r="DQ121" s="625"/>
      <c r="DR121" s="631"/>
      <c r="DS121" s="630"/>
      <c r="DT121" s="625"/>
      <c r="DU121" s="625"/>
      <c r="DV121" s="625"/>
      <c r="DW121" s="625"/>
      <c r="DX121" s="625"/>
      <c r="DY121" s="632"/>
      <c r="DZ121" s="633"/>
      <c r="EA121" s="627"/>
      <c r="EB121" s="633"/>
      <c r="EC121" s="633"/>
      <c r="ED121" s="633"/>
      <c r="EE121" s="625"/>
      <c r="EF121" s="625"/>
      <c r="EG121" s="630"/>
      <c r="EH121" s="630"/>
      <c r="EI121" s="633"/>
      <c r="EJ121" s="633"/>
      <c r="EK121" s="633"/>
      <c r="EL121" s="632"/>
      <c r="EM121" s="625"/>
      <c r="EN121" s="625"/>
      <c r="EO121" s="625"/>
      <c r="EP121" s="625"/>
      <c r="EQ121" s="625"/>
      <c r="ER121" s="625"/>
      <c r="ES121" s="626"/>
      <c r="ET121" s="625"/>
      <c r="EU121" s="633"/>
      <c r="EV121" s="630"/>
      <c r="EW121" s="630"/>
      <c r="EX121" s="625"/>
      <c r="EY121" s="625"/>
      <c r="EZ121" s="625"/>
      <c r="FA121" s="625"/>
      <c r="FB121" s="625"/>
      <c r="FC121" s="625"/>
      <c r="FD121" s="625"/>
      <c r="FE121" s="625"/>
      <c r="FF121" s="625"/>
      <c r="FG121" s="625"/>
      <c r="FH121" s="625"/>
      <c r="FI121" s="625"/>
      <c r="FJ121" s="625"/>
      <c r="FK121" s="625"/>
      <c r="FL121" s="625"/>
      <c r="FM121" s="625"/>
      <c r="FN121" s="625"/>
      <c r="FO121" s="625"/>
      <c r="FP121" s="625"/>
      <c r="FQ121" s="625"/>
      <c r="FR121" s="625"/>
      <c r="FS121" s="625"/>
      <c r="FT121" s="625"/>
      <c r="FU121" s="625"/>
      <c r="FV121" s="625"/>
      <c r="FW121" s="625"/>
      <c r="FX121" s="625"/>
      <c r="FY121" s="625"/>
      <c r="FZ121" s="625"/>
      <c r="GA121" s="625"/>
      <c r="GB121" s="625"/>
      <c r="GC121" s="625"/>
      <c r="GD121" s="625"/>
      <c r="GE121" s="625"/>
      <c r="GF121" s="625"/>
      <c r="GG121" s="625"/>
      <c r="GH121" s="625"/>
      <c r="GI121" s="625"/>
      <c r="GJ121" s="625"/>
      <c r="GK121" s="625"/>
      <c r="GL121" s="625"/>
      <c r="GM121" s="625"/>
      <c r="GN121" s="625"/>
      <c r="GO121" s="625"/>
      <c r="GP121" s="625"/>
      <c r="GQ121" s="625"/>
      <c r="GR121" s="625"/>
      <c r="GS121" s="625"/>
      <c r="GT121" s="625"/>
      <c r="GU121" s="625"/>
      <c r="GV121" s="625"/>
      <c r="GW121" s="625"/>
      <c r="GX121" s="625"/>
      <c r="GY121" s="625"/>
      <c r="GZ121" s="625"/>
      <c r="HA121" s="625"/>
      <c r="HB121" s="625"/>
      <c r="HC121" s="625"/>
      <c r="HD121" s="625"/>
      <c r="HE121" s="630"/>
      <c r="HF121" s="630"/>
      <c r="HG121" s="630"/>
      <c r="HH121" s="630"/>
      <c r="HI121" s="630"/>
      <c r="HJ121" s="630"/>
      <c r="HK121" s="630"/>
      <c r="HL121" s="630"/>
      <c r="HM121" s="633"/>
      <c r="HN121" s="634"/>
      <c r="HO121" s="625"/>
      <c r="HP121" s="625"/>
      <c r="HQ121" s="625"/>
      <c r="HR121" s="625"/>
      <c r="HS121" s="625"/>
      <c r="HT121" s="625"/>
      <c r="HU121" s="625"/>
      <c r="HV121" s="633"/>
      <c r="HW121" s="633"/>
      <c r="HX121" s="625"/>
      <c r="HY121" s="625"/>
      <c r="HZ121" s="625"/>
      <c r="IA121" s="625"/>
      <c r="IB121" s="625"/>
      <c r="IC121" s="625"/>
      <c r="ID121" s="625"/>
      <c r="IE121" s="625"/>
      <c r="IF121" s="625"/>
      <c r="IG121" s="625"/>
      <c r="IH121" s="625"/>
      <c r="II121" s="625"/>
      <c r="IJ121" s="625"/>
      <c r="IK121" s="625"/>
      <c r="IL121" s="625"/>
      <c r="IM121" s="625"/>
      <c r="IN121" s="625"/>
      <c r="IO121" s="625"/>
      <c r="IP121" s="625"/>
      <c r="IQ121" s="625"/>
      <c r="IR121" s="625"/>
      <c r="IS121" s="635"/>
      <c r="IT121" s="630"/>
      <c r="IU121" s="625"/>
      <c r="IV121" s="625"/>
      <c r="IW121" s="625"/>
      <c r="IX121" s="631"/>
      <c r="IY121" s="625"/>
      <c r="IZ121" s="625"/>
      <c r="JA121" s="625"/>
      <c r="JB121" s="625"/>
      <c r="JC121" s="625"/>
      <c r="JD121" s="625"/>
      <c r="JE121" s="625"/>
      <c r="JF121" s="625"/>
      <c r="JG121" s="625"/>
      <c r="JH121" s="625"/>
      <c r="JI121" s="625"/>
      <c r="JJ121" s="625"/>
      <c r="JK121" s="625"/>
      <c r="JL121" s="625"/>
      <c r="JM121" s="625"/>
      <c r="JN121" s="630"/>
      <c r="JO121" s="636"/>
      <c r="JP121" s="637"/>
      <c r="JQ121" s="638"/>
      <c r="JR121" s="646"/>
      <c r="JS121" s="614"/>
      <c r="JT121" s="640"/>
      <c r="JU121" s="641"/>
      <c r="JV121" s="646"/>
      <c r="JW121" s="647"/>
      <c r="JY121" s="645"/>
      <c r="JZ121" s="645"/>
      <c r="KA121" s="645" t="str">
        <f t="shared" si="500"/>
        <v>Menor o igual que 1,2</v>
      </c>
      <c r="KB121" s="645">
        <v>1</v>
      </c>
      <c r="KC121" s="645"/>
      <c r="KD121" s="645"/>
      <c r="KE121" s="645"/>
      <c r="KF121" s="645"/>
      <c r="KG121" s="645"/>
      <c r="KH121" s="645"/>
      <c r="KI121" s="645"/>
      <c r="KJ121" s="645"/>
      <c r="KK121" s="645"/>
      <c r="KL121" s="645"/>
      <c r="KM121" s="645"/>
      <c r="KN121" s="645"/>
      <c r="KO121" s="645"/>
      <c r="KP121" s="645"/>
      <c r="KQ121" s="645"/>
      <c r="KR121" s="645"/>
      <c r="KS121" s="645"/>
      <c r="KT121" s="645"/>
      <c r="KU121" s="645"/>
      <c r="KV121" s="645"/>
      <c r="KW121" s="645"/>
      <c r="KX121" s="645"/>
      <c r="KY121" s="645"/>
      <c r="KZ121" s="645"/>
      <c r="LA121" s="645"/>
      <c r="LB121" s="645"/>
      <c r="LC121" s="645"/>
      <c r="LD121" s="645"/>
      <c r="LE121" s="645"/>
      <c r="LF121" s="645"/>
      <c r="LG121" s="645"/>
      <c r="LH121" s="645"/>
      <c r="LI121" s="645"/>
      <c r="LJ121" s="645"/>
      <c r="LK121" s="645"/>
      <c r="LL121" s="645"/>
      <c r="LM121" s="645"/>
      <c r="LN121" s="645"/>
      <c r="LO121" s="645"/>
      <c r="LP121" s="645"/>
      <c r="LQ121" s="645"/>
      <c r="LR121" s="645"/>
      <c r="LS121" s="645"/>
      <c r="LT121" s="645"/>
      <c r="LU121" s="645"/>
      <c r="LV121" s="645"/>
      <c r="LW121" s="645"/>
      <c r="LX121" s="645"/>
      <c r="LY121" s="645"/>
      <c r="LZ121" s="645"/>
      <c r="MA121" s="645"/>
      <c r="MB121" s="645"/>
      <c r="MC121" s="645"/>
      <c r="MD121" s="645"/>
      <c r="ME121" s="645"/>
      <c r="MF121" s="645"/>
      <c r="MG121" s="645"/>
      <c r="MH121" s="645"/>
      <c r="MI121" s="645"/>
      <c r="MJ121" s="645"/>
      <c r="MK121" s="645"/>
      <c r="ML121" s="645"/>
      <c r="MM121" s="645"/>
      <c r="MN121" s="645"/>
      <c r="MO121" s="645"/>
      <c r="MP121" s="645"/>
      <c r="MQ121" s="645"/>
      <c r="MR121" s="645"/>
      <c r="MS121" s="645"/>
      <c r="MT121" s="645"/>
      <c r="MU121" s="645"/>
      <c r="MV121" s="645"/>
      <c r="MW121" s="645"/>
      <c r="MX121" s="645"/>
      <c r="MY121" s="645"/>
      <c r="MZ121" s="645"/>
      <c r="NA121" s="645"/>
      <c r="NB121" s="645"/>
      <c r="NC121" s="645"/>
      <c r="ND121" s="645"/>
      <c r="NE121" s="645"/>
      <c r="NF121" s="645"/>
      <c r="NG121" s="645"/>
      <c r="NH121" s="645"/>
      <c r="NI121" s="645"/>
      <c r="NJ121" s="645"/>
      <c r="NK121" s="645"/>
      <c r="NL121" s="645"/>
      <c r="NM121" s="645"/>
      <c r="NN121" s="645"/>
      <c r="NO121" s="645"/>
      <c r="NP121" s="645"/>
      <c r="NQ121" s="645"/>
      <c r="NR121" s="645"/>
      <c r="NS121" s="645"/>
      <c r="NT121" s="645"/>
      <c r="NU121" s="645"/>
      <c r="NV121" s="645"/>
      <c r="NW121" s="645"/>
      <c r="NX121" s="645"/>
      <c r="NY121" s="645"/>
      <c r="NZ121" s="645"/>
      <c r="OA121" s="645"/>
      <c r="OB121" s="645"/>
      <c r="OC121" s="645"/>
      <c r="OD121" s="645"/>
      <c r="OE121" s="645"/>
      <c r="OF121" s="645"/>
      <c r="OG121" s="645"/>
      <c r="OH121" s="645"/>
      <c r="OI121" s="645"/>
      <c r="OJ121" s="645"/>
      <c r="OK121" s="645"/>
      <c r="OL121" s="645"/>
      <c r="OM121" s="645"/>
      <c r="ON121" s="645"/>
      <c r="OO121" s="645"/>
      <c r="OP121" s="645"/>
      <c r="OQ121" s="645"/>
      <c r="OR121" s="645"/>
      <c r="OS121" s="645"/>
      <c r="OT121" s="645"/>
      <c r="OU121" s="645"/>
      <c r="OV121" s="645"/>
      <c r="OW121" s="645"/>
      <c r="OX121" s="645"/>
      <c r="OY121" s="645"/>
      <c r="OZ121" s="645"/>
      <c r="PA121" s="645"/>
      <c r="PB121" s="645"/>
      <c r="PC121" s="645"/>
      <c r="PD121" s="645"/>
      <c r="PE121" s="645"/>
      <c r="PF121" s="645"/>
      <c r="PG121" s="645"/>
      <c r="PH121" s="645"/>
      <c r="PI121" s="645"/>
      <c r="PJ121" s="645"/>
      <c r="PK121" s="645"/>
      <c r="PL121" s="645"/>
      <c r="PM121" s="645"/>
      <c r="PN121" s="645"/>
      <c r="PO121" s="645"/>
      <c r="PP121" s="645"/>
      <c r="PQ121" s="645"/>
      <c r="PR121" s="645"/>
      <c r="PS121" s="645"/>
      <c r="PT121" s="645"/>
      <c r="PU121" s="645"/>
      <c r="PV121" s="645"/>
      <c r="PW121" s="645"/>
      <c r="PX121" s="645"/>
      <c r="PY121" s="645"/>
      <c r="PZ121" s="645"/>
      <c r="QA121" s="645"/>
      <c r="QB121" s="645"/>
      <c r="QC121" s="645"/>
      <c r="QD121" s="645"/>
      <c r="QE121" s="645"/>
      <c r="QF121" s="645"/>
      <c r="QG121" s="645"/>
      <c r="QH121" s="645"/>
      <c r="QI121" s="645"/>
      <c r="QJ121" s="645"/>
      <c r="QK121" s="645"/>
      <c r="QL121" s="645"/>
      <c r="QM121" s="645"/>
      <c r="QN121" s="645"/>
      <c r="QO121" s="645"/>
      <c r="QP121" s="645"/>
      <c r="QQ121" s="645"/>
      <c r="QR121" s="645"/>
      <c r="QS121" s="645"/>
      <c r="QT121" s="645"/>
      <c r="QU121" s="645"/>
      <c r="QV121" s="645"/>
      <c r="QW121" s="645"/>
      <c r="QX121" s="645"/>
      <c r="QY121" s="645"/>
      <c r="QZ121" s="645"/>
      <c r="RA121" s="645"/>
      <c r="RB121" s="645"/>
      <c r="RC121" s="645"/>
      <c r="RD121" s="645"/>
      <c r="RE121" s="645"/>
      <c r="RF121" s="645"/>
      <c r="RG121" s="645"/>
      <c r="RH121" s="645"/>
      <c r="RI121" s="645"/>
      <c r="RJ121" s="645"/>
      <c r="RK121" s="645"/>
      <c r="RL121" s="645"/>
      <c r="RM121" s="645"/>
      <c r="RN121" s="645"/>
    </row>
    <row r="122" spans="1:482" s="643" customFormat="1" ht="12.75">
      <c r="A122" s="608" t="e">
        <f>+Cálculo_Diseño!#REF!</f>
        <v>#REF!</v>
      </c>
      <c r="B122" s="608" t="e">
        <f>+Cálculo_Diseño!#REF!</f>
        <v>#REF!</v>
      </c>
      <c r="C122" s="608" t="e">
        <f>+Cálculo_Diseño!#REF!</f>
        <v>#REF!</v>
      </c>
      <c r="D122" s="608" t="e">
        <f>+Cálculo_Diseño!#REF!</f>
        <v>#REF!</v>
      </c>
      <c r="E122" s="609" t="e">
        <f>IF(S122="S",Cálculo_Diseño!#REF!," ")</f>
        <v>#REF!</v>
      </c>
      <c r="F122" s="609" t="e">
        <f>IF(S122="S",Cálculo_Diseño!#REF!," ")</f>
        <v>#REF!</v>
      </c>
      <c r="G122" s="610" t="e">
        <f>+Cálculo_Diseño!#REF!</f>
        <v>#REF!</v>
      </c>
      <c r="H122" s="609" t="e">
        <f>+IF(AND(Cálculo_Diseño!#REF!&lt;&gt;4,Cálculo_Diseño!#REF!&lt;&gt;6),"PE",IF(Cálculo_Diseño!#REF!=4,"PVC","CONCRETO"))</f>
        <v>#REF!</v>
      </c>
      <c r="I122" s="609" t="e">
        <f>+Cálculo_Diseño!#REF!</f>
        <v>#REF!</v>
      </c>
      <c r="J122" s="609" t="e">
        <f>+Cálculo_Diseño!#REF!</f>
        <v>#REF!</v>
      </c>
      <c r="K122" s="609" t="e">
        <f>+Cálculo_Diseño!#REF!</f>
        <v>#REF!</v>
      </c>
      <c r="L122" s="609" t="e">
        <f>+Cálculo_Diseño!#REF!</f>
        <v>#REF!</v>
      </c>
      <c r="M122" s="609" t="e">
        <f>+Cálculo_Diseño!#REF!</f>
        <v>#REF!</v>
      </c>
      <c r="N122" s="609" t="e">
        <f>+Cálculo_Diseño!#REF!</f>
        <v>#REF!</v>
      </c>
      <c r="O122" s="609" t="e">
        <f>+Cálculo_Diseño!#REF!</f>
        <v>#REF!</v>
      </c>
      <c r="P122" s="609" t="e">
        <f>+Cálculo_Diseño!#REF!</f>
        <v>#REF!</v>
      </c>
      <c r="Q122" s="613" t="e">
        <f>+Cálculo_Diseño!#REF!</f>
        <v>#REF!</v>
      </c>
      <c r="R122" s="613" t="e">
        <f>+Cálculo_Diseño!#REF!</f>
        <v>#REF!</v>
      </c>
      <c r="S122" s="614" t="e">
        <f>+IF(A122&gt;0,IF(Cálculo_Diseño!#REF!="RCH","N","S"),"")</f>
        <v>#REF!</v>
      </c>
      <c r="T122" s="614" t="e">
        <f t="shared" si="501"/>
        <v>#REF!</v>
      </c>
      <c r="U122" s="613" t="e">
        <f t="shared" si="502"/>
        <v>#REF!</v>
      </c>
      <c r="V122" s="615">
        <f t="shared" si="341"/>
        <v>3</v>
      </c>
      <c r="W122" s="616" t="e">
        <f t="shared" ref="W122:W179" si="545">IF(S122="S",((F122^2+(O122-P122)^2)^0.5)," ")</f>
        <v>#REF!</v>
      </c>
      <c r="X122" s="616" t="e">
        <f t="shared" si="504"/>
        <v>#REF!</v>
      </c>
      <c r="Y122" s="616" t="e">
        <f>+Cálculo_Diseño!#REF!</f>
        <v>#REF!</v>
      </c>
      <c r="Z122" s="616" t="e">
        <f>+Cálculo_Diseño!#REF!</f>
        <v>#REF!</v>
      </c>
      <c r="AA122" s="617" t="e">
        <f>+Cálculo_Diseño!#REF!</f>
        <v>#REF!</v>
      </c>
      <c r="AB122" s="616" t="e">
        <f t="shared" si="505"/>
        <v>#REF!</v>
      </c>
      <c r="AC122" s="616" t="e">
        <f t="shared" si="506"/>
        <v>#REF!</v>
      </c>
      <c r="AD122" s="616" t="e">
        <f t="shared" si="507"/>
        <v>#REF!</v>
      </c>
      <c r="AE122" s="616" t="e">
        <f t="shared" si="508"/>
        <v>#REF!</v>
      </c>
      <c r="AF122" s="616" t="e">
        <f t="shared" si="462"/>
        <v>#REF!</v>
      </c>
      <c r="AG122" s="616" t="e">
        <f t="shared" si="463"/>
        <v>#REF!</v>
      </c>
      <c r="AH122" s="616" t="e">
        <f t="shared" si="464"/>
        <v>#REF!</v>
      </c>
      <c r="AI122" s="616" t="e">
        <f t="shared" si="465"/>
        <v>#REF!</v>
      </c>
      <c r="AJ122" s="616" t="e">
        <f t="shared" si="509"/>
        <v>#REF!</v>
      </c>
      <c r="AK122" s="616" t="e">
        <f t="shared" si="510"/>
        <v>#REF!</v>
      </c>
      <c r="AL122" s="616" t="e">
        <f t="shared" si="511"/>
        <v>#REF!</v>
      </c>
      <c r="AM122" s="616" t="e">
        <f t="shared" si="512"/>
        <v>#REF!</v>
      </c>
      <c r="AN122" s="616" t="e">
        <f t="shared" si="513"/>
        <v>#REF!</v>
      </c>
      <c r="AO122" s="618">
        <f t="shared" si="342"/>
        <v>50</v>
      </c>
      <c r="AP122" s="616" t="e">
        <f t="shared" si="514"/>
        <v>#REF!</v>
      </c>
      <c r="AQ122" s="616" t="e">
        <f t="shared" si="483"/>
        <v>#REF!</v>
      </c>
      <c r="AR122" s="616" t="e">
        <f t="shared" si="484"/>
        <v>#REF!</v>
      </c>
      <c r="AS122" s="616" t="e">
        <f t="shared" si="485"/>
        <v>#REF!</v>
      </c>
      <c r="AT122" s="616" t="e">
        <f t="shared" si="486"/>
        <v>#REF!</v>
      </c>
      <c r="AU122" s="616" t="e">
        <f t="shared" si="487"/>
        <v>#REF!</v>
      </c>
      <c r="AV122" s="616" t="e">
        <f t="shared" si="488"/>
        <v>#REF!</v>
      </c>
      <c r="AW122" s="616" t="e">
        <f t="shared" si="515"/>
        <v>#REF!</v>
      </c>
      <c r="AX122" s="616" t="e">
        <f t="shared" si="516"/>
        <v>#REF!</v>
      </c>
      <c r="AY122" s="616" t="e">
        <f t="shared" si="517"/>
        <v>#REF!</v>
      </c>
      <c r="AZ122" s="616" t="e">
        <f t="shared" ref="AZ122:AZ176" si="546">IF(Q122&gt;15,X122*(W122/10)*AN122,0)</f>
        <v>#REF!</v>
      </c>
      <c r="BA122" s="616" t="e">
        <f t="shared" si="518"/>
        <v>#REF!</v>
      </c>
      <c r="BB122" s="616" t="e">
        <f t="shared" ref="BB122" si="547">IF(T122="S",(X122-0.4)*$BA$12," ")</f>
        <v>#REF!</v>
      </c>
      <c r="BC122" s="616" t="e">
        <f t="shared" ref="BC122" si="548">IF(U122="S",(Y122-0.4)*$BA$12," ")</f>
        <v>#REF!</v>
      </c>
      <c r="BD122" s="616"/>
      <c r="BE122" s="616"/>
      <c r="BF122" s="619" t="e">
        <f t="shared" si="521"/>
        <v>#REF!</v>
      </c>
      <c r="BG122" s="615" t="e">
        <f t="shared" si="522"/>
        <v>#REF!</v>
      </c>
      <c r="BH122" s="615"/>
      <c r="BI122" s="618">
        <f t="shared" si="345"/>
        <v>20</v>
      </c>
      <c r="BJ122" s="616" t="e">
        <f t="shared" si="523"/>
        <v>#REF!</v>
      </c>
      <c r="BK122" s="616"/>
      <c r="BL122" s="616" t="e">
        <f t="shared" si="524"/>
        <v>#REF!</v>
      </c>
      <c r="BM122" s="616" t="e">
        <f t="shared" si="525"/>
        <v>#REF!</v>
      </c>
      <c r="BN122" s="616" t="e">
        <f t="shared" si="526"/>
        <v>#REF!</v>
      </c>
      <c r="BO122" s="616" t="e">
        <f>IF(S122="S",IF(H122="CONCRETO",LOOKUP(G122/1000,TABLA!$B$9:$B$43,TABLA!$F$9:$F$43),IF(H122="PE",LOOKUP(G122,TABLA!$C$51:$C$65,TABLA!$G$51:$G$65),IF(H247="PVC",LOOKUP(G122,TABLA!$C$73:$C$88,TABLA!$G$73:$G$88)))),0)</f>
        <v>#REF!</v>
      </c>
      <c r="BP122" s="616" t="e">
        <f t="shared" si="527"/>
        <v>#REF!</v>
      </c>
      <c r="BQ122" s="616" t="e">
        <f t="shared" ref="BQ122:BQ136" si="549">IF(A122&gt;0,IFERROR(VLOOKUP(A122,$JQ$13:$JS$291,3,0),"E"),"")</f>
        <v>#REF!</v>
      </c>
      <c r="BR122" s="616" t="e">
        <f>+IF($C122&lt;1,0,IF(BQ122="N",IF(VLOOKUP(C122,$JY$12:$JZ$290,2)&lt;=1.2,1,0),0))</f>
        <v>#REF!</v>
      </c>
      <c r="BS122" s="616" t="e">
        <f>+IF($C122&lt;1,0,IF(BR122=1,VLOOKUP($C122,$JY$12:$JZ$290,2,0),0))</f>
        <v>#REF!</v>
      </c>
      <c r="BT122" s="616" t="e">
        <f t="shared" si="528"/>
        <v>#REF!</v>
      </c>
      <c r="BU122" s="620" t="e">
        <f>IF(BT122=1,IF(G122&lt;600,VLOOKUP($C122,$JY$12:$JZ$290,2,0),0),0)</f>
        <v>#REF!</v>
      </c>
      <c r="BV122" s="620" t="e">
        <f t="shared" ref="BV122:BV136" si="550">IF(BT122=1,IF(G122&gt;=600,IF(G122&lt;=1100,VLOOKUP($C122,$JY$12:$JZ$290,2,0),0),0),0)</f>
        <v>#REF!</v>
      </c>
      <c r="BW122" s="620" t="e">
        <f>IF(BT122=1,IF(G122&gt;1100,VLOOKUP($C122,$JY$12:$JZ$290,2,0),0),0)</f>
        <v>#REF!</v>
      </c>
      <c r="BX122" s="616" t="e">
        <f t="shared" si="529"/>
        <v>#REF!</v>
      </c>
      <c r="BY122" s="616" t="e">
        <f t="shared" si="530"/>
        <v>#REF!</v>
      </c>
      <c r="BZ122" s="621" t="e">
        <f t="shared" si="348"/>
        <v>#REF!</v>
      </c>
      <c r="CA122" s="621" t="e">
        <f>IF(S122="S",(VLOOKUP(G122,TABLA!$A$73:$AB$88,6)/1000)+0.6,0)</f>
        <v>#REF!</v>
      </c>
      <c r="CB122" s="621" t="e">
        <f>VLOOKUP(G122,TABLA!$X$73:$AB$88,4)</f>
        <v>#REF!</v>
      </c>
      <c r="CC122" s="621" t="e">
        <f>VLOOKUP(G122,TABLA!$X$73:$AB$88,5)</f>
        <v>#REF!</v>
      </c>
      <c r="CD122" s="621" t="e">
        <f>IF(S122="S",IF(H122="CONCRETO",LOOKUP(G122/1000,TABLA!$B$9:$B$43,TABLA!$B$9:$B$43),IF(H122="PE",LOOKUP(G122,TABLA!$B$51:$B$65,TABLA!$C$51:$C$65)/1000,LOOKUP(G122,TABLA!$B$73:$B$88,TABLA!$C$73:$C$88)/1000)),0)</f>
        <v>#REF!</v>
      </c>
      <c r="CE122" s="616" t="e">
        <f t="shared" si="349"/>
        <v>#REF!</v>
      </c>
      <c r="CF122" s="616" t="e">
        <f t="shared" si="350"/>
        <v>#REF!</v>
      </c>
      <c r="CG122" s="616" t="e">
        <f t="shared" si="351"/>
        <v>#REF!</v>
      </c>
      <c r="CH122" s="616" t="e">
        <f t="shared" si="352"/>
        <v>#REF!</v>
      </c>
      <c r="CI122" s="616" t="e">
        <f t="shared" si="353"/>
        <v>#REF!</v>
      </c>
      <c r="CJ122" s="616" t="e">
        <f t="shared" si="354"/>
        <v>#REF!</v>
      </c>
      <c r="CK122" s="616" t="e">
        <f t="shared" si="355"/>
        <v>#REF!</v>
      </c>
      <c r="CL122" s="616" t="e">
        <f t="shared" si="406"/>
        <v>#REF!</v>
      </c>
      <c r="CM122" s="616" t="e">
        <f t="shared" si="356"/>
        <v>#REF!</v>
      </c>
      <c r="CN122" s="616" t="e">
        <f t="shared" si="357"/>
        <v>#REF!</v>
      </c>
      <c r="CO122" s="616" t="e">
        <f t="shared" si="358"/>
        <v>#REF!</v>
      </c>
      <c r="CP122" s="616" t="e">
        <f t="shared" si="359"/>
        <v>#REF!</v>
      </c>
      <c r="CQ122" s="616" t="e">
        <f t="shared" si="360"/>
        <v>#REF!</v>
      </c>
      <c r="CR122" s="616" t="e">
        <f t="shared" si="360"/>
        <v>#REF!</v>
      </c>
      <c r="CS122" s="620" t="e">
        <f t="shared" si="361"/>
        <v>#REF!</v>
      </c>
      <c r="CT122" s="616" t="e">
        <f t="shared" si="362"/>
        <v>#REF!</v>
      </c>
      <c r="CU122" s="616" t="e">
        <f t="shared" si="363"/>
        <v>#REF!</v>
      </c>
      <c r="CV122" s="616" t="e">
        <f t="shared" si="364"/>
        <v>#REF!</v>
      </c>
      <c r="CW122" s="622" t="e">
        <f t="shared" si="407"/>
        <v>#REF!</v>
      </c>
      <c r="CX122" s="622" t="e">
        <f t="shared" si="480"/>
        <v>#REF!</v>
      </c>
      <c r="CY122" s="622" t="e">
        <f t="shared" si="366"/>
        <v>#REF!</v>
      </c>
      <c r="CZ122" s="622"/>
      <c r="DA122" s="623"/>
      <c r="DB122" s="624"/>
      <c r="DC122" s="625" t="e">
        <f>IF(S122="S",IF(H122="CONCRETO",LOOKUP(G122/1000,TABLA!$B$9:$B$43,TABLA!$F$9:$F$43)*(F122-(0.2+0.2)),IF(H122="PE",LOOKUP(G122,TABLA!$C$51:$C$65,TABLA!$G$51:$G$65)*(F122-(0.2+0.2)),LOOKUP(G122,TABLA!$C$73:$C$88,TABLA!$G$73:$G$88)*(F122-(0.2+0.2)))),0)</f>
        <v>#REF!</v>
      </c>
      <c r="DD122" s="626" t="e">
        <f t="shared" si="367"/>
        <v>#REF!</v>
      </c>
      <c r="DE122" s="627" t="e">
        <f t="shared" ref="DE122:DE136" si="551">IF(DD122="",0,IF(DD122="S",ROUND((E122*$DE$12/$E$318),0),0))</f>
        <v>#REF!</v>
      </c>
      <c r="DF122" s="625" t="e">
        <f t="shared" si="368"/>
        <v>#REF!</v>
      </c>
      <c r="DG122" s="628" t="e">
        <f t="shared" si="369"/>
        <v>#REF!</v>
      </c>
      <c r="DH122" s="625" t="e">
        <f t="shared" si="370"/>
        <v>#REF!</v>
      </c>
      <c r="DI122" s="625" t="e">
        <f t="shared" si="371"/>
        <v>#REF!</v>
      </c>
      <c r="DJ122" s="625"/>
      <c r="DK122" s="625" t="e">
        <f t="shared" si="372"/>
        <v>#REF!</v>
      </c>
      <c r="DL122" s="629"/>
      <c r="DM122" s="627" t="e">
        <f t="shared" si="373"/>
        <v>#REF!</v>
      </c>
      <c r="DN122" s="630" t="e">
        <f t="shared" si="374"/>
        <v>#REF!</v>
      </c>
      <c r="DO122" s="625" t="e">
        <f t="shared" si="375"/>
        <v>#REF!</v>
      </c>
      <c r="DP122" s="625" t="e">
        <f t="shared" si="376"/>
        <v>#REF!</v>
      </c>
      <c r="DQ122" s="625" t="e">
        <f t="shared" si="408"/>
        <v>#REF!</v>
      </c>
      <c r="DR122" s="631" t="e">
        <f t="shared" si="409"/>
        <v>#REF!</v>
      </c>
      <c r="DS122" s="630" t="e">
        <f t="shared" si="377"/>
        <v>#REF!</v>
      </c>
      <c r="DT122" s="625" t="e">
        <f t="shared" si="378"/>
        <v>#REF!</v>
      </c>
      <c r="DU122" s="625" t="e">
        <f t="shared" si="379"/>
        <v>#REF!</v>
      </c>
      <c r="DV122" s="625" t="e">
        <f t="shared" si="380"/>
        <v>#REF!</v>
      </c>
      <c r="DW122" s="625" t="e">
        <f t="shared" si="381"/>
        <v>#REF!</v>
      </c>
      <c r="DX122" s="625" t="e">
        <f t="shared" si="382"/>
        <v>#REF!</v>
      </c>
      <c r="DY122" s="632"/>
      <c r="DZ122" s="633"/>
      <c r="EA122" s="627" t="e">
        <f t="shared" si="383"/>
        <v>#REF!</v>
      </c>
      <c r="EB122" s="633"/>
      <c r="EC122" s="633"/>
      <c r="ED122" s="633"/>
      <c r="EE122" s="625" t="e">
        <f t="shared" si="384"/>
        <v>#REF!</v>
      </c>
      <c r="EF122" s="625">
        <f t="shared" si="385"/>
        <v>0</v>
      </c>
      <c r="EG122" s="630">
        <f t="shared" si="386"/>
        <v>0</v>
      </c>
      <c r="EH122" s="630"/>
      <c r="EI122" s="633"/>
      <c r="EJ122" s="633"/>
      <c r="EK122" s="633"/>
      <c r="EL122" s="632" t="e">
        <f t="shared" si="387"/>
        <v>#REF!</v>
      </c>
      <c r="EM122" s="625" t="e">
        <f t="shared" si="388"/>
        <v>#REF!</v>
      </c>
      <c r="EN122" s="625" t="e">
        <f t="shared" si="389"/>
        <v>#REF!</v>
      </c>
      <c r="EO122" s="625" t="e">
        <f t="shared" si="390"/>
        <v>#REF!</v>
      </c>
      <c r="EP122" s="625" t="e">
        <f t="shared" si="391"/>
        <v>#REF!</v>
      </c>
      <c r="EQ122" s="625" t="e">
        <f t="shared" si="392"/>
        <v>#REF!</v>
      </c>
      <c r="ER122" s="625" t="e">
        <f t="shared" si="393"/>
        <v>#REF!</v>
      </c>
      <c r="ES122" s="626"/>
      <c r="ET122" s="625" t="e">
        <f t="shared" si="394"/>
        <v>#REF!</v>
      </c>
      <c r="EU122" s="633"/>
      <c r="EV122" s="630" t="e">
        <f t="shared" si="395"/>
        <v>#REF!</v>
      </c>
      <c r="EW122" s="630" t="e">
        <f t="shared" si="396"/>
        <v>#REF!</v>
      </c>
      <c r="EX122" s="625" t="e">
        <f t="shared" si="397"/>
        <v>#REF!</v>
      </c>
      <c r="EY122" s="625" t="e">
        <f>IF($S122="S",IF(Cálculo_Diseño!#REF!=EY$10,$F122,0),"")</f>
        <v>#REF!</v>
      </c>
      <c r="EZ122" s="625" t="e">
        <f>IF($S122="S",IF(Cálculo_Diseño!#REF!=EZ$10,$F122,0),"")</f>
        <v>#REF!</v>
      </c>
      <c r="FA122" s="625" t="e">
        <f>IF($S122="S",IF(Cálculo_Diseño!#REF!=FA$10,$F122,0),"")</f>
        <v>#REF!</v>
      </c>
      <c r="FB122" s="625" t="e">
        <f>IF($S122="S",IF(Cálculo_Diseño!#REF!=FB$10,$F122,0),"")</f>
        <v>#REF!</v>
      </c>
      <c r="FC122" s="625" t="e">
        <f>IF($S122="S",IF(Cálculo_Diseño!#REF!=FC$10,$F122,0),"")</f>
        <v>#REF!</v>
      </c>
      <c r="FD122" s="625" t="e">
        <f>IF($S122="S",IF(Cálculo_Diseño!#REF!=FD$10,$F122,0),"")</f>
        <v>#REF!</v>
      </c>
      <c r="FE122" s="625" t="e">
        <f>IF($S122="S",IF(Cálculo_Diseño!#REF!=FE$10,$F122,0),"")</f>
        <v>#REF!</v>
      </c>
      <c r="FF122" s="625" t="e">
        <f>IF($S122="S",IF(Cálculo_Diseño!#REF!=FF$10,$F122,0),"")</f>
        <v>#REF!</v>
      </c>
      <c r="FG122" s="625" t="e">
        <f>IF($S122="S",IF(Cálculo_Diseño!#REF!=FG$10,$F122,0),"")</f>
        <v>#REF!</v>
      </c>
      <c r="FH122" s="625" t="e">
        <f>IF($S122="S",IF(Cálculo_Diseño!#REF!=FH$10,$F122,0),"")</f>
        <v>#REF!</v>
      </c>
      <c r="FI122" s="625" t="e">
        <f>IF($S122="S",IF(Cálculo_Diseño!#REF!=FI$10,$F122,0),"")</f>
        <v>#REF!</v>
      </c>
      <c r="FJ122" s="625" t="e">
        <f>IF($S122="S",IF(Cálculo_Diseño!#REF!=FJ$10,$F122,0),"")</f>
        <v>#REF!</v>
      </c>
      <c r="FK122" s="625" t="e">
        <f>IF($S122="S",IF(Cálculo_Diseño!#REF!=FK$10,$F122,0),"")</f>
        <v>#REF!</v>
      </c>
      <c r="FL122" s="625" t="e">
        <f>IF($S122="S",IF(Cálculo_Diseño!#REF!=FL$10,$F122,0),"")</f>
        <v>#REF!</v>
      </c>
      <c r="FM122" s="625" t="e">
        <f>IF($S122="S",IF(Cálculo_Diseño!#REF!=FM$10,$F122,0),"")</f>
        <v>#REF!</v>
      </c>
      <c r="FN122" s="625" t="e">
        <f t="shared" si="410"/>
        <v>#REF!</v>
      </c>
      <c r="FO122" s="625" t="e">
        <f>IF($S122="S",IF(Cálculo_Diseño!#REF!=FO$10,$E122,0),"")</f>
        <v>#REF!</v>
      </c>
      <c r="FP122" s="625" t="e">
        <f>IF($S122="S",IF(Cálculo_Diseño!#REF!=FP$10,$E122,0),"")</f>
        <v>#REF!</v>
      </c>
      <c r="FQ122" s="625" t="e">
        <f>IF($S122="S",IF(Cálculo_Diseño!#REF!=FQ$10,$E122,0),"")</f>
        <v>#REF!</v>
      </c>
      <c r="FR122" s="625" t="e">
        <f>IF($S122="S",IF(Cálculo_Diseño!#REF!=FR$10,$E122,0),"")</f>
        <v>#REF!</v>
      </c>
      <c r="FS122" s="625" t="e">
        <f>IF($S122="S",IF(Cálculo_Diseño!#REF!=FS$10,$E122,0),"")</f>
        <v>#REF!</v>
      </c>
      <c r="FT122" s="625" t="e">
        <f>IF($S122="S",IF(Cálculo_Diseño!#REF!=FT$10,$E122,0),"")</f>
        <v>#REF!</v>
      </c>
      <c r="FU122" s="625" t="e">
        <f>IF($S122="S",IF(Cálculo_Diseño!#REF!=FU$10,$E122,0),"")</f>
        <v>#REF!</v>
      </c>
      <c r="FV122" s="625" t="e">
        <f>IF($S122="S",IF(Cálculo_Diseño!#REF!=FV$10,$E122,0),"")</f>
        <v>#REF!</v>
      </c>
      <c r="FW122" s="625" t="e">
        <f>IF($S122="S",IF(Cálculo_Diseño!#REF!=FW$10,$E122,0),"")</f>
        <v>#REF!</v>
      </c>
      <c r="FX122" s="625" t="e">
        <f>IF($S122="S",IF(Cálculo_Diseño!#REF!=FX$10,$E122,0),"")</f>
        <v>#REF!</v>
      </c>
      <c r="FY122" s="625" t="e">
        <f>IF($S122="S",IF(Cálculo_Diseño!#REF!=FY$10,$E122,0),"")</f>
        <v>#REF!</v>
      </c>
      <c r="FZ122" s="625" t="e">
        <f t="shared" si="331"/>
        <v>#REF!</v>
      </c>
      <c r="GA122" s="625" t="e">
        <f>IF($S122="S",IF(Cálculo_Diseño!#REF!=GA$10,$E122,0),"")</f>
        <v>#REF!</v>
      </c>
      <c r="GB122" s="625" t="e">
        <f>IF($S122="S",IF(Cálculo_Diseño!#REF!=GB$10,$E122,0),"")</f>
        <v>#REF!</v>
      </c>
      <c r="GC122" s="625" t="e">
        <f>IF($S122="S",IF(Cálculo_Diseño!#REF!=GC$10,$E122,0),"")</f>
        <v>#REF!</v>
      </c>
      <c r="GD122" s="625" t="e">
        <f>IF($S122="S",IF(Cálculo_Diseño!#REF!=GD$10,$E122,0),"")</f>
        <v>#REF!</v>
      </c>
      <c r="GE122" s="625" t="e">
        <f>IF($S122="S",IF(Cálculo_Diseño!#REF!=GE$10,$E122,0),"")</f>
        <v>#REF!</v>
      </c>
      <c r="GF122" s="625" t="e">
        <f>IF($S122="S",IF(Cálculo_Diseño!#REF!=GF$10,$E122,0),"")</f>
        <v>#REF!</v>
      </c>
      <c r="GG122" s="625" t="e">
        <f>IF($S122="S",IF(Cálculo_Diseño!#REF!=GG$10,$E122,0),"")</f>
        <v>#REF!</v>
      </c>
      <c r="GH122" s="625" t="e">
        <f>IF($S122="S",IF(Cálculo_Diseño!#REF!=GH$10,$E122,0),"")</f>
        <v>#REF!</v>
      </c>
      <c r="GI122" s="625" t="e">
        <f>IF($S122="S",IF(Cálculo_Diseño!#REF!=GI$10,$E122,0),"")</f>
        <v>#REF!</v>
      </c>
      <c r="GJ122" s="625" t="e">
        <f>IF($S122="S",IF(Cálculo_Diseño!#REF!=GJ$10,$E122,0),"")</f>
        <v>#REF!</v>
      </c>
      <c r="GK122" s="625" t="e">
        <f>IF($S122="S",IF(Cálculo_Diseño!#REF!=GK$10,$E122,0),"")</f>
        <v>#REF!</v>
      </c>
      <c r="GL122" s="625" t="e">
        <f>IF($S122="S",IF(Cálculo_Diseño!#REF!=GL$10,$E122,0),"")</f>
        <v>#REF!</v>
      </c>
      <c r="GM122" s="625" t="e">
        <f>IF($S122="S",IF(Cálculo_Diseño!#REF!=GM$10,$E122,0),"")</f>
        <v>#REF!</v>
      </c>
      <c r="GN122" s="625" t="e">
        <f t="shared" si="332"/>
        <v>#REF!</v>
      </c>
      <c r="GO122" s="625" t="e">
        <f>IF($S122="S",IF(Cálculo_Diseño!#REF!=GO$10,$DE122,0),0)</f>
        <v>#REF!</v>
      </c>
      <c r="GP122" s="625" t="e">
        <f>IF($S122="S",IF(Cálculo_Diseño!#REF!=GP$10,$DE122,0),0)</f>
        <v>#REF!</v>
      </c>
      <c r="GQ122" s="625" t="e">
        <f>IF($S122="S",IF(Cálculo_Diseño!#REF!=GQ$10,$DE122,0),0)</f>
        <v>#REF!</v>
      </c>
      <c r="GR122" s="625" t="e">
        <f>IF($S122="S",IF(Cálculo_Diseño!#REF!=GR$10,$DE122,0),0)</f>
        <v>#REF!</v>
      </c>
      <c r="GS122" s="625" t="e">
        <f>IF($S122="S",IF(Cálculo_Diseño!#REF!=GS$10,$DE122,0),0)</f>
        <v>#REF!</v>
      </c>
      <c r="GT122" s="625" t="e">
        <f>IF($S122="S",IF(Cálculo_Diseño!#REF!=GT$10,$DE122,0),0)</f>
        <v>#REF!</v>
      </c>
      <c r="GU122" s="625" t="e">
        <f>IF($S122="S",IF(Cálculo_Diseño!#REF!=GU$10,$DE122,0),0)</f>
        <v>#REF!</v>
      </c>
      <c r="GV122" s="625" t="e">
        <f>IF($S122="S",IF(Cálculo_Diseño!#REF!=GV$10,$DE122,0),0)</f>
        <v>#REF!</v>
      </c>
      <c r="GW122" s="625" t="e">
        <f>IF($S122="S",IF(Cálculo_Diseño!#REF!=GW$10,$DE122,0),0)</f>
        <v>#REF!</v>
      </c>
      <c r="GX122" s="625" t="e">
        <f>IF($S122="S",IF(Cálculo_Diseño!#REF!=GX$10,$DE122,0),0)</f>
        <v>#REF!</v>
      </c>
      <c r="GY122" s="625" t="e">
        <f>IF($S122="S",IF(Cálculo_Diseño!#REF!=GY$10,$DE122,0),0)</f>
        <v>#REF!</v>
      </c>
      <c r="GZ122" s="625" t="e">
        <f>IF($S122="S",IF(Cálculo_Diseño!#REF!=GZ$10,$DE122,0),0)</f>
        <v>#REF!</v>
      </c>
      <c r="HA122" s="625" t="e">
        <f>IF($S122="S",IF(Cálculo_Diseño!#REF!=HA$10,$DE122,0),0)</f>
        <v>#REF!</v>
      </c>
      <c r="HB122" s="625" t="e">
        <f>IF($S122="S",IF(Cálculo_Diseño!#REF!=HB$10,$DE122,0),0)</f>
        <v>#REF!</v>
      </c>
      <c r="HC122" s="625" t="e">
        <f>IF($S122="S",IF(Cálculo_Diseño!#REF!=HC$10,$DE122,0),0)</f>
        <v>#REF!</v>
      </c>
      <c r="HD122" s="625" t="e">
        <f t="shared" si="411"/>
        <v>#REF!</v>
      </c>
      <c r="HE122" s="630"/>
      <c r="HF122" s="630"/>
      <c r="HG122" s="630"/>
      <c r="HH122" s="630"/>
      <c r="HI122" s="630"/>
      <c r="HJ122" s="630"/>
      <c r="HK122" s="630"/>
      <c r="HL122" s="630"/>
      <c r="HM122" s="633"/>
      <c r="HN122" s="634"/>
      <c r="HO122" s="625">
        <f t="shared" si="445"/>
        <v>0</v>
      </c>
      <c r="HP122" s="625">
        <f t="shared" si="446"/>
        <v>0</v>
      </c>
      <c r="HQ122" s="625">
        <f t="shared" si="412"/>
        <v>0</v>
      </c>
      <c r="HR122" s="625">
        <f t="shared" si="413"/>
        <v>0</v>
      </c>
      <c r="HS122" s="625">
        <f t="shared" si="414"/>
        <v>0</v>
      </c>
      <c r="HT122" s="625">
        <f t="shared" si="415"/>
        <v>0</v>
      </c>
      <c r="HU122" s="625">
        <f t="shared" si="416"/>
        <v>0</v>
      </c>
      <c r="HV122" s="633"/>
      <c r="HW122" s="633"/>
      <c r="HX122" s="625">
        <f t="shared" si="417"/>
        <v>0</v>
      </c>
      <c r="HY122" s="625">
        <f t="shared" si="418"/>
        <v>0</v>
      </c>
      <c r="HZ122" s="625">
        <f t="shared" si="419"/>
        <v>0</v>
      </c>
      <c r="IA122" s="625">
        <f t="shared" si="420"/>
        <v>0</v>
      </c>
      <c r="IB122" s="625">
        <f t="shared" si="421"/>
        <v>0</v>
      </c>
      <c r="IC122" s="625">
        <f t="shared" si="422"/>
        <v>0</v>
      </c>
      <c r="ID122" s="625">
        <f t="shared" si="423"/>
        <v>0</v>
      </c>
      <c r="IE122" s="625">
        <v>0</v>
      </c>
      <c r="IF122" s="625">
        <v>0</v>
      </c>
      <c r="IG122" s="625">
        <v>0</v>
      </c>
      <c r="IH122" s="625">
        <v>0</v>
      </c>
      <c r="II122" s="625">
        <v>0</v>
      </c>
      <c r="IJ122" s="625">
        <v>0</v>
      </c>
      <c r="IK122" s="625">
        <v>0</v>
      </c>
      <c r="IL122" s="625">
        <v>0</v>
      </c>
      <c r="IM122" s="625">
        <v>0</v>
      </c>
      <c r="IN122" s="625">
        <v>0</v>
      </c>
      <c r="IO122" s="625">
        <v>0</v>
      </c>
      <c r="IP122" s="625">
        <f t="shared" si="531"/>
        <v>0</v>
      </c>
      <c r="IQ122" s="625">
        <f t="shared" si="532"/>
        <v>0</v>
      </c>
      <c r="IR122" s="625" t="e">
        <f>IF(Cálculo_Diseño!#REF!&gt;0.75,(Cálculo_Diseño!#REF!-0.3)*(SIN((ATAN(($O122-$P122)/$F122)*180/PI()+90)*PI()/180)/SIN(45*PI()/180)),0)</f>
        <v>#REF!</v>
      </c>
      <c r="IS122" s="635" t="e">
        <f>+IF(Cálculo_Diseño!#REF!&gt;0.75,F122-IR122,0)</f>
        <v>#REF!</v>
      </c>
      <c r="IT122" s="630"/>
      <c r="IU122" s="625" t="e">
        <f t="shared" si="533"/>
        <v>#REF!</v>
      </c>
      <c r="IV122" s="625"/>
      <c r="IW122" s="625" t="e">
        <f>+IF(S122="S",(((CA122+(VLOOKUP(G122,TABLA!$B$51:$C$64,2)/1000)+0.15+0.3+0.5)*F122)/100),0)</f>
        <v>#REF!</v>
      </c>
      <c r="IX122" s="631" t="e">
        <f>IF(S122="S",IF(H122="CONCRETO",LOOKUP(G122/1000,TABLA!$B$9:$B$43,TABLA!$F$9:$F$43),IF(H122="PE",LOOKUP(G122,TABLA!$B$51:$B$65,TABLA!$G$51:$G$65),LOOKUP(G122,TABLA!$B$73:$B$88,TABLA!$G$73:$G$88))),0)</f>
        <v>#REF!</v>
      </c>
      <c r="IY122" s="625" t="e">
        <f t="shared" si="534"/>
        <v>#REF!</v>
      </c>
      <c r="IZ122" s="625" t="e">
        <f t="shared" si="535"/>
        <v>#REF!</v>
      </c>
      <c r="JA122" s="625" t="e">
        <f>+((CA122*(VLOOKUP(G122,TABLA!$B$51:$C$65,2)/1000)+0.15+0.3)*IZ122)-IY122</f>
        <v>#REF!</v>
      </c>
      <c r="JB122" s="625" t="e">
        <f t="shared" si="536"/>
        <v>#REF!</v>
      </c>
      <c r="JC122" s="625" t="e">
        <f t="shared" si="537"/>
        <v>#REF!</v>
      </c>
      <c r="JD122" s="625" t="e">
        <f t="shared" si="538"/>
        <v>#REF!</v>
      </c>
      <c r="JE122" s="625" t="e">
        <f t="shared" si="539"/>
        <v>#REF!</v>
      </c>
      <c r="JF122" s="625" t="e">
        <f t="shared" si="540"/>
        <v>#REF!</v>
      </c>
      <c r="JG122" s="625" t="e">
        <f t="shared" si="541"/>
        <v>#REF!</v>
      </c>
      <c r="JH122" s="625" t="e">
        <f t="shared" si="542"/>
        <v>#REF!</v>
      </c>
      <c r="JI122" s="625" t="e">
        <f t="shared" si="543"/>
        <v>#REF!</v>
      </c>
      <c r="JJ122" s="625" t="e">
        <f t="shared" si="398"/>
        <v>#REF!</v>
      </c>
      <c r="JK122" s="625" t="e">
        <f t="shared" ref="JK122:JK136" si="552">ROUND(IF(JF122&gt;0,(VLOOKUP(C122,$JY$12:$JZ$290,2,0)*PI()/4*(1.6)^2),0),3)</f>
        <v>#REF!</v>
      </c>
      <c r="JL122" s="625" t="e">
        <f t="shared" si="424"/>
        <v>#REF!</v>
      </c>
      <c r="JM122" s="625" t="e">
        <f t="shared" si="399"/>
        <v>#REF!</v>
      </c>
      <c r="JN122" s="630" t="e">
        <f t="shared" si="544"/>
        <v>#REF!</v>
      </c>
      <c r="JO122" s="636"/>
      <c r="JP122" s="637"/>
      <c r="JQ122" s="638"/>
      <c r="JR122" s="646"/>
      <c r="JS122" s="614"/>
      <c r="JT122" s="640"/>
      <c r="JU122" s="641"/>
      <c r="JV122" s="646"/>
      <c r="JW122" s="647"/>
      <c r="JY122" s="645"/>
      <c r="JZ122" s="645"/>
      <c r="KA122" s="645" t="str">
        <f t="shared" si="500"/>
        <v>Menor o igual que 1,2</v>
      </c>
      <c r="KB122" s="645">
        <v>1</v>
      </c>
      <c r="KC122" s="645"/>
      <c r="KD122" s="645"/>
      <c r="KE122" s="645"/>
      <c r="KF122" s="645"/>
      <c r="KG122" s="645"/>
      <c r="KH122" s="645"/>
      <c r="KI122" s="645"/>
      <c r="KJ122" s="645"/>
      <c r="KK122" s="645"/>
      <c r="KL122" s="645"/>
      <c r="KM122" s="645"/>
      <c r="KN122" s="645"/>
      <c r="KO122" s="645"/>
      <c r="KP122" s="645"/>
      <c r="KQ122" s="645"/>
      <c r="KR122" s="645"/>
      <c r="KS122" s="645"/>
      <c r="KT122" s="645"/>
      <c r="KU122" s="645"/>
      <c r="KV122" s="645"/>
      <c r="KW122" s="645"/>
      <c r="KX122" s="645"/>
      <c r="KY122" s="645"/>
      <c r="KZ122" s="645"/>
      <c r="LA122" s="645"/>
      <c r="LB122" s="645"/>
      <c r="LC122" s="645"/>
      <c r="LD122" s="645"/>
      <c r="LE122" s="645"/>
      <c r="LF122" s="645"/>
      <c r="LG122" s="645"/>
      <c r="LH122" s="645"/>
      <c r="LI122" s="645"/>
      <c r="LJ122" s="645"/>
      <c r="LK122" s="645"/>
      <c r="LL122" s="645"/>
      <c r="LM122" s="645"/>
      <c r="LN122" s="645"/>
      <c r="LO122" s="645"/>
      <c r="LP122" s="645"/>
      <c r="LQ122" s="645"/>
      <c r="LR122" s="645"/>
      <c r="LS122" s="645"/>
      <c r="LT122" s="645"/>
      <c r="LU122" s="645"/>
      <c r="LV122" s="645"/>
      <c r="LW122" s="645"/>
      <c r="LX122" s="645"/>
      <c r="LY122" s="645"/>
      <c r="LZ122" s="645"/>
      <c r="MA122" s="645"/>
      <c r="MB122" s="645"/>
      <c r="MC122" s="645"/>
      <c r="MD122" s="645"/>
      <c r="ME122" s="645"/>
      <c r="MF122" s="645"/>
      <c r="MG122" s="645"/>
      <c r="MH122" s="645"/>
      <c r="MI122" s="645"/>
      <c r="MJ122" s="645"/>
      <c r="MK122" s="645"/>
      <c r="ML122" s="645"/>
      <c r="MM122" s="645"/>
      <c r="MN122" s="645"/>
      <c r="MO122" s="645"/>
      <c r="MP122" s="645"/>
      <c r="MQ122" s="645"/>
      <c r="MR122" s="645"/>
      <c r="MS122" s="645"/>
      <c r="MT122" s="645"/>
      <c r="MU122" s="645"/>
      <c r="MV122" s="645"/>
      <c r="MW122" s="645"/>
      <c r="MX122" s="645"/>
      <c r="MY122" s="645"/>
      <c r="MZ122" s="645"/>
      <c r="NA122" s="645"/>
      <c r="NB122" s="645"/>
      <c r="NC122" s="645"/>
      <c r="ND122" s="645"/>
      <c r="NE122" s="645"/>
      <c r="NF122" s="645"/>
      <c r="NG122" s="645"/>
      <c r="NH122" s="645"/>
      <c r="NI122" s="645"/>
      <c r="NJ122" s="645"/>
      <c r="NK122" s="645"/>
      <c r="NL122" s="645"/>
      <c r="NM122" s="645"/>
      <c r="NN122" s="645"/>
      <c r="NO122" s="645"/>
      <c r="NP122" s="645"/>
      <c r="NQ122" s="645"/>
      <c r="NR122" s="645"/>
      <c r="NS122" s="645"/>
      <c r="NT122" s="645"/>
      <c r="NU122" s="645"/>
      <c r="NV122" s="645"/>
      <c r="NW122" s="645"/>
      <c r="NX122" s="645"/>
      <c r="NY122" s="645"/>
      <c r="NZ122" s="645"/>
      <c r="OA122" s="645"/>
      <c r="OB122" s="645"/>
      <c r="OC122" s="645"/>
      <c r="OD122" s="645"/>
      <c r="OE122" s="645"/>
      <c r="OF122" s="645"/>
      <c r="OG122" s="645"/>
      <c r="OH122" s="645"/>
      <c r="OI122" s="645"/>
      <c r="OJ122" s="645"/>
      <c r="OK122" s="645"/>
      <c r="OL122" s="645"/>
      <c r="OM122" s="645"/>
      <c r="ON122" s="645"/>
      <c r="OO122" s="645"/>
      <c r="OP122" s="645"/>
      <c r="OQ122" s="645"/>
      <c r="OR122" s="645"/>
      <c r="OS122" s="645"/>
      <c r="OT122" s="645"/>
      <c r="OU122" s="645"/>
      <c r="OV122" s="645"/>
      <c r="OW122" s="645"/>
      <c r="OX122" s="645"/>
      <c r="OY122" s="645"/>
      <c r="OZ122" s="645"/>
      <c r="PA122" s="645"/>
      <c r="PB122" s="645"/>
      <c r="PC122" s="645"/>
      <c r="PD122" s="645"/>
      <c r="PE122" s="645"/>
      <c r="PF122" s="645"/>
      <c r="PG122" s="645"/>
      <c r="PH122" s="645"/>
      <c r="PI122" s="645"/>
      <c r="PJ122" s="645"/>
      <c r="PK122" s="645"/>
      <c r="PL122" s="645"/>
      <c r="PM122" s="645"/>
      <c r="PN122" s="645"/>
      <c r="PO122" s="645"/>
      <c r="PP122" s="645"/>
      <c r="PQ122" s="645"/>
      <c r="PR122" s="645"/>
      <c r="PS122" s="645"/>
      <c r="PT122" s="645"/>
      <c r="PU122" s="645"/>
      <c r="PV122" s="645"/>
      <c r="PW122" s="645"/>
      <c r="PX122" s="645"/>
      <c r="PY122" s="645"/>
      <c r="PZ122" s="645"/>
      <c r="QA122" s="645"/>
      <c r="QB122" s="645"/>
      <c r="QC122" s="645"/>
      <c r="QD122" s="645"/>
      <c r="QE122" s="645"/>
      <c r="QF122" s="645"/>
      <c r="QG122" s="645"/>
      <c r="QH122" s="645"/>
      <c r="QI122" s="645"/>
      <c r="QJ122" s="645"/>
      <c r="QK122" s="645"/>
      <c r="QL122" s="645"/>
      <c r="QM122" s="645"/>
      <c r="QN122" s="645"/>
      <c r="QO122" s="645"/>
      <c r="QP122" s="645"/>
      <c r="QQ122" s="645"/>
      <c r="QR122" s="645"/>
      <c r="QS122" s="645"/>
      <c r="QT122" s="645"/>
      <c r="QU122" s="645"/>
      <c r="QV122" s="645"/>
      <c r="QW122" s="645"/>
      <c r="QX122" s="645"/>
      <c r="QY122" s="645"/>
      <c r="QZ122" s="645"/>
      <c r="RA122" s="645"/>
      <c r="RB122" s="645"/>
      <c r="RC122" s="645"/>
      <c r="RD122" s="645"/>
      <c r="RE122" s="645"/>
      <c r="RF122" s="645"/>
      <c r="RG122" s="645"/>
      <c r="RH122" s="645"/>
      <c r="RI122" s="645"/>
      <c r="RJ122" s="645"/>
      <c r="RK122" s="645"/>
      <c r="RL122" s="645"/>
      <c r="RM122" s="645"/>
      <c r="RN122" s="645"/>
    </row>
    <row r="123" spans="1:482" s="643" customFormat="1" ht="12.75">
      <c r="A123" s="608" t="e">
        <f>+Cálculo_Diseño!#REF!</f>
        <v>#REF!</v>
      </c>
      <c r="B123" s="608" t="e">
        <f>+Cálculo_Diseño!#REF!</f>
        <v>#REF!</v>
      </c>
      <c r="C123" s="608" t="e">
        <f>+Cálculo_Diseño!#REF!</f>
        <v>#REF!</v>
      </c>
      <c r="D123" s="608" t="e">
        <f>+Cálculo_Diseño!#REF!</f>
        <v>#REF!</v>
      </c>
      <c r="E123" s="609" t="e">
        <f>IF(S123="S",Cálculo_Diseño!#REF!," ")</f>
        <v>#REF!</v>
      </c>
      <c r="F123" s="609" t="e">
        <f>IF(S123="S",Cálculo_Diseño!#REF!," ")</f>
        <v>#REF!</v>
      </c>
      <c r="G123" s="610" t="e">
        <f>+Cálculo_Diseño!#REF!</f>
        <v>#REF!</v>
      </c>
      <c r="H123" s="609" t="e">
        <f>+IF(AND(Cálculo_Diseño!#REF!&lt;&gt;4,Cálculo_Diseño!#REF!&lt;&gt;6),"PE",IF(Cálculo_Diseño!#REF!=4,"PVC","CONCRETO"))</f>
        <v>#REF!</v>
      </c>
      <c r="I123" s="609" t="e">
        <f>+Cálculo_Diseño!#REF!</f>
        <v>#REF!</v>
      </c>
      <c r="J123" s="609" t="e">
        <f>+Cálculo_Diseño!#REF!</f>
        <v>#REF!</v>
      </c>
      <c r="K123" s="609" t="e">
        <f>+Cálculo_Diseño!#REF!</f>
        <v>#REF!</v>
      </c>
      <c r="L123" s="609" t="e">
        <f>+Cálculo_Diseño!#REF!</f>
        <v>#REF!</v>
      </c>
      <c r="M123" s="609" t="e">
        <f>+Cálculo_Diseño!#REF!</f>
        <v>#REF!</v>
      </c>
      <c r="N123" s="609" t="e">
        <f>+Cálculo_Diseño!#REF!</f>
        <v>#REF!</v>
      </c>
      <c r="O123" s="609" t="e">
        <f>+Cálculo_Diseño!#REF!</f>
        <v>#REF!</v>
      </c>
      <c r="P123" s="609" t="e">
        <f>+Cálculo_Diseño!#REF!</f>
        <v>#REF!</v>
      </c>
      <c r="Q123" s="613" t="e">
        <f>+Cálculo_Diseño!#REF!</f>
        <v>#REF!</v>
      </c>
      <c r="R123" s="613" t="e">
        <f>+Cálculo_Diseño!#REF!</f>
        <v>#REF!</v>
      </c>
      <c r="S123" s="614" t="e">
        <f>+IF(A123&gt;0,IF(Cálculo_Diseño!#REF!="RCH","N","S"),"")</f>
        <v>#REF!</v>
      </c>
      <c r="T123" s="614" t="e">
        <f t="shared" si="501"/>
        <v>#REF!</v>
      </c>
      <c r="U123" s="613" t="e">
        <f t="shared" si="502"/>
        <v>#REF!</v>
      </c>
      <c r="V123" s="615">
        <f t="shared" si="341"/>
        <v>3</v>
      </c>
      <c r="W123" s="616" t="e">
        <f t="shared" si="545"/>
        <v>#REF!</v>
      </c>
      <c r="X123" s="616" t="e">
        <f t="shared" si="504"/>
        <v>#REF!</v>
      </c>
      <c r="Y123" s="616" t="e">
        <f>+Cálculo_Diseño!#REF!</f>
        <v>#REF!</v>
      </c>
      <c r="Z123" s="616" t="e">
        <f>+Cálculo_Diseño!#REF!</f>
        <v>#REF!</v>
      </c>
      <c r="AA123" s="617" t="e">
        <f>+Cálculo_Diseño!#REF!</f>
        <v>#REF!</v>
      </c>
      <c r="AB123" s="616" t="e">
        <f t="shared" si="505"/>
        <v>#REF!</v>
      </c>
      <c r="AC123" s="616" t="e">
        <f t="shared" si="506"/>
        <v>#REF!</v>
      </c>
      <c r="AD123" s="616" t="e">
        <f t="shared" si="507"/>
        <v>#REF!</v>
      </c>
      <c r="AE123" s="616" t="e">
        <f t="shared" si="508"/>
        <v>#REF!</v>
      </c>
      <c r="AF123" s="616" t="e">
        <f t="shared" si="462"/>
        <v>#REF!</v>
      </c>
      <c r="AG123" s="616" t="e">
        <f t="shared" si="463"/>
        <v>#REF!</v>
      </c>
      <c r="AH123" s="616" t="e">
        <f t="shared" si="464"/>
        <v>#REF!</v>
      </c>
      <c r="AI123" s="616" t="e">
        <f t="shared" si="465"/>
        <v>#REF!</v>
      </c>
      <c r="AJ123" s="616" t="e">
        <f t="shared" si="509"/>
        <v>#REF!</v>
      </c>
      <c r="AK123" s="616" t="e">
        <f t="shared" si="510"/>
        <v>#REF!</v>
      </c>
      <c r="AL123" s="616" t="e">
        <f t="shared" si="511"/>
        <v>#REF!</v>
      </c>
      <c r="AM123" s="616" t="e">
        <f t="shared" si="512"/>
        <v>#REF!</v>
      </c>
      <c r="AN123" s="616" t="e">
        <f t="shared" si="513"/>
        <v>#REF!</v>
      </c>
      <c r="AO123" s="618">
        <f t="shared" si="342"/>
        <v>50</v>
      </c>
      <c r="AP123" s="616" t="e">
        <f t="shared" si="514"/>
        <v>#REF!</v>
      </c>
      <c r="AQ123" s="616" t="e">
        <f t="shared" si="483"/>
        <v>#REF!</v>
      </c>
      <c r="AR123" s="616" t="e">
        <f t="shared" si="484"/>
        <v>#REF!</v>
      </c>
      <c r="AS123" s="616" t="e">
        <f t="shared" si="485"/>
        <v>#REF!</v>
      </c>
      <c r="AT123" s="616" t="e">
        <f t="shared" si="486"/>
        <v>#REF!</v>
      </c>
      <c r="AU123" s="616" t="e">
        <f t="shared" si="487"/>
        <v>#REF!</v>
      </c>
      <c r="AV123" s="616" t="e">
        <f t="shared" si="488"/>
        <v>#REF!</v>
      </c>
      <c r="AW123" s="616" t="e">
        <f t="shared" ref="AW123:AW136" si="553">IF(A123&lt;1,0,IF(AN123&lt;0.5,"N","S"))</f>
        <v>#REF!</v>
      </c>
      <c r="AX123" s="616" t="e">
        <f t="shared" ref="AX123:AX136" si="554">IF(AW123="S",(E123*AN123*0.2*0.2*2),0)</f>
        <v>#REF!</v>
      </c>
      <c r="AY123" s="616" t="e">
        <f t="shared" ref="AY123:AY136" si="555">IF(AW123="S",(E123*AN123*0.2*0.8*2),0)</f>
        <v>#REF!</v>
      </c>
      <c r="AZ123" s="616" t="e">
        <f t="shared" ref="AZ123:AZ136" si="556">IF(Q123&gt;15,X123*(W123/10)*AN123,0)</f>
        <v>#REF!</v>
      </c>
      <c r="BA123" s="616" t="e">
        <f t="shared" ref="BA123:BA136" si="557">IF(S123="S",(W123-0.4)*$BA$12," ")</f>
        <v>#REF!</v>
      </c>
      <c r="BB123" s="616" t="e">
        <f t="shared" ref="BB123:BB136" si="558">IF(T123="S",(X123-0.4)*$BA$12," ")</f>
        <v>#REF!</v>
      </c>
      <c r="BC123" s="616" t="e">
        <f t="shared" ref="BC123:BC136" si="559">IF(U123="S",(Y123-0.4)*$BA$12," ")</f>
        <v>#REF!</v>
      </c>
      <c r="BD123" s="616"/>
      <c r="BE123" s="616"/>
      <c r="BF123" s="619" t="e">
        <f t="shared" si="521"/>
        <v>#REF!</v>
      </c>
      <c r="BG123" s="615" t="e">
        <f t="shared" si="522"/>
        <v>#REF!</v>
      </c>
      <c r="BH123" s="615"/>
      <c r="BI123" s="618">
        <f t="shared" si="345"/>
        <v>20</v>
      </c>
      <c r="BJ123" s="616" t="e">
        <f t="shared" si="523"/>
        <v>#REF!</v>
      </c>
      <c r="BK123" s="616"/>
      <c r="BL123" s="616" t="e">
        <f t="shared" si="524"/>
        <v>#REF!</v>
      </c>
      <c r="BM123" s="616" t="e">
        <f t="shared" si="525"/>
        <v>#REF!</v>
      </c>
      <c r="BN123" s="616" t="e">
        <f t="shared" si="526"/>
        <v>#REF!</v>
      </c>
      <c r="BO123" s="616" t="e">
        <f>IF(S123="S",IF(H123="CONCRETO",LOOKUP(G123/1000,TABLA!$B$9:$B$43,TABLA!$F$9:$F$43),IF(H123="PE",LOOKUP(G123,TABLA!$C$51:$C$65,TABLA!$G$51:$G$65),IF(H248="PVC",LOOKUP(G123,TABLA!$C$73:$C$88,TABLA!$G$73:$G$88)))),0)</f>
        <v>#REF!</v>
      </c>
      <c r="BP123" s="616" t="e">
        <f t="shared" si="527"/>
        <v>#REF!</v>
      </c>
      <c r="BQ123" s="616" t="e">
        <f t="shared" si="549"/>
        <v>#REF!</v>
      </c>
      <c r="BR123" s="616" t="e">
        <f>+IF($C123&lt;1,0,IF(BQ123="N",IF(VLOOKUP(C123,$JY$12:$JZ$290,2)&lt;=1.2,1,0),0))</f>
        <v>#REF!</v>
      </c>
      <c r="BS123" s="616" t="e">
        <f>+IF($C123&lt;1,0,IF(BR123=1,VLOOKUP($C123,$JY$12:$JZ$290,2,0),0))</f>
        <v>#REF!</v>
      </c>
      <c r="BT123" s="616" t="e">
        <f t="shared" si="528"/>
        <v>#REF!</v>
      </c>
      <c r="BU123" s="620" t="e">
        <f>IF(BT123=1,IF(G123&lt;600,VLOOKUP($C123,$JY$12:$JZ$290,2,0),0),0)</f>
        <v>#REF!</v>
      </c>
      <c r="BV123" s="620" t="e">
        <f t="shared" si="550"/>
        <v>#REF!</v>
      </c>
      <c r="BW123" s="620" t="e">
        <f>IF(BT123=1,IF(G123&gt;1100,VLOOKUP($C123,$JY$12:$JZ$290,2,0),0),0)</f>
        <v>#REF!</v>
      </c>
      <c r="BX123" s="616" t="e">
        <f t="shared" si="529"/>
        <v>#REF!</v>
      </c>
      <c r="BY123" s="616" t="e">
        <f t="shared" si="530"/>
        <v>#REF!</v>
      </c>
      <c r="BZ123" s="621" t="e">
        <f t="shared" si="348"/>
        <v>#REF!</v>
      </c>
      <c r="CA123" s="621" t="e">
        <f>IF(S123="S",(VLOOKUP(G123,TABLA!$A$73:$AB$88,6)/1000)+0.6,0)</f>
        <v>#REF!</v>
      </c>
      <c r="CB123" s="621" t="e">
        <f>VLOOKUP(G123,TABLA!$X$73:$AB$88,4)</f>
        <v>#REF!</v>
      </c>
      <c r="CC123" s="621" t="e">
        <f>VLOOKUP(G123,TABLA!$X$73:$AB$88,5)</f>
        <v>#REF!</v>
      </c>
      <c r="CD123" s="621" t="e">
        <f>IF(S123="S",IF(H123="CONCRETO",LOOKUP(G123/1000,TABLA!$B$9:$B$43,TABLA!$B$9:$B$43),IF(H123="PE",LOOKUP(G123,TABLA!$B$51:$B$65,TABLA!$C$51:$C$65)/1000,LOOKUP(G123,TABLA!$B$73:$B$88,TABLA!$C$73:$C$88)/1000)),0)</f>
        <v>#REF!</v>
      </c>
      <c r="CE123" s="616" t="e">
        <f t="shared" si="349"/>
        <v>#REF!</v>
      </c>
      <c r="CF123" s="616" t="e">
        <f t="shared" si="350"/>
        <v>#REF!</v>
      </c>
      <c r="CG123" s="616" t="e">
        <f t="shared" si="351"/>
        <v>#REF!</v>
      </c>
      <c r="CH123" s="616" t="e">
        <f t="shared" si="352"/>
        <v>#REF!</v>
      </c>
      <c r="CI123" s="616" t="e">
        <f t="shared" si="353"/>
        <v>#REF!</v>
      </c>
      <c r="CJ123" s="616" t="e">
        <f t="shared" si="354"/>
        <v>#REF!</v>
      </c>
      <c r="CK123" s="616" t="e">
        <f t="shared" si="355"/>
        <v>#REF!</v>
      </c>
      <c r="CL123" s="616" t="e">
        <f t="shared" si="406"/>
        <v>#REF!</v>
      </c>
      <c r="CM123" s="616" t="e">
        <f t="shared" si="356"/>
        <v>#REF!</v>
      </c>
      <c r="CN123" s="616" t="e">
        <f t="shared" si="357"/>
        <v>#REF!</v>
      </c>
      <c r="CO123" s="616" t="e">
        <f t="shared" si="358"/>
        <v>#REF!</v>
      </c>
      <c r="CP123" s="616" t="e">
        <f t="shared" si="359"/>
        <v>#REF!</v>
      </c>
      <c r="CQ123" s="616" t="e">
        <f t="shared" si="360"/>
        <v>#REF!</v>
      </c>
      <c r="CR123" s="616" t="e">
        <f t="shared" si="360"/>
        <v>#REF!</v>
      </c>
      <c r="CS123" s="620" t="e">
        <f t="shared" si="361"/>
        <v>#REF!</v>
      </c>
      <c r="CT123" s="616" t="e">
        <f t="shared" si="362"/>
        <v>#REF!</v>
      </c>
      <c r="CU123" s="616" t="e">
        <f t="shared" si="363"/>
        <v>#REF!</v>
      </c>
      <c r="CV123" s="616" t="e">
        <f t="shared" si="364"/>
        <v>#REF!</v>
      </c>
      <c r="CW123" s="622" t="e">
        <f t="shared" si="407"/>
        <v>#REF!</v>
      </c>
      <c r="CX123" s="622" t="e">
        <f t="shared" si="480"/>
        <v>#REF!</v>
      </c>
      <c r="CY123" s="622" t="e">
        <f t="shared" si="366"/>
        <v>#REF!</v>
      </c>
      <c r="CZ123" s="622"/>
      <c r="DA123" s="623"/>
      <c r="DB123" s="624"/>
      <c r="DC123" s="625" t="e">
        <f>IF(S123="S",IF(H123="CONCRETO",LOOKUP(G123/1000,TABLA!$B$9:$B$43,TABLA!$F$9:$F$43)*(F123-(0.2+0.2)),IF(H123="PE",LOOKUP(G123,TABLA!$C$51:$C$65,TABLA!$G$51:$G$65)*(F123-(0.2+0.2)),LOOKUP(G123,TABLA!$C$73:$C$88,TABLA!$G$73:$G$88)*(F123-(0.2+0.2)))),0)</f>
        <v>#REF!</v>
      </c>
      <c r="DD123" s="626" t="e">
        <f t="shared" si="367"/>
        <v>#REF!</v>
      </c>
      <c r="DE123" s="627" t="e">
        <f t="shared" si="551"/>
        <v>#REF!</v>
      </c>
      <c r="DF123" s="625" t="e">
        <f t="shared" si="368"/>
        <v>#REF!</v>
      </c>
      <c r="DG123" s="628" t="e">
        <f t="shared" si="369"/>
        <v>#REF!</v>
      </c>
      <c r="DH123" s="625" t="e">
        <f t="shared" si="370"/>
        <v>#REF!</v>
      </c>
      <c r="DI123" s="625" t="e">
        <f t="shared" si="371"/>
        <v>#REF!</v>
      </c>
      <c r="DJ123" s="625"/>
      <c r="DK123" s="625" t="e">
        <f t="shared" si="372"/>
        <v>#REF!</v>
      </c>
      <c r="DL123" s="629"/>
      <c r="DM123" s="627" t="e">
        <f t="shared" si="373"/>
        <v>#REF!</v>
      </c>
      <c r="DN123" s="630" t="e">
        <f t="shared" si="374"/>
        <v>#REF!</v>
      </c>
      <c r="DO123" s="625" t="e">
        <f t="shared" si="375"/>
        <v>#REF!</v>
      </c>
      <c r="DP123" s="625" t="e">
        <f t="shared" si="376"/>
        <v>#REF!</v>
      </c>
      <c r="DQ123" s="625" t="e">
        <f t="shared" si="408"/>
        <v>#REF!</v>
      </c>
      <c r="DR123" s="631" t="e">
        <f t="shared" si="409"/>
        <v>#REF!</v>
      </c>
      <c r="DS123" s="630" t="e">
        <f t="shared" si="377"/>
        <v>#REF!</v>
      </c>
      <c r="DT123" s="625" t="e">
        <f t="shared" si="378"/>
        <v>#REF!</v>
      </c>
      <c r="DU123" s="625" t="e">
        <f t="shared" si="379"/>
        <v>#REF!</v>
      </c>
      <c r="DV123" s="625" t="e">
        <f t="shared" si="380"/>
        <v>#REF!</v>
      </c>
      <c r="DW123" s="625" t="e">
        <f t="shared" si="381"/>
        <v>#REF!</v>
      </c>
      <c r="DX123" s="625" t="e">
        <f t="shared" si="382"/>
        <v>#REF!</v>
      </c>
      <c r="DY123" s="632"/>
      <c r="DZ123" s="633"/>
      <c r="EA123" s="627" t="e">
        <f t="shared" si="383"/>
        <v>#REF!</v>
      </c>
      <c r="EB123" s="633"/>
      <c r="EC123" s="633"/>
      <c r="ED123" s="633"/>
      <c r="EE123" s="625" t="e">
        <f t="shared" si="384"/>
        <v>#REF!</v>
      </c>
      <c r="EF123" s="625">
        <f t="shared" si="385"/>
        <v>0</v>
      </c>
      <c r="EG123" s="630">
        <f t="shared" si="386"/>
        <v>0</v>
      </c>
      <c r="EH123" s="630"/>
      <c r="EI123" s="633"/>
      <c r="EJ123" s="633"/>
      <c r="EK123" s="633"/>
      <c r="EL123" s="632" t="e">
        <f t="shared" si="387"/>
        <v>#REF!</v>
      </c>
      <c r="EM123" s="625" t="e">
        <f t="shared" si="388"/>
        <v>#REF!</v>
      </c>
      <c r="EN123" s="625" t="e">
        <f t="shared" si="389"/>
        <v>#REF!</v>
      </c>
      <c r="EO123" s="625" t="e">
        <f t="shared" si="390"/>
        <v>#REF!</v>
      </c>
      <c r="EP123" s="625" t="e">
        <f t="shared" si="391"/>
        <v>#REF!</v>
      </c>
      <c r="EQ123" s="625" t="e">
        <f t="shared" si="392"/>
        <v>#REF!</v>
      </c>
      <c r="ER123" s="625" t="e">
        <f t="shared" si="393"/>
        <v>#REF!</v>
      </c>
      <c r="ES123" s="626"/>
      <c r="ET123" s="625" t="e">
        <f t="shared" si="394"/>
        <v>#REF!</v>
      </c>
      <c r="EU123" s="633"/>
      <c r="EV123" s="630" t="e">
        <f t="shared" si="395"/>
        <v>#REF!</v>
      </c>
      <c r="EW123" s="630" t="e">
        <f t="shared" si="396"/>
        <v>#REF!</v>
      </c>
      <c r="EX123" s="625" t="e">
        <f t="shared" si="397"/>
        <v>#REF!</v>
      </c>
      <c r="EY123" s="625" t="e">
        <f>IF($S123="S",IF(Cálculo_Diseño!#REF!=EY$10,$F123,0),"")</f>
        <v>#REF!</v>
      </c>
      <c r="EZ123" s="625" t="e">
        <f>IF($S123="S",IF(Cálculo_Diseño!#REF!=EZ$10,$F123,0),"")</f>
        <v>#REF!</v>
      </c>
      <c r="FA123" s="625" t="e">
        <f>IF($S123="S",IF(Cálculo_Diseño!#REF!=FA$10,$F123,0),"")</f>
        <v>#REF!</v>
      </c>
      <c r="FB123" s="625" t="e">
        <f>IF($S123="S",IF(Cálculo_Diseño!#REF!=FB$10,$F123,0),"")</f>
        <v>#REF!</v>
      </c>
      <c r="FC123" s="625" t="e">
        <f>IF($S123="S",IF(Cálculo_Diseño!#REF!=FC$10,$F123,0),"")</f>
        <v>#REF!</v>
      </c>
      <c r="FD123" s="625" t="e">
        <f>IF($S123="S",IF(Cálculo_Diseño!#REF!=FD$10,$F123,0),"")</f>
        <v>#REF!</v>
      </c>
      <c r="FE123" s="625" t="e">
        <f>IF($S123="S",IF(Cálculo_Diseño!#REF!=FE$10,$F123,0),"")</f>
        <v>#REF!</v>
      </c>
      <c r="FF123" s="625" t="e">
        <f>IF($S123="S",IF(Cálculo_Diseño!#REF!=FF$10,$F123,0),"")</f>
        <v>#REF!</v>
      </c>
      <c r="FG123" s="625" t="e">
        <f>IF($S123="S",IF(Cálculo_Diseño!#REF!=FG$10,$F123,0),"")</f>
        <v>#REF!</v>
      </c>
      <c r="FH123" s="625" t="e">
        <f>IF($S123="S",IF(Cálculo_Diseño!#REF!=FH$10,$F123,0),"")</f>
        <v>#REF!</v>
      </c>
      <c r="FI123" s="625" t="e">
        <f>IF($S123="S",IF(Cálculo_Diseño!#REF!=FI$10,$F123,0),"")</f>
        <v>#REF!</v>
      </c>
      <c r="FJ123" s="625" t="e">
        <f>IF($S123="S",IF(Cálculo_Diseño!#REF!=FJ$10,$F123,0),"")</f>
        <v>#REF!</v>
      </c>
      <c r="FK123" s="625" t="e">
        <f>IF($S123="S",IF(Cálculo_Diseño!#REF!=FK$10,$F123,0),"")</f>
        <v>#REF!</v>
      </c>
      <c r="FL123" s="625" t="e">
        <f>IF($S123="S",IF(Cálculo_Diseño!#REF!=FL$10,$F123,0),"")</f>
        <v>#REF!</v>
      </c>
      <c r="FM123" s="625" t="e">
        <f>IF($S123="S",IF(Cálculo_Diseño!#REF!=FM$10,$F123,0),"")</f>
        <v>#REF!</v>
      </c>
      <c r="FN123" s="625" t="e">
        <f t="shared" si="410"/>
        <v>#REF!</v>
      </c>
      <c r="FO123" s="625" t="e">
        <f>IF($S123="S",IF(Cálculo_Diseño!#REF!=FO$10,$E123,0),"")</f>
        <v>#REF!</v>
      </c>
      <c r="FP123" s="625" t="e">
        <f>IF($S123="S",IF(Cálculo_Diseño!#REF!=FP$10,$E123,0),"")</f>
        <v>#REF!</v>
      </c>
      <c r="FQ123" s="625" t="e">
        <f>IF($S123="S",IF(Cálculo_Diseño!#REF!=FQ$10,$E123,0),"")</f>
        <v>#REF!</v>
      </c>
      <c r="FR123" s="625" t="e">
        <f>IF($S123="S",IF(Cálculo_Diseño!#REF!=FR$10,$E123,0),"")</f>
        <v>#REF!</v>
      </c>
      <c r="FS123" s="625" t="e">
        <f>IF($S123="S",IF(Cálculo_Diseño!#REF!=FS$10,$E123,0),"")</f>
        <v>#REF!</v>
      </c>
      <c r="FT123" s="625" t="e">
        <f>IF($S123="S",IF(Cálculo_Diseño!#REF!=FT$10,$E123,0),"")</f>
        <v>#REF!</v>
      </c>
      <c r="FU123" s="625" t="e">
        <f>IF($S123="S",IF(Cálculo_Diseño!#REF!=FU$10,$E123,0),"")</f>
        <v>#REF!</v>
      </c>
      <c r="FV123" s="625" t="e">
        <f>IF($S123="S",IF(Cálculo_Diseño!#REF!=FV$10,$E123,0),"")</f>
        <v>#REF!</v>
      </c>
      <c r="FW123" s="625" t="e">
        <f>IF($S123="S",IF(Cálculo_Diseño!#REF!=FW$10,$E123,0),"")</f>
        <v>#REF!</v>
      </c>
      <c r="FX123" s="625" t="e">
        <f>IF($S123="S",IF(Cálculo_Diseño!#REF!=FX$10,$E123,0),"")</f>
        <v>#REF!</v>
      </c>
      <c r="FY123" s="625" t="e">
        <f>IF($S123="S",IF(Cálculo_Diseño!#REF!=FY$10,$E123,0),"")</f>
        <v>#REF!</v>
      </c>
      <c r="FZ123" s="625" t="e">
        <f t="shared" si="331"/>
        <v>#REF!</v>
      </c>
      <c r="GA123" s="625" t="e">
        <f>IF($S123="S",IF(Cálculo_Diseño!#REF!=GA$10,$E123,0),"")</f>
        <v>#REF!</v>
      </c>
      <c r="GB123" s="625" t="e">
        <f>IF($S123="S",IF(Cálculo_Diseño!#REF!=GB$10,$E123,0),"")</f>
        <v>#REF!</v>
      </c>
      <c r="GC123" s="625" t="e">
        <f>IF($S123="S",IF(Cálculo_Diseño!#REF!=GC$10,$E123,0),"")</f>
        <v>#REF!</v>
      </c>
      <c r="GD123" s="625" t="e">
        <f>IF($S123="S",IF(Cálculo_Diseño!#REF!=GD$10,$E123,0),"")</f>
        <v>#REF!</v>
      </c>
      <c r="GE123" s="625" t="e">
        <f>IF($S123="S",IF(Cálculo_Diseño!#REF!=GE$10,$E123,0),"")</f>
        <v>#REF!</v>
      </c>
      <c r="GF123" s="625" t="e">
        <f>IF($S123="S",IF(Cálculo_Diseño!#REF!=GF$10,$E123,0),"")</f>
        <v>#REF!</v>
      </c>
      <c r="GG123" s="625" t="e">
        <f>IF($S123="S",IF(Cálculo_Diseño!#REF!=GG$10,$E123,0),"")</f>
        <v>#REF!</v>
      </c>
      <c r="GH123" s="625" t="e">
        <f>IF($S123="S",IF(Cálculo_Diseño!#REF!=GH$10,$E123,0),"")</f>
        <v>#REF!</v>
      </c>
      <c r="GI123" s="625" t="e">
        <f>IF($S123="S",IF(Cálculo_Diseño!#REF!=GI$10,$E123,0),"")</f>
        <v>#REF!</v>
      </c>
      <c r="GJ123" s="625" t="e">
        <f>IF($S123="S",IF(Cálculo_Diseño!#REF!=GJ$10,$E123,0),"")</f>
        <v>#REF!</v>
      </c>
      <c r="GK123" s="625" t="e">
        <f>IF($S123="S",IF(Cálculo_Diseño!#REF!=GK$10,$E123,0),"")</f>
        <v>#REF!</v>
      </c>
      <c r="GL123" s="625" t="e">
        <f>IF($S123="S",IF(Cálculo_Diseño!#REF!=GL$10,$E123,0),"")</f>
        <v>#REF!</v>
      </c>
      <c r="GM123" s="625" t="e">
        <f>IF($S123="S",IF(Cálculo_Diseño!#REF!=GM$10,$E123,0),"")</f>
        <v>#REF!</v>
      </c>
      <c r="GN123" s="625" t="e">
        <f t="shared" si="332"/>
        <v>#REF!</v>
      </c>
      <c r="GO123" s="625" t="e">
        <f>IF($S123="S",IF(Cálculo_Diseño!#REF!=GO$10,$DE123,0),0)</f>
        <v>#REF!</v>
      </c>
      <c r="GP123" s="625" t="e">
        <f>IF($S123="S",IF(Cálculo_Diseño!#REF!=GP$10,$DE123,0),0)</f>
        <v>#REF!</v>
      </c>
      <c r="GQ123" s="625" t="e">
        <f>IF($S123="S",IF(Cálculo_Diseño!#REF!=GQ$10,$DE123,0),0)</f>
        <v>#REF!</v>
      </c>
      <c r="GR123" s="625" t="e">
        <f>IF($S123="S",IF(Cálculo_Diseño!#REF!=GR$10,$DE123,0),0)</f>
        <v>#REF!</v>
      </c>
      <c r="GS123" s="625" t="e">
        <f>IF($S123="S",IF(Cálculo_Diseño!#REF!=GS$10,$DE123,0),0)</f>
        <v>#REF!</v>
      </c>
      <c r="GT123" s="625" t="e">
        <f>IF($S123="S",IF(Cálculo_Diseño!#REF!=GT$10,$DE123,0),0)</f>
        <v>#REF!</v>
      </c>
      <c r="GU123" s="625" t="e">
        <f>IF($S123="S",IF(Cálculo_Diseño!#REF!=GU$10,$DE123,0),0)</f>
        <v>#REF!</v>
      </c>
      <c r="GV123" s="625" t="e">
        <f>IF($S123="S",IF(Cálculo_Diseño!#REF!=GV$10,$DE123,0),0)</f>
        <v>#REF!</v>
      </c>
      <c r="GW123" s="625" t="e">
        <f>IF($S123="S",IF(Cálculo_Diseño!#REF!=GW$10,$DE123,0),0)</f>
        <v>#REF!</v>
      </c>
      <c r="GX123" s="625" t="e">
        <f>IF($S123="S",IF(Cálculo_Diseño!#REF!=GX$10,$DE123,0),0)</f>
        <v>#REF!</v>
      </c>
      <c r="GY123" s="625" t="e">
        <f>IF($S123="S",IF(Cálculo_Diseño!#REF!=GY$10,$DE123,0),0)</f>
        <v>#REF!</v>
      </c>
      <c r="GZ123" s="625" t="e">
        <f>IF($S123="S",IF(Cálculo_Diseño!#REF!=GZ$10,$DE123,0),0)</f>
        <v>#REF!</v>
      </c>
      <c r="HA123" s="625" t="e">
        <f>IF($S123="S",IF(Cálculo_Diseño!#REF!=HA$10,$DE123,0),0)</f>
        <v>#REF!</v>
      </c>
      <c r="HB123" s="625" t="e">
        <f>IF($S123="S",IF(Cálculo_Diseño!#REF!=HB$10,$DE123,0),0)</f>
        <v>#REF!</v>
      </c>
      <c r="HC123" s="625" t="e">
        <f>IF($S123="S",IF(Cálculo_Diseño!#REF!=HC$10,$DE123,0),0)</f>
        <v>#REF!</v>
      </c>
      <c r="HD123" s="625" t="e">
        <f t="shared" si="411"/>
        <v>#REF!</v>
      </c>
      <c r="HE123" s="630"/>
      <c r="HF123" s="630"/>
      <c r="HG123" s="630"/>
      <c r="HH123" s="630"/>
      <c r="HI123" s="630"/>
      <c r="HJ123" s="630"/>
      <c r="HK123" s="630"/>
      <c r="HL123" s="630"/>
      <c r="HM123" s="633"/>
      <c r="HN123" s="634"/>
      <c r="HO123" s="625">
        <f t="shared" si="445"/>
        <v>0</v>
      </c>
      <c r="HP123" s="625">
        <f t="shared" si="446"/>
        <v>0</v>
      </c>
      <c r="HQ123" s="625">
        <f t="shared" si="412"/>
        <v>0</v>
      </c>
      <c r="HR123" s="625">
        <f t="shared" si="413"/>
        <v>0</v>
      </c>
      <c r="HS123" s="625">
        <f t="shared" si="414"/>
        <v>0</v>
      </c>
      <c r="HT123" s="625">
        <f t="shared" si="415"/>
        <v>0</v>
      </c>
      <c r="HU123" s="625">
        <f t="shared" si="416"/>
        <v>0</v>
      </c>
      <c r="HV123" s="633"/>
      <c r="HW123" s="633"/>
      <c r="HX123" s="625">
        <f t="shared" si="417"/>
        <v>0</v>
      </c>
      <c r="HY123" s="625">
        <f t="shared" si="418"/>
        <v>0</v>
      </c>
      <c r="HZ123" s="625">
        <f t="shared" si="419"/>
        <v>0</v>
      </c>
      <c r="IA123" s="625">
        <f t="shared" si="420"/>
        <v>0</v>
      </c>
      <c r="IB123" s="625">
        <f t="shared" si="421"/>
        <v>0</v>
      </c>
      <c r="IC123" s="625">
        <f t="shared" si="422"/>
        <v>0</v>
      </c>
      <c r="ID123" s="625">
        <f t="shared" si="423"/>
        <v>0</v>
      </c>
      <c r="IE123" s="625">
        <v>0</v>
      </c>
      <c r="IF123" s="625">
        <v>0</v>
      </c>
      <c r="IG123" s="625">
        <v>0</v>
      </c>
      <c r="IH123" s="625">
        <v>0</v>
      </c>
      <c r="II123" s="625">
        <v>0</v>
      </c>
      <c r="IJ123" s="625">
        <v>0</v>
      </c>
      <c r="IK123" s="625">
        <v>0</v>
      </c>
      <c r="IL123" s="625">
        <v>0</v>
      </c>
      <c r="IM123" s="625">
        <v>0</v>
      </c>
      <c r="IN123" s="625">
        <v>0</v>
      </c>
      <c r="IO123" s="625">
        <v>0</v>
      </c>
      <c r="IP123" s="625">
        <f t="shared" si="531"/>
        <v>0</v>
      </c>
      <c r="IQ123" s="625">
        <f t="shared" si="532"/>
        <v>0</v>
      </c>
      <c r="IR123" s="625" t="e">
        <f>IF(Cálculo_Diseño!#REF!&gt;0.75,(Cálculo_Diseño!#REF!-0.3)*(SIN((ATAN(($O123-$P123)/$F123)*180/PI()+90)*PI()/180)/SIN(45*PI()/180)),0)</f>
        <v>#REF!</v>
      </c>
      <c r="IS123" s="635" t="e">
        <f>+IF(Cálculo_Diseño!#REF!&gt;0.75,F123-IR123,0)</f>
        <v>#REF!</v>
      </c>
      <c r="IT123" s="630"/>
      <c r="IU123" s="625" t="e">
        <f t="shared" si="533"/>
        <v>#REF!</v>
      </c>
      <c r="IV123" s="625"/>
      <c r="IW123" s="625" t="e">
        <f>+IF(S123="S",(((CA123+(VLOOKUP(G123,TABLA!$B$51:$C$64,2)/1000)+0.15+0.3+0.5)*F123)/100),0)</f>
        <v>#REF!</v>
      </c>
      <c r="IX123" s="631" t="e">
        <f>IF(S123="S",IF(H123="CONCRETO",LOOKUP(G123/1000,TABLA!$B$9:$B$43,TABLA!$F$9:$F$43),IF(H123="PE",LOOKUP(G123,TABLA!$B$51:$B$65,TABLA!$G$51:$G$65),LOOKUP(G123,TABLA!$B$73:$B$88,TABLA!$G$73:$G$88))),0)</f>
        <v>#REF!</v>
      </c>
      <c r="IY123" s="625" t="e">
        <f t="shared" si="534"/>
        <v>#REF!</v>
      </c>
      <c r="IZ123" s="625" t="e">
        <f t="shared" si="535"/>
        <v>#REF!</v>
      </c>
      <c r="JA123" s="625" t="e">
        <f>+((CA123*(VLOOKUP(G123,TABLA!$B$51:$C$65,2)/1000)+0.15+0.3)*IZ123)-IY123</f>
        <v>#REF!</v>
      </c>
      <c r="JB123" s="625" t="e">
        <f t="shared" si="536"/>
        <v>#REF!</v>
      </c>
      <c r="JC123" s="625" t="e">
        <f t="shared" si="537"/>
        <v>#REF!</v>
      </c>
      <c r="JD123" s="625" t="e">
        <f t="shared" si="538"/>
        <v>#REF!</v>
      </c>
      <c r="JE123" s="625" t="e">
        <f t="shared" si="539"/>
        <v>#REF!</v>
      </c>
      <c r="JF123" s="625" t="e">
        <f t="shared" si="540"/>
        <v>#REF!</v>
      </c>
      <c r="JG123" s="625" t="e">
        <f t="shared" si="541"/>
        <v>#REF!</v>
      </c>
      <c r="JH123" s="625" t="e">
        <f t="shared" si="542"/>
        <v>#REF!</v>
      </c>
      <c r="JI123" s="625" t="e">
        <f t="shared" si="543"/>
        <v>#REF!</v>
      </c>
      <c r="JJ123" s="625" t="e">
        <f t="shared" si="398"/>
        <v>#REF!</v>
      </c>
      <c r="JK123" s="625" t="e">
        <f t="shared" si="552"/>
        <v>#REF!</v>
      </c>
      <c r="JL123" s="625" t="e">
        <f t="shared" si="424"/>
        <v>#REF!</v>
      </c>
      <c r="JM123" s="625" t="e">
        <f t="shared" si="399"/>
        <v>#REF!</v>
      </c>
      <c r="JN123" s="630" t="e">
        <f t="shared" si="544"/>
        <v>#REF!</v>
      </c>
      <c r="JO123" s="636"/>
      <c r="JP123" s="637"/>
      <c r="JQ123" s="638"/>
      <c r="JR123" s="646"/>
      <c r="JS123" s="614"/>
      <c r="JT123" s="640"/>
      <c r="JU123" s="641"/>
      <c r="JV123" s="646"/>
      <c r="JW123" s="647"/>
      <c r="JY123" s="645"/>
      <c r="JZ123" s="645"/>
      <c r="KA123" s="645" t="str">
        <f t="shared" si="500"/>
        <v>Menor o igual que 1,2</v>
      </c>
      <c r="KB123" s="645">
        <v>1</v>
      </c>
      <c r="KC123" s="645"/>
      <c r="KD123" s="645"/>
      <c r="KE123" s="645"/>
      <c r="KF123" s="645"/>
      <c r="KG123" s="645"/>
      <c r="KH123" s="645"/>
      <c r="KI123" s="645"/>
      <c r="KJ123" s="645"/>
      <c r="KK123" s="645"/>
      <c r="KL123" s="645"/>
      <c r="KM123" s="645"/>
      <c r="KN123" s="645"/>
      <c r="KO123" s="645"/>
      <c r="KP123" s="645"/>
      <c r="KQ123" s="645"/>
      <c r="KR123" s="645"/>
      <c r="KS123" s="645"/>
      <c r="KT123" s="645"/>
      <c r="KU123" s="645"/>
      <c r="KV123" s="645"/>
      <c r="KW123" s="645"/>
      <c r="KX123" s="645"/>
      <c r="KY123" s="645"/>
      <c r="KZ123" s="645"/>
      <c r="LA123" s="645"/>
      <c r="LB123" s="645"/>
      <c r="LC123" s="645"/>
      <c r="LD123" s="645"/>
      <c r="LE123" s="645"/>
      <c r="LF123" s="645"/>
      <c r="LG123" s="645"/>
      <c r="LH123" s="645"/>
      <c r="LI123" s="645"/>
      <c r="LJ123" s="645"/>
      <c r="LK123" s="645"/>
      <c r="LL123" s="645"/>
      <c r="LM123" s="645"/>
      <c r="LN123" s="645"/>
      <c r="LO123" s="645"/>
      <c r="LP123" s="645"/>
      <c r="LQ123" s="645"/>
      <c r="LR123" s="645"/>
      <c r="LS123" s="645"/>
      <c r="LT123" s="645"/>
      <c r="LU123" s="645"/>
      <c r="LV123" s="645"/>
      <c r="LW123" s="645"/>
      <c r="LX123" s="645"/>
      <c r="LY123" s="645"/>
      <c r="LZ123" s="645"/>
      <c r="MA123" s="645"/>
      <c r="MB123" s="645"/>
      <c r="MC123" s="645"/>
      <c r="MD123" s="645"/>
      <c r="ME123" s="645"/>
      <c r="MF123" s="645"/>
      <c r="MG123" s="645"/>
      <c r="MH123" s="645"/>
      <c r="MI123" s="645"/>
      <c r="MJ123" s="645"/>
      <c r="MK123" s="645"/>
      <c r="ML123" s="645"/>
      <c r="MM123" s="645"/>
      <c r="MN123" s="645"/>
      <c r="MO123" s="645"/>
      <c r="MP123" s="645"/>
      <c r="MQ123" s="645"/>
      <c r="MR123" s="645"/>
      <c r="MS123" s="645"/>
      <c r="MT123" s="645"/>
      <c r="MU123" s="645"/>
      <c r="MV123" s="645"/>
      <c r="MW123" s="645"/>
      <c r="MX123" s="645"/>
      <c r="MY123" s="645"/>
      <c r="MZ123" s="645"/>
      <c r="NA123" s="645"/>
      <c r="NB123" s="645"/>
      <c r="NC123" s="645"/>
      <c r="ND123" s="645"/>
      <c r="NE123" s="645"/>
      <c r="NF123" s="645"/>
      <c r="NG123" s="645"/>
      <c r="NH123" s="645"/>
      <c r="NI123" s="645"/>
      <c r="NJ123" s="645"/>
      <c r="NK123" s="645"/>
      <c r="NL123" s="645"/>
      <c r="NM123" s="645"/>
      <c r="NN123" s="645"/>
      <c r="NO123" s="645"/>
      <c r="NP123" s="645"/>
      <c r="NQ123" s="645"/>
      <c r="NR123" s="645"/>
      <c r="NS123" s="645"/>
      <c r="NT123" s="645"/>
      <c r="NU123" s="645"/>
      <c r="NV123" s="645"/>
      <c r="NW123" s="645"/>
      <c r="NX123" s="645"/>
      <c r="NY123" s="645"/>
      <c r="NZ123" s="645"/>
      <c r="OA123" s="645"/>
      <c r="OB123" s="645"/>
      <c r="OC123" s="645"/>
      <c r="OD123" s="645"/>
      <c r="OE123" s="645"/>
      <c r="OF123" s="645"/>
      <c r="OG123" s="645"/>
      <c r="OH123" s="645"/>
      <c r="OI123" s="645"/>
      <c r="OJ123" s="645"/>
      <c r="OK123" s="645"/>
      <c r="OL123" s="645"/>
      <c r="OM123" s="645"/>
      <c r="ON123" s="645"/>
      <c r="OO123" s="645"/>
      <c r="OP123" s="645"/>
      <c r="OQ123" s="645"/>
      <c r="OR123" s="645"/>
      <c r="OS123" s="645"/>
      <c r="OT123" s="645"/>
      <c r="OU123" s="645"/>
      <c r="OV123" s="645"/>
      <c r="OW123" s="645"/>
      <c r="OX123" s="645"/>
      <c r="OY123" s="645"/>
      <c r="OZ123" s="645"/>
      <c r="PA123" s="645"/>
      <c r="PB123" s="645"/>
      <c r="PC123" s="645"/>
      <c r="PD123" s="645"/>
      <c r="PE123" s="645"/>
      <c r="PF123" s="645"/>
      <c r="PG123" s="645"/>
      <c r="PH123" s="645"/>
      <c r="PI123" s="645"/>
      <c r="PJ123" s="645"/>
      <c r="PK123" s="645"/>
      <c r="PL123" s="645"/>
      <c r="PM123" s="645"/>
      <c r="PN123" s="645"/>
      <c r="PO123" s="645"/>
      <c r="PP123" s="645"/>
      <c r="PQ123" s="645"/>
      <c r="PR123" s="645"/>
      <c r="PS123" s="645"/>
      <c r="PT123" s="645"/>
      <c r="PU123" s="645"/>
      <c r="PV123" s="645"/>
      <c r="PW123" s="645"/>
      <c r="PX123" s="645"/>
      <c r="PY123" s="645"/>
      <c r="PZ123" s="645"/>
      <c r="QA123" s="645"/>
      <c r="QB123" s="645"/>
      <c r="QC123" s="645"/>
      <c r="QD123" s="645"/>
      <c r="QE123" s="645"/>
      <c r="QF123" s="645"/>
      <c r="QG123" s="645"/>
      <c r="QH123" s="645"/>
      <c r="QI123" s="645"/>
      <c r="QJ123" s="645"/>
      <c r="QK123" s="645"/>
      <c r="QL123" s="645"/>
      <c r="QM123" s="645"/>
      <c r="QN123" s="645"/>
      <c r="QO123" s="645"/>
      <c r="QP123" s="645"/>
      <c r="QQ123" s="645"/>
      <c r="QR123" s="645"/>
      <c r="QS123" s="645"/>
      <c r="QT123" s="645"/>
      <c r="QU123" s="645"/>
      <c r="QV123" s="645"/>
      <c r="QW123" s="645"/>
      <c r="QX123" s="645"/>
      <c r="QY123" s="645"/>
      <c r="QZ123" s="645"/>
      <c r="RA123" s="645"/>
      <c r="RB123" s="645"/>
      <c r="RC123" s="645"/>
      <c r="RD123" s="645"/>
      <c r="RE123" s="645"/>
      <c r="RF123" s="645"/>
      <c r="RG123" s="645"/>
      <c r="RH123" s="645"/>
      <c r="RI123" s="645"/>
      <c r="RJ123" s="645"/>
      <c r="RK123" s="645"/>
      <c r="RL123" s="645"/>
      <c r="RM123" s="645"/>
      <c r="RN123" s="645"/>
    </row>
    <row r="124" spans="1:482" s="643" customFormat="1" ht="12.75">
      <c r="A124" s="608" t="e">
        <f>+Cálculo_Diseño!#REF!</f>
        <v>#REF!</v>
      </c>
      <c r="B124" s="608" t="e">
        <f>+Cálculo_Diseño!#REF!</f>
        <v>#REF!</v>
      </c>
      <c r="C124" s="608" t="e">
        <f>+Cálculo_Diseño!#REF!</f>
        <v>#REF!</v>
      </c>
      <c r="D124" s="608" t="e">
        <f>+Cálculo_Diseño!#REF!</f>
        <v>#REF!</v>
      </c>
      <c r="E124" s="609" t="e">
        <f>IF(S124="S",Cálculo_Diseño!#REF!," ")</f>
        <v>#REF!</v>
      </c>
      <c r="F124" s="609" t="e">
        <f>IF(S124="S",Cálculo_Diseño!#REF!," ")</f>
        <v>#REF!</v>
      </c>
      <c r="G124" s="610" t="e">
        <f>+Cálculo_Diseño!#REF!</f>
        <v>#REF!</v>
      </c>
      <c r="H124" s="609" t="e">
        <f>+IF(AND(Cálculo_Diseño!#REF!&lt;&gt;4,Cálculo_Diseño!#REF!&lt;&gt;6),"PE",IF(Cálculo_Diseño!#REF!=4,"PVC","CONCRETO"))</f>
        <v>#REF!</v>
      </c>
      <c r="I124" s="609" t="e">
        <f>+Cálculo_Diseño!#REF!</f>
        <v>#REF!</v>
      </c>
      <c r="J124" s="609" t="e">
        <f>+Cálculo_Diseño!#REF!</f>
        <v>#REF!</v>
      </c>
      <c r="K124" s="609" t="e">
        <f>+Cálculo_Diseño!#REF!</f>
        <v>#REF!</v>
      </c>
      <c r="L124" s="609" t="e">
        <f>+Cálculo_Diseño!#REF!</f>
        <v>#REF!</v>
      </c>
      <c r="M124" s="609" t="e">
        <f>+Cálculo_Diseño!#REF!</f>
        <v>#REF!</v>
      </c>
      <c r="N124" s="609" t="e">
        <f>+Cálculo_Diseño!#REF!</f>
        <v>#REF!</v>
      </c>
      <c r="O124" s="609" t="e">
        <f>+Cálculo_Diseño!#REF!</f>
        <v>#REF!</v>
      </c>
      <c r="P124" s="609" t="e">
        <f>+Cálculo_Diseño!#REF!</f>
        <v>#REF!</v>
      </c>
      <c r="Q124" s="613" t="e">
        <f>+Cálculo_Diseño!#REF!</f>
        <v>#REF!</v>
      </c>
      <c r="R124" s="613" t="e">
        <f>+Cálculo_Diseño!#REF!</f>
        <v>#REF!</v>
      </c>
      <c r="S124" s="614" t="e">
        <f>+IF(A124&gt;0,IF(Cálculo_Diseño!#REF!="RCH","N","S"),"")</f>
        <v>#REF!</v>
      </c>
      <c r="T124" s="614" t="e">
        <f t="shared" si="501"/>
        <v>#REF!</v>
      </c>
      <c r="U124" s="613" t="e">
        <f t="shared" si="502"/>
        <v>#REF!</v>
      </c>
      <c r="V124" s="615">
        <f t="shared" si="341"/>
        <v>3</v>
      </c>
      <c r="W124" s="616" t="e">
        <f t="shared" si="545"/>
        <v>#REF!</v>
      </c>
      <c r="X124" s="616" t="e">
        <f t="shared" si="504"/>
        <v>#REF!</v>
      </c>
      <c r="Y124" s="616" t="e">
        <f>+Cálculo_Diseño!#REF!</f>
        <v>#REF!</v>
      </c>
      <c r="Z124" s="616" t="e">
        <f>+Cálculo_Diseño!#REF!</f>
        <v>#REF!</v>
      </c>
      <c r="AA124" s="617" t="e">
        <f>+Cálculo_Diseño!#REF!</f>
        <v>#REF!</v>
      </c>
      <c r="AB124" s="616" t="e">
        <f t="shared" si="505"/>
        <v>#REF!</v>
      </c>
      <c r="AC124" s="616" t="e">
        <f t="shared" si="506"/>
        <v>#REF!</v>
      </c>
      <c r="AD124" s="616" t="e">
        <f t="shared" si="507"/>
        <v>#REF!</v>
      </c>
      <c r="AE124" s="616" t="e">
        <f t="shared" si="508"/>
        <v>#REF!</v>
      </c>
      <c r="AF124" s="616" t="e">
        <f t="shared" si="462"/>
        <v>#REF!</v>
      </c>
      <c r="AG124" s="616" t="e">
        <f t="shared" si="463"/>
        <v>#REF!</v>
      </c>
      <c r="AH124" s="616" t="e">
        <f t="shared" si="464"/>
        <v>#REF!</v>
      </c>
      <c r="AI124" s="616" t="e">
        <f t="shared" si="465"/>
        <v>#REF!</v>
      </c>
      <c r="AJ124" s="616" t="e">
        <f t="shared" si="509"/>
        <v>#REF!</v>
      </c>
      <c r="AK124" s="616" t="e">
        <f t="shared" si="510"/>
        <v>#REF!</v>
      </c>
      <c r="AL124" s="616" t="e">
        <f t="shared" si="511"/>
        <v>#REF!</v>
      </c>
      <c r="AM124" s="616" t="e">
        <f t="shared" si="512"/>
        <v>#REF!</v>
      </c>
      <c r="AN124" s="616" t="e">
        <f t="shared" si="513"/>
        <v>#REF!</v>
      </c>
      <c r="AO124" s="618">
        <f t="shared" si="342"/>
        <v>50</v>
      </c>
      <c r="AP124" s="616" t="e">
        <f t="shared" si="514"/>
        <v>#REF!</v>
      </c>
      <c r="AQ124" s="616" t="e">
        <f t="shared" ref="AQ124:AQ151" si="560">IF(CX124="","",(CX124*AO124/100)*$I$366)</f>
        <v>#REF!</v>
      </c>
      <c r="AR124" s="616" t="e">
        <f t="shared" ref="AR124:AR151" si="561">IF(CY124="","",(CY124*AO124/100)*$I$366)</f>
        <v>#REF!</v>
      </c>
      <c r="AS124" s="616" t="e">
        <f t="shared" ref="AS124:AS151" si="562">IF(CW124="","",(CW124*$I$366)-AP124)</f>
        <v>#REF!</v>
      </c>
      <c r="AT124" s="616" t="e">
        <f t="shared" ref="AT124:AT151" si="563">IF(CX124="","",(CX124*$I$366)-AQ124)</f>
        <v>#REF!</v>
      </c>
      <c r="AU124" s="616" t="e">
        <f t="shared" ref="AU124:AU151" si="564">IF(CY124="","",(CY124*$I$366)-AR124)</f>
        <v>#REF!</v>
      </c>
      <c r="AV124" s="616" t="e">
        <f t="shared" si="488"/>
        <v>#REF!</v>
      </c>
      <c r="AW124" s="616" t="e">
        <f t="shared" si="553"/>
        <v>#REF!</v>
      </c>
      <c r="AX124" s="616" t="e">
        <f t="shared" si="554"/>
        <v>#REF!</v>
      </c>
      <c r="AY124" s="616" t="e">
        <f t="shared" si="555"/>
        <v>#REF!</v>
      </c>
      <c r="AZ124" s="616" t="e">
        <f t="shared" si="556"/>
        <v>#REF!</v>
      </c>
      <c r="BA124" s="616" t="e">
        <f t="shared" si="557"/>
        <v>#REF!</v>
      </c>
      <c r="BB124" s="616" t="e">
        <f t="shared" si="558"/>
        <v>#REF!</v>
      </c>
      <c r="BC124" s="616" t="e">
        <f t="shared" si="559"/>
        <v>#REF!</v>
      </c>
      <c r="BD124" s="616"/>
      <c r="BE124" s="616"/>
      <c r="BF124" s="619" t="e">
        <f t="shared" si="521"/>
        <v>#REF!</v>
      </c>
      <c r="BG124" s="615" t="e">
        <f t="shared" si="522"/>
        <v>#REF!</v>
      </c>
      <c r="BH124" s="615"/>
      <c r="BI124" s="618">
        <f t="shared" si="345"/>
        <v>20</v>
      </c>
      <c r="BJ124" s="616" t="e">
        <f t="shared" si="523"/>
        <v>#REF!</v>
      </c>
      <c r="BK124" s="616"/>
      <c r="BL124" s="616" t="e">
        <f t="shared" si="524"/>
        <v>#REF!</v>
      </c>
      <c r="BM124" s="616" t="e">
        <f t="shared" si="525"/>
        <v>#REF!</v>
      </c>
      <c r="BN124" s="616" t="e">
        <f t="shared" si="526"/>
        <v>#REF!</v>
      </c>
      <c r="BO124" s="616" t="e">
        <f>IF(S124="S",IF(H124="CONCRETO",LOOKUP(G124/1000,TABLA!$B$9:$B$43,TABLA!$F$9:$F$43),IF(H124="PE",LOOKUP(G124,TABLA!$C$51:$C$65,TABLA!$G$51:$G$65),IF(#REF!="PVC",LOOKUP(G124,TABLA!$C$73:$C$88,TABLA!$G$73:$G$88)))),0)</f>
        <v>#REF!</v>
      </c>
      <c r="BP124" s="616" t="e">
        <f t="shared" si="527"/>
        <v>#REF!</v>
      </c>
      <c r="BQ124" s="616" t="e">
        <f t="shared" si="549"/>
        <v>#REF!</v>
      </c>
      <c r="BR124" s="616" t="e">
        <f>+IF($C124&lt;1,0,IF(BQ124="N",IF(VLOOKUP(C124,$JY$12:$JZ$290,2)&lt;=1.2,1,0),0))</f>
        <v>#REF!</v>
      </c>
      <c r="BS124" s="616" t="e">
        <f>+IF($C124&lt;1,0,IF(BR124=1,VLOOKUP($C124,$JY$12:$JZ$290,2,0),0))</f>
        <v>#REF!</v>
      </c>
      <c r="BT124" s="616" t="e">
        <f t="shared" si="528"/>
        <v>#REF!</v>
      </c>
      <c r="BU124" s="620" t="e">
        <f>IF(BT124=1,IF(G124&lt;600,VLOOKUP($C124,$JY$12:$JZ$290,2,0),0),0)</f>
        <v>#REF!</v>
      </c>
      <c r="BV124" s="620" t="e">
        <f t="shared" si="550"/>
        <v>#REF!</v>
      </c>
      <c r="BW124" s="620" t="e">
        <f>IF(BT124=1,IF(G124&gt;1100,VLOOKUP($C124,$JY$12:$JZ$290,2,0),0),0)</f>
        <v>#REF!</v>
      </c>
      <c r="BX124" s="616" t="e">
        <f t="shared" si="529"/>
        <v>#REF!</v>
      </c>
      <c r="BY124" s="616" t="e">
        <f t="shared" si="530"/>
        <v>#REF!</v>
      </c>
      <c r="BZ124" s="621" t="e">
        <f t="shared" si="348"/>
        <v>#REF!</v>
      </c>
      <c r="CA124" s="621" t="e">
        <f>IF(S124="S",(VLOOKUP(G124,TABLA!$A$73:$AB$88,6)/1000)+0.6,0)</f>
        <v>#REF!</v>
      </c>
      <c r="CB124" s="621" t="e">
        <f>VLOOKUP(G124,TABLA!$X$73:$AB$88,4)</f>
        <v>#REF!</v>
      </c>
      <c r="CC124" s="621" t="e">
        <f>VLOOKUP(G124,TABLA!$X$73:$AB$88,5)</f>
        <v>#REF!</v>
      </c>
      <c r="CD124" s="621" t="e">
        <f>IF(S124="S",IF(H124="CONCRETO",LOOKUP(G124/1000,TABLA!$B$9:$B$43,TABLA!$B$9:$B$43),IF(H124="PE",LOOKUP(G124,TABLA!$B$51:$B$65,TABLA!$C$51:$C$65)/1000,LOOKUP(G124,TABLA!$B$73:$B$88,TABLA!$C$73:$C$88)/1000)),0)</f>
        <v>#REF!</v>
      </c>
      <c r="CE124" s="616" t="e">
        <f t="shared" si="349"/>
        <v>#REF!</v>
      </c>
      <c r="CF124" s="616" t="e">
        <f t="shared" si="350"/>
        <v>#REF!</v>
      </c>
      <c r="CG124" s="616" t="e">
        <f t="shared" si="351"/>
        <v>#REF!</v>
      </c>
      <c r="CH124" s="616" t="e">
        <f t="shared" si="352"/>
        <v>#REF!</v>
      </c>
      <c r="CI124" s="616" t="e">
        <f t="shared" si="353"/>
        <v>#REF!</v>
      </c>
      <c r="CJ124" s="616" t="e">
        <f t="shared" si="354"/>
        <v>#REF!</v>
      </c>
      <c r="CK124" s="616" t="e">
        <f t="shared" si="355"/>
        <v>#REF!</v>
      </c>
      <c r="CL124" s="616" t="e">
        <f t="shared" si="406"/>
        <v>#REF!</v>
      </c>
      <c r="CM124" s="616" t="e">
        <f t="shared" si="356"/>
        <v>#REF!</v>
      </c>
      <c r="CN124" s="616" t="e">
        <f t="shared" si="357"/>
        <v>#REF!</v>
      </c>
      <c r="CO124" s="616" t="e">
        <f t="shared" si="358"/>
        <v>#REF!</v>
      </c>
      <c r="CP124" s="616" t="e">
        <f t="shared" si="359"/>
        <v>#REF!</v>
      </c>
      <c r="CQ124" s="616" t="e">
        <f t="shared" si="360"/>
        <v>#REF!</v>
      </c>
      <c r="CR124" s="616" t="e">
        <f t="shared" si="360"/>
        <v>#REF!</v>
      </c>
      <c r="CS124" s="620" t="e">
        <f t="shared" si="361"/>
        <v>#REF!</v>
      </c>
      <c r="CT124" s="616" t="e">
        <f t="shared" si="362"/>
        <v>#REF!</v>
      </c>
      <c r="CU124" s="616" t="e">
        <f t="shared" si="363"/>
        <v>#REF!</v>
      </c>
      <c r="CV124" s="616" t="e">
        <f t="shared" si="364"/>
        <v>#REF!</v>
      </c>
      <c r="CW124" s="622" t="e">
        <f t="shared" si="407"/>
        <v>#REF!</v>
      </c>
      <c r="CX124" s="622" t="e">
        <f t="shared" si="480"/>
        <v>#REF!</v>
      </c>
      <c r="CY124" s="622" t="e">
        <f t="shared" si="366"/>
        <v>#REF!</v>
      </c>
      <c r="CZ124" s="622"/>
      <c r="DA124" s="623"/>
      <c r="DB124" s="624"/>
      <c r="DC124" s="625" t="e">
        <f>IF(S124="S",IF(H124="CONCRETO",LOOKUP(G124/1000,TABLA!$B$9:$B$43,TABLA!$F$9:$F$43)*(F124-(0.2+0.2)),IF(H124="PE",LOOKUP(G124,TABLA!$C$51:$C$65,TABLA!$G$51:$G$65)*(F124-(0.2+0.2)),LOOKUP(G124,TABLA!$C$73:$C$88,TABLA!$G$73:$G$88)*(F124-(0.2+0.2)))),0)</f>
        <v>#REF!</v>
      </c>
      <c r="DD124" s="626" t="e">
        <f t="shared" si="367"/>
        <v>#REF!</v>
      </c>
      <c r="DE124" s="627" t="e">
        <f t="shared" si="551"/>
        <v>#REF!</v>
      </c>
      <c r="DF124" s="625" t="e">
        <f t="shared" si="368"/>
        <v>#REF!</v>
      </c>
      <c r="DG124" s="628" t="e">
        <f t="shared" si="369"/>
        <v>#REF!</v>
      </c>
      <c r="DH124" s="625" t="e">
        <f t="shared" si="370"/>
        <v>#REF!</v>
      </c>
      <c r="DI124" s="625" t="e">
        <f t="shared" si="371"/>
        <v>#REF!</v>
      </c>
      <c r="DJ124" s="625"/>
      <c r="DK124" s="625" t="e">
        <f t="shared" si="372"/>
        <v>#REF!</v>
      </c>
      <c r="DL124" s="629"/>
      <c r="DM124" s="627" t="e">
        <f t="shared" si="373"/>
        <v>#REF!</v>
      </c>
      <c r="DN124" s="630" t="e">
        <f t="shared" si="374"/>
        <v>#REF!</v>
      </c>
      <c r="DO124" s="625" t="e">
        <f t="shared" si="375"/>
        <v>#REF!</v>
      </c>
      <c r="DP124" s="625" t="e">
        <f t="shared" si="376"/>
        <v>#REF!</v>
      </c>
      <c r="DQ124" s="625" t="e">
        <f t="shared" si="408"/>
        <v>#REF!</v>
      </c>
      <c r="DR124" s="631" t="e">
        <f t="shared" si="409"/>
        <v>#REF!</v>
      </c>
      <c r="DS124" s="630" t="e">
        <f t="shared" si="377"/>
        <v>#REF!</v>
      </c>
      <c r="DT124" s="625" t="e">
        <f t="shared" si="378"/>
        <v>#REF!</v>
      </c>
      <c r="DU124" s="625" t="e">
        <f t="shared" si="379"/>
        <v>#REF!</v>
      </c>
      <c r="DV124" s="625" t="e">
        <f t="shared" si="380"/>
        <v>#REF!</v>
      </c>
      <c r="DW124" s="625" t="e">
        <f t="shared" si="381"/>
        <v>#REF!</v>
      </c>
      <c r="DX124" s="625" t="e">
        <f t="shared" si="382"/>
        <v>#REF!</v>
      </c>
      <c r="DY124" s="632"/>
      <c r="DZ124" s="633"/>
      <c r="EA124" s="627" t="e">
        <f t="shared" si="383"/>
        <v>#REF!</v>
      </c>
      <c r="EB124" s="633"/>
      <c r="EC124" s="633"/>
      <c r="ED124" s="633"/>
      <c r="EE124" s="625" t="e">
        <f t="shared" si="384"/>
        <v>#REF!</v>
      </c>
      <c r="EF124" s="625">
        <f t="shared" si="385"/>
        <v>0</v>
      </c>
      <c r="EG124" s="630">
        <f t="shared" si="386"/>
        <v>0</v>
      </c>
      <c r="EH124" s="630"/>
      <c r="EI124" s="633"/>
      <c r="EJ124" s="633"/>
      <c r="EK124" s="633"/>
      <c r="EL124" s="632" t="e">
        <f t="shared" si="387"/>
        <v>#REF!</v>
      </c>
      <c r="EM124" s="625" t="e">
        <f t="shared" si="388"/>
        <v>#REF!</v>
      </c>
      <c r="EN124" s="625" t="e">
        <f t="shared" si="389"/>
        <v>#REF!</v>
      </c>
      <c r="EO124" s="625" t="e">
        <f t="shared" si="390"/>
        <v>#REF!</v>
      </c>
      <c r="EP124" s="625" t="e">
        <f t="shared" si="391"/>
        <v>#REF!</v>
      </c>
      <c r="EQ124" s="625" t="e">
        <f t="shared" si="392"/>
        <v>#REF!</v>
      </c>
      <c r="ER124" s="625" t="e">
        <f t="shared" si="393"/>
        <v>#REF!</v>
      </c>
      <c r="ES124" s="626"/>
      <c r="ET124" s="625" t="e">
        <f t="shared" si="394"/>
        <v>#REF!</v>
      </c>
      <c r="EU124" s="633"/>
      <c r="EV124" s="630" t="e">
        <f t="shared" si="395"/>
        <v>#REF!</v>
      </c>
      <c r="EW124" s="630" t="e">
        <f t="shared" si="396"/>
        <v>#REF!</v>
      </c>
      <c r="EX124" s="625" t="e">
        <f t="shared" si="397"/>
        <v>#REF!</v>
      </c>
      <c r="EY124" s="625" t="e">
        <f>IF($S124="S",IF(Cálculo_Diseño!#REF!=EY$10,$F124,0),"")</f>
        <v>#REF!</v>
      </c>
      <c r="EZ124" s="625" t="e">
        <f>IF($S124="S",IF(Cálculo_Diseño!#REF!=EZ$10,$F124,0),"")</f>
        <v>#REF!</v>
      </c>
      <c r="FA124" s="625" t="e">
        <f>IF($S124="S",IF(Cálculo_Diseño!#REF!=FA$10,$F124,0),"")</f>
        <v>#REF!</v>
      </c>
      <c r="FB124" s="625" t="e">
        <f>IF($S124="S",IF(Cálculo_Diseño!#REF!=FB$10,$F124,0),"")</f>
        <v>#REF!</v>
      </c>
      <c r="FC124" s="625" t="e">
        <f>IF($S124="S",IF(Cálculo_Diseño!#REF!=FC$10,$F124,0),"")</f>
        <v>#REF!</v>
      </c>
      <c r="FD124" s="625" t="e">
        <f>IF($S124="S",IF(Cálculo_Diseño!#REF!=FD$10,$F124,0),"")</f>
        <v>#REF!</v>
      </c>
      <c r="FE124" s="625" t="e">
        <f>IF($S124="S",IF(Cálculo_Diseño!#REF!=FE$10,$F124,0),"")</f>
        <v>#REF!</v>
      </c>
      <c r="FF124" s="625" t="e">
        <f>IF($S124="S",IF(Cálculo_Diseño!#REF!=FF$10,$F124,0),"")</f>
        <v>#REF!</v>
      </c>
      <c r="FG124" s="625" t="e">
        <f>IF($S124="S",IF(Cálculo_Diseño!#REF!=FG$10,$F124,0),"")</f>
        <v>#REF!</v>
      </c>
      <c r="FH124" s="625" t="e">
        <f>IF($S124="S",IF(Cálculo_Diseño!#REF!=FH$10,$F124,0),"")</f>
        <v>#REF!</v>
      </c>
      <c r="FI124" s="625" t="e">
        <f>IF($S124="S",IF(Cálculo_Diseño!#REF!=FI$10,$F124,0),"")</f>
        <v>#REF!</v>
      </c>
      <c r="FJ124" s="625" t="e">
        <f>IF($S124="S",IF(Cálculo_Diseño!#REF!=FJ$10,$F124,0),"")</f>
        <v>#REF!</v>
      </c>
      <c r="FK124" s="625" t="e">
        <f>IF($S124="S",IF(Cálculo_Diseño!#REF!=FK$10,$F124,0),"")</f>
        <v>#REF!</v>
      </c>
      <c r="FL124" s="625" t="e">
        <f>IF($S124="S",IF(Cálculo_Diseño!#REF!=FL$10,$F124,0),"")</f>
        <v>#REF!</v>
      </c>
      <c r="FM124" s="625" t="e">
        <f>IF($S124="S",IF(Cálculo_Diseño!#REF!=FM$10,$F124,0),"")</f>
        <v>#REF!</v>
      </c>
      <c r="FN124" s="625" t="e">
        <f t="shared" si="410"/>
        <v>#REF!</v>
      </c>
      <c r="FO124" s="625" t="e">
        <f>IF($S124="S",IF(Cálculo_Diseño!#REF!=FO$10,$E124,0),"")</f>
        <v>#REF!</v>
      </c>
      <c r="FP124" s="625" t="e">
        <f>IF($S124="S",IF(Cálculo_Diseño!#REF!=FP$10,$E124,0),"")</f>
        <v>#REF!</v>
      </c>
      <c r="FQ124" s="625" t="e">
        <f>IF($S124="S",IF(Cálculo_Diseño!#REF!=FQ$10,$E124,0),"")</f>
        <v>#REF!</v>
      </c>
      <c r="FR124" s="625" t="e">
        <f>IF($S124="S",IF(Cálculo_Diseño!#REF!=FR$10,$E124,0),"")</f>
        <v>#REF!</v>
      </c>
      <c r="FS124" s="625" t="e">
        <f>IF($S124="S",IF(Cálculo_Diseño!#REF!=FS$10,$E124,0),"")</f>
        <v>#REF!</v>
      </c>
      <c r="FT124" s="625" t="e">
        <f>IF($S124="S",IF(Cálculo_Diseño!#REF!=FT$10,$E124,0),"")</f>
        <v>#REF!</v>
      </c>
      <c r="FU124" s="625" t="e">
        <f>IF($S124="S",IF(Cálculo_Diseño!#REF!=FU$10,$E124,0),"")</f>
        <v>#REF!</v>
      </c>
      <c r="FV124" s="625" t="e">
        <f>IF($S124="S",IF(Cálculo_Diseño!#REF!=FV$10,$E124,0),"")</f>
        <v>#REF!</v>
      </c>
      <c r="FW124" s="625" t="e">
        <f>IF($S124="S",IF(Cálculo_Diseño!#REF!=FW$10,$E124,0),"")</f>
        <v>#REF!</v>
      </c>
      <c r="FX124" s="625" t="e">
        <f>IF($S124="S",IF(Cálculo_Diseño!#REF!=FX$10,$E124,0),"")</f>
        <v>#REF!</v>
      </c>
      <c r="FY124" s="625" t="e">
        <f>IF($S124="S",IF(Cálculo_Diseño!#REF!=FY$10,$E124,0),"")</f>
        <v>#REF!</v>
      </c>
      <c r="FZ124" s="625" t="e">
        <f t="shared" si="331"/>
        <v>#REF!</v>
      </c>
      <c r="GA124" s="625" t="e">
        <f>IF($S124="S",IF(Cálculo_Diseño!#REF!=GA$10,$E124,0),"")</f>
        <v>#REF!</v>
      </c>
      <c r="GB124" s="625" t="e">
        <f>IF($S124="S",IF(Cálculo_Diseño!#REF!=GB$10,$E124,0),"")</f>
        <v>#REF!</v>
      </c>
      <c r="GC124" s="625" t="e">
        <f>IF($S124="S",IF(Cálculo_Diseño!#REF!=GC$10,$E124,0),"")</f>
        <v>#REF!</v>
      </c>
      <c r="GD124" s="625" t="e">
        <f>IF($S124="S",IF(Cálculo_Diseño!#REF!=GD$10,$E124,0),"")</f>
        <v>#REF!</v>
      </c>
      <c r="GE124" s="625" t="e">
        <f>IF($S124="S",IF(Cálculo_Diseño!#REF!=GE$10,$E124,0),"")</f>
        <v>#REF!</v>
      </c>
      <c r="GF124" s="625" t="e">
        <f>IF($S124="S",IF(Cálculo_Diseño!#REF!=GF$10,$E124,0),"")</f>
        <v>#REF!</v>
      </c>
      <c r="GG124" s="625" t="e">
        <f>IF($S124="S",IF(Cálculo_Diseño!#REF!=GG$10,$E124,0),"")</f>
        <v>#REF!</v>
      </c>
      <c r="GH124" s="625" t="e">
        <f>IF($S124="S",IF(Cálculo_Diseño!#REF!=GH$10,$E124,0),"")</f>
        <v>#REF!</v>
      </c>
      <c r="GI124" s="625" t="e">
        <f>IF($S124="S",IF(Cálculo_Diseño!#REF!=GI$10,$E124,0),"")</f>
        <v>#REF!</v>
      </c>
      <c r="GJ124" s="625" t="e">
        <f>IF($S124="S",IF(Cálculo_Diseño!#REF!=GJ$10,$E124,0),"")</f>
        <v>#REF!</v>
      </c>
      <c r="GK124" s="625" t="e">
        <f>IF($S124="S",IF(Cálculo_Diseño!#REF!=GK$10,$E124,0),"")</f>
        <v>#REF!</v>
      </c>
      <c r="GL124" s="625" t="e">
        <f>IF($S124="S",IF(Cálculo_Diseño!#REF!=GL$10,$E124,0),"")</f>
        <v>#REF!</v>
      </c>
      <c r="GM124" s="625" t="e">
        <f>IF($S124="S",IF(Cálculo_Diseño!#REF!=GM$10,$E124,0),"")</f>
        <v>#REF!</v>
      </c>
      <c r="GN124" s="625" t="e">
        <f t="shared" si="332"/>
        <v>#REF!</v>
      </c>
      <c r="GO124" s="625" t="e">
        <f>IF($S124="S",IF(Cálculo_Diseño!#REF!=GO$10,$DE124,0),0)</f>
        <v>#REF!</v>
      </c>
      <c r="GP124" s="625" t="e">
        <f>IF($S124="S",IF(Cálculo_Diseño!#REF!=GP$10,$DE124,0),0)</f>
        <v>#REF!</v>
      </c>
      <c r="GQ124" s="625" t="e">
        <f>IF($S124="S",IF(Cálculo_Diseño!#REF!=GQ$10,$DE124,0),0)</f>
        <v>#REF!</v>
      </c>
      <c r="GR124" s="625" t="e">
        <f>IF($S124="S",IF(Cálculo_Diseño!#REF!=GR$10,$DE124,0),0)</f>
        <v>#REF!</v>
      </c>
      <c r="GS124" s="625" t="e">
        <f>IF($S124="S",IF(Cálculo_Diseño!#REF!=GS$10,$DE124,0),0)</f>
        <v>#REF!</v>
      </c>
      <c r="GT124" s="625" t="e">
        <f>IF($S124="S",IF(Cálculo_Diseño!#REF!=GT$10,$DE124,0),0)</f>
        <v>#REF!</v>
      </c>
      <c r="GU124" s="625" t="e">
        <f>IF($S124="S",IF(Cálculo_Diseño!#REF!=GU$10,$DE124,0),0)</f>
        <v>#REF!</v>
      </c>
      <c r="GV124" s="625" t="e">
        <f>IF($S124="S",IF(Cálculo_Diseño!#REF!=GV$10,$DE124,0),0)</f>
        <v>#REF!</v>
      </c>
      <c r="GW124" s="625" t="e">
        <f>IF($S124="S",IF(Cálculo_Diseño!#REF!=GW$10,$DE124,0),0)</f>
        <v>#REF!</v>
      </c>
      <c r="GX124" s="625" t="e">
        <f>IF($S124="S",IF(Cálculo_Diseño!#REF!=GX$10,$DE124,0),0)</f>
        <v>#REF!</v>
      </c>
      <c r="GY124" s="625" t="e">
        <f>IF($S124="S",IF(Cálculo_Diseño!#REF!=GY$10,$DE124,0),0)</f>
        <v>#REF!</v>
      </c>
      <c r="GZ124" s="625" t="e">
        <f>IF($S124="S",IF(Cálculo_Diseño!#REF!=GZ$10,$DE124,0),0)</f>
        <v>#REF!</v>
      </c>
      <c r="HA124" s="625" t="e">
        <f>IF($S124="S",IF(Cálculo_Diseño!#REF!=HA$10,$DE124,0),0)</f>
        <v>#REF!</v>
      </c>
      <c r="HB124" s="625" t="e">
        <f>IF($S124="S",IF(Cálculo_Diseño!#REF!=HB$10,$DE124,0),0)</f>
        <v>#REF!</v>
      </c>
      <c r="HC124" s="625" t="e">
        <f>IF($S124="S",IF(Cálculo_Diseño!#REF!=HC$10,$DE124,0),0)</f>
        <v>#REF!</v>
      </c>
      <c r="HD124" s="625" t="e">
        <f t="shared" si="411"/>
        <v>#REF!</v>
      </c>
      <c r="HE124" s="630"/>
      <c r="HF124" s="630"/>
      <c r="HG124" s="630"/>
      <c r="HH124" s="630"/>
      <c r="HI124" s="630"/>
      <c r="HJ124" s="630"/>
      <c r="HK124" s="630"/>
      <c r="HL124" s="630"/>
      <c r="HM124" s="633"/>
      <c r="HN124" s="634"/>
      <c r="HO124" s="625">
        <f t="shared" si="445"/>
        <v>0</v>
      </c>
      <c r="HP124" s="625">
        <f t="shared" si="446"/>
        <v>0</v>
      </c>
      <c r="HQ124" s="625">
        <f t="shared" si="412"/>
        <v>0</v>
      </c>
      <c r="HR124" s="625">
        <f t="shared" si="413"/>
        <v>0</v>
      </c>
      <c r="HS124" s="625">
        <f t="shared" si="414"/>
        <v>0</v>
      </c>
      <c r="HT124" s="625">
        <f t="shared" si="415"/>
        <v>0</v>
      </c>
      <c r="HU124" s="625">
        <f t="shared" si="416"/>
        <v>0</v>
      </c>
      <c r="HV124" s="633"/>
      <c r="HW124" s="633"/>
      <c r="HX124" s="625">
        <f t="shared" si="417"/>
        <v>0</v>
      </c>
      <c r="HY124" s="625">
        <f t="shared" si="418"/>
        <v>0</v>
      </c>
      <c r="HZ124" s="625">
        <f t="shared" si="419"/>
        <v>0</v>
      </c>
      <c r="IA124" s="625">
        <f t="shared" si="420"/>
        <v>0</v>
      </c>
      <c r="IB124" s="625">
        <f t="shared" si="421"/>
        <v>0</v>
      </c>
      <c r="IC124" s="625">
        <f t="shared" si="422"/>
        <v>0</v>
      </c>
      <c r="ID124" s="625">
        <f t="shared" si="423"/>
        <v>0</v>
      </c>
      <c r="IE124" s="625">
        <v>0</v>
      </c>
      <c r="IF124" s="625">
        <v>0</v>
      </c>
      <c r="IG124" s="625">
        <v>0</v>
      </c>
      <c r="IH124" s="625">
        <v>0</v>
      </c>
      <c r="II124" s="625">
        <v>0</v>
      </c>
      <c r="IJ124" s="625">
        <v>0</v>
      </c>
      <c r="IK124" s="625">
        <v>0</v>
      </c>
      <c r="IL124" s="625">
        <v>0</v>
      </c>
      <c r="IM124" s="625">
        <v>0</v>
      </c>
      <c r="IN124" s="625">
        <v>0</v>
      </c>
      <c r="IO124" s="625">
        <v>0</v>
      </c>
      <c r="IP124" s="625">
        <f t="shared" si="531"/>
        <v>0</v>
      </c>
      <c r="IQ124" s="625">
        <f t="shared" si="532"/>
        <v>0</v>
      </c>
      <c r="IR124" s="625" t="e">
        <f>IF(Cálculo_Diseño!#REF!&gt;0.75,(Cálculo_Diseño!#REF!-0.3)*(SIN((ATAN(($O124-$P124)/$F124)*180/PI()+90)*PI()/180)/SIN(45*PI()/180)),0)</f>
        <v>#REF!</v>
      </c>
      <c r="IS124" s="635" t="e">
        <f>+IF(Cálculo_Diseño!#REF!&gt;0.75,F124-IR124,0)</f>
        <v>#REF!</v>
      </c>
      <c r="IT124" s="630"/>
      <c r="IU124" s="625" t="e">
        <f t="shared" si="533"/>
        <v>#REF!</v>
      </c>
      <c r="IV124" s="625"/>
      <c r="IW124" s="625" t="e">
        <f>+IF(S124="S",(((CA124+(VLOOKUP(G124,TABLA!$B$51:$C$64,2)/1000)+0.15+0.3+0.5)*F124)/100),0)</f>
        <v>#REF!</v>
      </c>
      <c r="IX124" s="631" t="e">
        <f>IF(S124="S",IF(H124="CONCRETO",LOOKUP(G124/1000,TABLA!$B$9:$B$43,TABLA!$F$9:$F$43),IF(H124="PE",LOOKUP(G124,TABLA!$B$51:$B$65,TABLA!$G$51:$G$65),LOOKUP(G124,TABLA!$B$73:$B$88,TABLA!$G$73:$G$88))),0)</f>
        <v>#REF!</v>
      </c>
      <c r="IY124" s="625" t="e">
        <f t="shared" si="534"/>
        <v>#REF!</v>
      </c>
      <c r="IZ124" s="625" t="e">
        <f t="shared" si="535"/>
        <v>#REF!</v>
      </c>
      <c r="JA124" s="625" t="e">
        <f>+((CA124*(VLOOKUP(G124,TABLA!$B$51:$C$65,2)/1000)+0.15+0.3)*IZ124)-IY124</f>
        <v>#REF!</v>
      </c>
      <c r="JB124" s="625" t="e">
        <f t="shared" si="536"/>
        <v>#REF!</v>
      </c>
      <c r="JC124" s="625" t="e">
        <f t="shared" si="537"/>
        <v>#REF!</v>
      </c>
      <c r="JD124" s="625" t="e">
        <f t="shared" si="538"/>
        <v>#REF!</v>
      </c>
      <c r="JE124" s="625" t="e">
        <f t="shared" si="539"/>
        <v>#REF!</v>
      </c>
      <c r="JF124" s="625" t="e">
        <f t="shared" si="540"/>
        <v>#REF!</v>
      </c>
      <c r="JG124" s="625" t="e">
        <f t="shared" si="541"/>
        <v>#REF!</v>
      </c>
      <c r="JH124" s="625" t="e">
        <f t="shared" si="542"/>
        <v>#REF!</v>
      </c>
      <c r="JI124" s="625" t="e">
        <f t="shared" si="543"/>
        <v>#REF!</v>
      </c>
      <c r="JJ124" s="625" t="e">
        <f t="shared" si="398"/>
        <v>#REF!</v>
      </c>
      <c r="JK124" s="625" t="e">
        <f t="shared" si="552"/>
        <v>#REF!</v>
      </c>
      <c r="JL124" s="625" t="e">
        <f t="shared" si="424"/>
        <v>#REF!</v>
      </c>
      <c r="JM124" s="625" t="e">
        <f t="shared" si="399"/>
        <v>#REF!</v>
      </c>
      <c r="JN124" s="630" t="e">
        <f t="shared" si="544"/>
        <v>#REF!</v>
      </c>
      <c r="JO124" s="636"/>
      <c r="JP124" s="637"/>
      <c r="JQ124" s="638"/>
      <c r="JR124" s="646"/>
      <c r="JS124" s="614"/>
      <c r="JT124" s="640"/>
      <c r="JU124" s="641"/>
      <c r="JV124" s="646"/>
      <c r="JW124" s="647"/>
      <c r="JY124" s="645"/>
      <c r="JZ124" s="645"/>
      <c r="KA124" s="645" t="str">
        <f t="shared" si="500"/>
        <v>Menor o igual que 1,2</v>
      </c>
      <c r="KB124" s="645">
        <v>1</v>
      </c>
      <c r="KC124" s="645"/>
      <c r="KD124" s="645"/>
      <c r="KE124" s="645"/>
      <c r="KF124" s="645"/>
      <c r="KG124" s="645"/>
      <c r="KH124" s="645"/>
      <c r="KI124" s="645"/>
      <c r="KJ124" s="645"/>
      <c r="KK124" s="645"/>
      <c r="KL124" s="645"/>
      <c r="KM124" s="645"/>
      <c r="KN124" s="645"/>
      <c r="KO124" s="645"/>
      <c r="KP124" s="645"/>
      <c r="KQ124" s="645"/>
      <c r="KR124" s="645"/>
      <c r="KS124" s="645"/>
      <c r="KT124" s="645"/>
      <c r="KU124" s="645"/>
      <c r="KV124" s="645"/>
      <c r="KW124" s="645"/>
      <c r="KX124" s="645"/>
      <c r="KY124" s="645"/>
      <c r="KZ124" s="645"/>
      <c r="LA124" s="645"/>
      <c r="LB124" s="645"/>
      <c r="LC124" s="645"/>
      <c r="LD124" s="645"/>
      <c r="LE124" s="645"/>
      <c r="LF124" s="645"/>
      <c r="LG124" s="645"/>
      <c r="LH124" s="645"/>
      <c r="LI124" s="645"/>
      <c r="LJ124" s="645"/>
      <c r="LK124" s="645"/>
      <c r="LL124" s="645"/>
      <c r="LM124" s="645"/>
      <c r="LN124" s="645"/>
      <c r="LO124" s="645"/>
      <c r="LP124" s="645"/>
      <c r="LQ124" s="645"/>
      <c r="LR124" s="645"/>
      <c r="LS124" s="645"/>
      <c r="LT124" s="645"/>
      <c r="LU124" s="645"/>
      <c r="LV124" s="645"/>
      <c r="LW124" s="645"/>
      <c r="LX124" s="645"/>
      <c r="LY124" s="645"/>
      <c r="LZ124" s="645"/>
      <c r="MA124" s="645"/>
      <c r="MB124" s="645"/>
      <c r="MC124" s="645"/>
      <c r="MD124" s="645"/>
      <c r="ME124" s="645"/>
      <c r="MF124" s="645"/>
      <c r="MG124" s="645"/>
      <c r="MH124" s="645"/>
      <c r="MI124" s="645"/>
      <c r="MJ124" s="645"/>
      <c r="MK124" s="645"/>
      <c r="ML124" s="645"/>
      <c r="MM124" s="645"/>
      <c r="MN124" s="645"/>
      <c r="MO124" s="645"/>
      <c r="MP124" s="645"/>
      <c r="MQ124" s="645"/>
      <c r="MR124" s="645"/>
      <c r="MS124" s="645"/>
      <c r="MT124" s="645"/>
      <c r="MU124" s="645"/>
      <c r="MV124" s="645"/>
      <c r="MW124" s="645"/>
      <c r="MX124" s="645"/>
      <c r="MY124" s="645"/>
      <c r="MZ124" s="645"/>
      <c r="NA124" s="645"/>
      <c r="NB124" s="645"/>
      <c r="NC124" s="645"/>
      <c r="ND124" s="645"/>
      <c r="NE124" s="645"/>
      <c r="NF124" s="645"/>
      <c r="NG124" s="645"/>
      <c r="NH124" s="645"/>
      <c r="NI124" s="645"/>
      <c r="NJ124" s="645"/>
      <c r="NK124" s="645"/>
      <c r="NL124" s="645"/>
      <c r="NM124" s="645"/>
      <c r="NN124" s="645"/>
      <c r="NO124" s="645"/>
      <c r="NP124" s="645"/>
      <c r="NQ124" s="645"/>
      <c r="NR124" s="645"/>
      <c r="NS124" s="645"/>
      <c r="NT124" s="645"/>
      <c r="NU124" s="645"/>
      <c r="NV124" s="645"/>
      <c r="NW124" s="645"/>
      <c r="NX124" s="645"/>
      <c r="NY124" s="645"/>
      <c r="NZ124" s="645"/>
      <c r="OA124" s="645"/>
      <c r="OB124" s="645"/>
      <c r="OC124" s="645"/>
      <c r="OD124" s="645"/>
      <c r="OE124" s="645"/>
      <c r="OF124" s="645"/>
      <c r="OG124" s="645"/>
      <c r="OH124" s="645"/>
      <c r="OI124" s="645"/>
      <c r="OJ124" s="645"/>
      <c r="OK124" s="645"/>
      <c r="OL124" s="645"/>
      <c r="OM124" s="645"/>
      <c r="ON124" s="645"/>
      <c r="OO124" s="645"/>
      <c r="OP124" s="645"/>
      <c r="OQ124" s="645"/>
      <c r="OR124" s="645"/>
      <c r="OS124" s="645"/>
      <c r="OT124" s="645"/>
      <c r="OU124" s="645"/>
      <c r="OV124" s="645"/>
      <c r="OW124" s="645"/>
      <c r="OX124" s="645"/>
      <c r="OY124" s="645"/>
      <c r="OZ124" s="645"/>
      <c r="PA124" s="645"/>
      <c r="PB124" s="645"/>
      <c r="PC124" s="645"/>
      <c r="PD124" s="645"/>
      <c r="PE124" s="645"/>
      <c r="PF124" s="645"/>
      <c r="PG124" s="645"/>
      <c r="PH124" s="645"/>
      <c r="PI124" s="645"/>
      <c r="PJ124" s="645"/>
      <c r="PK124" s="645"/>
      <c r="PL124" s="645"/>
      <c r="PM124" s="645"/>
      <c r="PN124" s="645"/>
      <c r="PO124" s="645"/>
      <c r="PP124" s="645"/>
      <c r="PQ124" s="645"/>
      <c r="PR124" s="645"/>
      <c r="PS124" s="645"/>
      <c r="PT124" s="645"/>
      <c r="PU124" s="645"/>
      <c r="PV124" s="645"/>
      <c r="PW124" s="645"/>
      <c r="PX124" s="645"/>
      <c r="PY124" s="645"/>
      <c r="PZ124" s="645"/>
      <c r="QA124" s="645"/>
      <c r="QB124" s="645"/>
      <c r="QC124" s="645"/>
      <c r="QD124" s="645"/>
      <c r="QE124" s="645"/>
      <c r="QF124" s="645"/>
      <c r="QG124" s="645"/>
      <c r="QH124" s="645"/>
      <c r="QI124" s="645"/>
      <c r="QJ124" s="645"/>
      <c r="QK124" s="645"/>
      <c r="QL124" s="645"/>
      <c r="QM124" s="645"/>
      <c r="QN124" s="645"/>
      <c r="QO124" s="645"/>
      <c r="QP124" s="645"/>
      <c r="QQ124" s="645"/>
      <c r="QR124" s="645"/>
      <c r="QS124" s="645"/>
      <c r="QT124" s="645"/>
      <c r="QU124" s="645"/>
      <c r="QV124" s="645"/>
      <c r="QW124" s="645"/>
      <c r="QX124" s="645"/>
      <c r="QY124" s="645"/>
      <c r="QZ124" s="645"/>
      <c r="RA124" s="645"/>
      <c r="RB124" s="645"/>
      <c r="RC124" s="645"/>
      <c r="RD124" s="645"/>
      <c r="RE124" s="645"/>
      <c r="RF124" s="645"/>
      <c r="RG124" s="645"/>
      <c r="RH124" s="645"/>
      <c r="RI124" s="645"/>
      <c r="RJ124" s="645"/>
      <c r="RK124" s="645"/>
      <c r="RL124" s="645"/>
      <c r="RM124" s="645"/>
      <c r="RN124" s="645"/>
    </row>
    <row r="125" spans="1:482" s="643" customFormat="1" ht="12.75">
      <c r="A125" s="608" t="e">
        <f>+Cálculo_Diseño!#REF!</f>
        <v>#REF!</v>
      </c>
      <c r="B125" s="608" t="e">
        <f>+Cálculo_Diseño!#REF!</f>
        <v>#REF!</v>
      </c>
      <c r="C125" s="608" t="e">
        <f>+Cálculo_Diseño!#REF!</f>
        <v>#REF!</v>
      </c>
      <c r="D125" s="608" t="e">
        <f>+Cálculo_Diseño!#REF!</f>
        <v>#REF!</v>
      </c>
      <c r="E125" s="609" t="e">
        <f>IF(S125="S",Cálculo_Diseño!#REF!," ")</f>
        <v>#REF!</v>
      </c>
      <c r="F125" s="609" t="e">
        <f>IF(S125="S",Cálculo_Diseño!#REF!," ")</f>
        <v>#REF!</v>
      </c>
      <c r="G125" s="610" t="e">
        <f>+Cálculo_Diseño!#REF!</f>
        <v>#REF!</v>
      </c>
      <c r="H125" s="609" t="e">
        <f>+IF(AND(Cálculo_Diseño!#REF!&lt;&gt;4,Cálculo_Diseño!#REF!&lt;&gt;6),"PE",IF(Cálculo_Diseño!#REF!=4,"PVC","CONCRETO"))</f>
        <v>#REF!</v>
      </c>
      <c r="I125" s="609" t="e">
        <f>+Cálculo_Diseño!#REF!</f>
        <v>#REF!</v>
      </c>
      <c r="J125" s="609" t="e">
        <f>+Cálculo_Diseño!#REF!</f>
        <v>#REF!</v>
      </c>
      <c r="K125" s="609" t="e">
        <f>+Cálculo_Diseño!#REF!</f>
        <v>#REF!</v>
      </c>
      <c r="L125" s="609" t="e">
        <f>+Cálculo_Diseño!#REF!</f>
        <v>#REF!</v>
      </c>
      <c r="M125" s="609" t="e">
        <f>+Cálculo_Diseño!#REF!</f>
        <v>#REF!</v>
      </c>
      <c r="N125" s="609" t="e">
        <f>+Cálculo_Diseño!#REF!</f>
        <v>#REF!</v>
      </c>
      <c r="O125" s="609" t="e">
        <f>+Cálculo_Diseño!#REF!</f>
        <v>#REF!</v>
      </c>
      <c r="P125" s="609" t="e">
        <f>+Cálculo_Diseño!#REF!</f>
        <v>#REF!</v>
      </c>
      <c r="Q125" s="613" t="e">
        <f>+Cálculo_Diseño!#REF!</f>
        <v>#REF!</v>
      </c>
      <c r="R125" s="613" t="e">
        <f>+Cálculo_Diseño!#REF!</f>
        <v>#REF!</v>
      </c>
      <c r="S125" s="614" t="e">
        <f>+IF(A125&gt;0,IF(Cálculo_Diseño!#REF!="RCH","N","S"),"")</f>
        <v>#REF!</v>
      </c>
      <c r="T125" s="614" t="e">
        <f t="shared" si="501"/>
        <v>#REF!</v>
      </c>
      <c r="U125" s="613" t="e">
        <f t="shared" si="502"/>
        <v>#REF!</v>
      </c>
      <c r="V125" s="615">
        <f t="shared" si="341"/>
        <v>3</v>
      </c>
      <c r="W125" s="616" t="e">
        <f t="shared" si="545"/>
        <v>#REF!</v>
      </c>
      <c r="X125" s="616" t="e">
        <f t="shared" si="504"/>
        <v>#REF!</v>
      </c>
      <c r="Y125" s="616" t="e">
        <f>+Cálculo_Diseño!#REF!</f>
        <v>#REF!</v>
      </c>
      <c r="Z125" s="616" t="e">
        <f>+Cálculo_Diseño!#REF!</f>
        <v>#REF!</v>
      </c>
      <c r="AA125" s="617" t="e">
        <f>+Cálculo_Diseño!#REF!</f>
        <v>#REF!</v>
      </c>
      <c r="AB125" s="616" t="e">
        <f t="shared" si="505"/>
        <v>#REF!</v>
      </c>
      <c r="AC125" s="616" t="e">
        <f t="shared" si="506"/>
        <v>#REF!</v>
      </c>
      <c r="AD125" s="616" t="e">
        <f t="shared" si="507"/>
        <v>#REF!</v>
      </c>
      <c r="AE125" s="616" t="e">
        <f t="shared" si="508"/>
        <v>#REF!</v>
      </c>
      <c r="AF125" s="616" t="e">
        <f t="shared" si="462"/>
        <v>#REF!</v>
      </c>
      <c r="AG125" s="616" t="e">
        <f t="shared" si="463"/>
        <v>#REF!</v>
      </c>
      <c r="AH125" s="616" t="e">
        <f t="shared" si="464"/>
        <v>#REF!</v>
      </c>
      <c r="AI125" s="616" t="e">
        <f t="shared" si="465"/>
        <v>#REF!</v>
      </c>
      <c r="AJ125" s="616" t="e">
        <f t="shared" si="509"/>
        <v>#REF!</v>
      </c>
      <c r="AK125" s="616" t="e">
        <f t="shared" si="510"/>
        <v>#REF!</v>
      </c>
      <c r="AL125" s="616" t="e">
        <f t="shared" si="511"/>
        <v>#REF!</v>
      </c>
      <c r="AM125" s="616" t="e">
        <f t="shared" si="512"/>
        <v>#REF!</v>
      </c>
      <c r="AN125" s="616" t="e">
        <f t="shared" si="513"/>
        <v>#REF!</v>
      </c>
      <c r="AO125" s="618">
        <f t="shared" si="342"/>
        <v>50</v>
      </c>
      <c r="AP125" s="616" t="e">
        <f t="shared" si="514"/>
        <v>#REF!</v>
      </c>
      <c r="AQ125" s="616" t="e">
        <f t="shared" si="560"/>
        <v>#REF!</v>
      </c>
      <c r="AR125" s="616" t="e">
        <f t="shared" si="561"/>
        <v>#REF!</v>
      </c>
      <c r="AS125" s="616" t="e">
        <f t="shared" si="562"/>
        <v>#REF!</v>
      </c>
      <c r="AT125" s="616" t="e">
        <f t="shared" si="563"/>
        <v>#REF!</v>
      </c>
      <c r="AU125" s="616" t="e">
        <f t="shared" si="564"/>
        <v>#REF!</v>
      </c>
      <c r="AV125" s="616" t="e">
        <f t="shared" si="488"/>
        <v>#REF!</v>
      </c>
      <c r="AW125" s="616" t="e">
        <f t="shared" si="553"/>
        <v>#REF!</v>
      </c>
      <c r="AX125" s="616" t="e">
        <f t="shared" si="554"/>
        <v>#REF!</v>
      </c>
      <c r="AY125" s="616" t="e">
        <f t="shared" si="555"/>
        <v>#REF!</v>
      </c>
      <c r="AZ125" s="616" t="e">
        <f t="shared" si="556"/>
        <v>#REF!</v>
      </c>
      <c r="BA125" s="616" t="e">
        <f t="shared" si="557"/>
        <v>#REF!</v>
      </c>
      <c r="BB125" s="616" t="e">
        <f t="shared" si="558"/>
        <v>#REF!</v>
      </c>
      <c r="BC125" s="616" t="e">
        <f t="shared" si="559"/>
        <v>#REF!</v>
      </c>
      <c r="BD125" s="616"/>
      <c r="BE125" s="616"/>
      <c r="BF125" s="619" t="e">
        <f t="shared" si="521"/>
        <v>#REF!</v>
      </c>
      <c r="BG125" s="615" t="e">
        <f t="shared" si="522"/>
        <v>#REF!</v>
      </c>
      <c r="BH125" s="615"/>
      <c r="BI125" s="618">
        <f t="shared" si="345"/>
        <v>20</v>
      </c>
      <c r="BJ125" s="616" t="e">
        <f t="shared" si="523"/>
        <v>#REF!</v>
      </c>
      <c r="BK125" s="616"/>
      <c r="BL125" s="616" t="e">
        <f t="shared" si="524"/>
        <v>#REF!</v>
      </c>
      <c r="BM125" s="616" t="e">
        <f t="shared" si="525"/>
        <v>#REF!</v>
      </c>
      <c r="BN125" s="616" t="e">
        <f t="shared" si="526"/>
        <v>#REF!</v>
      </c>
      <c r="BO125" s="616" t="e">
        <f>IF(S125="S",IF(H125="CONCRETO",LOOKUP(G125/1000,TABLA!$B$9:$B$43,TABLA!$F$9:$F$43),IF(H125="PE",LOOKUP(G125,TABLA!$C$51:$C$65,TABLA!$G$51:$G$65),IF(H249="PVC",LOOKUP(G125,TABLA!$C$73:$C$88,TABLA!$G$73:$G$88)))),0)</f>
        <v>#REF!</v>
      </c>
      <c r="BP125" s="616" t="e">
        <f t="shared" si="527"/>
        <v>#REF!</v>
      </c>
      <c r="BQ125" s="616" t="e">
        <f t="shared" si="549"/>
        <v>#REF!</v>
      </c>
      <c r="BR125" s="616" t="e">
        <f>+IF($C125&lt;1,0,IF(BQ125="N",IF(VLOOKUP(C125,$JY$12:$JZ$290,2)&lt;=1.2,1,0),0))</f>
        <v>#REF!</v>
      </c>
      <c r="BS125" s="616" t="e">
        <f>+IF($C125&lt;1,0,IF(BR125=1,VLOOKUP($C125,$JY$12:$JZ$290,2,0),0))</f>
        <v>#REF!</v>
      </c>
      <c r="BT125" s="616" t="e">
        <f t="shared" si="528"/>
        <v>#REF!</v>
      </c>
      <c r="BU125" s="620" t="e">
        <f>IF(BT125=1,IF(G125&lt;600,VLOOKUP($C125,$JY$12:$JZ$290,2,0),0),0)</f>
        <v>#REF!</v>
      </c>
      <c r="BV125" s="620" t="e">
        <f t="shared" si="550"/>
        <v>#REF!</v>
      </c>
      <c r="BW125" s="620" t="e">
        <f>IF(BT125=1,IF(G125&gt;1100,VLOOKUP($C125,$JY$12:$JZ$290,2,0),0),0)</f>
        <v>#REF!</v>
      </c>
      <c r="BX125" s="616" t="e">
        <f t="shared" si="529"/>
        <v>#REF!</v>
      </c>
      <c r="BY125" s="616" t="e">
        <f t="shared" si="530"/>
        <v>#REF!</v>
      </c>
      <c r="BZ125" s="621" t="e">
        <f t="shared" si="348"/>
        <v>#REF!</v>
      </c>
      <c r="CA125" s="621" t="e">
        <f>IF(S125="S",(VLOOKUP(G125,TABLA!$A$73:$AB$88,6)/1000)+0.6,0)</f>
        <v>#REF!</v>
      </c>
      <c r="CB125" s="621" t="e">
        <f>VLOOKUP(G125,TABLA!$X$73:$AB$88,4)</f>
        <v>#REF!</v>
      </c>
      <c r="CC125" s="621" t="e">
        <f>VLOOKUP(G125,TABLA!$X$73:$AB$88,5)</f>
        <v>#REF!</v>
      </c>
      <c r="CD125" s="621" t="e">
        <f>IF(S125="S",IF(H125="CONCRETO",LOOKUP(G125/1000,TABLA!$B$9:$B$43,TABLA!$B$9:$B$43),IF(H125="PE",LOOKUP(G125,TABLA!$B$51:$B$65,TABLA!$C$51:$C$65)/1000,LOOKUP(G125,TABLA!$B$73:$B$88,TABLA!$C$73:$C$88)/1000)),0)</f>
        <v>#REF!</v>
      </c>
      <c r="CE125" s="616" t="e">
        <f t="shared" si="349"/>
        <v>#REF!</v>
      </c>
      <c r="CF125" s="616" t="e">
        <f t="shared" si="350"/>
        <v>#REF!</v>
      </c>
      <c r="CG125" s="616" t="e">
        <f t="shared" si="351"/>
        <v>#REF!</v>
      </c>
      <c r="CH125" s="616" t="e">
        <f t="shared" si="352"/>
        <v>#REF!</v>
      </c>
      <c r="CI125" s="616" t="e">
        <f t="shared" si="353"/>
        <v>#REF!</v>
      </c>
      <c r="CJ125" s="616" t="e">
        <f t="shared" si="354"/>
        <v>#REF!</v>
      </c>
      <c r="CK125" s="616" t="e">
        <f t="shared" si="355"/>
        <v>#REF!</v>
      </c>
      <c r="CL125" s="616" t="e">
        <f t="shared" si="406"/>
        <v>#REF!</v>
      </c>
      <c r="CM125" s="616" t="e">
        <f t="shared" si="356"/>
        <v>#REF!</v>
      </c>
      <c r="CN125" s="616" t="e">
        <f t="shared" si="357"/>
        <v>#REF!</v>
      </c>
      <c r="CO125" s="616" t="e">
        <f t="shared" si="358"/>
        <v>#REF!</v>
      </c>
      <c r="CP125" s="616" t="e">
        <f t="shared" si="359"/>
        <v>#REF!</v>
      </c>
      <c r="CQ125" s="616" t="e">
        <f t="shared" si="360"/>
        <v>#REF!</v>
      </c>
      <c r="CR125" s="616" t="e">
        <f t="shared" si="360"/>
        <v>#REF!</v>
      </c>
      <c r="CS125" s="620" t="e">
        <f t="shared" si="361"/>
        <v>#REF!</v>
      </c>
      <c r="CT125" s="616" t="e">
        <f t="shared" si="362"/>
        <v>#REF!</v>
      </c>
      <c r="CU125" s="616" t="e">
        <f t="shared" si="363"/>
        <v>#REF!</v>
      </c>
      <c r="CV125" s="616" t="e">
        <f t="shared" si="364"/>
        <v>#REF!</v>
      </c>
      <c r="CW125" s="622" t="e">
        <f t="shared" si="407"/>
        <v>#REF!</v>
      </c>
      <c r="CX125" s="622" t="e">
        <f t="shared" si="480"/>
        <v>#REF!</v>
      </c>
      <c r="CY125" s="622" t="e">
        <f t="shared" si="366"/>
        <v>#REF!</v>
      </c>
      <c r="CZ125" s="622"/>
      <c r="DA125" s="623"/>
      <c r="DB125" s="624"/>
      <c r="DC125" s="625" t="e">
        <f>IF(S125="S",IF(H125="CONCRETO",LOOKUP(G125/1000,TABLA!$B$9:$B$43,TABLA!$F$9:$F$43)*(F125-(0.2+0.2)),IF(H125="PE",LOOKUP(G125,TABLA!$C$51:$C$65,TABLA!$G$51:$G$65)*(F125-(0.2+0.2)),LOOKUP(G125,TABLA!$C$73:$C$88,TABLA!$G$73:$G$88)*(F125-(0.2+0.2)))),0)</f>
        <v>#REF!</v>
      </c>
      <c r="DD125" s="626" t="e">
        <f t="shared" si="367"/>
        <v>#REF!</v>
      </c>
      <c r="DE125" s="627" t="e">
        <f t="shared" si="551"/>
        <v>#REF!</v>
      </c>
      <c r="DF125" s="625" t="e">
        <f t="shared" si="368"/>
        <v>#REF!</v>
      </c>
      <c r="DG125" s="628" t="e">
        <f t="shared" si="369"/>
        <v>#REF!</v>
      </c>
      <c r="DH125" s="625" t="e">
        <f t="shared" si="370"/>
        <v>#REF!</v>
      </c>
      <c r="DI125" s="625" t="e">
        <f t="shared" si="371"/>
        <v>#REF!</v>
      </c>
      <c r="DJ125" s="625"/>
      <c r="DK125" s="625" t="e">
        <f t="shared" si="372"/>
        <v>#REF!</v>
      </c>
      <c r="DL125" s="629"/>
      <c r="DM125" s="627" t="e">
        <f t="shared" si="373"/>
        <v>#REF!</v>
      </c>
      <c r="DN125" s="630" t="e">
        <f t="shared" si="374"/>
        <v>#REF!</v>
      </c>
      <c r="DO125" s="625" t="e">
        <f t="shared" si="375"/>
        <v>#REF!</v>
      </c>
      <c r="DP125" s="625" t="e">
        <f t="shared" si="376"/>
        <v>#REF!</v>
      </c>
      <c r="DQ125" s="625" t="e">
        <f t="shared" si="408"/>
        <v>#REF!</v>
      </c>
      <c r="DR125" s="631" t="e">
        <f t="shared" si="409"/>
        <v>#REF!</v>
      </c>
      <c r="DS125" s="630" t="e">
        <f t="shared" si="377"/>
        <v>#REF!</v>
      </c>
      <c r="DT125" s="625" t="e">
        <f t="shared" si="378"/>
        <v>#REF!</v>
      </c>
      <c r="DU125" s="625" t="e">
        <f t="shared" si="379"/>
        <v>#REF!</v>
      </c>
      <c r="DV125" s="625" t="e">
        <f t="shared" si="380"/>
        <v>#REF!</v>
      </c>
      <c r="DW125" s="625" t="e">
        <f t="shared" si="381"/>
        <v>#REF!</v>
      </c>
      <c r="DX125" s="625" t="e">
        <f t="shared" si="382"/>
        <v>#REF!</v>
      </c>
      <c r="DY125" s="632"/>
      <c r="DZ125" s="633"/>
      <c r="EA125" s="627" t="e">
        <f t="shared" si="383"/>
        <v>#REF!</v>
      </c>
      <c r="EB125" s="633"/>
      <c r="EC125" s="633"/>
      <c r="ED125" s="633"/>
      <c r="EE125" s="625" t="e">
        <f t="shared" si="384"/>
        <v>#REF!</v>
      </c>
      <c r="EF125" s="625">
        <f t="shared" si="385"/>
        <v>0</v>
      </c>
      <c r="EG125" s="630">
        <f t="shared" si="386"/>
        <v>0</v>
      </c>
      <c r="EH125" s="630"/>
      <c r="EI125" s="633"/>
      <c r="EJ125" s="633"/>
      <c r="EK125" s="633"/>
      <c r="EL125" s="632" t="e">
        <f t="shared" si="387"/>
        <v>#REF!</v>
      </c>
      <c r="EM125" s="625" t="e">
        <f t="shared" si="388"/>
        <v>#REF!</v>
      </c>
      <c r="EN125" s="625" t="e">
        <f t="shared" si="389"/>
        <v>#REF!</v>
      </c>
      <c r="EO125" s="625" t="e">
        <f t="shared" si="390"/>
        <v>#REF!</v>
      </c>
      <c r="EP125" s="625" t="e">
        <f t="shared" si="391"/>
        <v>#REF!</v>
      </c>
      <c r="EQ125" s="625" t="e">
        <f t="shared" si="392"/>
        <v>#REF!</v>
      </c>
      <c r="ER125" s="625" t="e">
        <f t="shared" si="393"/>
        <v>#REF!</v>
      </c>
      <c r="ES125" s="626"/>
      <c r="ET125" s="625" t="e">
        <f t="shared" si="394"/>
        <v>#REF!</v>
      </c>
      <c r="EU125" s="633"/>
      <c r="EV125" s="630" t="e">
        <f t="shared" si="395"/>
        <v>#REF!</v>
      </c>
      <c r="EW125" s="630" t="e">
        <f t="shared" si="396"/>
        <v>#REF!</v>
      </c>
      <c r="EX125" s="625" t="e">
        <f t="shared" si="397"/>
        <v>#REF!</v>
      </c>
      <c r="EY125" s="625" t="e">
        <f>IF($S125="S",IF(Cálculo_Diseño!#REF!=EY$10,$F125,0),"")</f>
        <v>#REF!</v>
      </c>
      <c r="EZ125" s="625" t="e">
        <f>IF($S125="S",IF(Cálculo_Diseño!#REF!=EZ$10,$F125,0),"")</f>
        <v>#REF!</v>
      </c>
      <c r="FA125" s="625" t="e">
        <f>IF($S125="S",IF(Cálculo_Diseño!#REF!=FA$10,$F125,0),"")</f>
        <v>#REF!</v>
      </c>
      <c r="FB125" s="625" t="e">
        <f>IF($S125="S",IF(Cálculo_Diseño!#REF!=FB$10,$F125,0),"")</f>
        <v>#REF!</v>
      </c>
      <c r="FC125" s="625" t="e">
        <f>IF($S125="S",IF(Cálculo_Diseño!#REF!=FC$10,$F125,0),"")</f>
        <v>#REF!</v>
      </c>
      <c r="FD125" s="625" t="e">
        <f>IF($S125="S",IF(Cálculo_Diseño!#REF!=FD$10,$F125,0),"")</f>
        <v>#REF!</v>
      </c>
      <c r="FE125" s="625" t="e">
        <f>IF($S125="S",IF(Cálculo_Diseño!#REF!=FE$10,$F125,0),"")</f>
        <v>#REF!</v>
      </c>
      <c r="FF125" s="625" t="e">
        <f>IF($S125="S",IF(Cálculo_Diseño!#REF!=FF$10,$F125,0),"")</f>
        <v>#REF!</v>
      </c>
      <c r="FG125" s="625" t="e">
        <f>IF($S125="S",IF(Cálculo_Diseño!#REF!=FG$10,$F125,0),"")</f>
        <v>#REF!</v>
      </c>
      <c r="FH125" s="625" t="e">
        <f>IF($S125="S",IF(Cálculo_Diseño!#REF!=FH$10,$F125,0),"")</f>
        <v>#REF!</v>
      </c>
      <c r="FI125" s="625" t="e">
        <f>IF($S125="S",IF(Cálculo_Diseño!#REF!=FI$10,$F125,0),"")</f>
        <v>#REF!</v>
      </c>
      <c r="FJ125" s="625" t="e">
        <f>IF($S125="S",IF(Cálculo_Diseño!#REF!=FJ$10,$F125,0),"")</f>
        <v>#REF!</v>
      </c>
      <c r="FK125" s="625" t="e">
        <f>IF($S125="S",IF(Cálculo_Diseño!#REF!=FK$10,$F125,0),"")</f>
        <v>#REF!</v>
      </c>
      <c r="FL125" s="625" t="e">
        <f>IF($S125="S",IF(Cálculo_Diseño!#REF!=FL$10,$F125,0),"")</f>
        <v>#REF!</v>
      </c>
      <c r="FM125" s="625" t="e">
        <f>IF($S125="S",IF(Cálculo_Diseño!#REF!=FM$10,$F125,0),"")</f>
        <v>#REF!</v>
      </c>
      <c r="FN125" s="625" t="e">
        <f t="shared" si="410"/>
        <v>#REF!</v>
      </c>
      <c r="FO125" s="625" t="e">
        <f>IF($S125="S",IF(Cálculo_Diseño!#REF!=FO$10,$E125,0),"")</f>
        <v>#REF!</v>
      </c>
      <c r="FP125" s="625" t="e">
        <f>IF($S125="S",IF(Cálculo_Diseño!#REF!=FP$10,$E125,0),"")</f>
        <v>#REF!</v>
      </c>
      <c r="FQ125" s="625" t="e">
        <f>IF($S125="S",IF(Cálculo_Diseño!#REF!=FQ$10,$E125,0),"")</f>
        <v>#REF!</v>
      </c>
      <c r="FR125" s="625" t="e">
        <f>IF($S125="S",IF(Cálculo_Diseño!#REF!=FR$10,$E125,0),"")</f>
        <v>#REF!</v>
      </c>
      <c r="FS125" s="625" t="e">
        <f>IF($S125="S",IF(Cálculo_Diseño!#REF!=FS$10,$E125,0),"")</f>
        <v>#REF!</v>
      </c>
      <c r="FT125" s="625" t="e">
        <f>IF($S125="S",IF(Cálculo_Diseño!#REF!=FT$10,$E125,0),"")</f>
        <v>#REF!</v>
      </c>
      <c r="FU125" s="625" t="e">
        <f>IF($S125="S",IF(Cálculo_Diseño!#REF!=FU$10,$E125,0),"")</f>
        <v>#REF!</v>
      </c>
      <c r="FV125" s="625" t="e">
        <f>IF($S125="S",IF(Cálculo_Diseño!#REF!=FV$10,$E125,0),"")</f>
        <v>#REF!</v>
      </c>
      <c r="FW125" s="625" t="e">
        <f>IF($S125="S",IF(Cálculo_Diseño!#REF!=FW$10,$E125,0),"")</f>
        <v>#REF!</v>
      </c>
      <c r="FX125" s="625" t="e">
        <f>IF($S125="S",IF(Cálculo_Diseño!#REF!=FX$10,$E125,0),"")</f>
        <v>#REF!</v>
      </c>
      <c r="FY125" s="625" t="e">
        <f>IF($S125="S",IF(Cálculo_Diseño!#REF!=FY$10,$E125,0),"")</f>
        <v>#REF!</v>
      </c>
      <c r="FZ125" s="625" t="e">
        <f t="shared" si="331"/>
        <v>#REF!</v>
      </c>
      <c r="GA125" s="625" t="e">
        <f>IF($S125="S",IF(Cálculo_Diseño!#REF!=GA$10,$E125,0),"")</f>
        <v>#REF!</v>
      </c>
      <c r="GB125" s="625" t="e">
        <f>IF($S125="S",IF(Cálculo_Diseño!#REF!=GB$10,$E125,0),"")</f>
        <v>#REF!</v>
      </c>
      <c r="GC125" s="625" t="e">
        <f>IF($S125="S",IF(Cálculo_Diseño!#REF!=GC$10,$E125,0),"")</f>
        <v>#REF!</v>
      </c>
      <c r="GD125" s="625" t="e">
        <f>IF($S125="S",IF(Cálculo_Diseño!#REF!=GD$10,$E125,0),"")</f>
        <v>#REF!</v>
      </c>
      <c r="GE125" s="625" t="e">
        <f>IF($S125="S",IF(Cálculo_Diseño!#REF!=GE$10,$E125,0),"")</f>
        <v>#REF!</v>
      </c>
      <c r="GF125" s="625" t="e">
        <f>IF($S125="S",IF(Cálculo_Diseño!#REF!=GF$10,$E125,0),"")</f>
        <v>#REF!</v>
      </c>
      <c r="GG125" s="625" t="e">
        <f>IF($S125="S",IF(Cálculo_Diseño!#REF!=GG$10,$E125,0),"")</f>
        <v>#REF!</v>
      </c>
      <c r="GH125" s="625" t="e">
        <f>IF($S125="S",IF(Cálculo_Diseño!#REF!=GH$10,$E125,0),"")</f>
        <v>#REF!</v>
      </c>
      <c r="GI125" s="625" t="e">
        <f>IF($S125="S",IF(Cálculo_Diseño!#REF!=GI$10,$E125,0),"")</f>
        <v>#REF!</v>
      </c>
      <c r="GJ125" s="625" t="e">
        <f>IF($S125="S",IF(Cálculo_Diseño!#REF!=GJ$10,$E125,0),"")</f>
        <v>#REF!</v>
      </c>
      <c r="GK125" s="625" t="e">
        <f>IF($S125="S",IF(Cálculo_Diseño!#REF!=GK$10,$E125,0),"")</f>
        <v>#REF!</v>
      </c>
      <c r="GL125" s="625" t="e">
        <f>IF($S125="S",IF(Cálculo_Diseño!#REF!=GL$10,$E125,0),"")</f>
        <v>#REF!</v>
      </c>
      <c r="GM125" s="625" t="e">
        <f>IF($S125="S",IF(Cálculo_Diseño!#REF!=GM$10,$E125,0),"")</f>
        <v>#REF!</v>
      </c>
      <c r="GN125" s="625" t="e">
        <f t="shared" si="332"/>
        <v>#REF!</v>
      </c>
      <c r="GO125" s="625" t="e">
        <f>IF($S125="S",IF(Cálculo_Diseño!#REF!=GO$10,$DE125,0),0)</f>
        <v>#REF!</v>
      </c>
      <c r="GP125" s="625" t="e">
        <f>IF($S125="S",IF(Cálculo_Diseño!#REF!=GP$10,$DE125,0),0)</f>
        <v>#REF!</v>
      </c>
      <c r="GQ125" s="625" t="e">
        <f>IF($S125="S",IF(Cálculo_Diseño!#REF!=GQ$10,$DE125,0),0)</f>
        <v>#REF!</v>
      </c>
      <c r="GR125" s="625" t="e">
        <f>IF($S125="S",IF(Cálculo_Diseño!#REF!=GR$10,$DE125,0),0)</f>
        <v>#REF!</v>
      </c>
      <c r="GS125" s="625" t="e">
        <f>IF($S125="S",IF(Cálculo_Diseño!#REF!=GS$10,$DE125,0),0)</f>
        <v>#REF!</v>
      </c>
      <c r="GT125" s="625" t="e">
        <f>IF($S125="S",IF(Cálculo_Diseño!#REF!=GT$10,$DE125,0),0)</f>
        <v>#REF!</v>
      </c>
      <c r="GU125" s="625" t="e">
        <f>IF($S125="S",IF(Cálculo_Diseño!#REF!=GU$10,$DE125,0),0)</f>
        <v>#REF!</v>
      </c>
      <c r="GV125" s="625" t="e">
        <f>IF($S125="S",IF(Cálculo_Diseño!#REF!=GV$10,$DE125,0),0)</f>
        <v>#REF!</v>
      </c>
      <c r="GW125" s="625" t="e">
        <f>IF($S125="S",IF(Cálculo_Diseño!#REF!=GW$10,$DE125,0),0)</f>
        <v>#REF!</v>
      </c>
      <c r="GX125" s="625" t="e">
        <f>IF($S125="S",IF(Cálculo_Diseño!#REF!=GX$10,$DE125,0),0)</f>
        <v>#REF!</v>
      </c>
      <c r="GY125" s="625" t="e">
        <f>IF($S125="S",IF(Cálculo_Diseño!#REF!=GY$10,$DE125,0),0)</f>
        <v>#REF!</v>
      </c>
      <c r="GZ125" s="625" t="e">
        <f>IF($S125="S",IF(Cálculo_Diseño!#REF!=GZ$10,$DE125,0),0)</f>
        <v>#REF!</v>
      </c>
      <c r="HA125" s="625" t="e">
        <f>IF($S125="S",IF(Cálculo_Diseño!#REF!=HA$10,$DE125,0),0)</f>
        <v>#REF!</v>
      </c>
      <c r="HB125" s="625" t="e">
        <f>IF($S125="S",IF(Cálculo_Diseño!#REF!=HB$10,$DE125,0),0)</f>
        <v>#REF!</v>
      </c>
      <c r="HC125" s="625" t="e">
        <f>IF($S125="S",IF(Cálculo_Diseño!#REF!=HC$10,$DE125,0),0)</f>
        <v>#REF!</v>
      </c>
      <c r="HD125" s="625" t="e">
        <f t="shared" si="411"/>
        <v>#REF!</v>
      </c>
      <c r="HE125" s="630"/>
      <c r="HF125" s="630"/>
      <c r="HG125" s="630"/>
      <c r="HH125" s="630"/>
      <c r="HI125" s="630"/>
      <c r="HJ125" s="630"/>
      <c r="HK125" s="630"/>
      <c r="HL125" s="630"/>
      <c r="HM125" s="633"/>
      <c r="HN125" s="634"/>
      <c r="HO125" s="625">
        <f t="shared" si="445"/>
        <v>0</v>
      </c>
      <c r="HP125" s="625">
        <f t="shared" si="446"/>
        <v>0</v>
      </c>
      <c r="HQ125" s="625">
        <f t="shared" si="412"/>
        <v>0</v>
      </c>
      <c r="HR125" s="625">
        <f t="shared" si="413"/>
        <v>0</v>
      </c>
      <c r="HS125" s="625">
        <f t="shared" si="414"/>
        <v>0</v>
      </c>
      <c r="HT125" s="625">
        <f t="shared" si="415"/>
        <v>0</v>
      </c>
      <c r="HU125" s="625">
        <f t="shared" si="416"/>
        <v>0</v>
      </c>
      <c r="HV125" s="633"/>
      <c r="HW125" s="633"/>
      <c r="HX125" s="625">
        <f t="shared" si="417"/>
        <v>0</v>
      </c>
      <c r="HY125" s="625">
        <f t="shared" si="418"/>
        <v>0</v>
      </c>
      <c r="HZ125" s="625">
        <f t="shared" si="419"/>
        <v>0</v>
      </c>
      <c r="IA125" s="625">
        <f t="shared" si="420"/>
        <v>0</v>
      </c>
      <c r="IB125" s="625">
        <f t="shared" si="421"/>
        <v>0</v>
      </c>
      <c r="IC125" s="625">
        <f t="shared" si="422"/>
        <v>0</v>
      </c>
      <c r="ID125" s="625">
        <f t="shared" si="423"/>
        <v>0</v>
      </c>
      <c r="IE125" s="625">
        <v>0</v>
      </c>
      <c r="IF125" s="625">
        <v>0</v>
      </c>
      <c r="IG125" s="625">
        <v>0</v>
      </c>
      <c r="IH125" s="625">
        <v>0</v>
      </c>
      <c r="II125" s="625">
        <v>0</v>
      </c>
      <c r="IJ125" s="625">
        <v>0</v>
      </c>
      <c r="IK125" s="625">
        <v>0</v>
      </c>
      <c r="IL125" s="625">
        <v>0</v>
      </c>
      <c r="IM125" s="625">
        <v>0</v>
      </c>
      <c r="IN125" s="625">
        <v>0</v>
      </c>
      <c r="IO125" s="625">
        <v>0</v>
      </c>
      <c r="IP125" s="625">
        <f t="shared" si="531"/>
        <v>0</v>
      </c>
      <c r="IQ125" s="625">
        <f t="shared" si="532"/>
        <v>0</v>
      </c>
      <c r="IR125" s="625" t="e">
        <f>IF(Cálculo_Diseño!#REF!&gt;0.75,(Cálculo_Diseño!#REF!-0.3)*(SIN((ATAN(($O125-$P125)/$F125)*180/PI()+90)*PI()/180)/SIN(45*PI()/180)),0)</f>
        <v>#REF!</v>
      </c>
      <c r="IS125" s="635" t="e">
        <f>+IF(Cálculo_Diseño!#REF!&gt;0.75,F125-IR125,0)</f>
        <v>#REF!</v>
      </c>
      <c r="IT125" s="630"/>
      <c r="IU125" s="625" t="e">
        <f t="shared" si="533"/>
        <v>#REF!</v>
      </c>
      <c r="IV125" s="625"/>
      <c r="IW125" s="625" t="e">
        <f>+IF(S125="S",(((CA125+(VLOOKUP(G125,TABLA!$B$51:$C$64,2)/1000)+0.15+0.3+0.5)*F125)/100),0)</f>
        <v>#REF!</v>
      </c>
      <c r="IX125" s="631" t="e">
        <f>IF(S125="S",IF(H125="CONCRETO",LOOKUP(G125/1000,TABLA!$B$9:$B$43,TABLA!$F$9:$F$43),IF(H125="PE",LOOKUP(G125,TABLA!$B$51:$B$65,TABLA!$G$51:$G$65),LOOKUP(G125,TABLA!$B$73:$B$88,TABLA!$G$73:$G$88))),0)</f>
        <v>#REF!</v>
      </c>
      <c r="IY125" s="625" t="e">
        <f t="shared" si="534"/>
        <v>#REF!</v>
      </c>
      <c r="IZ125" s="625" t="e">
        <f t="shared" si="535"/>
        <v>#REF!</v>
      </c>
      <c r="JA125" s="625" t="e">
        <f>+((CA125*(VLOOKUP(G125,TABLA!$B$51:$C$65,2)/1000)+0.15+0.3)*IZ125)-IY125</f>
        <v>#REF!</v>
      </c>
      <c r="JB125" s="625" t="e">
        <f t="shared" si="536"/>
        <v>#REF!</v>
      </c>
      <c r="JC125" s="625" t="e">
        <f t="shared" si="537"/>
        <v>#REF!</v>
      </c>
      <c r="JD125" s="625" t="e">
        <f t="shared" si="538"/>
        <v>#REF!</v>
      </c>
      <c r="JE125" s="625" t="e">
        <f t="shared" si="539"/>
        <v>#REF!</v>
      </c>
      <c r="JF125" s="625" t="e">
        <f t="shared" si="540"/>
        <v>#REF!</v>
      </c>
      <c r="JG125" s="625" t="e">
        <f t="shared" si="541"/>
        <v>#REF!</v>
      </c>
      <c r="JH125" s="625" t="e">
        <f t="shared" si="542"/>
        <v>#REF!</v>
      </c>
      <c r="JI125" s="625" t="e">
        <f t="shared" si="543"/>
        <v>#REF!</v>
      </c>
      <c r="JJ125" s="625" t="e">
        <f t="shared" si="398"/>
        <v>#REF!</v>
      </c>
      <c r="JK125" s="625" t="e">
        <f t="shared" si="552"/>
        <v>#REF!</v>
      </c>
      <c r="JL125" s="625" t="e">
        <f t="shared" si="424"/>
        <v>#REF!</v>
      </c>
      <c r="JM125" s="625" t="e">
        <f t="shared" si="399"/>
        <v>#REF!</v>
      </c>
      <c r="JN125" s="630" t="e">
        <f t="shared" si="544"/>
        <v>#REF!</v>
      </c>
      <c r="JO125" s="636"/>
      <c r="JP125" s="637"/>
      <c r="JQ125" s="638"/>
      <c r="JR125" s="646"/>
      <c r="JS125" s="614"/>
      <c r="JT125" s="640"/>
      <c r="JU125" s="641"/>
      <c r="JV125" s="646"/>
      <c r="JW125" s="647"/>
      <c r="JY125" s="645"/>
      <c r="JZ125" s="645"/>
      <c r="KA125" s="645" t="str">
        <f t="shared" si="500"/>
        <v>Menor o igual que 1,2</v>
      </c>
      <c r="KB125" s="645">
        <v>1</v>
      </c>
      <c r="KC125" s="645"/>
      <c r="KD125" s="645"/>
      <c r="KE125" s="645"/>
      <c r="KF125" s="645"/>
      <c r="KG125" s="645"/>
      <c r="KH125" s="645"/>
      <c r="KI125" s="645"/>
      <c r="KJ125" s="645"/>
      <c r="KK125" s="645"/>
      <c r="KL125" s="645"/>
      <c r="KM125" s="645"/>
      <c r="KN125" s="645"/>
      <c r="KO125" s="645"/>
      <c r="KP125" s="645"/>
      <c r="KQ125" s="645"/>
      <c r="KR125" s="645"/>
      <c r="KS125" s="645"/>
      <c r="KT125" s="645"/>
      <c r="KU125" s="645"/>
      <c r="KV125" s="645"/>
      <c r="KW125" s="645"/>
      <c r="KX125" s="645"/>
      <c r="KY125" s="645"/>
      <c r="KZ125" s="645"/>
      <c r="LA125" s="645"/>
      <c r="LB125" s="645"/>
      <c r="LC125" s="645"/>
      <c r="LD125" s="645"/>
      <c r="LE125" s="645"/>
      <c r="LF125" s="645"/>
      <c r="LG125" s="645"/>
      <c r="LH125" s="645"/>
      <c r="LI125" s="645"/>
      <c r="LJ125" s="645"/>
      <c r="LK125" s="645"/>
      <c r="LL125" s="645"/>
      <c r="LM125" s="645"/>
      <c r="LN125" s="645"/>
      <c r="LO125" s="645"/>
      <c r="LP125" s="645"/>
      <c r="LQ125" s="645"/>
      <c r="LR125" s="645"/>
      <c r="LS125" s="645"/>
      <c r="LT125" s="645"/>
      <c r="LU125" s="645"/>
      <c r="LV125" s="645"/>
      <c r="LW125" s="645"/>
      <c r="LX125" s="645"/>
      <c r="LY125" s="645"/>
      <c r="LZ125" s="645"/>
      <c r="MA125" s="645"/>
      <c r="MB125" s="645"/>
      <c r="MC125" s="645"/>
      <c r="MD125" s="645"/>
      <c r="ME125" s="645"/>
      <c r="MF125" s="645"/>
      <c r="MG125" s="645"/>
      <c r="MH125" s="645"/>
      <c r="MI125" s="645"/>
      <c r="MJ125" s="645"/>
      <c r="MK125" s="645"/>
      <c r="ML125" s="645"/>
      <c r="MM125" s="645"/>
      <c r="MN125" s="645"/>
      <c r="MO125" s="645"/>
      <c r="MP125" s="645"/>
      <c r="MQ125" s="645"/>
      <c r="MR125" s="645"/>
      <c r="MS125" s="645"/>
      <c r="MT125" s="645"/>
      <c r="MU125" s="645"/>
      <c r="MV125" s="645"/>
      <c r="MW125" s="645"/>
      <c r="MX125" s="645"/>
      <c r="MY125" s="645"/>
      <c r="MZ125" s="645"/>
      <c r="NA125" s="645"/>
      <c r="NB125" s="645"/>
      <c r="NC125" s="645"/>
      <c r="ND125" s="645"/>
      <c r="NE125" s="645"/>
      <c r="NF125" s="645"/>
      <c r="NG125" s="645"/>
      <c r="NH125" s="645"/>
      <c r="NI125" s="645"/>
      <c r="NJ125" s="645"/>
      <c r="NK125" s="645"/>
      <c r="NL125" s="645"/>
      <c r="NM125" s="645"/>
      <c r="NN125" s="645"/>
      <c r="NO125" s="645"/>
      <c r="NP125" s="645"/>
      <c r="NQ125" s="645"/>
      <c r="NR125" s="645"/>
      <c r="NS125" s="645"/>
      <c r="NT125" s="645"/>
      <c r="NU125" s="645"/>
      <c r="NV125" s="645"/>
      <c r="NW125" s="645"/>
      <c r="NX125" s="645"/>
      <c r="NY125" s="645"/>
      <c r="NZ125" s="645"/>
      <c r="OA125" s="645"/>
      <c r="OB125" s="645"/>
      <c r="OC125" s="645"/>
      <c r="OD125" s="645"/>
      <c r="OE125" s="645"/>
      <c r="OF125" s="645"/>
      <c r="OG125" s="645"/>
      <c r="OH125" s="645"/>
      <c r="OI125" s="645"/>
      <c r="OJ125" s="645"/>
      <c r="OK125" s="645"/>
      <c r="OL125" s="645"/>
      <c r="OM125" s="645"/>
      <c r="ON125" s="645"/>
      <c r="OO125" s="645"/>
      <c r="OP125" s="645"/>
      <c r="OQ125" s="645"/>
      <c r="OR125" s="645"/>
      <c r="OS125" s="645"/>
      <c r="OT125" s="645"/>
      <c r="OU125" s="645"/>
      <c r="OV125" s="645"/>
      <c r="OW125" s="645"/>
      <c r="OX125" s="645"/>
      <c r="OY125" s="645"/>
      <c r="OZ125" s="645"/>
      <c r="PA125" s="645"/>
      <c r="PB125" s="645"/>
      <c r="PC125" s="645"/>
      <c r="PD125" s="645"/>
      <c r="PE125" s="645"/>
      <c r="PF125" s="645"/>
      <c r="PG125" s="645"/>
      <c r="PH125" s="645"/>
      <c r="PI125" s="645"/>
      <c r="PJ125" s="645"/>
      <c r="PK125" s="645"/>
      <c r="PL125" s="645"/>
      <c r="PM125" s="645"/>
      <c r="PN125" s="645"/>
      <c r="PO125" s="645"/>
      <c r="PP125" s="645"/>
      <c r="PQ125" s="645"/>
      <c r="PR125" s="645"/>
      <c r="PS125" s="645"/>
      <c r="PT125" s="645"/>
      <c r="PU125" s="645"/>
      <c r="PV125" s="645"/>
      <c r="PW125" s="645"/>
      <c r="PX125" s="645"/>
      <c r="PY125" s="645"/>
      <c r="PZ125" s="645"/>
      <c r="QA125" s="645"/>
      <c r="QB125" s="645"/>
      <c r="QC125" s="645"/>
      <c r="QD125" s="645"/>
      <c r="QE125" s="645"/>
      <c r="QF125" s="645"/>
      <c r="QG125" s="645"/>
      <c r="QH125" s="645"/>
      <c r="QI125" s="645"/>
      <c r="QJ125" s="645"/>
      <c r="QK125" s="645"/>
      <c r="QL125" s="645"/>
      <c r="QM125" s="645"/>
      <c r="QN125" s="645"/>
      <c r="QO125" s="645"/>
      <c r="QP125" s="645"/>
      <c r="QQ125" s="645"/>
      <c r="QR125" s="645"/>
      <c r="QS125" s="645"/>
      <c r="QT125" s="645"/>
      <c r="QU125" s="645"/>
      <c r="QV125" s="645"/>
      <c r="QW125" s="645"/>
      <c r="QX125" s="645"/>
      <c r="QY125" s="645"/>
      <c r="QZ125" s="645"/>
      <c r="RA125" s="645"/>
      <c r="RB125" s="645"/>
      <c r="RC125" s="645"/>
      <c r="RD125" s="645"/>
      <c r="RE125" s="645"/>
      <c r="RF125" s="645"/>
      <c r="RG125" s="645"/>
      <c r="RH125" s="645"/>
      <c r="RI125" s="645"/>
      <c r="RJ125" s="645"/>
      <c r="RK125" s="645"/>
      <c r="RL125" s="645"/>
      <c r="RM125" s="645"/>
      <c r="RN125" s="645"/>
    </row>
    <row r="126" spans="1:482" s="643" customFormat="1" ht="12.75">
      <c r="A126" s="608" t="e">
        <f>+Cálculo_Diseño!#REF!</f>
        <v>#REF!</v>
      </c>
      <c r="B126" s="608" t="e">
        <f>+Cálculo_Diseño!#REF!</f>
        <v>#REF!</v>
      </c>
      <c r="C126" s="608" t="e">
        <f>+Cálculo_Diseño!#REF!</f>
        <v>#REF!</v>
      </c>
      <c r="D126" s="608" t="e">
        <f>+Cálculo_Diseño!#REF!</f>
        <v>#REF!</v>
      </c>
      <c r="E126" s="609" t="e">
        <f>IF(S126="S",Cálculo_Diseño!#REF!," ")</f>
        <v>#REF!</v>
      </c>
      <c r="F126" s="609" t="e">
        <f>IF(S126="S",Cálculo_Diseño!#REF!," ")</f>
        <v>#REF!</v>
      </c>
      <c r="G126" s="610" t="e">
        <f>+Cálculo_Diseño!#REF!</f>
        <v>#REF!</v>
      </c>
      <c r="H126" s="609" t="e">
        <f>+IF(AND(Cálculo_Diseño!#REF!&lt;&gt;4,Cálculo_Diseño!#REF!&lt;&gt;6),"PE",IF(Cálculo_Diseño!#REF!=4,"PVC","CONCRETO"))</f>
        <v>#REF!</v>
      </c>
      <c r="I126" s="609" t="e">
        <f>+Cálculo_Diseño!#REF!</f>
        <v>#REF!</v>
      </c>
      <c r="J126" s="609" t="e">
        <f>+Cálculo_Diseño!#REF!</f>
        <v>#REF!</v>
      </c>
      <c r="K126" s="609" t="e">
        <f>+Cálculo_Diseño!#REF!</f>
        <v>#REF!</v>
      </c>
      <c r="L126" s="609" t="e">
        <f>+Cálculo_Diseño!#REF!</f>
        <v>#REF!</v>
      </c>
      <c r="M126" s="609" t="e">
        <f>+Cálculo_Diseño!#REF!</f>
        <v>#REF!</v>
      </c>
      <c r="N126" s="609" t="e">
        <f>+Cálculo_Diseño!#REF!</f>
        <v>#REF!</v>
      </c>
      <c r="O126" s="609" t="e">
        <f>+Cálculo_Diseño!#REF!</f>
        <v>#REF!</v>
      </c>
      <c r="P126" s="609" t="e">
        <f>+Cálculo_Diseño!#REF!</f>
        <v>#REF!</v>
      </c>
      <c r="Q126" s="613" t="e">
        <f>+Cálculo_Diseño!#REF!</f>
        <v>#REF!</v>
      </c>
      <c r="R126" s="613" t="e">
        <f>+Cálculo_Diseño!#REF!</f>
        <v>#REF!</v>
      </c>
      <c r="S126" s="614" t="e">
        <f>+IF(A126&gt;0,IF(Cálculo_Diseño!#REF!="RCH","N","S"),"")</f>
        <v>#REF!</v>
      </c>
      <c r="T126" s="614" t="e">
        <f t="shared" si="501"/>
        <v>#REF!</v>
      </c>
      <c r="U126" s="613"/>
      <c r="V126" s="615">
        <f t="shared" si="341"/>
        <v>3</v>
      </c>
      <c r="W126" s="616" t="e">
        <f t="shared" si="545"/>
        <v>#REF!</v>
      </c>
      <c r="X126" s="616" t="e">
        <f t="shared" si="504"/>
        <v>#REF!</v>
      </c>
      <c r="Y126" s="616" t="e">
        <f>+Cálculo_Diseño!#REF!</f>
        <v>#REF!</v>
      </c>
      <c r="Z126" s="616" t="e">
        <f>+Cálculo_Diseño!#REF!</f>
        <v>#REF!</v>
      </c>
      <c r="AA126" s="617" t="e">
        <f>+Cálculo_Diseño!#REF!</f>
        <v>#REF!</v>
      </c>
      <c r="AB126" s="616" t="e">
        <f t="shared" ref="AB126" si="565">+IF(AA126="FLEXIBLE","S","N")</f>
        <v>#REF!</v>
      </c>
      <c r="AC126" s="616" t="e">
        <f t="shared" ref="AC126" si="566">+IF(AA126="ADOQUIN","S","N")</f>
        <v>#REF!</v>
      </c>
      <c r="AD126" s="616" t="e">
        <f t="shared" ref="AD126" si="567">+IF(AA126="CONCRETO","S","N")</f>
        <v>#REF!</v>
      </c>
      <c r="AE126" s="616" t="e">
        <f t="shared" ref="AE126" si="568">+IF(AA126="NATURAL","S","N")</f>
        <v>#REF!</v>
      </c>
      <c r="AF126" s="616" t="e">
        <f t="shared" si="462"/>
        <v>#REF!</v>
      </c>
      <c r="AG126" s="616" t="e">
        <f t="shared" si="463"/>
        <v>#REF!</v>
      </c>
      <c r="AH126" s="616" t="e">
        <f t="shared" si="464"/>
        <v>#REF!</v>
      </c>
      <c r="AI126" s="616" t="e">
        <f t="shared" si="465"/>
        <v>#REF!</v>
      </c>
      <c r="AJ126" s="616"/>
      <c r="AK126" s="616"/>
      <c r="AL126" s="616"/>
      <c r="AM126" s="616"/>
      <c r="AN126" s="616"/>
      <c r="AO126" s="618"/>
      <c r="AP126" s="616"/>
      <c r="AQ126" s="616" t="str">
        <f t="shared" si="560"/>
        <v/>
      </c>
      <c r="AR126" s="616" t="str">
        <f t="shared" si="561"/>
        <v/>
      </c>
      <c r="AS126" s="616" t="str">
        <f t="shared" si="562"/>
        <v/>
      </c>
      <c r="AT126" s="616" t="str">
        <f t="shared" si="563"/>
        <v/>
      </c>
      <c r="AU126" s="616" t="str">
        <f t="shared" si="564"/>
        <v/>
      </c>
      <c r="AV126" s="616" t="e">
        <f t="shared" si="488"/>
        <v>#REF!</v>
      </c>
      <c r="AW126" s="616" t="e">
        <f t="shared" si="553"/>
        <v>#REF!</v>
      </c>
      <c r="AX126" s="616" t="e">
        <f t="shared" si="554"/>
        <v>#REF!</v>
      </c>
      <c r="AY126" s="616" t="e">
        <f t="shared" si="555"/>
        <v>#REF!</v>
      </c>
      <c r="AZ126" s="616" t="e">
        <f t="shared" si="556"/>
        <v>#REF!</v>
      </c>
      <c r="BA126" s="616" t="e">
        <f t="shared" si="557"/>
        <v>#REF!</v>
      </c>
      <c r="BB126" s="616" t="e">
        <f t="shared" si="558"/>
        <v>#REF!</v>
      </c>
      <c r="BC126" s="616" t="str">
        <f t="shared" si="559"/>
        <v xml:space="preserve"> </v>
      </c>
      <c r="BD126" s="616"/>
      <c r="BE126" s="616"/>
      <c r="BF126" s="619"/>
      <c r="BG126" s="615"/>
      <c r="BH126" s="615"/>
      <c r="BI126" s="618"/>
      <c r="BJ126" s="616"/>
      <c r="BK126" s="616"/>
      <c r="BL126" s="616"/>
      <c r="BM126" s="616"/>
      <c r="BN126" s="616"/>
      <c r="BO126" s="616"/>
      <c r="BP126" s="616"/>
      <c r="BQ126" s="616" t="e">
        <f t="shared" si="549"/>
        <v>#REF!</v>
      </c>
      <c r="BR126" s="616"/>
      <c r="BS126" s="616"/>
      <c r="BT126" s="616"/>
      <c r="BU126" s="620"/>
      <c r="BV126" s="620">
        <f t="shared" si="550"/>
        <v>0</v>
      </c>
      <c r="BW126" s="620"/>
      <c r="BX126" s="616" t="e">
        <f t="shared" si="529"/>
        <v>#REF!</v>
      </c>
      <c r="BY126" s="616"/>
      <c r="BZ126" s="621" t="e">
        <f t="shared" si="348"/>
        <v>#REF!</v>
      </c>
      <c r="CA126" s="621"/>
      <c r="CB126" s="621" t="e">
        <f>VLOOKUP(G126,TABLA!$X$73:$AB$88,4)</f>
        <v>#REF!</v>
      </c>
      <c r="CC126" s="621" t="e">
        <f>VLOOKUP(G126,TABLA!$X$73:$AB$88,5)</f>
        <v>#REF!</v>
      </c>
      <c r="CD126" s="621"/>
      <c r="CE126" s="616" t="e">
        <f t="shared" si="349"/>
        <v>#REF!</v>
      </c>
      <c r="CF126" s="616">
        <f t="shared" si="350"/>
        <v>0</v>
      </c>
      <c r="CG126" s="616">
        <f t="shared" si="351"/>
        <v>0</v>
      </c>
      <c r="CH126" s="616">
        <f t="shared" si="352"/>
        <v>0</v>
      </c>
      <c r="CI126" s="616" t="e">
        <f t="shared" si="353"/>
        <v>#REF!</v>
      </c>
      <c r="CJ126" s="616" t="e">
        <f t="shared" si="354"/>
        <v>#REF!</v>
      </c>
      <c r="CK126" s="616" t="e">
        <f t="shared" si="355"/>
        <v>#REF!</v>
      </c>
      <c r="CL126" s="616" t="str">
        <f t="shared" si="406"/>
        <v/>
      </c>
      <c r="CM126" s="616" t="str">
        <f t="shared" si="356"/>
        <v/>
      </c>
      <c r="CN126" s="616" t="str">
        <f t="shared" si="357"/>
        <v/>
      </c>
      <c r="CO126" s="616" t="e">
        <f t="shared" si="358"/>
        <v>#REF!</v>
      </c>
      <c r="CP126" s="616" t="e">
        <f t="shared" si="359"/>
        <v>#REF!</v>
      </c>
      <c r="CQ126" s="616" t="e">
        <f t="shared" si="360"/>
        <v>#REF!</v>
      </c>
      <c r="CR126" s="616" t="e">
        <f t="shared" si="360"/>
        <v>#REF!</v>
      </c>
      <c r="CS126" s="620" t="e">
        <f t="shared" si="361"/>
        <v>#REF!</v>
      </c>
      <c r="CT126" s="616" t="e">
        <f t="shared" si="362"/>
        <v>#REF!</v>
      </c>
      <c r="CU126" s="616">
        <f t="shared" si="363"/>
        <v>0</v>
      </c>
      <c r="CV126" s="616" t="e">
        <f t="shared" si="364"/>
        <v>#REF!</v>
      </c>
      <c r="CW126" s="622" t="str">
        <f t="shared" si="407"/>
        <v/>
      </c>
      <c r="CX126" s="622" t="str">
        <f t="shared" si="480"/>
        <v/>
      </c>
      <c r="CY126" s="622" t="str">
        <f t="shared" si="366"/>
        <v/>
      </c>
      <c r="CZ126" s="622"/>
      <c r="DA126" s="623"/>
      <c r="DB126" s="624"/>
      <c r="DC126" s="625" t="e">
        <f>IF(S126="S",IF(H126="CONCRETO",LOOKUP(G126/1000,TABLA!$B$9:$B$43,TABLA!$F$9:$F$43)*(F126-(0.2+0.2)),IF(H126="PE",LOOKUP(G126,TABLA!$C$51:$C$65,TABLA!$G$51:$G$65)*(F126-(0.2+0.2)),LOOKUP(G126,TABLA!$C$73:$C$88,TABLA!$G$73:$G$88)*(F126-(0.2+0.2)))),0)</f>
        <v>#REF!</v>
      </c>
      <c r="DD126" s="626" t="e">
        <f t="shared" si="367"/>
        <v>#REF!</v>
      </c>
      <c r="DE126" s="627" t="e">
        <f t="shared" si="551"/>
        <v>#REF!</v>
      </c>
      <c r="DF126" s="625" t="e">
        <f t="shared" si="368"/>
        <v>#REF!</v>
      </c>
      <c r="DG126" s="628" t="e">
        <f t="shared" si="369"/>
        <v>#REF!</v>
      </c>
      <c r="DH126" s="625" t="e">
        <f t="shared" si="370"/>
        <v>#REF!</v>
      </c>
      <c r="DI126" s="625" t="e">
        <f t="shared" si="371"/>
        <v>#REF!</v>
      </c>
      <c r="DJ126" s="625"/>
      <c r="DK126" s="625" t="e">
        <f t="shared" si="372"/>
        <v>#REF!</v>
      </c>
      <c r="DL126" s="629"/>
      <c r="DM126" s="627" t="e">
        <f t="shared" si="373"/>
        <v>#REF!</v>
      </c>
      <c r="DN126" s="630" t="e">
        <f t="shared" si="374"/>
        <v>#REF!</v>
      </c>
      <c r="DO126" s="625" t="e">
        <f t="shared" si="375"/>
        <v>#REF!</v>
      </c>
      <c r="DP126" s="625" t="e">
        <f t="shared" si="376"/>
        <v>#REF!</v>
      </c>
      <c r="DQ126" s="625" t="e">
        <f t="shared" si="408"/>
        <v>#REF!</v>
      </c>
      <c r="DR126" s="631" t="e">
        <f t="shared" si="409"/>
        <v>#REF!</v>
      </c>
      <c r="DS126" s="630">
        <f t="shared" si="377"/>
        <v>0</v>
      </c>
      <c r="DT126" s="625" t="e">
        <f t="shared" si="378"/>
        <v>#REF!</v>
      </c>
      <c r="DU126" s="625" t="e">
        <f t="shared" si="379"/>
        <v>#REF!</v>
      </c>
      <c r="DV126" s="625" t="e">
        <f t="shared" si="380"/>
        <v>#REF!</v>
      </c>
      <c r="DW126" s="625" t="e">
        <f t="shared" si="381"/>
        <v>#REF!</v>
      </c>
      <c r="DX126" s="625" t="e">
        <f t="shared" si="382"/>
        <v>#REF!</v>
      </c>
      <c r="DY126" s="632"/>
      <c r="DZ126" s="633"/>
      <c r="EA126" s="627" t="e">
        <f t="shared" si="383"/>
        <v>#REF!</v>
      </c>
      <c r="EB126" s="633"/>
      <c r="EC126" s="633"/>
      <c r="ED126" s="633"/>
      <c r="EE126" s="625" t="e">
        <f t="shared" si="384"/>
        <v>#REF!</v>
      </c>
      <c r="EF126" s="625">
        <f t="shared" si="385"/>
        <v>0</v>
      </c>
      <c r="EG126" s="630">
        <f t="shared" si="386"/>
        <v>0</v>
      </c>
      <c r="EH126" s="630"/>
      <c r="EI126" s="633"/>
      <c r="EJ126" s="633"/>
      <c r="EK126" s="633"/>
      <c r="EL126" s="632" t="e">
        <f t="shared" si="387"/>
        <v>#REF!</v>
      </c>
      <c r="EM126" s="625" t="e">
        <f t="shared" si="388"/>
        <v>#REF!</v>
      </c>
      <c r="EN126" s="625" t="e">
        <f t="shared" si="389"/>
        <v>#REF!</v>
      </c>
      <c r="EO126" s="625" t="e">
        <f t="shared" si="390"/>
        <v>#REF!</v>
      </c>
      <c r="EP126" s="625" t="e">
        <f t="shared" si="391"/>
        <v>#REF!</v>
      </c>
      <c r="EQ126" s="625" t="e">
        <f t="shared" si="392"/>
        <v>#REF!</v>
      </c>
      <c r="ER126" s="625" t="e">
        <f t="shared" si="393"/>
        <v>#REF!</v>
      </c>
      <c r="ES126" s="626"/>
      <c r="ET126" s="625" t="e">
        <f t="shared" si="394"/>
        <v>#REF!</v>
      </c>
      <c r="EU126" s="633"/>
      <c r="EV126" s="630">
        <f t="shared" si="395"/>
        <v>0</v>
      </c>
      <c r="EW126" s="630" t="e">
        <f t="shared" si="396"/>
        <v>#REF!</v>
      </c>
      <c r="EX126" s="625" t="e">
        <f t="shared" si="397"/>
        <v>#REF!</v>
      </c>
      <c r="EY126" s="625" t="e">
        <f>IF($S126="S",IF(Cálculo_Diseño!#REF!=EY$10,$F126,0),"")</f>
        <v>#REF!</v>
      </c>
      <c r="EZ126" s="625" t="e">
        <f>IF($S126="S",IF(Cálculo_Diseño!#REF!=EZ$10,$F126,0),"")</f>
        <v>#REF!</v>
      </c>
      <c r="FA126" s="625" t="e">
        <f>IF($S126="S",IF(Cálculo_Diseño!#REF!=FA$10,$F126,0),"")</f>
        <v>#REF!</v>
      </c>
      <c r="FB126" s="625" t="e">
        <f>IF($S126="S",IF(Cálculo_Diseño!#REF!=FB$10,$F126,0),"")</f>
        <v>#REF!</v>
      </c>
      <c r="FC126" s="625" t="e">
        <f>IF($S126="S",IF(Cálculo_Diseño!#REF!=FC$10,$F126,0),"")</f>
        <v>#REF!</v>
      </c>
      <c r="FD126" s="625" t="e">
        <f>IF($S126="S",IF(Cálculo_Diseño!#REF!=FD$10,$F126,0),"")</f>
        <v>#REF!</v>
      </c>
      <c r="FE126" s="625" t="e">
        <f>IF($S126="S",IF(Cálculo_Diseño!#REF!=FE$10,$F126,0),"")</f>
        <v>#REF!</v>
      </c>
      <c r="FF126" s="625" t="e">
        <f>IF($S126="S",IF(Cálculo_Diseño!#REF!=FF$10,$F126,0),"")</f>
        <v>#REF!</v>
      </c>
      <c r="FG126" s="625" t="e">
        <f>IF($S126="S",IF(Cálculo_Diseño!#REF!=FG$10,$F126,0),"")</f>
        <v>#REF!</v>
      </c>
      <c r="FH126" s="625" t="e">
        <f>IF($S126="S",IF(Cálculo_Diseño!#REF!=FH$10,$F126,0),"")</f>
        <v>#REF!</v>
      </c>
      <c r="FI126" s="625" t="e">
        <f>IF($S126="S",IF(Cálculo_Diseño!#REF!=FI$10,$F126,0),"")</f>
        <v>#REF!</v>
      </c>
      <c r="FJ126" s="625" t="e">
        <f>IF($S126="S",IF(Cálculo_Diseño!#REF!=FJ$10,$F126,0),"")</f>
        <v>#REF!</v>
      </c>
      <c r="FK126" s="625" t="e">
        <f>IF($S126="S",IF(Cálculo_Diseño!#REF!=FK$10,$F126,0),"")</f>
        <v>#REF!</v>
      </c>
      <c r="FL126" s="625" t="e">
        <f>IF($S126="S",IF(Cálculo_Diseño!#REF!=FL$10,$F126,0),"")</f>
        <v>#REF!</v>
      </c>
      <c r="FM126" s="625" t="e">
        <f>IF($S126="S",IF(Cálculo_Diseño!#REF!=FM$10,$F126,0),"")</f>
        <v>#REF!</v>
      </c>
      <c r="FN126" s="625" t="e">
        <f t="shared" si="410"/>
        <v>#REF!</v>
      </c>
      <c r="FO126" s="625"/>
      <c r="FP126" s="625"/>
      <c r="FQ126" s="625"/>
      <c r="FR126" s="625"/>
      <c r="FS126" s="625"/>
      <c r="FT126" s="625"/>
      <c r="FU126" s="625"/>
      <c r="FV126" s="625"/>
      <c r="FW126" s="625"/>
      <c r="FX126" s="625"/>
      <c r="FY126" s="625"/>
      <c r="FZ126" s="625"/>
      <c r="GA126" s="625"/>
      <c r="GB126" s="625"/>
      <c r="GC126" s="625"/>
      <c r="GD126" s="625"/>
      <c r="GE126" s="625"/>
      <c r="GF126" s="625"/>
      <c r="GG126" s="625"/>
      <c r="GH126" s="625"/>
      <c r="GI126" s="625"/>
      <c r="GJ126" s="625"/>
      <c r="GK126" s="625"/>
      <c r="GL126" s="625"/>
      <c r="GM126" s="625"/>
      <c r="GN126" s="625"/>
      <c r="GO126" s="625" t="e">
        <f>IF($S126="S",IF(Cálculo_Diseño!#REF!=GO$10,$DE126,0),0)</f>
        <v>#REF!</v>
      </c>
      <c r="GP126" s="625" t="e">
        <f>IF($S126="S",IF(Cálculo_Diseño!#REF!=GP$10,$DE126,0),0)</f>
        <v>#REF!</v>
      </c>
      <c r="GQ126" s="625" t="e">
        <f>IF($S126="S",IF(Cálculo_Diseño!#REF!=GQ$10,$DE126,0),0)</f>
        <v>#REF!</v>
      </c>
      <c r="GR126" s="625" t="e">
        <f>IF($S126="S",IF(Cálculo_Diseño!#REF!=GR$10,$DE126,0),0)</f>
        <v>#REF!</v>
      </c>
      <c r="GS126" s="625" t="e">
        <f>IF($S126="S",IF(Cálculo_Diseño!#REF!=GS$10,$DE126,0),0)</f>
        <v>#REF!</v>
      </c>
      <c r="GT126" s="625" t="e">
        <f>IF($S126="S",IF(Cálculo_Diseño!#REF!=GT$10,$DE126,0),0)</f>
        <v>#REF!</v>
      </c>
      <c r="GU126" s="625" t="e">
        <f>IF($S126="S",IF(Cálculo_Diseño!#REF!=GU$10,$DE126,0),0)</f>
        <v>#REF!</v>
      </c>
      <c r="GV126" s="625" t="e">
        <f>IF($S126="S",IF(Cálculo_Diseño!#REF!=GV$10,$DE126,0),0)</f>
        <v>#REF!</v>
      </c>
      <c r="GW126" s="625" t="e">
        <f>IF($S126="S",IF(Cálculo_Diseño!#REF!=GW$10,$DE126,0),0)</f>
        <v>#REF!</v>
      </c>
      <c r="GX126" s="625" t="e">
        <f>IF($S126="S",IF(Cálculo_Diseño!#REF!=GX$10,$DE126,0),0)</f>
        <v>#REF!</v>
      </c>
      <c r="GY126" s="625" t="e">
        <f>IF($S126="S",IF(Cálculo_Diseño!#REF!=GY$10,$DE126,0),0)</f>
        <v>#REF!</v>
      </c>
      <c r="GZ126" s="625" t="e">
        <f>IF($S126="S",IF(Cálculo_Diseño!#REF!=GZ$10,$DE126,0),0)</f>
        <v>#REF!</v>
      </c>
      <c r="HA126" s="625" t="e">
        <f>IF($S126="S",IF(Cálculo_Diseño!#REF!=HA$10,$DE126,0),0)</f>
        <v>#REF!</v>
      </c>
      <c r="HB126" s="625" t="e">
        <f>IF($S126="S",IF(Cálculo_Diseño!#REF!=HB$10,$DE126,0),0)</f>
        <v>#REF!</v>
      </c>
      <c r="HC126" s="625" t="e">
        <f>IF($S126="S",IF(Cálculo_Diseño!#REF!=HC$10,$DE126,0),0)</f>
        <v>#REF!</v>
      </c>
      <c r="HD126" s="625" t="e">
        <f t="shared" si="411"/>
        <v>#REF!</v>
      </c>
      <c r="HE126" s="630"/>
      <c r="HF126" s="630"/>
      <c r="HG126" s="630"/>
      <c r="HH126" s="630"/>
      <c r="HI126" s="630"/>
      <c r="HJ126" s="630"/>
      <c r="HK126" s="630"/>
      <c r="HL126" s="630"/>
      <c r="HM126" s="633"/>
      <c r="HN126" s="634"/>
      <c r="HO126" s="625">
        <f t="shared" si="445"/>
        <v>0</v>
      </c>
      <c r="HP126" s="625">
        <f t="shared" si="446"/>
        <v>0</v>
      </c>
      <c r="HQ126" s="625">
        <f t="shared" si="412"/>
        <v>0</v>
      </c>
      <c r="HR126" s="625">
        <f t="shared" si="413"/>
        <v>0</v>
      </c>
      <c r="HS126" s="625">
        <f t="shared" si="414"/>
        <v>0</v>
      </c>
      <c r="HT126" s="625">
        <f t="shared" si="415"/>
        <v>0</v>
      </c>
      <c r="HU126" s="625">
        <f t="shared" si="416"/>
        <v>0</v>
      </c>
      <c r="HV126" s="633"/>
      <c r="HW126" s="633"/>
      <c r="HX126" s="625">
        <f t="shared" si="417"/>
        <v>0</v>
      </c>
      <c r="HY126" s="625">
        <f t="shared" si="418"/>
        <v>0</v>
      </c>
      <c r="HZ126" s="625">
        <f t="shared" si="419"/>
        <v>0</v>
      </c>
      <c r="IA126" s="625">
        <f t="shared" si="420"/>
        <v>0</v>
      </c>
      <c r="IB126" s="625">
        <f t="shared" si="421"/>
        <v>0</v>
      </c>
      <c r="IC126" s="625">
        <f t="shared" si="422"/>
        <v>0</v>
      </c>
      <c r="ID126" s="625">
        <f t="shared" si="423"/>
        <v>0</v>
      </c>
      <c r="IE126" s="625"/>
      <c r="IF126" s="625"/>
      <c r="IG126" s="625"/>
      <c r="IH126" s="625"/>
      <c r="II126" s="625"/>
      <c r="IJ126" s="625"/>
      <c r="IK126" s="625"/>
      <c r="IL126" s="625"/>
      <c r="IM126" s="625"/>
      <c r="IN126" s="625"/>
      <c r="IO126" s="625"/>
      <c r="IP126" s="625"/>
      <c r="IQ126" s="625"/>
      <c r="IR126" s="625"/>
      <c r="IS126" s="635"/>
      <c r="IT126" s="630"/>
      <c r="IU126" s="625"/>
      <c r="IV126" s="625"/>
      <c r="IW126" s="625"/>
      <c r="IX126" s="631"/>
      <c r="IY126" s="625"/>
      <c r="IZ126" s="625"/>
      <c r="JA126" s="625"/>
      <c r="JB126" s="625"/>
      <c r="JC126" s="625"/>
      <c r="JD126" s="625"/>
      <c r="JE126" s="625"/>
      <c r="JF126" s="625"/>
      <c r="JG126" s="625"/>
      <c r="JH126" s="625"/>
      <c r="JI126" s="625"/>
      <c r="JJ126" s="625">
        <f t="shared" si="398"/>
        <v>0</v>
      </c>
      <c r="JK126" s="625">
        <f t="shared" si="552"/>
        <v>0</v>
      </c>
      <c r="JL126" s="625">
        <f t="shared" si="424"/>
        <v>0</v>
      </c>
      <c r="JM126" s="625" t="e">
        <f t="shared" si="399"/>
        <v>#REF!</v>
      </c>
      <c r="JN126" s="630"/>
      <c r="JO126" s="636"/>
      <c r="JP126" s="637"/>
      <c r="JQ126" s="638"/>
      <c r="JR126" s="646"/>
      <c r="JS126" s="614"/>
      <c r="JT126" s="640"/>
      <c r="JU126" s="641"/>
      <c r="JV126" s="646"/>
      <c r="JW126" s="647"/>
      <c r="JY126" s="645"/>
      <c r="JZ126" s="645"/>
      <c r="KA126" s="645" t="str">
        <f t="shared" si="500"/>
        <v>Menor o igual que 1,2</v>
      </c>
      <c r="KB126" s="645">
        <v>1</v>
      </c>
      <c r="KC126" s="645"/>
      <c r="KD126" s="645"/>
      <c r="KE126" s="645"/>
      <c r="KF126" s="645"/>
      <c r="KG126" s="645"/>
      <c r="KH126" s="645"/>
      <c r="KI126" s="645"/>
      <c r="KJ126" s="645"/>
      <c r="KK126" s="645"/>
      <c r="KL126" s="645"/>
      <c r="KM126" s="645"/>
      <c r="KN126" s="645"/>
      <c r="KO126" s="645"/>
      <c r="KP126" s="645"/>
      <c r="KQ126" s="645"/>
      <c r="KR126" s="645"/>
      <c r="KS126" s="645"/>
      <c r="KT126" s="645"/>
      <c r="KU126" s="645"/>
      <c r="KV126" s="645"/>
      <c r="KW126" s="645"/>
      <c r="KX126" s="645"/>
      <c r="KY126" s="645"/>
      <c r="KZ126" s="645"/>
      <c r="LA126" s="645"/>
      <c r="LB126" s="645"/>
      <c r="LC126" s="645"/>
      <c r="LD126" s="645"/>
      <c r="LE126" s="645"/>
      <c r="LF126" s="645"/>
      <c r="LG126" s="645"/>
      <c r="LH126" s="645"/>
      <c r="LI126" s="645"/>
      <c r="LJ126" s="645"/>
      <c r="LK126" s="645"/>
      <c r="LL126" s="645"/>
      <c r="LM126" s="645"/>
      <c r="LN126" s="645"/>
      <c r="LO126" s="645"/>
      <c r="LP126" s="645"/>
      <c r="LQ126" s="645"/>
      <c r="LR126" s="645"/>
      <c r="LS126" s="645"/>
      <c r="LT126" s="645"/>
      <c r="LU126" s="645"/>
      <c r="LV126" s="645"/>
      <c r="LW126" s="645"/>
      <c r="LX126" s="645"/>
      <c r="LY126" s="645"/>
      <c r="LZ126" s="645"/>
      <c r="MA126" s="645"/>
      <c r="MB126" s="645"/>
      <c r="MC126" s="645"/>
      <c r="MD126" s="645"/>
      <c r="ME126" s="645"/>
      <c r="MF126" s="645"/>
      <c r="MG126" s="645"/>
      <c r="MH126" s="645"/>
      <c r="MI126" s="645"/>
      <c r="MJ126" s="645"/>
      <c r="MK126" s="645"/>
      <c r="ML126" s="645"/>
      <c r="MM126" s="645"/>
      <c r="MN126" s="645"/>
      <c r="MO126" s="645"/>
      <c r="MP126" s="645"/>
      <c r="MQ126" s="645"/>
      <c r="MR126" s="645"/>
      <c r="MS126" s="645"/>
      <c r="MT126" s="645"/>
      <c r="MU126" s="645"/>
      <c r="MV126" s="645"/>
      <c r="MW126" s="645"/>
      <c r="MX126" s="645"/>
      <c r="MY126" s="645"/>
      <c r="MZ126" s="645"/>
      <c r="NA126" s="645"/>
      <c r="NB126" s="645"/>
      <c r="NC126" s="645"/>
      <c r="ND126" s="645"/>
      <c r="NE126" s="645"/>
      <c r="NF126" s="645"/>
      <c r="NG126" s="645"/>
      <c r="NH126" s="645"/>
      <c r="NI126" s="645"/>
      <c r="NJ126" s="645"/>
      <c r="NK126" s="645"/>
      <c r="NL126" s="645"/>
      <c r="NM126" s="645"/>
      <c r="NN126" s="645"/>
      <c r="NO126" s="645"/>
      <c r="NP126" s="645"/>
      <c r="NQ126" s="645"/>
      <c r="NR126" s="645"/>
      <c r="NS126" s="645"/>
      <c r="NT126" s="645"/>
      <c r="NU126" s="645"/>
      <c r="NV126" s="645"/>
      <c r="NW126" s="645"/>
      <c r="NX126" s="645"/>
      <c r="NY126" s="645"/>
      <c r="NZ126" s="645"/>
      <c r="OA126" s="645"/>
      <c r="OB126" s="645"/>
      <c r="OC126" s="645"/>
      <c r="OD126" s="645"/>
      <c r="OE126" s="645"/>
      <c r="OF126" s="645"/>
      <c r="OG126" s="645"/>
      <c r="OH126" s="645"/>
      <c r="OI126" s="645"/>
      <c r="OJ126" s="645"/>
      <c r="OK126" s="645"/>
      <c r="OL126" s="645"/>
      <c r="OM126" s="645"/>
      <c r="ON126" s="645"/>
      <c r="OO126" s="645"/>
      <c r="OP126" s="645"/>
      <c r="OQ126" s="645"/>
      <c r="OR126" s="645"/>
      <c r="OS126" s="645"/>
      <c r="OT126" s="645"/>
      <c r="OU126" s="645"/>
      <c r="OV126" s="645"/>
      <c r="OW126" s="645"/>
      <c r="OX126" s="645"/>
      <c r="OY126" s="645"/>
      <c r="OZ126" s="645"/>
      <c r="PA126" s="645"/>
      <c r="PB126" s="645"/>
      <c r="PC126" s="645"/>
      <c r="PD126" s="645"/>
      <c r="PE126" s="645"/>
      <c r="PF126" s="645"/>
      <c r="PG126" s="645"/>
      <c r="PH126" s="645"/>
      <c r="PI126" s="645"/>
      <c r="PJ126" s="645"/>
      <c r="PK126" s="645"/>
      <c r="PL126" s="645"/>
      <c r="PM126" s="645"/>
      <c r="PN126" s="645"/>
      <c r="PO126" s="645"/>
      <c r="PP126" s="645"/>
      <c r="PQ126" s="645"/>
      <c r="PR126" s="645"/>
      <c r="PS126" s="645"/>
      <c r="PT126" s="645"/>
      <c r="PU126" s="645"/>
      <c r="PV126" s="645"/>
      <c r="PW126" s="645"/>
      <c r="PX126" s="645"/>
      <c r="PY126" s="645"/>
      <c r="PZ126" s="645"/>
      <c r="QA126" s="645"/>
      <c r="QB126" s="645"/>
      <c r="QC126" s="645"/>
      <c r="QD126" s="645"/>
      <c r="QE126" s="645"/>
      <c r="QF126" s="645"/>
      <c r="QG126" s="645"/>
      <c r="QH126" s="645"/>
      <c r="QI126" s="645"/>
      <c r="QJ126" s="645"/>
      <c r="QK126" s="645"/>
      <c r="QL126" s="645"/>
      <c r="QM126" s="645"/>
      <c r="QN126" s="645"/>
      <c r="QO126" s="645"/>
      <c r="QP126" s="645"/>
      <c r="QQ126" s="645"/>
      <c r="QR126" s="645"/>
      <c r="QS126" s="645"/>
      <c r="QT126" s="645"/>
      <c r="QU126" s="645"/>
      <c r="QV126" s="645"/>
      <c r="QW126" s="645"/>
      <c r="QX126" s="645"/>
      <c r="QY126" s="645"/>
      <c r="QZ126" s="645"/>
      <c r="RA126" s="645"/>
      <c r="RB126" s="645"/>
      <c r="RC126" s="645"/>
      <c r="RD126" s="645"/>
      <c r="RE126" s="645"/>
      <c r="RF126" s="645"/>
      <c r="RG126" s="645"/>
      <c r="RH126" s="645"/>
      <c r="RI126" s="645"/>
      <c r="RJ126" s="645"/>
      <c r="RK126" s="645"/>
      <c r="RL126" s="645"/>
      <c r="RM126" s="645"/>
      <c r="RN126" s="645"/>
    </row>
    <row r="127" spans="1:482" s="643" customFormat="1" ht="12.75">
      <c r="A127" s="608" t="e">
        <f>+Cálculo_Diseño!#REF!</f>
        <v>#REF!</v>
      </c>
      <c r="B127" s="608" t="e">
        <f>+Cálculo_Diseño!#REF!</f>
        <v>#REF!</v>
      </c>
      <c r="C127" s="608" t="e">
        <f>+Cálculo_Diseño!#REF!</f>
        <v>#REF!</v>
      </c>
      <c r="D127" s="608" t="e">
        <f>+Cálculo_Diseño!#REF!</f>
        <v>#REF!</v>
      </c>
      <c r="E127" s="609" t="e">
        <f>IF(S127="S",Cálculo_Diseño!#REF!," ")</f>
        <v>#REF!</v>
      </c>
      <c r="F127" s="609" t="e">
        <f>IF(S127="S",Cálculo_Diseño!#REF!," ")</f>
        <v>#REF!</v>
      </c>
      <c r="G127" s="610" t="e">
        <f>+Cálculo_Diseño!#REF!</f>
        <v>#REF!</v>
      </c>
      <c r="H127" s="609" t="e">
        <f>+IF(AND(Cálculo_Diseño!#REF!&lt;&gt;4,Cálculo_Diseño!#REF!&lt;&gt;6),"PE",IF(Cálculo_Diseño!#REF!=4,"PVC","CONCRETO"))</f>
        <v>#REF!</v>
      </c>
      <c r="I127" s="609" t="e">
        <f>+Cálculo_Diseño!#REF!</f>
        <v>#REF!</v>
      </c>
      <c r="J127" s="609" t="e">
        <f>+Cálculo_Diseño!#REF!</f>
        <v>#REF!</v>
      </c>
      <c r="K127" s="609" t="e">
        <f>+Cálculo_Diseño!#REF!</f>
        <v>#REF!</v>
      </c>
      <c r="L127" s="609" t="e">
        <f>+Cálculo_Diseño!#REF!</f>
        <v>#REF!</v>
      </c>
      <c r="M127" s="609" t="e">
        <f>+Cálculo_Diseño!#REF!</f>
        <v>#REF!</v>
      </c>
      <c r="N127" s="609" t="e">
        <f>+Cálculo_Diseño!#REF!</f>
        <v>#REF!</v>
      </c>
      <c r="O127" s="609" t="e">
        <f>+Cálculo_Diseño!#REF!</f>
        <v>#REF!</v>
      </c>
      <c r="P127" s="609" t="e">
        <f>+Cálculo_Diseño!#REF!</f>
        <v>#REF!</v>
      </c>
      <c r="Q127" s="613" t="e">
        <f>+Cálculo_Diseño!#REF!</f>
        <v>#REF!</v>
      </c>
      <c r="R127" s="613" t="e">
        <f>+Cálculo_Diseño!#REF!</f>
        <v>#REF!</v>
      </c>
      <c r="S127" s="614" t="e">
        <f>+IF(A127&gt;0,IF(Cálculo_Diseño!#REF!="RCH","N","S"),"")</f>
        <v>#REF!</v>
      </c>
      <c r="T127" s="614" t="e">
        <f t="shared" si="501"/>
        <v>#REF!</v>
      </c>
      <c r="U127" s="613" t="e">
        <f t="shared" si="502"/>
        <v>#REF!</v>
      </c>
      <c r="V127" s="615">
        <f t="shared" si="341"/>
        <v>3</v>
      </c>
      <c r="W127" s="616" t="e">
        <f t="shared" si="545"/>
        <v>#REF!</v>
      </c>
      <c r="X127" s="616" t="e">
        <f t="shared" si="504"/>
        <v>#REF!</v>
      </c>
      <c r="Y127" s="616" t="e">
        <f>+Cálculo_Diseño!#REF!</f>
        <v>#REF!</v>
      </c>
      <c r="Z127" s="616" t="e">
        <f>+Cálculo_Diseño!#REF!</f>
        <v>#REF!</v>
      </c>
      <c r="AA127" s="617" t="e">
        <f>+Cálculo_Diseño!#REF!</f>
        <v>#REF!</v>
      </c>
      <c r="AB127" s="616" t="e">
        <f t="shared" si="505"/>
        <v>#REF!</v>
      </c>
      <c r="AC127" s="616" t="e">
        <f t="shared" si="506"/>
        <v>#REF!</v>
      </c>
      <c r="AD127" s="616" t="e">
        <f t="shared" si="507"/>
        <v>#REF!</v>
      </c>
      <c r="AE127" s="616" t="e">
        <f t="shared" si="508"/>
        <v>#REF!</v>
      </c>
      <c r="AF127" s="616" t="e">
        <f t="shared" si="462"/>
        <v>#REF!</v>
      </c>
      <c r="AG127" s="616" t="e">
        <f t="shared" si="463"/>
        <v>#REF!</v>
      </c>
      <c r="AH127" s="616" t="e">
        <f t="shared" si="464"/>
        <v>#REF!</v>
      </c>
      <c r="AI127" s="616" t="e">
        <f t="shared" si="465"/>
        <v>#REF!</v>
      </c>
      <c r="AJ127" s="616" t="e">
        <f t="shared" si="509"/>
        <v>#REF!</v>
      </c>
      <c r="AK127" s="616" t="e">
        <f t="shared" si="510"/>
        <v>#REF!</v>
      </c>
      <c r="AL127" s="616" t="e">
        <f t="shared" si="511"/>
        <v>#REF!</v>
      </c>
      <c r="AM127" s="616" t="e">
        <f t="shared" si="512"/>
        <v>#REF!</v>
      </c>
      <c r="AN127" s="616" t="e">
        <f t="shared" si="513"/>
        <v>#REF!</v>
      </c>
      <c r="AO127" s="618">
        <f t="shared" si="342"/>
        <v>50</v>
      </c>
      <c r="AP127" s="616" t="e">
        <f t="shared" ref="AP127:AP136" si="569">IF(CW127="","",(CW127*(AO127/100))*$I$366)</f>
        <v>#REF!</v>
      </c>
      <c r="AQ127" s="616" t="e">
        <f t="shared" si="560"/>
        <v>#REF!</v>
      </c>
      <c r="AR127" s="616" t="e">
        <f t="shared" si="561"/>
        <v>#REF!</v>
      </c>
      <c r="AS127" s="616" t="e">
        <f t="shared" si="562"/>
        <v>#REF!</v>
      </c>
      <c r="AT127" s="616" t="e">
        <f t="shared" si="563"/>
        <v>#REF!</v>
      </c>
      <c r="AU127" s="616" t="e">
        <f t="shared" si="564"/>
        <v>#REF!</v>
      </c>
      <c r="AV127" s="616" t="e">
        <f t="shared" si="488"/>
        <v>#REF!</v>
      </c>
      <c r="AW127" s="616" t="e">
        <f t="shared" si="553"/>
        <v>#REF!</v>
      </c>
      <c r="AX127" s="616" t="e">
        <f t="shared" si="554"/>
        <v>#REF!</v>
      </c>
      <c r="AY127" s="616" t="e">
        <f t="shared" si="555"/>
        <v>#REF!</v>
      </c>
      <c r="AZ127" s="616" t="e">
        <f t="shared" si="556"/>
        <v>#REF!</v>
      </c>
      <c r="BA127" s="616" t="e">
        <f t="shared" si="557"/>
        <v>#REF!</v>
      </c>
      <c r="BB127" s="616" t="e">
        <f t="shared" si="558"/>
        <v>#REF!</v>
      </c>
      <c r="BC127" s="616" t="e">
        <f t="shared" si="559"/>
        <v>#REF!</v>
      </c>
      <c r="BD127" s="616"/>
      <c r="BE127" s="616"/>
      <c r="BF127" s="619" t="e">
        <f t="shared" si="521"/>
        <v>#REF!</v>
      </c>
      <c r="BG127" s="615" t="e">
        <f t="shared" si="522"/>
        <v>#REF!</v>
      </c>
      <c r="BH127" s="615"/>
      <c r="BI127" s="618">
        <f t="shared" si="345"/>
        <v>20</v>
      </c>
      <c r="BJ127" s="616" t="e">
        <f t="shared" si="523"/>
        <v>#REF!</v>
      </c>
      <c r="BK127" s="616"/>
      <c r="BL127" s="616" t="e">
        <f t="shared" si="524"/>
        <v>#REF!</v>
      </c>
      <c r="BM127" s="616" t="e">
        <f t="shared" si="525"/>
        <v>#REF!</v>
      </c>
      <c r="BN127" s="616" t="e">
        <f t="shared" si="526"/>
        <v>#REF!</v>
      </c>
      <c r="BO127" s="616" t="e">
        <f>IF(S127="S",IF(H127="CONCRETO",LOOKUP(G127/1000,TABLA!$B$9:$B$43,TABLA!$F$9:$F$43),IF(H127="PE",LOOKUP(G127,TABLA!$C$51:$C$65,TABLA!$G$51:$G$65),IF(H251="PVC",LOOKUP(G127,TABLA!$C$73:$C$88,TABLA!$G$73:$G$88)))),0)</f>
        <v>#REF!</v>
      </c>
      <c r="BP127" s="616" t="e">
        <f t="shared" si="527"/>
        <v>#REF!</v>
      </c>
      <c r="BQ127" s="616" t="e">
        <f t="shared" si="549"/>
        <v>#REF!</v>
      </c>
      <c r="BR127" s="616" t="e">
        <f t="shared" ref="BR127:BR136" si="570">+IF($C127&lt;1,0,IF(BQ127="N",IF(VLOOKUP(C127,$JY$12:$JZ$290,2)&lt;=1.2,1,0),0))</f>
        <v>#REF!</v>
      </c>
      <c r="BS127" s="616" t="e">
        <f t="shared" ref="BS127:BS136" si="571">+IF($C127&lt;1,0,IF(BR127=1,VLOOKUP($C127,$JY$12:$JZ$290,2,0),0))</f>
        <v>#REF!</v>
      </c>
      <c r="BT127" s="616" t="e">
        <f t="shared" si="528"/>
        <v>#REF!</v>
      </c>
      <c r="BU127" s="620" t="e">
        <f t="shared" ref="BU127:BU136" si="572">IF(BT127=1,IF(G127&lt;600,VLOOKUP($C127,$JY$12:$JZ$290,2,0),0),0)</f>
        <v>#REF!</v>
      </c>
      <c r="BV127" s="620" t="e">
        <f t="shared" si="550"/>
        <v>#REF!</v>
      </c>
      <c r="BW127" s="620" t="e">
        <f t="shared" ref="BW127:BW136" si="573">IF(BT127=1,IF(G127&gt;1100,VLOOKUP($C127,$JY$12:$JZ$290,2,0),0),0)</f>
        <v>#REF!</v>
      </c>
      <c r="BX127" s="616" t="e">
        <f t="shared" si="529"/>
        <v>#REF!</v>
      </c>
      <c r="BY127" s="616" t="e">
        <f t="shared" si="530"/>
        <v>#REF!</v>
      </c>
      <c r="BZ127" s="621" t="e">
        <f t="shared" si="348"/>
        <v>#REF!</v>
      </c>
      <c r="CA127" s="621" t="e">
        <f>IF(S127="S",(VLOOKUP(G127,TABLA!$A$73:$AB$88,6)/1000)+0.6,0)</f>
        <v>#REF!</v>
      </c>
      <c r="CB127" s="621" t="e">
        <f>VLOOKUP(G127,TABLA!$X$73:$AB$88,4)</f>
        <v>#REF!</v>
      </c>
      <c r="CC127" s="621" t="e">
        <f>VLOOKUP(G127,TABLA!$X$73:$AB$88,5)</f>
        <v>#REF!</v>
      </c>
      <c r="CD127" s="621" t="e">
        <f>IF(S127="S",IF(H127="CONCRETO",LOOKUP(G127/1000,TABLA!$B$9:$B$43,TABLA!$B$9:$B$43),IF(H127="PE",LOOKUP(G127,TABLA!$B$51:$B$65,TABLA!$C$51:$C$65)/1000,LOOKUP(G127,TABLA!$B$73:$B$88,TABLA!$C$73:$C$88)/1000)),0)</f>
        <v>#REF!</v>
      </c>
      <c r="CE127" s="616" t="e">
        <f t="shared" si="349"/>
        <v>#REF!</v>
      </c>
      <c r="CF127" s="616" t="e">
        <f t="shared" si="350"/>
        <v>#REF!</v>
      </c>
      <c r="CG127" s="616" t="e">
        <f t="shared" si="351"/>
        <v>#REF!</v>
      </c>
      <c r="CH127" s="616" t="e">
        <f t="shared" si="352"/>
        <v>#REF!</v>
      </c>
      <c r="CI127" s="616" t="e">
        <f t="shared" si="353"/>
        <v>#REF!</v>
      </c>
      <c r="CJ127" s="616" t="e">
        <f t="shared" si="354"/>
        <v>#REF!</v>
      </c>
      <c r="CK127" s="616" t="e">
        <f t="shared" si="355"/>
        <v>#REF!</v>
      </c>
      <c r="CL127" s="616" t="e">
        <f t="shared" si="406"/>
        <v>#REF!</v>
      </c>
      <c r="CM127" s="616" t="e">
        <f t="shared" si="356"/>
        <v>#REF!</v>
      </c>
      <c r="CN127" s="616" t="e">
        <f t="shared" si="357"/>
        <v>#REF!</v>
      </c>
      <c r="CO127" s="616" t="e">
        <f t="shared" si="358"/>
        <v>#REF!</v>
      </c>
      <c r="CP127" s="616" t="e">
        <f t="shared" si="359"/>
        <v>#REF!</v>
      </c>
      <c r="CQ127" s="616" t="e">
        <f t="shared" si="360"/>
        <v>#REF!</v>
      </c>
      <c r="CR127" s="616" t="e">
        <f t="shared" si="360"/>
        <v>#REF!</v>
      </c>
      <c r="CS127" s="620" t="e">
        <f t="shared" si="361"/>
        <v>#REF!</v>
      </c>
      <c r="CT127" s="616" t="e">
        <f t="shared" si="362"/>
        <v>#REF!</v>
      </c>
      <c r="CU127" s="616" t="e">
        <f t="shared" si="363"/>
        <v>#REF!</v>
      </c>
      <c r="CV127" s="616" t="e">
        <f t="shared" si="364"/>
        <v>#REF!</v>
      </c>
      <c r="CW127" s="622" t="e">
        <f t="shared" si="407"/>
        <v>#REF!</v>
      </c>
      <c r="CX127" s="622" t="e">
        <f t="shared" si="480"/>
        <v>#REF!</v>
      </c>
      <c r="CY127" s="622" t="e">
        <f t="shared" si="366"/>
        <v>#REF!</v>
      </c>
      <c r="CZ127" s="622"/>
      <c r="DA127" s="623"/>
      <c r="DB127" s="624"/>
      <c r="DC127" s="625" t="e">
        <f>IF(S127="S",IF(H127="CONCRETO",LOOKUP(G127/1000,TABLA!$B$9:$B$43,TABLA!$F$9:$F$43)*(F127-(0.2+0.2)),IF(H127="PE",LOOKUP(G127,TABLA!$C$51:$C$65,TABLA!$G$51:$G$65)*(F127-(0.2+0.2)),LOOKUP(G127,TABLA!$C$73:$C$88,TABLA!$G$73:$G$88)*(F127-(0.2+0.2)))),0)</f>
        <v>#REF!</v>
      </c>
      <c r="DD127" s="626" t="e">
        <f t="shared" si="367"/>
        <v>#REF!</v>
      </c>
      <c r="DE127" s="627" t="e">
        <f t="shared" si="551"/>
        <v>#REF!</v>
      </c>
      <c r="DF127" s="625" t="e">
        <f t="shared" si="368"/>
        <v>#REF!</v>
      </c>
      <c r="DG127" s="628" t="e">
        <f t="shared" si="369"/>
        <v>#REF!</v>
      </c>
      <c r="DH127" s="625" t="e">
        <f t="shared" si="370"/>
        <v>#REF!</v>
      </c>
      <c r="DI127" s="625" t="e">
        <f t="shared" si="371"/>
        <v>#REF!</v>
      </c>
      <c r="DJ127" s="625"/>
      <c r="DK127" s="625" t="e">
        <f t="shared" si="372"/>
        <v>#REF!</v>
      </c>
      <c r="DL127" s="629"/>
      <c r="DM127" s="627" t="e">
        <f t="shared" si="373"/>
        <v>#REF!</v>
      </c>
      <c r="DN127" s="630" t="e">
        <f t="shared" si="374"/>
        <v>#REF!</v>
      </c>
      <c r="DO127" s="625" t="e">
        <f t="shared" si="375"/>
        <v>#REF!</v>
      </c>
      <c r="DP127" s="625" t="e">
        <f t="shared" si="376"/>
        <v>#REF!</v>
      </c>
      <c r="DQ127" s="625" t="e">
        <f t="shared" si="408"/>
        <v>#REF!</v>
      </c>
      <c r="DR127" s="631" t="e">
        <f t="shared" si="409"/>
        <v>#REF!</v>
      </c>
      <c r="DS127" s="630" t="e">
        <f t="shared" si="377"/>
        <v>#REF!</v>
      </c>
      <c r="DT127" s="625" t="e">
        <f t="shared" si="378"/>
        <v>#REF!</v>
      </c>
      <c r="DU127" s="625" t="e">
        <f t="shared" si="379"/>
        <v>#REF!</v>
      </c>
      <c r="DV127" s="625" t="e">
        <f t="shared" si="380"/>
        <v>#REF!</v>
      </c>
      <c r="DW127" s="625" t="e">
        <f t="shared" si="381"/>
        <v>#REF!</v>
      </c>
      <c r="DX127" s="625" t="e">
        <f t="shared" si="382"/>
        <v>#REF!</v>
      </c>
      <c r="DY127" s="632"/>
      <c r="DZ127" s="633"/>
      <c r="EA127" s="627" t="e">
        <f t="shared" si="383"/>
        <v>#REF!</v>
      </c>
      <c r="EB127" s="633"/>
      <c r="EC127" s="633"/>
      <c r="ED127" s="633"/>
      <c r="EE127" s="625" t="e">
        <f t="shared" si="384"/>
        <v>#REF!</v>
      </c>
      <c r="EF127" s="625">
        <f t="shared" si="385"/>
        <v>0</v>
      </c>
      <c r="EG127" s="630">
        <f t="shared" si="386"/>
        <v>0</v>
      </c>
      <c r="EH127" s="630"/>
      <c r="EI127" s="633"/>
      <c r="EJ127" s="633"/>
      <c r="EK127" s="633"/>
      <c r="EL127" s="632" t="e">
        <f t="shared" si="387"/>
        <v>#REF!</v>
      </c>
      <c r="EM127" s="625" t="e">
        <f t="shared" si="388"/>
        <v>#REF!</v>
      </c>
      <c r="EN127" s="625" t="e">
        <f t="shared" si="389"/>
        <v>#REF!</v>
      </c>
      <c r="EO127" s="625" t="e">
        <f t="shared" si="390"/>
        <v>#REF!</v>
      </c>
      <c r="EP127" s="625" t="e">
        <f t="shared" si="391"/>
        <v>#REF!</v>
      </c>
      <c r="EQ127" s="625" t="e">
        <f t="shared" si="392"/>
        <v>#REF!</v>
      </c>
      <c r="ER127" s="625" t="e">
        <f t="shared" si="393"/>
        <v>#REF!</v>
      </c>
      <c r="ES127" s="626"/>
      <c r="ET127" s="625" t="e">
        <f t="shared" si="394"/>
        <v>#REF!</v>
      </c>
      <c r="EU127" s="633"/>
      <c r="EV127" s="630" t="e">
        <f t="shared" si="395"/>
        <v>#REF!</v>
      </c>
      <c r="EW127" s="630" t="e">
        <f t="shared" si="396"/>
        <v>#REF!</v>
      </c>
      <c r="EX127" s="625" t="e">
        <f t="shared" si="397"/>
        <v>#REF!</v>
      </c>
      <c r="EY127" s="625" t="e">
        <f>IF($S127="S",IF(Cálculo_Diseño!#REF!=EY$10,$F127,0),"")</f>
        <v>#REF!</v>
      </c>
      <c r="EZ127" s="625" t="e">
        <f>IF($S127="S",IF(Cálculo_Diseño!#REF!=EZ$10,$F127,0),"")</f>
        <v>#REF!</v>
      </c>
      <c r="FA127" s="625" t="e">
        <f>IF($S127="S",IF(Cálculo_Diseño!#REF!=FA$10,$F127,0),"")</f>
        <v>#REF!</v>
      </c>
      <c r="FB127" s="625" t="e">
        <f>IF($S127="S",IF(Cálculo_Diseño!#REF!=FB$10,$F127,0),"")</f>
        <v>#REF!</v>
      </c>
      <c r="FC127" s="625" t="e">
        <f>IF($S127="S",IF(Cálculo_Diseño!#REF!=FC$10,$F127,0),"")</f>
        <v>#REF!</v>
      </c>
      <c r="FD127" s="625" t="e">
        <f>IF($S127="S",IF(Cálculo_Diseño!#REF!=FD$10,$F127,0),"")</f>
        <v>#REF!</v>
      </c>
      <c r="FE127" s="625" t="e">
        <f>IF($S127="S",IF(Cálculo_Diseño!#REF!=FE$10,$F127,0),"")</f>
        <v>#REF!</v>
      </c>
      <c r="FF127" s="625" t="e">
        <f>IF($S127="S",IF(Cálculo_Diseño!#REF!=FF$10,$F127,0),"")</f>
        <v>#REF!</v>
      </c>
      <c r="FG127" s="625" t="e">
        <f>IF($S127="S",IF(Cálculo_Diseño!#REF!=FG$10,$F127,0),"")</f>
        <v>#REF!</v>
      </c>
      <c r="FH127" s="625" t="e">
        <f>IF($S127="S",IF(Cálculo_Diseño!#REF!=FH$10,$F127,0),"")</f>
        <v>#REF!</v>
      </c>
      <c r="FI127" s="625" t="e">
        <f>IF($S127="S",IF(Cálculo_Diseño!#REF!=FI$10,$F127,0),"")</f>
        <v>#REF!</v>
      </c>
      <c r="FJ127" s="625" t="e">
        <f>IF($S127="S",IF(Cálculo_Diseño!#REF!=FJ$10,$F127,0),"")</f>
        <v>#REF!</v>
      </c>
      <c r="FK127" s="625" t="e">
        <f>IF($S127="S",IF(Cálculo_Diseño!#REF!=FK$10,$F127,0),"")</f>
        <v>#REF!</v>
      </c>
      <c r="FL127" s="625" t="e">
        <f>IF($S127="S",IF(Cálculo_Diseño!#REF!=FL$10,$F127,0),"")</f>
        <v>#REF!</v>
      </c>
      <c r="FM127" s="625" t="e">
        <f>IF($S127="S",IF(Cálculo_Diseño!#REF!=FM$10,$F127,0),"")</f>
        <v>#REF!</v>
      </c>
      <c r="FN127" s="625" t="e">
        <f t="shared" si="410"/>
        <v>#REF!</v>
      </c>
      <c r="FO127" s="625" t="e">
        <f>IF($S127="S",IF(Cálculo_Diseño!#REF!=FO$10,$E127,0),"")</f>
        <v>#REF!</v>
      </c>
      <c r="FP127" s="625" t="e">
        <f>IF($S127="S",IF(Cálculo_Diseño!#REF!=FP$10,$E127,0),"")</f>
        <v>#REF!</v>
      </c>
      <c r="FQ127" s="625" t="e">
        <f>IF($S127="S",IF(Cálculo_Diseño!#REF!=FQ$10,$E127,0),"")</f>
        <v>#REF!</v>
      </c>
      <c r="FR127" s="625" t="e">
        <f>IF($S127="S",IF(Cálculo_Diseño!#REF!=FR$10,$E127,0),"")</f>
        <v>#REF!</v>
      </c>
      <c r="FS127" s="625" t="e">
        <f>IF($S127="S",IF(Cálculo_Diseño!#REF!=FS$10,$E127,0),"")</f>
        <v>#REF!</v>
      </c>
      <c r="FT127" s="625" t="e">
        <f>IF($S127="S",IF(Cálculo_Diseño!#REF!=FT$10,$E127,0),"")</f>
        <v>#REF!</v>
      </c>
      <c r="FU127" s="625" t="e">
        <f>IF($S127="S",IF(Cálculo_Diseño!#REF!=FU$10,$E127,0),"")</f>
        <v>#REF!</v>
      </c>
      <c r="FV127" s="625" t="e">
        <f>IF($S127="S",IF(Cálculo_Diseño!#REF!=FV$10,$E127,0),"")</f>
        <v>#REF!</v>
      </c>
      <c r="FW127" s="625" t="e">
        <f>IF($S127="S",IF(Cálculo_Diseño!#REF!=FW$10,$E127,0),"")</f>
        <v>#REF!</v>
      </c>
      <c r="FX127" s="625" t="e">
        <f>IF($S127="S",IF(Cálculo_Diseño!#REF!=FX$10,$E127,0),"")</f>
        <v>#REF!</v>
      </c>
      <c r="FY127" s="625" t="e">
        <f>IF($S127="S",IF(Cálculo_Diseño!#REF!=FY$10,$E127,0),"")</f>
        <v>#REF!</v>
      </c>
      <c r="FZ127" s="625" t="e">
        <f t="shared" si="331"/>
        <v>#REF!</v>
      </c>
      <c r="GA127" s="625" t="e">
        <f>IF($S127="S",IF(Cálculo_Diseño!#REF!=GA$10,$E127,0),"")</f>
        <v>#REF!</v>
      </c>
      <c r="GB127" s="625" t="e">
        <f>IF($S127="S",IF(Cálculo_Diseño!#REF!=GB$10,$E127,0),"")</f>
        <v>#REF!</v>
      </c>
      <c r="GC127" s="625" t="e">
        <f>IF($S127="S",IF(Cálculo_Diseño!#REF!=GC$10,$E127,0),"")</f>
        <v>#REF!</v>
      </c>
      <c r="GD127" s="625" t="e">
        <f>IF($S127="S",IF(Cálculo_Diseño!#REF!=GD$10,$E127,0),"")</f>
        <v>#REF!</v>
      </c>
      <c r="GE127" s="625" t="e">
        <f>IF($S127="S",IF(Cálculo_Diseño!#REF!=GE$10,$E127,0),"")</f>
        <v>#REF!</v>
      </c>
      <c r="GF127" s="625" t="e">
        <f>IF($S127="S",IF(Cálculo_Diseño!#REF!=GF$10,$E127,0),"")</f>
        <v>#REF!</v>
      </c>
      <c r="GG127" s="625" t="e">
        <f>IF($S127="S",IF(Cálculo_Diseño!#REF!=GG$10,$E127,0),"")</f>
        <v>#REF!</v>
      </c>
      <c r="GH127" s="625" t="e">
        <f>IF($S127="S",IF(Cálculo_Diseño!#REF!=GH$10,$E127,0),"")</f>
        <v>#REF!</v>
      </c>
      <c r="GI127" s="625" t="e">
        <f>IF($S127="S",IF(Cálculo_Diseño!#REF!=GI$10,$E127,0),"")</f>
        <v>#REF!</v>
      </c>
      <c r="GJ127" s="625" t="e">
        <f>IF($S127="S",IF(Cálculo_Diseño!#REF!=GJ$10,$E127,0),"")</f>
        <v>#REF!</v>
      </c>
      <c r="GK127" s="625" t="e">
        <f>IF($S127="S",IF(Cálculo_Diseño!#REF!=GK$10,$E127,0),"")</f>
        <v>#REF!</v>
      </c>
      <c r="GL127" s="625" t="e">
        <f>IF($S127="S",IF(Cálculo_Diseño!#REF!=GL$10,$E127,0),"")</f>
        <v>#REF!</v>
      </c>
      <c r="GM127" s="625" t="e">
        <f>IF($S127="S",IF(Cálculo_Diseño!#REF!=GM$10,$E127,0),"")</f>
        <v>#REF!</v>
      </c>
      <c r="GN127" s="625" t="e">
        <f t="shared" si="332"/>
        <v>#REF!</v>
      </c>
      <c r="GO127" s="625" t="e">
        <f>IF($S127="S",IF(Cálculo_Diseño!#REF!=GO$10,$DE127,0),0)</f>
        <v>#REF!</v>
      </c>
      <c r="GP127" s="625" t="e">
        <f>IF($S127="S",IF(Cálculo_Diseño!#REF!=GP$10,$DE127,0),0)</f>
        <v>#REF!</v>
      </c>
      <c r="GQ127" s="625" t="e">
        <f>IF($S127="S",IF(Cálculo_Diseño!#REF!=GQ$10,$DE127,0),0)</f>
        <v>#REF!</v>
      </c>
      <c r="GR127" s="625" t="e">
        <f>IF($S127="S",IF(Cálculo_Diseño!#REF!=GR$10,$DE127,0),0)</f>
        <v>#REF!</v>
      </c>
      <c r="GS127" s="625" t="e">
        <f>IF($S127="S",IF(Cálculo_Diseño!#REF!=GS$10,$DE127,0),0)</f>
        <v>#REF!</v>
      </c>
      <c r="GT127" s="625" t="e">
        <f>IF($S127="S",IF(Cálculo_Diseño!#REF!=GT$10,$DE127,0),0)</f>
        <v>#REF!</v>
      </c>
      <c r="GU127" s="625" t="e">
        <f>IF($S127="S",IF(Cálculo_Diseño!#REF!=GU$10,$DE127,0),0)</f>
        <v>#REF!</v>
      </c>
      <c r="GV127" s="625" t="e">
        <f>IF($S127="S",IF(Cálculo_Diseño!#REF!=GV$10,$DE127,0),0)</f>
        <v>#REF!</v>
      </c>
      <c r="GW127" s="625" t="e">
        <f>IF($S127="S",IF(Cálculo_Diseño!#REF!=GW$10,$DE127,0),0)</f>
        <v>#REF!</v>
      </c>
      <c r="GX127" s="625" t="e">
        <f>IF($S127="S",IF(Cálculo_Diseño!#REF!=GX$10,$DE127,0),0)</f>
        <v>#REF!</v>
      </c>
      <c r="GY127" s="625" t="e">
        <f>IF($S127="S",IF(Cálculo_Diseño!#REF!=GY$10,$DE127,0),0)</f>
        <v>#REF!</v>
      </c>
      <c r="GZ127" s="625" t="e">
        <f>IF($S127="S",IF(Cálculo_Diseño!#REF!=GZ$10,$DE127,0),0)</f>
        <v>#REF!</v>
      </c>
      <c r="HA127" s="625" t="e">
        <f>IF($S127="S",IF(Cálculo_Diseño!#REF!=HA$10,$DE127,0),0)</f>
        <v>#REF!</v>
      </c>
      <c r="HB127" s="625" t="e">
        <f>IF($S127="S",IF(Cálculo_Diseño!#REF!=HB$10,$DE127,0),0)</f>
        <v>#REF!</v>
      </c>
      <c r="HC127" s="625" t="e">
        <f>IF($S127="S",IF(Cálculo_Diseño!#REF!=HC$10,$DE127,0),0)</f>
        <v>#REF!</v>
      </c>
      <c r="HD127" s="625" t="e">
        <f t="shared" si="411"/>
        <v>#REF!</v>
      </c>
      <c r="HE127" s="630"/>
      <c r="HF127" s="630"/>
      <c r="HG127" s="630"/>
      <c r="HH127" s="630"/>
      <c r="HI127" s="630"/>
      <c r="HJ127" s="630"/>
      <c r="HK127" s="630"/>
      <c r="HL127" s="630"/>
      <c r="HM127" s="633"/>
      <c r="HN127" s="634"/>
      <c r="HO127" s="625">
        <f t="shared" si="445"/>
        <v>0</v>
      </c>
      <c r="HP127" s="625">
        <f t="shared" si="446"/>
        <v>0</v>
      </c>
      <c r="HQ127" s="625">
        <f t="shared" si="412"/>
        <v>0</v>
      </c>
      <c r="HR127" s="625">
        <f t="shared" si="413"/>
        <v>0</v>
      </c>
      <c r="HS127" s="625">
        <f t="shared" si="414"/>
        <v>0</v>
      </c>
      <c r="HT127" s="625">
        <f t="shared" si="415"/>
        <v>0</v>
      </c>
      <c r="HU127" s="625">
        <f t="shared" si="416"/>
        <v>0</v>
      </c>
      <c r="HV127" s="633"/>
      <c r="HW127" s="633"/>
      <c r="HX127" s="625">
        <f t="shared" si="417"/>
        <v>0</v>
      </c>
      <c r="HY127" s="625">
        <f t="shared" si="418"/>
        <v>0</v>
      </c>
      <c r="HZ127" s="625">
        <f t="shared" si="419"/>
        <v>0</v>
      </c>
      <c r="IA127" s="625">
        <f t="shared" si="420"/>
        <v>0</v>
      </c>
      <c r="IB127" s="625">
        <f t="shared" si="421"/>
        <v>0</v>
      </c>
      <c r="IC127" s="625">
        <f t="shared" si="422"/>
        <v>0</v>
      </c>
      <c r="ID127" s="625">
        <f t="shared" si="423"/>
        <v>0</v>
      </c>
      <c r="IE127" s="625">
        <v>0</v>
      </c>
      <c r="IF127" s="625">
        <v>0</v>
      </c>
      <c r="IG127" s="625">
        <v>0</v>
      </c>
      <c r="IH127" s="625">
        <v>0</v>
      </c>
      <c r="II127" s="625">
        <v>0</v>
      </c>
      <c r="IJ127" s="625">
        <v>0</v>
      </c>
      <c r="IK127" s="625">
        <v>0</v>
      </c>
      <c r="IL127" s="625">
        <v>0</v>
      </c>
      <c r="IM127" s="625">
        <v>0</v>
      </c>
      <c r="IN127" s="625">
        <v>0</v>
      </c>
      <c r="IO127" s="625">
        <v>0</v>
      </c>
      <c r="IP127" s="625">
        <f t="shared" si="531"/>
        <v>0</v>
      </c>
      <c r="IQ127" s="625">
        <f t="shared" si="532"/>
        <v>0</v>
      </c>
      <c r="IR127" s="625" t="e">
        <f>IF(Cálculo_Diseño!#REF!&gt;0.75,(Cálculo_Diseño!#REF!-0.3)*(SIN((ATAN(($O127-$P127)/$F127)*180/PI()+90)*PI()/180)/SIN(45*PI()/180)),0)</f>
        <v>#REF!</v>
      </c>
      <c r="IS127" s="635" t="e">
        <f>+IF(Cálculo_Diseño!#REF!&gt;0.75,F127-IR127,0)</f>
        <v>#REF!</v>
      </c>
      <c r="IT127" s="630"/>
      <c r="IU127" s="625" t="e">
        <f t="shared" si="533"/>
        <v>#REF!</v>
      </c>
      <c r="IV127" s="625"/>
      <c r="IW127" s="625" t="e">
        <f>+IF(S127="S",(((CA127+(VLOOKUP(G127,TABLA!$B$51:$C$64,2)/1000)+0.15+0.3+0.5)*F127)/100),0)</f>
        <v>#REF!</v>
      </c>
      <c r="IX127" s="631" t="e">
        <f>IF(S127="S",IF(H127="CONCRETO",LOOKUP(G127/1000,TABLA!$B$9:$B$43,TABLA!$F$9:$F$43),IF(H127="PE",LOOKUP(G127,TABLA!$B$51:$B$65,TABLA!$G$51:$G$65),LOOKUP(G127,TABLA!$B$73:$B$88,TABLA!$G$73:$G$88))),0)</f>
        <v>#REF!</v>
      </c>
      <c r="IY127" s="625" t="e">
        <f t="shared" si="534"/>
        <v>#REF!</v>
      </c>
      <c r="IZ127" s="625" t="e">
        <f t="shared" si="535"/>
        <v>#REF!</v>
      </c>
      <c r="JA127" s="625" t="e">
        <f>+((CA127*(VLOOKUP(G127,TABLA!$B$51:$C$65,2)/1000)+0.15+0.3)*IZ127)-IY127</f>
        <v>#REF!</v>
      </c>
      <c r="JB127" s="625" t="e">
        <f t="shared" si="536"/>
        <v>#REF!</v>
      </c>
      <c r="JC127" s="625" t="e">
        <f t="shared" si="537"/>
        <v>#REF!</v>
      </c>
      <c r="JD127" s="625" t="e">
        <f t="shared" si="538"/>
        <v>#REF!</v>
      </c>
      <c r="JE127" s="625" t="e">
        <f t="shared" si="539"/>
        <v>#REF!</v>
      </c>
      <c r="JF127" s="625" t="e">
        <f t="shared" si="540"/>
        <v>#REF!</v>
      </c>
      <c r="JG127" s="625" t="e">
        <f t="shared" si="541"/>
        <v>#REF!</v>
      </c>
      <c r="JH127" s="625" t="e">
        <f t="shared" si="542"/>
        <v>#REF!</v>
      </c>
      <c r="JI127" s="625" t="e">
        <f t="shared" si="543"/>
        <v>#REF!</v>
      </c>
      <c r="JJ127" s="625" t="e">
        <f t="shared" si="398"/>
        <v>#REF!</v>
      </c>
      <c r="JK127" s="625" t="e">
        <f t="shared" si="552"/>
        <v>#REF!</v>
      </c>
      <c r="JL127" s="625" t="e">
        <f t="shared" si="424"/>
        <v>#REF!</v>
      </c>
      <c r="JM127" s="625" t="e">
        <f t="shared" si="399"/>
        <v>#REF!</v>
      </c>
      <c r="JN127" s="630" t="e">
        <f t="shared" si="544"/>
        <v>#REF!</v>
      </c>
      <c r="JO127" s="636"/>
      <c r="JP127" s="637"/>
      <c r="JQ127" s="638"/>
      <c r="JR127" s="646"/>
      <c r="JS127" s="614"/>
      <c r="JT127" s="640"/>
      <c r="JU127" s="641"/>
      <c r="JV127" s="646"/>
      <c r="JW127" s="647"/>
      <c r="JY127" s="645"/>
      <c r="JZ127" s="645"/>
      <c r="KA127" s="645" t="str">
        <f t="shared" si="500"/>
        <v>Menor o igual que 1,2</v>
      </c>
      <c r="KB127" s="645">
        <v>1</v>
      </c>
      <c r="KC127" s="645"/>
      <c r="KD127" s="645"/>
      <c r="KE127" s="645"/>
      <c r="KF127" s="645"/>
      <c r="KG127" s="645"/>
      <c r="KH127" s="645"/>
      <c r="KI127" s="645"/>
      <c r="KJ127" s="645"/>
      <c r="KK127" s="645"/>
      <c r="KL127" s="645"/>
      <c r="KM127" s="645"/>
      <c r="KN127" s="645"/>
      <c r="KO127" s="645"/>
      <c r="KP127" s="645"/>
      <c r="KQ127" s="645"/>
      <c r="KR127" s="645"/>
      <c r="KS127" s="645"/>
      <c r="KT127" s="645"/>
      <c r="KU127" s="645"/>
      <c r="KV127" s="645"/>
      <c r="KW127" s="645"/>
      <c r="KX127" s="645"/>
      <c r="KY127" s="645"/>
      <c r="KZ127" s="645"/>
      <c r="LA127" s="645"/>
      <c r="LB127" s="645"/>
      <c r="LC127" s="645"/>
      <c r="LD127" s="645"/>
      <c r="LE127" s="645"/>
      <c r="LF127" s="645"/>
      <c r="LG127" s="645"/>
      <c r="LH127" s="645"/>
      <c r="LI127" s="645"/>
      <c r="LJ127" s="645"/>
      <c r="LK127" s="645"/>
      <c r="LL127" s="645"/>
      <c r="LM127" s="645"/>
      <c r="LN127" s="645"/>
      <c r="LO127" s="645"/>
      <c r="LP127" s="645"/>
      <c r="LQ127" s="645"/>
      <c r="LR127" s="645"/>
      <c r="LS127" s="645"/>
      <c r="LT127" s="645"/>
      <c r="LU127" s="645"/>
      <c r="LV127" s="645"/>
      <c r="LW127" s="645"/>
      <c r="LX127" s="645"/>
      <c r="LY127" s="645"/>
      <c r="LZ127" s="645"/>
      <c r="MA127" s="645"/>
      <c r="MB127" s="645"/>
      <c r="MC127" s="645"/>
      <c r="MD127" s="645"/>
      <c r="ME127" s="645"/>
      <c r="MF127" s="645"/>
      <c r="MG127" s="645"/>
      <c r="MH127" s="645"/>
      <c r="MI127" s="645"/>
      <c r="MJ127" s="645"/>
      <c r="MK127" s="645"/>
      <c r="ML127" s="645"/>
      <c r="MM127" s="645"/>
      <c r="MN127" s="645"/>
      <c r="MO127" s="645"/>
      <c r="MP127" s="645"/>
      <c r="MQ127" s="645"/>
      <c r="MR127" s="645"/>
      <c r="MS127" s="645"/>
      <c r="MT127" s="645"/>
      <c r="MU127" s="645"/>
      <c r="MV127" s="645"/>
      <c r="MW127" s="645"/>
      <c r="MX127" s="645"/>
      <c r="MY127" s="645"/>
      <c r="MZ127" s="645"/>
      <c r="NA127" s="645"/>
      <c r="NB127" s="645"/>
      <c r="NC127" s="645"/>
      <c r="ND127" s="645"/>
      <c r="NE127" s="645"/>
      <c r="NF127" s="645"/>
      <c r="NG127" s="645"/>
      <c r="NH127" s="645"/>
      <c r="NI127" s="645"/>
      <c r="NJ127" s="645"/>
      <c r="NK127" s="645"/>
      <c r="NL127" s="645"/>
      <c r="NM127" s="645"/>
      <c r="NN127" s="645"/>
      <c r="NO127" s="645"/>
      <c r="NP127" s="645"/>
      <c r="NQ127" s="645"/>
      <c r="NR127" s="645"/>
      <c r="NS127" s="645"/>
      <c r="NT127" s="645"/>
      <c r="NU127" s="645"/>
      <c r="NV127" s="645"/>
      <c r="NW127" s="645"/>
      <c r="NX127" s="645"/>
      <c r="NY127" s="645"/>
      <c r="NZ127" s="645"/>
      <c r="OA127" s="645"/>
      <c r="OB127" s="645"/>
      <c r="OC127" s="645"/>
      <c r="OD127" s="645"/>
      <c r="OE127" s="645"/>
      <c r="OF127" s="645"/>
      <c r="OG127" s="645"/>
      <c r="OH127" s="645"/>
      <c r="OI127" s="645"/>
      <c r="OJ127" s="645"/>
      <c r="OK127" s="645"/>
      <c r="OL127" s="645"/>
      <c r="OM127" s="645"/>
      <c r="ON127" s="645"/>
      <c r="OO127" s="645"/>
      <c r="OP127" s="645"/>
      <c r="OQ127" s="645"/>
      <c r="OR127" s="645"/>
      <c r="OS127" s="645"/>
      <c r="OT127" s="645"/>
      <c r="OU127" s="645"/>
      <c r="OV127" s="645"/>
      <c r="OW127" s="645"/>
      <c r="OX127" s="645"/>
      <c r="OY127" s="645"/>
      <c r="OZ127" s="645"/>
      <c r="PA127" s="645"/>
      <c r="PB127" s="645"/>
      <c r="PC127" s="645"/>
      <c r="PD127" s="645"/>
      <c r="PE127" s="645"/>
      <c r="PF127" s="645"/>
      <c r="PG127" s="645"/>
      <c r="PH127" s="645"/>
      <c r="PI127" s="645"/>
      <c r="PJ127" s="645"/>
      <c r="PK127" s="645"/>
      <c r="PL127" s="645"/>
      <c r="PM127" s="645"/>
      <c r="PN127" s="645"/>
      <c r="PO127" s="645"/>
      <c r="PP127" s="645"/>
      <c r="PQ127" s="645"/>
      <c r="PR127" s="645"/>
      <c r="PS127" s="645"/>
      <c r="PT127" s="645"/>
      <c r="PU127" s="645"/>
      <c r="PV127" s="645"/>
      <c r="PW127" s="645"/>
      <c r="PX127" s="645"/>
      <c r="PY127" s="645"/>
      <c r="PZ127" s="645"/>
      <c r="QA127" s="645"/>
      <c r="QB127" s="645"/>
      <c r="QC127" s="645"/>
      <c r="QD127" s="645"/>
      <c r="QE127" s="645"/>
      <c r="QF127" s="645"/>
      <c r="QG127" s="645"/>
      <c r="QH127" s="645"/>
      <c r="QI127" s="645"/>
      <c r="QJ127" s="645"/>
      <c r="QK127" s="645"/>
      <c r="QL127" s="645"/>
      <c r="QM127" s="645"/>
      <c r="QN127" s="645"/>
      <c r="QO127" s="645"/>
      <c r="QP127" s="645"/>
      <c r="QQ127" s="645"/>
      <c r="QR127" s="645"/>
      <c r="QS127" s="645"/>
      <c r="QT127" s="645"/>
      <c r="QU127" s="645"/>
      <c r="QV127" s="645"/>
      <c r="QW127" s="645"/>
      <c r="QX127" s="645"/>
      <c r="QY127" s="645"/>
      <c r="QZ127" s="645"/>
      <c r="RA127" s="645"/>
      <c r="RB127" s="645"/>
      <c r="RC127" s="645"/>
      <c r="RD127" s="645"/>
      <c r="RE127" s="645"/>
      <c r="RF127" s="645"/>
      <c r="RG127" s="645"/>
      <c r="RH127" s="645"/>
      <c r="RI127" s="645"/>
      <c r="RJ127" s="645"/>
      <c r="RK127" s="645"/>
      <c r="RL127" s="645"/>
      <c r="RM127" s="645"/>
      <c r="RN127" s="645"/>
    </row>
    <row r="128" spans="1:482" s="643" customFormat="1" ht="12.75">
      <c r="A128" s="608" t="e">
        <f>+Cálculo_Diseño!#REF!</f>
        <v>#REF!</v>
      </c>
      <c r="B128" s="608" t="e">
        <f>+Cálculo_Diseño!#REF!</f>
        <v>#REF!</v>
      </c>
      <c r="C128" s="608" t="e">
        <f>+Cálculo_Diseño!#REF!</f>
        <v>#REF!</v>
      </c>
      <c r="D128" s="608" t="e">
        <f>+Cálculo_Diseño!#REF!</f>
        <v>#REF!</v>
      </c>
      <c r="E128" s="609" t="e">
        <f>IF(S128="S",Cálculo_Diseño!#REF!," ")</f>
        <v>#REF!</v>
      </c>
      <c r="F128" s="609" t="e">
        <f>IF(S128="S",Cálculo_Diseño!#REF!," ")</f>
        <v>#REF!</v>
      </c>
      <c r="G128" s="610" t="e">
        <f>+Cálculo_Diseño!#REF!</f>
        <v>#REF!</v>
      </c>
      <c r="H128" s="609" t="e">
        <f>+IF(AND(Cálculo_Diseño!#REF!&lt;&gt;4,Cálculo_Diseño!#REF!&lt;&gt;6),"PE",IF(Cálculo_Diseño!#REF!=4,"PVC","CONCRETO"))</f>
        <v>#REF!</v>
      </c>
      <c r="I128" s="609" t="e">
        <f>+Cálculo_Diseño!#REF!</f>
        <v>#REF!</v>
      </c>
      <c r="J128" s="609" t="e">
        <f>+Cálculo_Diseño!#REF!</f>
        <v>#REF!</v>
      </c>
      <c r="K128" s="609" t="e">
        <f>+Cálculo_Diseño!#REF!</f>
        <v>#REF!</v>
      </c>
      <c r="L128" s="609" t="e">
        <f>+Cálculo_Diseño!#REF!</f>
        <v>#REF!</v>
      </c>
      <c r="M128" s="609" t="e">
        <f>+Cálculo_Diseño!#REF!</f>
        <v>#REF!</v>
      </c>
      <c r="N128" s="609" t="e">
        <f>+Cálculo_Diseño!#REF!</f>
        <v>#REF!</v>
      </c>
      <c r="O128" s="609" t="e">
        <f>+Cálculo_Diseño!#REF!</f>
        <v>#REF!</v>
      </c>
      <c r="P128" s="609" t="e">
        <f>+Cálculo_Diseño!#REF!</f>
        <v>#REF!</v>
      </c>
      <c r="Q128" s="613" t="e">
        <f>+Cálculo_Diseño!#REF!</f>
        <v>#REF!</v>
      </c>
      <c r="R128" s="613" t="e">
        <f>+Cálculo_Diseño!#REF!</f>
        <v>#REF!</v>
      </c>
      <c r="S128" s="614" t="e">
        <f>+IF(A128&gt;0,IF(Cálculo_Diseño!#REF!="RCH","N","S"),"")</f>
        <v>#REF!</v>
      </c>
      <c r="T128" s="614" t="e">
        <f t="shared" si="501"/>
        <v>#REF!</v>
      </c>
      <c r="U128" s="613" t="e">
        <f t="shared" si="502"/>
        <v>#REF!</v>
      </c>
      <c r="V128" s="615">
        <f t="shared" si="341"/>
        <v>3</v>
      </c>
      <c r="W128" s="616" t="e">
        <f t="shared" si="545"/>
        <v>#REF!</v>
      </c>
      <c r="X128" s="616" t="e">
        <f t="shared" si="504"/>
        <v>#REF!</v>
      </c>
      <c r="Y128" s="616" t="e">
        <f>+Cálculo_Diseño!#REF!</f>
        <v>#REF!</v>
      </c>
      <c r="Z128" s="616" t="e">
        <f>+Cálculo_Diseño!#REF!</f>
        <v>#REF!</v>
      </c>
      <c r="AA128" s="617" t="e">
        <f>+Cálculo_Diseño!#REF!</f>
        <v>#REF!</v>
      </c>
      <c r="AB128" s="616" t="e">
        <f t="shared" si="505"/>
        <v>#REF!</v>
      </c>
      <c r="AC128" s="616" t="e">
        <f t="shared" si="506"/>
        <v>#REF!</v>
      </c>
      <c r="AD128" s="616" t="e">
        <f t="shared" si="507"/>
        <v>#REF!</v>
      </c>
      <c r="AE128" s="616" t="e">
        <f t="shared" si="508"/>
        <v>#REF!</v>
      </c>
      <c r="AF128" s="616" t="e">
        <f t="shared" si="462"/>
        <v>#REF!</v>
      </c>
      <c r="AG128" s="616" t="e">
        <f t="shared" si="463"/>
        <v>#REF!</v>
      </c>
      <c r="AH128" s="616" t="e">
        <f t="shared" si="464"/>
        <v>#REF!</v>
      </c>
      <c r="AI128" s="616" t="e">
        <f t="shared" si="465"/>
        <v>#REF!</v>
      </c>
      <c r="AJ128" s="616" t="e">
        <f t="shared" si="509"/>
        <v>#REF!</v>
      </c>
      <c r="AK128" s="616" t="e">
        <f t="shared" si="510"/>
        <v>#REF!</v>
      </c>
      <c r="AL128" s="616" t="e">
        <f t="shared" si="511"/>
        <v>#REF!</v>
      </c>
      <c r="AM128" s="616" t="e">
        <f t="shared" si="512"/>
        <v>#REF!</v>
      </c>
      <c r="AN128" s="616" t="e">
        <f t="shared" si="513"/>
        <v>#REF!</v>
      </c>
      <c r="AO128" s="618">
        <f t="shared" si="342"/>
        <v>50</v>
      </c>
      <c r="AP128" s="616" t="e">
        <f t="shared" si="569"/>
        <v>#REF!</v>
      </c>
      <c r="AQ128" s="616" t="e">
        <f t="shared" si="560"/>
        <v>#REF!</v>
      </c>
      <c r="AR128" s="616" t="e">
        <f t="shared" si="561"/>
        <v>#REF!</v>
      </c>
      <c r="AS128" s="616" t="e">
        <f t="shared" si="562"/>
        <v>#REF!</v>
      </c>
      <c r="AT128" s="616" t="e">
        <f t="shared" si="563"/>
        <v>#REF!</v>
      </c>
      <c r="AU128" s="616" t="e">
        <f t="shared" si="564"/>
        <v>#REF!</v>
      </c>
      <c r="AV128" s="616" t="e">
        <f t="shared" si="488"/>
        <v>#REF!</v>
      </c>
      <c r="AW128" s="616" t="e">
        <f t="shared" si="553"/>
        <v>#REF!</v>
      </c>
      <c r="AX128" s="616" t="e">
        <f t="shared" si="554"/>
        <v>#REF!</v>
      </c>
      <c r="AY128" s="616" t="e">
        <f t="shared" si="555"/>
        <v>#REF!</v>
      </c>
      <c r="AZ128" s="616" t="e">
        <f t="shared" si="556"/>
        <v>#REF!</v>
      </c>
      <c r="BA128" s="616" t="e">
        <f t="shared" si="557"/>
        <v>#REF!</v>
      </c>
      <c r="BB128" s="616" t="e">
        <f t="shared" si="558"/>
        <v>#REF!</v>
      </c>
      <c r="BC128" s="616" t="e">
        <f t="shared" si="559"/>
        <v>#REF!</v>
      </c>
      <c r="BD128" s="616"/>
      <c r="BE128" s="616"/>
      <c r="BF128" s="619" t="e">
        <f t="shared" si="521"/>
        <v>#REF!</v>
      </c>
      <c r="BG128" s="615" t="e">
        <f t="shared" si="522"/>
        <v>#REF!</v>
      </c>
      <c r="BH128" s="615"/>
      <c r="BI128" s="618">
        <f t="shared" si="345"/>
        <v>20</v>
      </c>
      <c r="BJ128" s="616" t="e">
        <f t="shared" si="523"/>
        <v>#REF!</v>
      </c>
      <c r="BK128" s="616"/>
      <c r="BL128" s="616" t="e">
        <f t="shared" si="524"/>
        <v>#REF!</v>
      </c>
      <c r="BM128" s="616" t="e">
        <f t="shared" si="525"/>
        <v>#REF!</v>
      </c>
      <c r="BN128" s="616" t="e">
        <f t="shared" si="526"/>
        <v>#REF!</v>
      </c>
      <c r="BO128" s="616" t="e">
        <f>IF(S128="S",IF(H128="CONCRETO",LOOKUP(G128/1000,TABLA!$B$9:$B$43,TABLA!$F$9:$F$43),IF(H128="PE",LOOKUP(G128,TABLA!$C$51:$C$65,TABLA!$G$51:$G$65),IF(H252="PVC",LOOKUP(G128,TABLA!$C$73:$C$88,TABLA!$G$73:$G$88)))),0)</f>
        <v>#REF!</v>
      </c>
      <c r="BP128" s="616" t="e">
        <f t="shared" si="527"/>
        <v>#REF!</v>
      </c>
      <c r="BQ128" s="616" t="e">
        <f t="shared" si="549"/>
        <v>#REF!</v>
      </c>
      <c r="BR128" s="616" t="e">
        <f t="shared" si="570"/>
        <v>#REF!</v>
      </c>
      <c r="BS128" s="616" t="e">
        <f t="shared" si="571"/>
        <v>#REF!</v>
      </c>
      <c r="BT128" s="616" t="e">
        <f t="shared" si="528"/>
        <v>#REF!</v>
      </c>
      <c r="BU128" s="620" t="e">
        <f t="shared" si="572"/>
        <v>#REF!</v>
      </c>
      <c r="BV128" s="620" t="e">
        <f t="shared" si="550"/>
        <v>#REF!</v>
      </c>
      <c r="BW128" s="620" t="e">
        <f t="shared" si="573"/>
        <v>#REF!</v>
      </c>
      <c r="BX128" s="616" t="e">
        <f t="shared" si="529"/>
        <v>#REF!</v>
      </c>
      <c r="BY128" s="616" t="e">
        <f t="shared" si="530"/>
        <v>#REF!</v>
      </c>
      <c r="BZ128" s="621" t="e">
        <f t="shared" si="348"/>
        <v>#REF!</v>
      </c>
      <c r="CA128" s="621" t="e">
        <f>IF(S128="S",(VLOOKUP(G128,TABLA!$A$73:$AB$88,6)/1000)+0.6,0)</f>
        <v>#REF!</v>
      </c>
      <c r="CB128" s="621" t="e">
        <f>VLOOKUP(G128,TABLA!$X$73:$AB$88,4)</f>
        <v>#REF!</v>
      </c>
      <c r="CC128" s="621" t="e">
        <f>VLOOKUP(G128,TABLA!$X$73:$AB$88,5)</f>
        <v>#REF!</v>
      </c>
      <c r="CD128" s="621" t="e">
        <f>IF(S128="S",IF(H128="CONCRETO",LOOKUP(G128/1000,TABLA!$B$9:$B$43,TABLA!$B$9:$B$43),IF(H128="PE",LOOKUP(G128,TABLA!$B$51:$B$65,TABLA!$C$51:$C$65)/1000,LOOKUP(G128,TABLA!$B$73:$B$88,TABLA!$C$73:$C$88)/1000)),0)</f>
        <v>#REF!</v>
      </c>
      <c r="CE128" s="616" t="e">
        <f t="shared" si="349"/>
        <v>#REF!</v>
      </c>
      <c r="CF128" s="616" t="e">
        <f t="shared" si="350"/>
        <v>#REF!</v>
      </c>
      <c r="CG128" s="616" t="e">
        <f t="shared" si="351"/>
        <v>#REF!</v>
      </c>
      <c r="CH128" s="616" t="e">
        <f t="shared" si="352"/>
        <v>#REF!</v>
      </c>
      <c r="CI128" s="616" t="e">
        <f t="shared" si="353"/>
        <v>#REF!</v>
      </c>
      <c r="CJ128" s="616" t="e">
        <f t="shared" si="354"/>
        <v>#REF!</v>
      </c>
      <c r="CK128" s="616" t="e">
        <f t="shared" si="355"/>
        <v>#REF!</v>
      </c>
      <c r="CL128" s="616" t="e">
        <f t="shared" si="406"/>
        <v>#REF!</v>
      </c>
      <c r="CM128" s="616" t="e">
        <f t="shared" si="356"/>
        <v>#REF!</v>
      </c>
      <c r="CN128" s="616" t="e">
        <f t="shared" si="357"/>
        <v>#REF!</v>
      </c>
      <c r="CO128" s="616" t="e">
        <f t="shared" si="358"/>
        <v>#REF!</v>
      </c>
      <c r="CP128" s="616" t="e">
        <f t="shared" si="359"/>
        <v>#REF!</v>
      </c>
      <c r="CQ128" s="616" t="e">
        <f t="shared" si="360"/>
        <v>#REF!</v>
      </c>
      <c r="CR128" s="616" t="e">
        <f t="shared" si="360"/>
        <v>#REF!</v>
      </c>
      <c r="CS128" s="620" t="e">
        <f t="shared" si="361"/>
        <v>#REF!</v>
      </c>
      <c r="CT128" s="616" t="e">
        <f t="shared" si="362"/>
        <v>#REF!</v>
      </c>
      <c r="CU128" s="616" t="e">
        <f t="shared" si="363"/>
        <v>#REF!</v>
      </c>
      <c r="CV128" s="616" t="e">
        <f t="shared" si="364"/>
        <v>#REF!</v>
      </c>
      <c r="CW128" s="622" t="e">
        <f t="shared" si="407"/>
        <v>#REF!</v>
      </c>
      <c r="CX128" s="622" t="e">
        <f t="shared" si="480"/>
        <v>#REF!</v>
      </c>
      <c r="CY128" s="622" t="e">
        <f t="shared" si="366"/>
        <v>#REF!</v>
      </c>
      <c r="CZ128" s="622"/>
      <c r="DA128" s="623"/>
      <c r="DB128" s="624"/>
      <c r="DC128" s="625" t="e">
        <f>IF(S128="S",IF(H128="CONCRETO",LOOKUP(G128/1000,TABLA!$B$9:$B$43,TABLA!$F$9:$F$43)*(F128-(0.2+0.2)),IF(H128="PE",LOOKUP(G128,TABLA!$C$51:$C$65,TABLA!$G$51:$G$65)*(F128-(0.2+0.2)),LOOKUP(G128,TABLA!$C$73:$C$88,TABLA!$G$73:$G$88)*(F128-(0.2+0.2)))),0)</f>
        <v>#REF!</v>
      </c>
      <c r="DD128" s="626" t="e">
        <f t="shared" si="367"/>
        <v>#REF!</v>
      </c>
      <c r="DE128" s="627" t="e">
        <f t="shared" si="551"/>
        <v>#REF!</v>
      </c>
      <c r="DF128" s="625" t="e">
        <f t="shared" si="368"/>
        <v>#REF!</v>
      </c>
      <c r="DG128" s="628" t="e">
        <f t="shared" si="369"/>
        <v>#REF!</v>
      </c>
      <c r="DH128" s="625" t="e">
        <f t="shared" si="370"/>
        <v>#REF!</v>
      </c>
      <c r="DI128" s="625" t="e">
        <f t="shared" si="371"/>
        <v>#REF!</v>
      </c>
      <c r="DJ128" s="625"/>
      <c r="DK128" s="625" t="e">
        <f t="shared" si="372"/>
        <v>#REF!</v>
      </c>
      <c r="DL128" s="629"/>
      <c r="DM128" s="627" t="e">
        <f t="shared" si="373"/>
        <v>#REF!</v>
      </c>
      <c r="DN128" s="630" t="e">
        <f t="shared" si="374"/>
        <v>#REF!</v>
      </c>
      <c r="DO128" s="625" t="e">
        <f t="shared" si="375"/>
        <v>#REF!</v>
      </c>
      <c r="DP128" s="625" t="e">
        <f t="shared" si="376"/>
        <v>#REF!</v>
      </c>
      <c r="DQ128" s="625" t="e">
        <f t="shared" si="408"/>
        <v>#REF!</v>
      </c>
      <c r="DR128" s="631" t="e">
        <f t="shared" si="409"/>
        <v>#REF!</v>
      </c>
      <c r="DS128" s="630" t="e">
        <f t="shared" si="377"/>
        <v>#REF!</v>
      </c>
      <c r="DT128" s="625" t="e">
        <f t="shared" si="378"/>
        <v>#REF!</v>
      </c>
      <c r="DU128" s="625" t="e">
        <f t="shared" si="379"/>
        <v>#REF!</v>
      </c>
      <c r="DV128" s="625" t="e">
        <f t="shared" si="380"/>
        <v>#REF!</v>
      </c>
      <c r="DW128" s="625" t="e">
        <f t="shared" si="381"/>
        <v>#REF!</v>
      </c>
      <c r="DX128" s="625" t="e">
        <f t="shared" si="382"/>
        <v>#REF!</v>
      </c>
      <c r="DY128" s="632"/>
      <c r="DZ128" s="633"/>
      <c r="EA128" s="627" t="e">
        <f t="shared" si="383"/>
        <v>#REF!</v>
      </c>
      <c r="EB128" s="633"/>
      <c r="EC128" s="633"/>
      <c r="ED128" s="633"/>
      <c r="EE128" s="625" t="e">
        <f t="shared" si="384"/>
        <v>#REF!</v>
      </c>
      <c r="EF128" s="625">
        <f t="shared" si="385"/>
        <v>0</v>
      </c>
      <c r="EG128" s="630">
        <f t="shared" si="386"/>
        <v>0</v>
      </c>
      <c r="EH128" s="630"/>
      <c r="EI128" s="633"/>
      <c r="EJ128" s="633"/>
      <c r="EK128" s="633"/>
      <c r="EL128" s="632" t="e">
        <f t="shared" si="387"/>
        <v>#REF!</v>
      </c>
      <c r="EM128" s="625" t="e">
        <f t="shared" si="388"/>
        <v>#REF!</v>
      </c>
      <c r="EN128" s="625" t="e">
        <f t="shared" si="389"/>
        <v>#REF!</v>
      </c>
      <c r="EO128" s="625" t="e">
        <f t="shared" si="390"/>
        <v>#REF!</v>
      </c>
      <c r="EP128" s="625" t="e">
        <f t="shared" si="391"/>
        <v>#REF!</v>
      </c>
      <c r="EQ128" s="625" t="e">
        <f t="shared" si="392"/>
        <v>#REF!</v>
      </c>
      <c r="ER128" s="625" t="e">
        <f t="shared" si="393"/>
        <v>#REF!</v>
      </c>
      <c r="ES128" s="626"/>
      <c r="ET128" s="625" t="e">
        <f t="shared" si="394"/>
        <v>#REF!</v>
      </c>
      <c r="EU128" s="633"/>
      <c r="EV128" s="630" t="e">
        <f t="shared" si="395"/>
        <v>#REF!</v>
      </c>
      <c r="EW128" s="630" t="e">
        <f t="shared" si="396"/>
        <v>#REF!</v>
      </c>
      <c r="EX128" s="625" t="e">
        <f t="shared" si="397"/>
        <v>#REF!</v>
      </c>
      <c r="EY128" s="625" t="e">
        <f>IF($S128="S",IF(Cálculo_Diseño!#REF!=EY$10,$F128,0),"")</f>
        <v>#REF!</v>
      </c>
      <c r="EZ128" s="625" t="e">
        <f>IF($S128="S",IF(Cálculo_Diseño!#REF!=EZ$10,$F128,0),"")</f>
        <v>#REF!</v>
      </c>
      <c r="FA128" s="625" t="e">
        <f>IF($S128="S",IF(Cálculo_Diseño!#REF!=FA$10,$F128,0),"")</f>
        <v>#REF!</v>
      </c>
      <c r="FB128" s="625" t="e">
        <f>IF($S128="S",IF(Cálculo_Diseño!#REF!=FB$10,$F128,0),"")</f>
        <v>#REF!</v>
      </c>
      <c r="FC128" s="625" t="e">
        <f>IF($S128="S",IF(Cálculo_Diseño!#REF!=FC$10,$F128,0),"")</f>
        <v>#REF!</v>
      </c>
      <c r="FD128" s="625" t="e">
        <f>IF($S128="S",IF(Cálculo_Diseño!#REF!=FD$10,$F128,0),"")</f>
        <v>#REF!</v>
      </c>
      <c r="FE128" s="625" t="e">
        <f>IF($S128="S",IF(Cálculo_Diseño!#REF!=FE$10,$F128,0),"")</f>
        <v>#REF!</v>
      </c>
      <c r="FF128" s="625" t="e">
        <f>IF($S128="S",IF(Cálculo_Diseño!#REF!=FF$10,$F128,0),"")</f>
        <v>#REF!</v>
      </c>
      <c r="FG128" s="625" t="e">
        <f>IF($S128="S",IF(Cálculo_Diseño!#REF!=FG$10,$F128,0),"")</f>
        <v>#REF!</v>
      </c>
      <c r="FH128" s="625" t="e">
        <f>IF($S128="S",IF(Cálculo_Diseño!#REF!=FH$10,$F128,0),"")</f>
        <v>#REF!</v>
      </c>
      <c r="FI128" s="625" t="e">
        <f>IF($S128="S",IF(Cálculo_Diseño!#REF!=FI$10,$F128,0),"")</f>
        <v>#REF!</v>
      </c>
      <c r="FJ128" s="625" t="e">
        <f>IF($S128="S",IF(Cálculo_Diseño!#REF!=FJ$10,$F128,0),"")</f>
        <v>#REF!</v>
      </c>
      <c r="FK128" s="625" t="e">
        <f>IF($S128="S",IF(Cálculo_Diseño!#REF!=FK$10,$F128,0),"")</f>
        <v>#REF!</v>
      </c>
      <c r="FL128" s="625" t="e">
        <f>IF($S128="S",IF(Cálculo_Diseño!#REF!=FL$10,$F128,0),"")</f>
        <v>#REF!</v>
      </c>
      <c r="FM128" s="625" t="e">
        <f>IF($S128="S",IF(Cálculo_Diseño!#REF!=FM$10,$F128,0),"")</f>
        <v>#REF!</v>
      </c>
      <c r="FN128" s="625" t="e">
        <f t="shared" si="410"/>
        <v>#REF!</v>
      </c>
      <c r="FO128" s="625" t="e">
        <f>IF($S128="S",IF(Cálculo_Diseño!#REF!=FO$10,$E128,0),"")</f>
        <v>#REF!</v>
      </c>
      <c r="FP128" s="625" t="e">
        <f>IF($S128="S",IF(Cálculo_Diseño!#REF!=FP$10,$E128,0),"")</f>
        <v>#REF!</v>
      </c>
      <c r="FQ128" s="625" t="e">
        <f>IF($S128="S",IF(Cálculo_Diseño!#REF!=FQ$10,$E128,0),"")</f>
        <v>#REF!</v>
      </c>
      <c r="FR128" s="625" t="e">
        <f>IF($S128="S",IF(Cálculo_Diseño!#REF!=FR$10,$E128,0),"")</f>
        <v>#REF!</v>
      </c>
      <c r="FS128" s="625" t="e">
        <f>IF($S128="S",IF(Cálculo_Diseño!#REF!=FS$10,$E128,0),"")</f>
        <v>#REF!</v>
      </c>
      <c r="FT128" s="625" t="e">
        <f>IF($S128="S",IF(Cálculo_Diseño!#REF!=FT$10,$E128,0),"")</f>
        <v>#REF!</v>
      </c>
      <c r="FU128" s="625" t="e">
        <f>IF($S128="S",IF(Cálculo_Diseño!#REF!=FU$10,$E128,0),"")</f>
        <v>#REF!</v>
      </c>
      <c r="FV128" s="625" t="e">
        <f>IF($S128="S",IF(Cálculo_Diseño!#REF!=FV$10,$E128,0),"")</f>
        <v>#REF!</v>
      </c>
      <c r="FW128" s="625" t="e">
        <f>IF($S128="S",IF(Cálculo_Diseño!#REF!=FW$10,$E128,0),"")</f>
        <v>#REF!</v>
      </c>
      <c r="FX128" s="625" t="e">
        <f>IF($S128="S",IF(Cálculo_Diseño!#REF!=FX$10,$E128,0),"")</f>
        <v>#REF!</v>
      </c>
      <c r="FY128" s="625" t="e">
        <f>IF($S128="S",IF(Cálculo_Diseño!#REF!=FY$10,$E128,0),"")</f>
        <v>#REF!</v>
      </c>
      <c r="FZ128" s="625" t="e">
        <f t="shared" si="331"/>
        <v>#REF!</v>
      </c>
      <c r="GA128" s="625" t="e">
        <f>IF($S128="S",IF(Cálculo_Diseño!#REF!=GA$10,$E128,0),"")</f>
        <v>#REF!</v>
      </c>
      <c r="GB128" s="625" t="e">
        <f>IF($S128="S",IF(Cálculo_Diseño!#REF!=GB$10,$E128,0),"")</f>
        <v>#REF!</v>
      </c>
      <c r="GC128" s="625" t="e">
        <f>IF($S128="S",IF(Cálculo_Diseño!#REF!=GC$10,$E128,0),"")</f>
        <v>#REF!</v>
      </c>
      <c r="GD128" s="625" t="e">
        <f>IF($S128="S",IF(Cálculo_Diseño!#REF!=GD$10,$E128,0),"")</f>
        <v>#REF!</v>
      </c>
      <c r="GE128" s="625" t="e">
        <f>IF($S128="S",IF(Cálculo_Diseño!#REF!=GE$10,$E128,0),"")</f>
        <v>#REF!</v>
      </c>
      <c r="GF128" s="625" t="e">
        <f>IF($S128="S",IF(Cálculo_Diseño!#REF!=GF$10,$E128,0),"")</f>
        <v>#REF!</v>
      </c>
      <c r="GG128" s="625" t="e">
        <f>IF($S128="S",IF(Cálculo_Diseño!#REF!=GG$10,$E128,0),"")</f>
        <v>#REF!</v>
      </c>
      <c r="GH128" s="625" t="e">
        <f>IF($S128="S",IF(Cálculo_Diseño!#REF!=GH$10,$E128,0),"")</f>
        <v>#REF!</v>
      </c>
      <c r="GI128" s="625" t="e">
        <f>IF($S128="S",IF(Cálculo_Diseño!#REF!=GI$10,$E128,0),"")</f>
        <v>#REF!</v>
      </c>
      <c r="GJ128" s="625" t="e">
        <f>IF($S128="S",IF(Cálculo_Diseño!#REF!=GJ$10,$E128,0),"")</f>
        <v>#REF!</v>
      </c>
      <c r="GK128" s="625" t="e">
        <f>IF($S128="S",IF(Cálculo_Diseño!#REF!=GK$10,$E128,0),"")</f>
        <v>#REF!</v>
      </c>
      <c r="GL128" s="625" t="e">
        <f>IF($S128="S",IF(Cálculo_Diseño!#REF!=GL$10,$E128,0),"")</f>
        <v>#REF!</v>
      </c>
      <c r="GM128" s="625" t="e">
        <f>IF($S128="S",IF(Cálculo_Diseño!#REF!=GM$10,$E128,0),"")</f>
        <v>#REF!</v>
      </c>
      <c r="GN128" s="625" t="e">
        <f t="shared" si="332"/>
        <v>#REF!</v>
      </c>
      <c r="GO128" s="625" t="e">
        <f>IF($S128="S",IF(Cálculo_Diseño!#REF!=GO$10,$DE128,0),0)</f>
        <v>#REF!</v>
      </c>
      <c r="GP128" s="625" t="e">
        <f>IF($S128="S",IF(Cálculo_Diseño!#REF!=GP$10,$DE128,0),0)</f>
        <v>#REF!</v>
      </c>
      <c r="GQ128" s="625" t="e">
        <f>IF($S128="S",IF(Cálculo_Diseño!#REF!=GQ$10,$DE128,0),0)</f>
        <v>#REF!</v>
      </c>
      <c r="GR128" s="625" t="e">
        <f>IF($S128="S",IF(Cálculo_Diseño!#REF!=GR$10,$DE128,0),0)</f>
        <v>#REF!</v>
      </c>
      <c r="GS128" s="625" t="e">
        <f>IF($S128="S",IF(Cálculo_Diseño!#REF!=GS$10,$DE128,0),0)</f>
        <v>#REF!</v>
      </c>
      <c r="GT128" s="625" t="e">
        <f>IF($S128="S",IF(Cálculo_Diseño!#REF!=GT$10,$DE128,0),0)</f>
        <v>#REF!</v>
      </c>
      <c r="GU128" s="625" t="e">
        <f>IF($S128="S",IF(Cálculo_Diseño!#REF!=GU$10,$DE128,0),0)</f>
        <v>#REF!</v>
      </c>
      <c r="GV128" s="625" t="e">
        <f>IF($S128="S",IF(Cálculo_Diseño!#REF!=GV$10,$DE128,0),0)</f>
        <v>#REF!</v>
      </c>
      <c r="GW128" s="625" t="e">
        <f>IF($S128="S",IF(Cálculo_Diseño!#REF!=GW$10,$DE128,0),0)</f>
        <v>#REF!</v>
      </c>
      <c r="GX128" s="625" t="e">
        <f>IF($S128="S",IF(Cálculo_Diseño!#REF!=GX$10,$DE128,0),0)</f>
        <v>#REF!</v>
      </c>
      <c r="GY128" s="625" t="e">
        <f>IF($S128="S",IF(Cálculo_Diseño!#REF!=GY$10,$DE128,0),0)</f>
        <v>#REF!</v>
      </c>
      <c r="GZ128" s="625" t="e">
        <f>IF($S128="S",IF(Cálculo_Diseño!#REF!=GZ$10,$DE128,0),0)</f>
        <v>#REF!</v>
      </c>
      <c r="HA128" s="625" t="e">
        <f>IF($S128="S",IF(Cálculo_Diseño!#REF!=HA$10,$DE128,0),0)</f>
        <v>#REF!</v>
      </c>
      <c r="HB128" s="625" t="e">
        <f>IF($S128="S",IF(Cálculo_Diseño!#REF!=HB$10,$DE128,0),0)</f>
        <v>#REF!</v>
      </c>
      <c r="HC128" s="625" t="e">
        <f>IF($S128="S",IF(Cálculo_Diseño!#REF!=HC$10,$DE128,0),0)</f>
        <v>#REF!</v>
      </c>
      <c r="HD128" s="625" t="e">
        <f t="shared" si="411"/>
        <v>#REF!</v>
      </c>
      <c r="HE128" s="630"/>
      <c r="HF128" s="630"/>
      <c r="HG128" s="630"/>
      <c r="HH128" s="630"/>
      <c r="HI128" s="630"/>
      <c r="HJ128" s="630"/>
      <c r="HK128" s="630"/>
      <c r="HL128" s="630"/>
      <c r="HM128" s="633"/>
      <c r="HN128" s="634"/>
      <c r="HO128" s="625">
        <f t="shared" si="445"/>
        <v>0</v>
      </c>
      <c r="HP128" s="625">
        <f t="shared" si="446"/>
        <v>0</v>
      </c>
      <c r="HQ128" s="625">
        <f t="shared" si="412"/>
        <v>0</v>
      </c>
      <c r="HR128" s="625">
        <f t="shared" si="413"/>
        <v>0</v>
      </c>
      <c r="HS128" s="625">
        <f t="shared" si="414"/>
        <v>0</v>
      </c>
      <c r="HT128" s="625">
        <f t="shared" si="415"/>
        <v>0</v>
      </c>
      <c r="HU128" s="625">
        <f t="shared" si="416"/>
        <v>0</v>
      </c>
      <c r="HV128" s="633"/>
      <c r="HW128" s="633"/>
      <c r="HX128" s="625">
        <f t="shared" si="417"/>
        <v>0</v>
      </c>
      <c r="HY128" s="625">
        <f t="shared" si="418"/>
        <v>0</v>
      </c>
      <c r="HZ128" s="625">
        <f t="shared" si="419"/>
        <v>0</v>
      </c>
      <c r="IA128" s="625">
        <f t="shared" si="420"/>
        <v>0</v>
      </c>
      <c r="IB128" s="625">
        <f t="shared" si="421"/>
        <v>0</v>
      </c>
      <c r="IC128" s="625">
        <f t="shared" si="422"/>
        <v>0</v>
      </c>
      <c r="ID128" s="625">
        <f t="shared" si="423"/>
        <v>0</v>
      </c>
      <c r="IE128" s="625">
        <v>0</v>
      </c>
      <c r="IF128" s="625">
        <v>0</v>
      </c>
      <c r="IG128" s="625">
        <v>0</v>
      </c>
      <c r="IH128" s="625">
        <v>0</v>
      </c>
      <c r="II128" s="625">
        <v>0</v>
      </c>
      <c r="IJ128" s="625">
        <v>0</v>
      </c>
      <c r="IK128" s="625">
        <v>0</v>
      </c>
      <c r="IL128" s="625">
        <v>0</v>
      </c>
      <c r="IM128" s="625">
        <v>0</v>
      </c>
      <c r="IN128" s="625">
        <v>0</v>
      </c>
      <c r="IO128" s="625">
        <v>0</v>
      </c>
      <c r="IP128" s="625">
        <f t="shared" si="531"/>
        <v>0</v>
      </c>
      <c r="IQ128" s="625">
        <f t="shared" si="532"/>
        <v>0</v>
      </c>
      <c r="IR128" s="625" t="e">
        <f>IF(Cálculo_Diseño!#REF!&gt;0.75,(Cálculo_Diseño!#REF!-0.3)*(SIN((ATAN(($O128-$P128)/$F128)*180/PI()+90)*PI()/180)/SIN(45*PI()/180)),0)</f>
        <v>#REF!</v>
      </c>
      <c r="IS128" s="635" t="e">
        <f>+IF(Cálculo_Diseño!#REF!&gt;0.75,F128-IR128,0)</f>
        <v>#REF!</v>
      </c>
      <c r="IT128" s="630"/>
      <c r="IU128" s="625" t="e">
        <f t="shared" si="533"/>
        <v>#REF!</v>
      </c>
      <c r="IV128" s="625"/>
      <c r="IW128" s="625" t="e">
        <f>+IF(S128="S",(((CA128+(VLOOKUP(G128,TABLA!$B$51:$C$64,2)/1000)+0.15+0.3+0.5)*F128)/100),0)</f>
        <v>#REF!</v>
      </c>
      <c r="IX128" s="631" t="e">
        <f>IF(S128="S",IF(H128="CONCRETO",LOOKUP(G128/1000,TABLA!$B$9:$B$43,TABLA!$F$9:$F$43),IF(H128="PE",LOOKUP(G128,TABLA!$B$51:$B$65,TABLA!$G$51:$G$65),LOOKUP(G128,TABLA!$B$73:$B$88,TABLA!$G$73:$G$88))),0)</f>
        <v>#REF!</v>
      </c>
      <c r="IY128" s="625" t="e">
        <f t="shared" si="534"/>
        <v>#REF!</v>
      </c>
      <c r="IZ128" s="625" t="e">
        <f t="shared" si="535"/>
        <v>#REF!</v>
      </c>
      <c r="JA128" s="625" t="e">
        <f>+((CA128*(VLOOKUP(G128,TABLA!$B$51:$C$65,2)/1000)+0.15+0.3)*IZ128)-IY128</f>
        <v>#REF!</v>
      </c>
      <c r="JB128" s="625" t="e">
        <f t="shared" si="536"/>
        <v>#REF!</v>
      </c>
      <c r="JC128" s="625" t="e">
        <f t="shared" si="537"/>
        <v>#REF!</v>
      </c>
      <c r="JD128" s="625" t="e">
        <f t="shared" si="538"/>
        <v>#REF!</v>
      </c>
      <c r="JE128" s="625" t="e">
        <f t="shared" si="539"/>
        <v>#REF!</v>
      </c>
      <c r="JF128" s="625" t="e">
        <f t="shared" si="540"/>
        <v>#REF!</v>
      </c>
      <c r="JG128" s="625" t="e">
        <f t="shared" si="541"/>
        <v>#REF!</v>
      </c>
      <c r="JH128" s="625" t="e">
        <f t="shared" si="542"/>
        <v>#REF!</v>
      </c>
      <c r="JI128" s="625" t="e">
        <f t="shared" si="543"/>
        <v>#REF!</v>
      </c>
      <c r="JJ128" s="625" t="e">
        <f t="shared" si="398"/>
        <v>#REF!</v>
      </c>
      <c r="JK128" s="625" t="e">
        <f t="shared" si="552"/>
        <v>#REF!</v>
      </c>
      <c r="JL128" s="625" t="e">
        <f t="shared" si="424"/>
        <v>#REF!</v>
      </c>
      <c r="JM128" s="625" t="e">
        <f t="shared" si="399"/>
        <v>#REF!</v>
      </c>
      <c r="JN128" s="630" t="e">
        <f t="shared" si="544"/>
        <v>#REF!</v>
      </c>
      <c r="JO128" s="636"/>
      <c r="JP128" s="637"/>
      <c r="JQ128" s="638"/>
      <c r="JR128" s="646"/>
      <c r="JS128" s="614"/>
      <c r="JT128" s="640"/>
      <c r="JU128" s="641"/>
      <c r="JV128" s="646"/>
      <c r="JW128" s="647"/>
      <c r="JY128" s="645"/>
      <c r="JZ128" s="645"/>
      <c r="KA128" s="645" t="str">
        <f t="shared" si="500"/>
        <v>Menor o igual que 1,2</v>
      </c>
      <c r="KB128" s="645">
        <v>1</v>
      </c>
      <c r="KC128" s="645"/>
      <c r="KD128" s="645"/>
      <c r="KE128" s="645"/>
      <c r="KF128" s="645"/>
      <c r="KG128" s="645"/>
      <c r="KH128" s="645"/>
      <c r="KI128" s="645"/>
      <c r="KJ128" s="645"/>
      <c r="KK128" s="645"/>
      <c r="KL128" s="645"/>
      <c r="KM128" s="645"/>
      <c r="KN128" s="645"/>
      <c r="KO128" s="645"/>
      <c r="KP128" s="645"/>
      <c r="KQ128" s="645"/>
      <c r="KR128" s="645"/>
      <c r="KS128" s="645"/>
      <c r="KT128" s="645"/>
      <c r="KU128" s="645"/>
      <c r="KV128" s="645"/>
      <c r="KW128" s="645"/>
      <c r="KX128" s="645"/>
      <c r="KY128" s="645"/>
      <c r="KZ128" s="645"/>
      <c r="LA128" s="645"/>
      <c r="LB128" s="645"/>
      <c r="LC128" s="645"/>
      <c r="LD128" s="645"/>
      <c r="LE128" s="645"/>
      <c r="LF128" s="645"/>
      <c r="LG128" s="645"/>
      <c r="LH128" s="645"/>
      <c r="LI128" s="645"/>
      <c r="LJ128" s="645"/>
      <c r="LK128" s="645"/>
      <c r="LL128" s="645"/>
      <c r="LM128" s="645"/>
      <c r="LN128" s="645"/>
      <c r="LO128" s="645"/>
      <c r="LP128" s="645"/>
      <c r="LQ128" s="645"/>
      <c r="LR128" s="645"/>
      <c r="LS128" s="645"/>
      <c r="LT128" s="645"/>
      <c r="LU128" s="645"/>
      <c r="LV128" s="645"/>
      <c r="LW128" s="645"/>
      <c r="LX128" s="645"/>
      <c r="LY128" s="645"/>
      <c r="LZ128" s="645"/>
      <c r="MA128" s="645"/>
      <c r="MB128" s="645"/>
      <c r="MC128" s="645"/>
      <c r="MD128" s="645"/>
      <c r="ME128" s="645"/>
      <c r="MF128" s="645"/>
      <c r="MG128" s="645"/>
      <c r="MH128" s="645"/>
      <c r="MI128" s="645"/>
      <c r="MJ128" s="645"/>
      <c r="MK128" s="645"/>
      <c r="ML128" s="645"/>
      <c r="MM128" s="645"/>
      <c r="MN128" s="645"/>
      <c r="MO128" s="645"/>
      <c r="MP128" s="645"/>
      <c r="MQ128" s="645"/>
      <c r="MR128" s="645"/>
      <c r="MS128" s="645"/>
      <c r="MT128" s="645"/>
      <c r="MU128" s="645"/>
      <c r="MV128" s="645"/>
      <c r="MW128" s="645"/>
      <c r="MX128" s="645"/>
      <c r="MY128" s="645"/>
      <c r="MZ128" s="645"/>
      <c r="NA128" s="645"/>
      <c r="NB128" s="645"/>
      <c r="NC128" s="645"/>
      <c r="ND128" s="645"/>
      <c r="NE128" s="645"/>
      <c r="NF128" s="645"/>
      <c r="NG128" s="645"/>
      <c r="NH128" s="645"/>
      <c r="NI128" s="645"/>
      <c r="NJ128" s="645"/>
      <c r="NK128" s="645"/>
      <c r="NL128" s="645"/>
      <c r="NM128" s="645"/>
      <c r="NN128" s="645"/>
      <c r="NO128" s="645"/>
      <c r="NP128" s="645"/>
      <c r="NQ128" s="645"/>
      <c r="NR128" s="645"/>
      <c r="NS128" s="645"/>
      <c r="NT128" s="645"/>
      <c r="NU128" s="645"/>
      <c r="NV128" s="645"/>
      <c r="NW128" s="645"/>
      <c r="NX128" s="645"/>
      <c r="NY128" s="645"/>
      <c r="NZ128" s="645"/>
      <c r="OA128" s="645"/>
      <c r="OB128" s="645"/>
      <c r="OC128" s="645"/>
      <c r="OD128" s="645"/>
      <c r="OE128" s="645"/>
      <c r="OF128" s="645"/>
      <c r="OG128" s="645"/>
      <c r="OH128" s="645"/>
      <c r="OI128" s="645"/>
      <c r="OJ128" s="645"/>
      <c r="OK128" s="645"/>
      <c r="OL128" s="645"/>
      <c r="OM128" s="645"/>
      <c r="ON128" s="645"/>
      <c r="OO128" s="645"/>
      <c r="OP128" s="645"/>
      <c r="OQ128" s="645"/>
      <c r="OR128" s="645"/>
      <c r="OS128" s="645"/>
      <c r="OT128" s="645"/>
      <c r="OU128" s="645"/>
      <c r="OV128" s="645"/>
      <c r="OW128" s="645"/>
      <c r="OX128" s="645"/>
      <c r="OY128" s="645"/>
      <c r="OZ128" s="645"/>
      <c r="PA128" s="645"/>
      <c r="PB128" s="645"/>
      <c r="PC128" s="645"/>
      <c r="PD128" s="645"/>
      <c r="PE128" s="645"/>
      <c r="PF128" s="645"/>
      <c r="PG128" s="645"/>
      <c r="PH128" s="645"/>
      <c r="PI128" s="645"/>
      <c r="PJ128" s="645"/>
      <c r="PK128" s="645"/>
      <c r="PL128" s="645"/>
      <c r="PM128" s="645"/>
      <c r="PN128" s="645"/>
      <c r="PO128" s="645"/>
      <c r="PP128" s="645"/>
      <c r="PQ128" s="645"/>
      <c r="PR128" s="645"/>
      <c r="PS128" s="645"/>
      <c r="PT128" s="645"/>
      <c r="PU128" s="645"/>
      <c r="PV128" s="645"/>
      <c r="PW128" s="645"/>
      <c r="PX128" s="645"/>
      <c r="PY128" s="645"/>
      <c r="PZ128" s="645"/>
      <c r="QA128" s="645"/>
      <c r="QB128" s="645"/>
      <c r="QC128" s="645"/>
      <c r="QD128" s="645"/>
      <c r="QE128" s="645"/>
      <c r="QF128" s="645"/>
      <c r="QG128" s="645"/>
      <c r="QH128" s="645"/>
      <c r="QI128" s="645"/>
      <c r="QJ128" s="645"/>
      <c r="QK128" s="645"/>
      <c r="QL128" s="645"/>
      <c r="QM128" s="645"/>
      <c r="QN128" s="645"/>
      <c r="QO128" s="645"/>
      <c r="QP128" s="645"/>
      <c r="QQ128" s="645"/>
      <c r="QR128" s="645"/>
      <c r="QS128" s="645"/>
      <c r="QT128" s="645"/>
      <c r="QU128" s="645"/>
      <c r="QV128" s="645"/>
      <c r="QW128" s="645"/>
      <c r="QX128" s="645"/>
      <c r="QY128" s="645"/>
      <c r="QZ128" s="645"/>
      <c r="RA128" s="645"/>
      <c r="RB128" s="645"/>
      <c r="RC128" s="645"/>
      <c r="RD128" s="645"/>
      <c r="RE128" s="645"/>
      <c r="RF128" s="645"/>
      <c r="RG128" s="645"/>
      <c r="RH128" s="645"/>
      <c r="RI128" s="645"/>
      <c r="RJ128" s="645"/>
      <c r="RK128" s="645"/>
      <c r="RL128" s="645"/>
      <c r="RM128" s="645"/>
      <c r="RN128" s="645"/>
    </row>
    <row r="129" spans="1:482" s="643" customFormat="1" ht="12.75">
      <c r="A129" s="608" t="e">
        <f>+Cálculo_Diseño!#REF!</f>
        <v>#REF!</v>
      </c>
      <c r="B129" s="608" t="e">
        <f>+Cálculo_Diseño!#REF!</f>
        <v>#REF!</v>
      </c>
      <c r="C129" s="608" t="e">
        <f>+Cálculo_Diseño!#REF!</f>
        <v>#REF!</v>
      </c>
      <c r="D129" s="608" t="e">
        <f>+Cálculo_Diseño!#REF!</f>
        <v>#REF!</v>
      </c>
      <c r="E129" s="609" t="e">
        <f>IF(S129="S",Cálculo_Diseño!#REF!," ")</f>
        <v>#REF!</v>
      </c>
      <c r="F129" s="609" t="e">
        <f>IF(S129="S",Cálculo_Diseño!#REF!," ")</f>
        <v>#REF!</v>
      </c>
      <c r="G129" s="610" t="e">
        <f>+Cálculo_Diseño!#REF!</f>
        <v>#REF!</v>
      </c>
      <c r="H129" s="609" t="e">
        <f>+IF(AND(Cálculo_Diseño!#REF!&lt;&gt;4,Cálculo_Diseño!#REF!&lt;&gt;6),"PE",IF(Cálculo_Diseño!#REF!=4,"PVC","CONCRETO"))</f>
        <v>#REF!</v>
      </c>
      <c r="I129" s="609" t="e">
        <f>+Cálculo_Diseño!#REF!</f>
        <v>#REF!</v>
      </c>
      <c r="J129" s="609" t="e">
        <f>+Cálculo_Diseño!#REF!</f>
        <v>#REF!</v>
      </c>
      <c r="K129" s="609" t="e">
        <f>+Cálculo_Diseño!#REF!</f>
        <v>#REF!</v>
      </c>
      <c r="L129" s="609" t="e">
        <f>+Cálculo_Diseño!#REF!</f>
        <v>#REF!</v>
      </c>
      <c r="M129" s="609" t="e">
        <f>+Cálculo_Diseño!#REF!</f>
        <v>#REF!</v>
      </c>
      <c r="N129" s="609" t="e">
        <f>+Cálculo_Diseño!#REF!</f>
        <v>#REF!</v>
      </c>
      <c r="O129" s="609" t="e">
        <f>+Cálculo_Diseño!#REF!</f>
        <v>#REF!</v>
      </c>
      <c r="P129" s="609" t="e">
        <f>+Cálculo_Diseño!#REF!</f>
        <v>#REF!</v>
      </c>
      <c r="Q129" s="613" t="e">
        <f>+Cálculo_Diseño!#REF!</f>
        <v>#REF!</v>
      </c>
      <c r="R129" s="613" t="e">
        <f>+Cálculo_Diseño!#REF!</f>
        <v>#REF!</v>
      </c>
      <c r="S129" s="614" t="e">
        <f>+IF(A129&gt;0,IF(Cálculo_Diseño!#REF!="RCH","N","S"),"")</f>
        <v>#REF!</v>
      </c>
      <c r="T129" s="614" t="e">
        <f t="shared" si="501"/>
        <v>#REF!</v>
      </c>
      <c r="U129" s="613" t="e">
        <f t="shared" si="502"/>
        <v>#REF!</v>
      </c>
      <c r="V129" s="615">
        <f t="shared" si="341"/>
        <v>3</v>
      </c>
      <c r="W129" s="616" t="e">
        <f t="shared" si="545"/>
        <v>#REF!</v>
      </c>
      <c r="X129" s="616" t="e">
        <f t="shared" si="504"/>
        <v>#REF!</v>
      </c>
      <c r="Y129" s="616" t="e">
        <f>+Cálculo_Diseño!#REF!</f>
        <v>#REF!</v>
      </c>
      <c r="Z129" s="616" t="e">
        <f>+Cálculo_Diseño!#REF!</f>
        <v>#REF!</v>
      </c>
      <c r="AA129" s="617" t="e">
        <f>+Cálculo_Diseño!#REF!</f>
        <v>#REF!</v>
      </c>
      <c r="AB129" s="616" t="e">
        <f t="shared" si="505"/>
        <v>#REF!</v>
      </c>
      <c r="AC129" s="616" t="e">
        <f t="shared" si="506"/>
        <v>#REF!</v>
      </c>
      <c r="AD129" s="616" t="e">
        <f t="shared" si="507"/>
        <v>#REF!</v>
      </c>
      <c r="AE129" s="616" t="e">
        <f t="shared" si="508"/>
        <v>#REF!</v>
      </c>
      <c r="AF129" s="616" t="e">
        <f t="shared" si="462"/>
        <v>#REF!</v>
      </c>
      <c r="AG129" s="616" t="e">
        <f t="shared" si="463"/>
        <v>#REF!</v>
      </c>
      <c r="AH129" s="616" t="e">
        <f t="shared" si="464"/>
        <v>#REF!</v>
      </c>
      <c r="AI129" s="616" t="e">
        <f t="shared" si="465"/>
        <v>#REF!</v>
      </c>
      <c r="AJ129" s="616" t="e">
        <f t="shared" si="509"/>
        <v>#REF!</v>
      </c>
      <c r="AK129" s="616" t="e">
        <f t="shared" si="510"/>
        <v>#REF!</v>
      </c>
      <c r="AL129" s="616" t="e">
        <f t="shared" si="511"/>
        <v>#REF!</v>
      </c>
      <c r="AM129" s="616" t="e">
        <f t="shared" si="512"/>
        <v>#REF!</v>
      </c>
      <c r="AN129" s="616" t="e">
        <f t="shared" si="513"/>
        <v>#REF!</v>
      </c>
      <c r="AO129" s="618">
        <f t="shared" si="342"/>
        <v>50</v>
      </c>
      <c r="AP129" s="616" t="e">
        <f t="shared" si="569"/>
        <v>#REF!</v>
      </c>
      <c r="AQ129" s="616" t="e">
        <f t="shared" si="560"/>
        <v>#REF!</v>
      </c>
      <c r="AR129" s="616" t="e">
        <f t="shared" si="561"/>
        <v>#REF!</v>
      </c>
      <c r="AS129" s="616" t="e">
        <f t="shared" si="562"/>
        <v>#REF!</v>
      </c>
      <c r="AT129" s="616" t="e">
        <f t="shared" si="563"/>
        <v>#REF!</v>
      </c>
      <c r="AU129" s="616" t="e">
        <f t="shared" si="564"/>
        <v>#REF!</v>
      </c>
      <c r="AV129" s="616" t="e">
        <f t="shared" si="488"/>
        <v>#REF!</v>
      </c>
      <c r="AW129" s="616" t="e">
        <f t="shared" si="553"/>
        <v>#REF!</v>
      </c>
      <c r="AX129" s="616" t="e">
        <f t="shared" si="554"/>
        <v>#REF!</v>
      </c>
      <c r="AY129" s="616" t="e">
        <f t="shared" si="555"/>
        <v>#REF!</v>
      </c>
      <c r="AZ129" s="616" t="e">
        <f t="shared" si="556"/>
        <v>#REF!</v>
      </c>
      <c r="BA129" s="616" t="e">
        <f t="shared" si="557"/>
        <v>#REF!</v>
      </c>
      <c r="BB129" s="616" t="e">
        <f t="shared" si="558"/>
        <v>#REF!</v>
      </c>
      <c r="BC129" s="616" t="e">
        <f t="shared" si="559"/>
        <v>#REF!</v>
      </c>
      <c r="BD129" s="616"/>
      <c r="BE129" s="616"/>
      <c r="BF129" s="619" t="e">
        <f t="shared" si="521"/>
        <v>#REF!</v>
      </c>
      <c r="BG129" s="615" t="e">
        <f t="shared" si="522"/>
        <v>#REF!</v>
      </c>
      <c r="BH129" s="615"/>
      <c r="BI129" s="618">
        <f t="shared" si="345"/>
        <v>20</v>
      </c>
      <c r="BJ129" s="616" t="e">
        <f t="shared" si="523"/>
        <v>#REF!</v>
      </c>
      <c r="BK129" s="616"/>
      <c r="BL129" s="616" t="e">
        <f t="shared" si="524"/>
        <v>#REF!</v>
      </c>
      <c r="BM129" s="616" t="e">
        <f t="shared" si="525"/>
        <v>#REF!</v>
      </c>
      <c r="BN129" s="616" t="e">
        <f t="shared" si="526"/>
        <v>#REF!</v>
      </c>
      <c r="BO129" s="616" t="e">
        <f>IF(S129="S",IF(H129="CONCRETO",LOOKUP(G129/1000,TABLA!$B$9:$B$43,TABLA!$F$9:$F$43),IF(H129="PE",LOOKUP(G129,TABLA!$C$51:$C$65,TABLA!$G$51:$G$65),IF(H253="PVC",LOOKUP(G129,TABLA!$C$73:$C$88,TABLA!$G$73:$G$88)))),0)</f>
        <v>#REF!</v>
      </c>
      <c r="BP129" s="616" t="e">
        <f t="shared" si="527"/>
        <v>#REF!</v>
      </c>
      <c r="BQ129" s="616" t="e">
        <f t="shared" si="549"/>
        <v>#REF!</v>
      </c>
      <c r="BR129" s="616" t="e">
        <f t="shared" si="570"/>
        <v>#REF!</v>
      </c>
      <c r="BS129" s="616" t="e">
        <f t="shared" si="571"/>
        <v>#REF!</v>
      </c>
      <c r="BT129" s="616" t="e">
        <f t="shared" si="528"/>
        <v>#REF!</v>
      </c>
      <c r="BU129" s="620" t="e">
        <f t="shared" si="572"/>
        <v>#REF!</v>
      </c>
      <c r="BV129" s="620" t="e">
        <f t="shared" si="550"/>
        <v>#REF!</v>
      </c>
      <c r="BW129" s="620" t="e">
        <f t="shared" si="573"/>
        <v>#REF!</v>
      </c>
      <c r="BX129" s="616" t="e">
        <f t="shared" si="529"/>
        <v>#REF!</v>
      </c>
      <c r="BY129" s="616" t="e">
        <f t="shared" si="530"/>
        <v>#REF!</v>
      </c>
      <c r="BZ129" s="621" t="e">
        <f t="shared" si="348"/>
        <v>#REF!</v>
      </c>
      <c r="CA129" s="621" t="e">
        <f>IF(S129="S",(VLOOKUP(G129,TABLA!$A$73:$AB$88,6)/1000)+0.6,0)</f>
        <v>#REF!</v>
      </c>
      <c r="CB129" s="621" t="e">
        <f>VLOOKUP(G129,TABLA!$X$73:$AB$88,4)</f>
        <v>#REF!</v>
      </c>
      <c r="CC129" s="621" t="e">
        <f>VLOOKUP(G129,TABLA!$X$73:$AB$88,5)</f>
        <v>#REF!</v>
      </c>
      <c r="CD129" s="621" t="e">
        <f>IF(S129="S",IF(H129="CONCRETO",LOOKUP(G129/1000,TABLA!$B$9:$B$43,TABLA!$B$9:$B$43),IF(H129="PE",LOOKUP(G129,TABLA!$B$51:$B$65,TABLA!$C$51:$C$65)/1000,LOOKUP(G129,TABLA!$B$73:$B$88,TABLA!$C$73:$C$88)/1000)),0)</f>
        <v>#REF!</v>
      </c>
      <c r="CE129" s="616" t="e">
        <f t="shared" si="349"/>
        <v>#REF!</v>
      </c>
      <c r="CF129" s="616" t="e">
        <f t="shared" si="350"/>
        <v>#REF!</v>
      </c>
      <c r="CG129" s="616" t="e">
        <f t="shared" si="351"/>
        <v>#REF!</v>
      </c>
      <c r="CH129" s="616" t="e">
        <f t="shared" si="352"/>
        <v>#REF!</v>
      </c>
      <c r="CI129" s="616" t="e">
        <f t="shared" si="353"/>
        <v>#REF!</v>
      </c>
      <c r="CJ129" s="616" t="e">
        <f t="shared" si="354"/>
        <v>#REF!</v>
      </c>
      <c r="CK129" s="616" t="e">
        <f t="shared" si="355"/>
        <v>#REF!</v>
      </c>
      <c r="CL129" s="616" t="e">
        <f t="shared" si="406"/>
        <v>#REF!</v>
      </c>
      <c r="CM129" s="616" t="e">
        <f t="shared" si="356"/>
        <v>#REF!</v>
      </c>
      <c r="CN129" s="616" t="e">
        <f t="shared" si="357"/>
        <v>#REF!</v>
      </c>
      <c r="CO129" s="616" t="e">
        <f t="shared" si="358"/>
        <v>#REF!</v>
      </c>
      <c r="CP129" s="616" t="e">
        <f t="shared" si="359"/>
        <v>#REF!</v>
      </c>
      <c r="CQ129" s="616" t="e">
        <f t="shared" si="360"/>
        <v>#REF!</v>
      </c>
      <c r="CR129" s="616" t="e">
        <f t="shared" si="360"/>
        <v>#REF!</v>
      </c>
      <c r="CS129" s="620" t="e">
        <f t="shared" si="361"/>
        <v>#REF!</v>
      </c>
      <c r="CT129" s="616" t="e">
        <f t="shared" si="362"/>
        <v>#REF!</v>
      </c>
      <c r="CU129" s="616" t="e">
        <f t="shared" si="363"/>
        <v>#REF!</v>
      </c>
      <c r="CV129" s="616" t="e">
        <f t="shared" si="364"/>
        <v>#REF!</v>
      </c>
      <c r="CW129" s="622" t="e">
        <f t="shared" si="407"/>
        <v>#REF!</v>
      </c>
      <c r="CX129" s="622" t="e">
        <f t="shared" si="480"/>
        <v>#REF!</v>
      </c>
      <c r="CY129" s="622" t="e">
        <f t="shared" si="366"/>
        <v>#REF!</v>
      </c>
      <c r="CZ129" s="622"/>
      <c r="DA129" s="623"/>
      <c r="DB129" s="624"/>
      <c r="DC129" s="625" t="e">
        <f>IF(S129="S",IF(H129="CONCRETO",LOOKUP(G129/1000,TABLA!$B$9:$B$43,TABLA!$F$9:$F$43)*(F129-(0.2+0.2)),IF(H129="PE",LOOKUP(G129,TABLA!$C$51:$C$65,TABLA!$G$51:$G$65)*(F129-(0.2+0.2)),LOOKUP(G129,TABLA!$C$73:$C$88,TABLA!$G$73:$G$88)*(F129-(0.2+0.2)))),0)</f>
        <v>#REF!</v>
      </c>
      <c r="DD129" s="626" t="e">
        <f t="shared" si="367"/>
        <v>#REF!</v>
      </c>
      <c r="DE129" s="627" t="e">
        <f t="shared" si="551"/>
        <v>#REF!</v>
      </c>
      <c r="DF129" s="625" t="e">
        <f t="shared" si="368"/>
        <v>#REF!</v>
      </c>
      <c r="DG129" s="628" t="e">
        <f t="shared" si="369"/>
        <v>#REF!</v>
      </c>
      <c r="DH129" s="625" t="e">
        <f t="shared" si="370"/>
        <v>#REF!</v>
      </c>
      <c r="DI129" s="625" t="e">
        <f t="shared" si="371"/>
        <v>#REF!</v>
      </c>
      <c r="DJ129" s="625"/>
      <c r="DK129" s="625" t="e">
        <f t="shared" si="372"/>
        <v>#REF!</v>
      </c>
      <c r="DL129" s="629"/>
      <c r="DM129" s="627" t="e">
        <f t="shared" si="373"/>
        <v>#REF!</v>
      </c>
      <c r="DN129" s="630" t="e">
        <f t="shared" si="374"/>
        <v>#REF!</v>
      </c>
      <c r="DO129" s="625" t="e">
        <f t="shared" si="375"/>
        <v>#REF!</v>
      </c>
      <c r="DP129" s="625" t="e">
        <f t="shared" si="376"/>
        <v>#REF!</v>
      </c>
      <c r="DQ129" s="625" t="e">
        <f t="shared" si="408"/>
        <v>#REF!</v>
      </c>
      <c r="DR129" s="631" t="e">
        <f t="shared" si="409"/>
        <v>#REF!</v>
      </c>
      <c r="DS129" s="630" t="e">
        <f t="shared" si="377"/>
        <v>#REF!</v>
      </c>
      <c r="DT129" s="625" t="e">
        <f t="shared" si="378"/>
        <v>#REF!</v>
      </c>
      <c r="DU129" s="625" t="e">
        <f t="shared" si="379"/>
        <v>#REF!</v>
      </c>
      <c r="DV129" s="625" t="e">
        <f t="shared" si="380"/>
        <v>#REF!</v>
      </c>
      <c r="DW129" s="625" t="e">
        <f t="shared" si="381"/>
        <v>#REF!</v>
      </c>
      <c r="DX129" s="625" t="e">
        <f t="shared" si="382"/>
        <v>#REF!</v>
      </c>
      <c r="DY129" s="632"/>
      <c r="DZ129" s="633"/>
      <c r="EA129" s="627" t="e">
        <f t="shared" si="383"/>
        <v>#REF!</v>
      </c>
      <c r="EB129" s="633"/>
      <c r="EC129" s="633"/>
      <c r="ED129" s="633"/>
      <c r="EE129" s="625" t="e">
        <f t="shared" si="384"/>
        <v>#REF!</v>
      </c>
      <c r="EF129" s="625">
        <f t="shared" si="385"/>
        <v>0</v>
      </c>
      <c r="EG129" s="630">
        <f t="shared" si="386"/>
        <v>0</v>
      </c>
      <c r="EH129" s="630"/>
      <c r="EI129" s="633"/>
      <c r="EJ129" s="633"/>
      <c r="EK129" s="633"/>
      <c r="EL129" s="632" t="e">
        <f t="shared" si="387"/>
        <v>#REF!</v>
      </c>
      <c r="EM129" s="625" t="e">
        <f t="shared" si="388"/>
        <v>#REF!</v>
      </c>
      <c r="EN129" s="625" t="e">
        <f t="shared" si="389"/>
        <v>#REF!</v>
      </c>
      <c r="EO129" s="625" t="e">
        <f t="shared" si="390"/>
        <v>#REF!</v>
      </c>
      <c r="EP129" s="625" t="e">
        <f t="shared" si="391"/>
        <v>#REF!</v>
      </c>
      <c r="EQ129" s="625" t="e">
        <f t="shared" si="392"/>
        <v>#REF!</v>
      </c>
      <c r="ER129" s="625" t="e">
        <f t="shared" si="393"/>
        <v>#REF!</v>
      </c>
      <c r="ES129" s="626"/>
      <c r="ET129" s="625" t="e">
        <f t="shared" si="394"/>
        <v>#REF!</v>
      </c>
      <c r="EU129" s="633"/>
      <c r="EV129" s="630" t="e">
        <f t="shared" si="395"/>
        <v>#REF!</v>
      </c>
      <c r="EW129" s="630" t="e">
        <f t="shared" si="396"/>
        <v>#REF!</v>
      </c>
      <c r="EX129" s="625" t="e">
        <f t="shared" si="397"/>
        <v>#REF!</v>
      </c>
      <c r="EY129" s="625" t="e">
        <f>IF($S129="S",IF(Cálculo_Diseño!#REF!=EY$10,$F129,0),"")</f>
        <v>#REF!</v>
      </c>
      <c r="EZ129" s="625" t="e">
        <f>IF($S129="S",IF(Cálculo_Diseño!#REF!=EZ$10,$F129,0),"")</f>
        <v>#REF!</v>
      </c>
      <c r="FA129" s="625" t="e">
        <f>IF($S129="S",IF(Cálculo_Diseño!#REF!=FA$10,$F129,0),"")</f>
        <v>#REF!</v>
      </c>
      <c r="FB129" s="625" t="e">
        <f>IF($S129="S",IF(Cálculo_Diseño!#REF!=FB$10,$F129,0),"")</f>
        <v>#REF!</v>
      </c>
      <c r="FC129" s="625" t="e">
        <f>IF($S129="S",IF(Cálculo_Diseño!#REF!=FC$10,$F129,0),"")</f>
        <v>#REF!</v>
      </c>
      <c r="FD129" s="625" t="e">
        <f>IF($S129="S",IF(Cálculo_Diseño!#REF!=FD$10,$F129,0),"")</f>
        <v>#REF!</v>
      </c>
      <c r="FE129" s="625" t="e">
        <f>IF($S129="S",IF(Cálculo_Diseño!#REF!=FE$10,$F129,0),"")</f>
        <v>#REF!</v>
      </c>
      <c r="FF129" s="625" t="e">
        <f>IF($S129="S",IF(Cálculo_Diseño!#REF!=FF$10,$F129,0),"")</f>
        <v>#REF!</v>
      </c>
      <c r="FG129" s="625" t="e">
        <f>IF($S129="S",IF(Cálculo_Diseño!#REF!=FG$10,$F129,0),"")</f>
        <v>#REF!</v>
      </c>
      <c r="FH129" s="625" t="e">
        <f>IF($S129="S",IF(Cálculo_Diseño!#REF!=FH$10,$F129,0),"")</f>
        <v>#REF!</v>
      </c>
      <c r="FI129" s="625" t="e">
        <f>IF($S129="S",IF(Cálculo_Diseño!#REF!=FI$10,$F129,0),"")</f>
        <v>#REF!</v>
      </c>
      <c r="FJ129" s="625" t="e">
        <f>IF($S129="S",IF(Cálculo_Diseño!#REF!=FJ$10,$F129,0),"")</f>
        <v>#REF!</v>
      </c>
      <c r="FK129" s="625" t="e">
        <f>IF($S129="S",IF(Cálculo_Diseño!#REF!=FK$10,$F129,0),"")</f>
        <v>#REF!</v>
      </c>
      <c r="FL129" s="625" t="e">
        <f>IF($S129="S",IF(Cálculo_Diseño!#REF!=FL$10,$F129,0),"")</f>
        <v>#REF!</v>
      </c>
      <c r="FM129" s="625" t="e">
        <f>IF($S129="S",IF(Cálculo_Diseño!#REF!=FM$10,$F129,0),"")</f>
        <v>#REF!</v>
      </c>
      <c r="FN129" s="625" t="e">
        <f t="shared" si="410"/>
        <v>#REF!</v>
      </c>
      <c r="FO129" s="625" t="e">
        <f>IF($S129="S",IF(Cálculo_Diseño!#REF!=FO$10,$E129,0),"")</f>
        <v>#REF!</v>
      </c>
      <c r="FP129" s="625" t="e">
        <f>IF($S129="S",IF(Cálculo_Diseño!#REF!=FP$10,$E129,0),"")</f>
        <v>#REF!</v>
      </c>
      <c r="FQ129" s="625" t="e">
        <f>IF($S129="S",IF(Cálculo_Diseño!#REF!=FQ$10,$E129,0),"")</f>
        <v>#REF!</v>
      </c>
      <c r="FR129" s="625" t="e">
        <f>IF($S129="S",IF(Cálculo_Diseño!#REF!=FR$10,$E129,0),"")</f>
        <v>#REF!</v>
      </c>
      <c r="FS129" s="625" t="e">
        <f>IF($S129="S",IF(Cálculo_Diseño!#REF!=FS$10,$E129,0),"")</f>
        <v>#REF!</v>
      </c>
      <c r="FT129" s="625" t="e">
        <f>IF($S129="S",IF(Cálculo_Diseño!#REF!=FT$10,$E129,0),"")</f>
        <v>#REF!</v>
      </c>
      <c r="FU129" s="625" t="e">
        <f>IF($S129="S",IF(Cálculo_Diseño!#REF!=FU$10,$E129,0),"")</f>
        <v>#REF!</v>
      </c>
      <c r="FV129" s="625" t="e">
        <f>IF($S129="S",IF(Cálculo_Diseño!#REF!=FV$10,$E129,0),"")</f>
        <v>#REF!</v>
      </c>
      <c r="FW129" s="625" t="e">
        <f>IF($S129="S",IF(Cálculo_Diseño!#REF!=FW$10,$E129,0),"")</f>
        <v>#REF!</v>
      </c>
      <c r="FX129" s="625" t="e">
        <f>IF($S129="S",IF(Cálculo_Diseño!#REF!=FX$10,$E129,0),"")</f>
        <v>#REF!</v>
      </c>
      <c r="FY129" s="625" t="e">
        <f>IF($S129="S",IF(Cálculo_Diseño!#REF!=FY$10,$E129,0),"")</f>
        <v>#REF!</v>
      </c>
      <c r="FZ129" s="625" t="e">
        <f t="shared" si="331"/>
        <v>#REF!</v>
      </c>
      <c r="GA129" s="625" t="e">
        <f>IF($S129="S",IF(Cálculo_Diseño!#REF!=GA$10,$E129,0),"")</f>
        <v>#REF!</v>
      </c>
      <c r="GB129" s="625" t="e">
        <f>IF($S129="S",IF(Cálculo_Diseño!#REF!=GB$10,$E129,0),"")</f>
        <v>#REF!</v>
      </c>
      <c r="GC129" s="625" t="e">
        <f>IF($S129="S",IF(Cálculo_Diseño!#REF!=GC$10,$E129,0),"")</f>
        <v>#REF!</v>
      </c>
      <c r="GD129" s="625" t="e">
        <f>IF($S129="S",IF(Cálculo_Diseño!#REF!=GD$10,$E129,0),"")</f>
        <v>#REF!</v>
      </c>
      <c r="GE129" s="625" t="e">
        <f>IF($S129="S",IF(Cálculo_Diseño!#REF!=GE$10,$E129,0),"")</f>
        <v>#REF!</v>
      </c>
      <c r="GF129" s="625" t="e">
        <f>IF($S129="S",IF(Cálculo_Diseño!#REF!=GF$10,$E129,0),"")</f>
        <v>#REF!</v>
      </c>
      <c r="GG129" s="625" t="e">
        <f>IF($S129="S",IF(Cálculo_Diseño!#REF!=GG$10,$E129,0),"")</f>
        <v>#REF!</v>
      </c>
      <c r="GH129" s="625" t="e">
        <f>IF($S129="S",IF(Cálculo_Diseño!#REF!=GH$10,$E129,0),"")</f>
        <v>#REF!</v>
      </c>
      <c r="GI129" s="625" t="e">
        <f>IF($S129="S",IF(Cálculo_Diseño!#REF!=GI$10,$E129,0),"")</f>
        <v>#REF!</v>
      </c>
      <c r="GJ129" s="625" t="e">
        <f>IF($S129="S",IF(Cálculo_Diseño!#REF!=GJ$10,$E129,0),"")</f>
        <v>#REF!</v>
      </c>
      <c r="GK129" s="625" t="e">
        <f>IF($S129="S",IF(Cálculo_Diseño!#REF!=GK$10,$E129,0),"")</f>
        <v>#REF!</v>
      </c>
      <c r="GL129" s="625" t="e">
        <f>IF($S129="S",IF(Cálculo_Diseño!#REF!=GL$10,$E129,0),"")</f>
        <v>#REF!</v>
      </c>
      <c r="GM129" s="625" t="e">
        <f>IF($S129="S",IF(Cálculo_Diseño!#REF!=GM$10,$E129,0),"")</f>
        <v>#REF!</v>
      </c>
      <c r="GN129" s="625" t="e">
        <f t="shared" si="332"/>
        <v>#REF!</v>
      </c>
      <c r="GO129" s="625" t="e">
        <f>IF($S129="S",IF(Cálculo_Diseño!#REF!=GO$10,$DE129,0),0)</f>
        <v>#REF!</v>
      </c>
      <c r="GP129" s="625" t="e">
        <f>IF($S129="S",IF(Cálculo_Diseño!#REF!=GP$10,$DE129,0),0)</f>
        <v>#REF!</v>
      </c>
      <c r="GQ129" s="625" t="e">
        <f>IF($S129="S",IF(Cálculo_Diseño!#REF!=GQ$10,$DE129,0),0)</f>
        <v>#REF!</v>
      </c>
      <c r="GR129" s="625" t="e">
        <f>IF($S129="S",IF(Cálculo_Diseño!#REF!=GR$10,$DE129,0),0)</f>
        <v>#REF!</v>
      </c>
      <c r="GS129" s="625" t="e">
        <f>IF($S129="S",IF(Cálculo_Diseño!#REF!=GS$10,$DE129,0),0)</f>
        <v>#REF!</v>
      </c>
      <c r="GT129" s="625" t="e">
        <f>IF($S129="S",IF(Cálculo_Diseño!#REF!=GT$10,$DE129,0),0)</f>
        <v>#REF!</v>
      </c>
      <c r="GU129" s="625" t="e">
        <f>IF($S129="S",IF(Cálculo_Diseño!#REF!=GU$10,$DE129,0),0)</f>
        <v>#REF!</v>
      </c>
      <c r="GV129" s="625" t="e">
        <f>IF($S129="S",IF(Cálculo_Diseño!#REF!=GV$10,$DE129,0),0)</f>
        <v>#REF!</v>
      </c>
      <c r="GW129" s="625" t="e">
        <f>IF($S129="S",IF(Cálculo_Diseño!#REF!=GW$10,$DE129,0),0)</f>
        <v>#REF!</v>
      </c>
      <c r="GX129" s="625" t="e">
        <f>IF($S129="S",IF(Cálculo_Diseño!#REF!=GX$10,$DE129,0),0)</f>
        <v>#REF!</v>
      </c>
      <c r="GY129" s="625" t="e">
        <f>IF($S129="S",IF(Cálculo_Diseño!#REF!=GY$10,$DE129,0),0)</f>
        <v>#REF!</v>
      </c>
      <c r="GZ129" s="625" t="e">
        <f>IF($S129="S",IF(Cálculo_Diseño!#REF!=GZ$10,$DE129,0),0)</f>
        <v>#REF!</v>
      </c>
      <c r="HA129" s="625" t="e">
        <f>IF($S129="S",IF(Cálculo_Diseño!#REF!=HA$10,$DE129,0),0)</f>
        <v>#REF!</v>
      </c>
      <c r="HB129" s="625" t="e">
        <f>IF($S129="S",IF(Cálculo_Diseño!#REF!=HB$10,$DE129,0),0)</f>
        <v>#REF!</v>
      </c>
      <c r="HC129" s="625" t="e">
        <f>IF($S129="S",IF(Cálculo_Diseño!#REF!=HC$10,$DE129,0),0)</f>
        <v>#REF!</v>
      </c>
      <c r="HD129" s="625" t="e">
        <f t="shared" si="411"/>
        <v>#REF!</v>
      </c>
      <c r="HE129" s="630"/>
      <c r="HF129" s="630"/>
      <c r="HG129" s="630"/>
      <c r="HH129" s="630"/>
      <c r="HI129" s="630"/>
      <c r="HJ129" s="630"/>
      <c r="HK129" s="630"/>
      <c r="HL129" s="630"/>
      <c r="HM129" s="633"/>
      <c r="HN129" s="634"/>
      <c r="HO129" s="625">
        <f t="shared" si="445"/>
        <v>0</v>
      </c>
      <c r="HP129" s="625">
        <f t="shared" si="446"/>
        <v>0</v>
      </c>
      <c r="HQ129" s="625">
        <f t="shared" si="412"/>
        <v>0</v>
      </c>
      <c r="HR129" s="625">
        <f t="shared" si="413"/>
        <v>0</v>
      </c>
      <c r="HS129" s="625">
        <f t="shared" si="414"/>
        <v>0</v>
      </c>
      <c r="HT129" s="625">
        <f t="shared" si="415"/>
        <v>0</v>
      </c>
      <c r="HU129" s="625">
        <f t="shared" si="416"/>
        <v>0</v>
      </c>
      <c r="HV129" s="633"/>
      <c r="HW129" s="633"/>
      <c r="HX129" s="625">
        <f t="shared" si="417"/>
        <v>0</v>
      </c>
      <c r="HY129" s="625">
        <f t="shared" si="418"/>
        <v>0</v>
      </c>
      <c r="HZ129" s="625">
        <f t="shared" si="419"/>
        <v>0</v>
      </c>
      <c r="IA129" s="625">
        <f t="shared" si="420"/>
        <v>0</v>
      </c>
      <c r="IB129" s="625">
        <f t="shared" si="421"/>
        <v>0</v>
      </c>
      <c r="IC129" s="625">
        <f t="shared" si="422"/>
        <v>0</v>
      </c>
      <c r="ID129" s="625">
        <f t="shared" si="423"/>
        <v>0</v>
      </c>
      <c r="IE129" s="625">
        <v>0</v>
      </c>
      <c r="IF129" s="625">
        <v>0</v>
      </c>
      <c r="IG129" s="625">
        <v>0</v>
      </c>
      <c r="IH129" s="625">
        <v>0</v>
      </c>
      <c r="II129" s="625">
        <v>0</v>
      </c>
      <c r="IJ129" s="625">
        <v>0</v>
      </c>
      <c r="IK129" s="625">
        <v>0</v>
      </c>
      <c r="IL129" s="625">
        <v>0</v>
      </c>
      <c r="IM129" s="625">
        <v>0</v>
      </c>
      <c r="IN129" s="625">
        <v>0</v>
      </c>
      <c r="IO129" s="625">
        <v>0</v>
      </c>
      <c r="IP129" s="625">
        <f t="shared" si="531"/>
        <v>0</v>
      </c>
      <c r="IQ129" s="625">
        <f t="shared" si="532"/>
        <v>0</v>
      </c>
      <c r="IR129" s="625" t="e">
        <f>IF(Cálculo_Diseño!#REF!&gt;0.75,(Cálculo_Diseño!#REF!-0.3)*(SIN((ATAN(($O129-$P129)/$F129)*180/PI()+90)*PI()/180)/SIN(45*PI()/180)),0)</f>
        <v>#REF!</v>
      </c>
      <c r="IS129" s="635" t="e">
        <f>+IF(Cálculo_Diseño!#REF!&gt;0.75,F129-IR129,0)</f>
        <v>#REF!</v>
      </c>
      <c r="IT129" s="630"/>
      <c r="IU129" s="625" t="e">
        <f t="shared" si="533"/>
        <v>#REF!</v>
      </c>
      <c r="IV129" s="625"/>
      <c r="IW129" s="625" t="e">
        <f>+IF(S129="S",(((CA129+(VLOOKUP(G129,TABLA!$B$51:$C$64,2)/1000)+0.15+0.3+0.5)*F129)/100),0)</f>
        <v>#REF!</v>
      </c>
      <c r="IX129" s="631" t="e">
        <f>IF(S129="S",IF(H129="CONCRETO",LOOKUP(G129/1000,TABLA!$B$9:$B$43,TABLA!$F$9:$F$43),IF(H129="PE",LOOKUP(G129,TABLA!$B$51:$B$65,TABLA!$G$51:$G$65),LOOKUP(G129,TABLA!$B$73:$B$88,TABLA!$G$73:$G$88))),0)</f>
        <v>#REF!</v>
      </c>
      <c r="IY129" s="625" t="e">
        <f t="shared" si="534"/>
        <v>#REF!</v>
      </c>
      <c r="IZ129" s="625" t="e">
        <f t="shared" si="535"/>
        <v>#REF!</v>
      </c>
      <c r="JA129" s="625" t="e">
        <f>+((CA129*(VLOOKUP(G129,TABLA!$B$51:$C$65,2)/1000)+0.15+0.3)*IZ129)-IY129</f>
        <v>#REF!</v>
      </c>
      <c r="JB129" s="625" t="e">
        <f t="shared" si="536"/>
        <v>#REF!</v>
      </c>
      <c r="JC129" s="625" t="e">
        <f t="shared" si="537"/>
        <v>#REF!</v>
      </c>
      <c r="JD129" s="625" t="e">
        <f t="shared" si="538"/>
        <v>#REF!</v>
      </c>
      <c r="JE129" s="625" t="e">
        <f t="shared" si="539"/>
        <v>#REF!</v>
      </c>
      <c r="JF129" s="625" t="e">
        <f t="shared" si="540"/>
        <v>#REF!</v>
      </c>
      <c r="JG129" s="625" t="e">
        <f t="shared" si="541"/>
        <v>#REF!</v>
      </c>
      <c r="JH129" s="625" t="e">
        <f t="shared" si="542"/>
        <v>#REF!</v>
      </c>
      <c r="JI129" s="625" t="e">
        <f t="shared" si="543"/>
        <v>#REF!</v>
      </c>
      <c r="JJ129" s="625" t="e">
        <f t="shared" si="398"/>
        <v>#REF!</v>
      </c>
      <c r="JK129" s="625" t="e">
        <f t="shared" si="552"/>
        <v>#REF!</v>
      </c>
      <c r="JL129" s="625" t="e">
        <f t="shared" si="424"/>
        <v>#REF!</v>
      </c>
      <c r="JM129" s="625" t="e">
        <f t="shared" si="399"/>
        <v>#REF!</v>
      </c>
      <c r="JN129" s="630" t="e">
        <f t="shared" si="544"/>
        <v>#REF!</v>
      </c>
      <c r="JO129" s="636"/>
      <c r="JP129" s="637"/>
      <c r="JQ129" s="638"/>
      <c r="JR129" s="646"/>
      <c r="JS129" s="614"/>
      <c r="JT129" s="640"/>
      <c r="JU129" s="641"/>
      <c r="JV129" s="646"/>
      <c r="JW129" s="647"/>
      <c r="JY129" s="645"/>
      <c r="JZ129" s="645"/>
      <c r="KA129" s="645" t="str">
        <f t="shared" si="500"/>
        <v>Menor o igual que 1,2</v>
      </c>
      <c r="KB129" s="645">
        <v>1</v>
      </c>
      <c r="KC129" s="645"/>
      <c r="KD129" s="645"/>
      <c r="KE129" s="645"/>
      <c r="KF129" s="645"/>
      <c r="KG129" s="645"/>
      <c r="KH129" s="645"/>
      <c r="KI129" s="645"/>
      <c r="KJ129" s="645"/>
      <c r="KK129" s="645"/>
      <c r="KL129" s="645"/>
      <c r="KM129" s="645"/>
      <c r="KN129" s="645"/>
      <c r="KO129" s="645"/>
      <c r="KP129" s="645"/>
      <c r="KQ129" s="645"/>
      <c r="KR129" s="645"/>
      <c r="KS129" s="645"/>
      <c r="KT129" s="645"/>
      <c r="KU129" s="645"/>
      <c r="KV129" s="645"/>
      <c r="KW129" s="645"/>
      <c r="KX129" s="645"/>
      <c r="KY129" s="645"/>
      <c r="KZ129" s="645"/>
      <c r="LA129" s="645"/>
      <c r="LB129" s="645"/>
      <c r="LC129" s="645"/>
      <c r="LD129" s="645"/>
      <c r="LE129" s="645"/>
      <c r="LF129" s="645"/>
      <c r="LG129" s="645"/>
      <c r="LH129" s="645"/>
      <c r="LI129" s="645"/>
      <c r="LJ129" s="645"/>
      <c r="LK129" s="645"/>
      <c r="LL129" s="645"/>
      <c r="LM129" s="645"/>
      <c r="LN129" s="645"/>
      <c r="LO129" s="645"/>
      <c r="LP129" s="645"/>
      <c r="LQ129" s="645"/>
      <c r="LR129" s="645"/>
      <c r="LS129" s="645"/>
      <c r="LT129" s="645"/>
      <c r="LU129" s="645"/>
      <c r="LV129" s="645"/>
      <c r="LW129" s="645"/>
      <c r="LX129" s="645"/>
      <c r="LY129" s="645"/>
      <c r="LZ129" s="645"/>
      <c r="MA129" s="645"/>
      <c r="MB129" s="645"/>
      <c r="MC129" s="645"/>
      <c r="MD129" s="645"/>
      <c r="ME129" s="645"/>
      <c r="MF129" s="645"/>
      <c r="MG129" s="645"/>
      <c r="MH129" s="645"/>
      <c r="MI129" s="645"/>
      <c r="MJ129" s="645"/>
      <c r="MK129" s="645"/>
      <c r="ML129" s="645"/>
      <c r="MM129" s="645"/>
      <c r="MN129" s="645"/>
      <c r="MO129" s="645"/>
      <c r="MP129" s="645"/>
      <c r="MQ129" s="645"/>
      <c r="MR129" s="645"/>
      <c r="MS129" s="645"/>
      <c r="MT129" s="645"/>
      <c r="MU129" s="645"/>
      <c r="MV129" s="645"/>
      <c r="MW129" s="645"/>
      <c r="MX129" s="645"/>
      <c r="MY129" s="645"/>
      <c r="MZ129" s="645"/>
      <c r="NA129" s="645"/>
      <c r="NB129" s="645"/>
      <c r="NC129" s="645"/>
      <c r="ND129" s="645"/>
      <c r="NE129" s="645"/>
      <c r="NF129" s="645"/>
      <c r="NG129" s="645"/>
      <c r="NH129" s="645"/>
      <c r="NI129" s="645"/>
      <c r="NJ129" s="645"/>
      <c r="NK129" s="645"/>
      <c r="NL129" s="645"/>
      <c r="NM129" s="645"/>
      <c r="NN129" s="645"/>
      <c r="NO129" s="645"/>
      <c r="NP129" s="645"/>
      <c r="NQ129" s="645"/>
      <c r="NR129" s="645"/>
      <c r="NS129" s="645"/>
      <c r="NT129" s="645"/>
      <c r="NU129" s="645"/>
      <c r="NV129" s="645"/>
      <c r="NW129" s="645"/>
      <c r="NX129" s="645"/>
      <c r="NY129" s="645"/>
      <c r="NZ129" s="645"/>
      <c r="OA129" s="645"/>
      <c r="OB129" s="645"/>
      <c r="OC129" s="645"/>
      <c r="OD129" s="645"/>
      <c r="OE129" s="645"/>
      <c r="OF129" s="645"/>
      <c r="OG129" s="645"/>
      <c r="OH129" s="645"/>
      <c r="OI129" s="645"/>
      <c r="OJ129" s="645"/>
      <c r="OK129" s="645"/>
      <c r="OL129" s="645"/>
      <c r="OM129" s="645"/>
      <c r="ON129" s="645"/>
      <c r="OO129" s="645"/>
      <c r="OP129" s="645"/>
      <c r="OQ129" s="645"/>
      <c r="OR129" s="645"/>
      <c r="OS129" s="645"/>
      <c r="OT129" s="645"/>
      <c r="OU129" s="645"/>
      <c r="OV129" s="645"/>
      <c r="OW129" s="645"/>
      <c r="OX129" s="645"/>
      <c r="OY129" s="645"/>
      <c r="OZ129" s="645"/>
      <c r="PA129" s="645"/>
      <c r="PB129" s="645"/>
      <c r="PC129" s="645"/>
      <c r="PD129" s="645"/>
      <c r="PE129" s="645"/>
      <c r="PF129" s="645"/>
      <c r="PG129" s="645"/>
      <c r="PH129" s="645"/>
      <c r="PI129" s="645"/>
      <c r="PJ129" s="645"/>
      <c r="PK129" s="645"/>
      <c r="PL129" s="645"/>
      <c r="PM129" s="645"/>
      <c r="PN129" s="645"/>
      <c r="PO129" s="645"/>
      <c r="PP129" s="645"/>
      <c r="PQ129" s="645"/>
      <c r="PR129" s="645"/>
      <c r="PS129" s="645"/>
      <c r="PT129" s="645"/>
      <c r="PU129" s="645"/>
      <c r="PV129" s="645"/>
      <c r="PW129" s="645"/>
      <c r="PX129" s="645"/>
      <c r="PY129" s="645"/>
      <c r="PZ129" s="645"/>
      <c r="QA129" s="645"/>
      <c r="QB129" s="645"/>
      <c r="QC129" s="645"/>
      <c r="QD129" s="645"/>
      <c r="QE129" s="645"/>
      <c r="QF129" s="645"/>
      <c r="QG129" s="645"/>
      <c r="QH129" s="645"/>
      <c r="QI129" s="645"/>
      <c r="QJ129" s="645"/>
      <c r="QK129" s="645"/>
      <c r="QL129" s="645"/>
      <c r="QM129" s="645"/>
      <c r="QN129" s="645"/>
      <c r="QO129" s="645"/>
      <c r="QP129" s="645"/>
      <c r="QQ129" s="645"/>
      <c r="QR129" s="645"/>
      <c r="QS129" s="645"/>
      <c r="QT129" s="645"/>
      <c r="QU129" s="645"/>
      <c r="QV129" s="645"/>
      <c r="QW129" s="645"/>
      <c r="QX129" s="645"/>
      <c r="QY129" s="645"/>
      <c r="QZ129" s="645"/>
      <c r="RA129" s="645"/>
      <c r="RB129" s="645"/>
      <c r="RC129" s="645"/>
      <c r="RD129" s="645"/>
      <c r="RE129" s="645"/>
      <c r="RF129" s="645"/>
      <c r="RG129" s="645"/>
      <c r="RH129" s="645"/>
      <c r="RI129" s="645"/>
      <c r="RJ129" s="645"/>
      <c r="RK129" s="645"/>
      <c r="RL129" s="645"/>
      <c r="RM129" s="645"/>
      <c r="RN129" s="645"/>
    </row>
    <row r="130" spans="1:482" s="643" customFormat="1" ht="12.75">
      <c r="A130" s="608" t="e">
        <f>+Cálculo_Diseño!#REF!</f>
        <v>#REF!</v>
      </c>
      <c r="B130" s="608" t="e">
        <f>+Cálculo_Diseño!#REF!</f>
        <v>#REF!</v>
      </c>
      <c r="C130" s="608" t="e">
        <f>+Cálculo_Diseño!#REF!</f>
        <v>#REF!</v>
      </c>
      <c r="D130" s="608" t="e">
        <f>+Cálculo_Diseño!#REF!</f>
        <v>#REF!</v>
      </c>
      <c r="E130" s="609" t="e">
        <f>IF(S130="S",Cálculo_Diseño!#REF!," ")</f>
        <v>#REF!</v>
      </c>
      <c r="F130" s="609" t="e">
        <f>IF(S130="S",Cálculo_Diseño!#REF!," ")</f>
        <v>#REF!</v>
      </c>
      <c r="G130" s="610" t="e">
        <f>+Cálculo_Diseño!#REF!</f>
        <v>#REF!</v>
      </c>
      <c r="H130" s="609" t="e">
        <f>+IF(AND(Cálculo_Diseño!#REF!&lt;&gt;4,Cálculo_Diseño!#REF!&lt;&gt;6),"PE",IF(Cálculo_Diseño!#REF!=4,"PVC","CONCRETO"))</f>
        <v>#REF!</v>
      </c>
      <c r="I130" s="609" t="e">
        <f>+Cálculo_Diseño!#REF!</f>
        <v>#REF!</v>
      </c>
      <c r="J130" s="609" t="e">
        <f>+Cálculo_Diseño!#REF!</f>
        <v>#REF!</v>
      </c>
      <c r="K130" s="609" t="e">
        <f>+Cálculo_Diseño!#REF!</f>
        <v>#REF!</v>
      </c>
      <c r="L130" s="609" t="e">
        <f>+Cálculo_Diseño!#REF!</f>
        <v>#REF!</v>
      </c>
      <c r="M130" s="609" t="e">
        <f>+Cálculo_Diseño!#REF!</f>
        <v>#REF!</v>
      </c>
      <c r="N130" s="609" t="e">
        <f>+Cálculo_Diseño!#REF!</f>
        <v>#REF!</v>
      </c>
      <c r="O130" s="609" t="e">
        <f>+Cálculo_Diseño!#REF!</f>
        <v>#REF!</v>
      </c>
      <c r="P130" s="609" t="e">
        <f>+Cálculo_Diseño!#REF!</f>
        <v>#REF!</v>
      </c>
      <c r="Q130" s="613" t="e">
        <f>+Cálculo_Diseño!#REF!</f>
        <v>#REF!</v>
      </c>
      <c r="R130" s="613" t="e">
        <f>+Cálculo_Diseño!#REF!</f>
        <v>#REF!</v>
      </c>
      <c r="S130" s="614" t="e">
        <f>+IF(A130&gt;0,IF(Cálculo_Diseño!#REF!="RCH","N","S"),"")</f>
        <v>#REF!</v>
      </c>
      <c r="T130" s="614" t="e">
        <f t="shared" si="501"/>
        <v>#REF!</v>
      </c>
      <c r="U130" s="613" t="e">
        <f t="shared" si="502"/>
        <v>#REF!</v>
      </c>
      <c r="V130" s="615">
        <f t="shared" si="341"/>
        <v>3</v>
      </c>
      <c r="W130" s="616" t="e">
        <f t="shared" si="545"/>
        <v>#REF!</v>
      </c>
      <c r="X130" s="616" t="e">
        <f t="shared" si="504"/>
        <v>#REF!</v>
      </c>
      <c r="Y130" s="616" t="e">
        <f>+Cálculo_Diseño!#REF!</f>
        <v>#REF!</v>
      </c>
      <c r="Z130" s="616" t="e">
        <f>+Cálculo_Diseño!#REF!</f>
        <v>#REF!</v>
      </c>
      <c r="AA130" s="617" t="e">
        <f>+Cálculo_Diseño!#REF!</f>
        <v>#REF!</v>
      </c>
      <c r="AB130" s="616" t="e">
        <f t="shared" si="505"/>
        <v>#REF!</v>
      </c>
      <c r="AC130" s="616" t="e">
        <f t="shared" si="506"/>
        <v>#REF!</v>
      </c>
      <c r="AD130" s="616" t="e">
        <f t="shared" si="507"/>
        <v>#REF!</v>
      </c>
      <c r="AE130" s="616" t="e">
        <f t="shared" si="508"/>
        <v>#REF!</v>
      </c>
      <c r="AF130" s="616" t="e">
        <f t="shared" si="462"/>
        <v>#REF!</v>
      </c>
      <c r="AG130" s="616" t="e">
        <f t="shared" si="463"/>
        <v>#REF!</v>
      </c>
      <c r="AH130" s="616" t="e">
        <f t="shared" si="464"/>
        <v>#REF!</v>
      </c>
      <c r="AI130" s="616" t="e">
        <f t="shared" si="465"/>
        <v>#REF!</v>
      </c>
      <c r="AJ130" s="616" t="e">
        <f t="shared" si="509"/>
        <v>#REF!</v>
      </c>
      <c r="AK130" s="616" t="e">
        <f t="shared" si="510"/>
        <v>#REF!</v>
      </c>
      <c r="AL130" s="616" t="e">
        <f t="shared" si="511"/>
        <v>#REF!</v>
      </c>
      <c r="AM130" s="616" t="e">
        <f t="shared" si="512"/>
        <v>#REF!</v>
      </c>
      <c r="AN130" s="616" t="e">
        <f t="shared" si="513"/>
        <v>#REF!</v>
      </c>
      <c r="AO130" s="618">
        <f t="shared" si="342"/>
        <v>50</v>
      </c>
      <c r="AP130" s="616" t="e">
        <f t="shared" si="569"/>
        <v>#REF!</v>
      </c>
      <c r="AQ130" s="616" t="e">
        <f t="shared" si="560"/>
        <v>#REF!</v>
      </c>
      <c r="AR130" s="616" t="e">
        <f t="shared" si="561"/>
        <v>#REF!</v>
      </c>
      <c r="AS130" s="616" t="e">
        <f t="shared" si="562"/>
        <v>#REF!</v>
      </c>
      <c r="AT130" s="616" t="e">
        <f t="shared" si="563"/>
        <v>#REF!</v>
      </c>
      <c r="AU130" s="616" t="e">
        <f t="shared" si="564"/>
        <v>#REF!</v>
      </c>
      <c r="AV130" s="616" t="e">
        <f t="shared" si="488"/>
        <v>#REF!</v>
      </c>
      <c r="AW130" s="616" t="e">
        <f t="shared" si="553"/>
        <v>#REF!</v>
      </c>
      <c r="AX130" s="616" t="e">
        <f t="shared" si="554"/>
        <v>#REF!</v>
      </c>
      <c r="AY130" s="616" t="e">
        <f t="shared" si="555"/>
        <v>#REF!</v>
      </c>
      <c r="AZ130" s="616" t="e">
        <f t="shared" si="556"/>
        <v>#REF!</v>
      </c>
      <c r="BA130" s="616" t="e">
        <f t="shared" si="557"/>
        <v>#REF!</v>
      </c>
      <c r="BB130" s="616" t="e">
        <f t="shared" si="558"/>
        <v>#REF!</v>
      </c>
      <c r="BC130" s="616" t="e">
        <f t="shared" si="559"/>
        <v>#REF!</v>
      </c>
      <c r="BD130" s="616"/>
      <c r="BE130" s="616"/>
      <c r="BF130" s="619" t="e">
        <f t="shared" si="521"/>
        <v>#REF!</v>
      </c>
      <c r="BG130" s="615" t="e">
        <f t="shared" si="522"/>
        <v>#REF!</v>
      </c>
      <c r="BH130" s="615"/>
      <c r="BI130" s="618">
        <f t="shared" si="345"/>
        <v>20</v>
      </c>
      <c r="BJ130" s="616" t="e">
        <f t="shared" si="523"/>
        <v>#REF!</v>
      </c>
      <c r="BK130" s="616"/>
      <c r="BL130" s="616" t="e">
        <f t="shared" si="524"/>
        <v>#REF!</v>
      </c>
      <c r="BM130" s="616" t="e">
        <f t="shared" si="525"/>
        <v>#REF!</v>
      </c>
      <c r="BN130" s="616" t="e">
        <f t="shared" si="526"/>
        <v>#REF!</v>
      </c>
      <c r="BO130" s="616" t="e">
        <f>IF(S130="S",IF(H130="CONCRETO",LOOKUP(G130/1000,TABLA!$B$9:$B$43,TABLA!$F$9:$F$43),IF(H130="PE",LOOKUP(G130,TABLA!$C$51:$C$65,TABLA!$G$51:$G$65),IF(H254="PVC",LOOKUP(G130,TABLA!$C$73:$C$88,TABLA!$G$73:$G$88)))),0)</f>
        <v>#REF!</v>
      </c>
      <c r="BP130" s="616" t="e">
        <f t="shared" si="527"/>
        <v>#REF!</v>
      </c>
      <c r="BQ130" s="616" t="e">
        <f t="shared" si="549"/>
        <v>#REF!</v>
      </c>
      <c r="BR130" s="616" t="e">
        <f t="shared" si="570"/>
        <v>#REF!</v>
      </c>
      <c r="BS130" s="616" t="e">
        <f t="shared" si="571"/>
        <v>#REF!</v>
      </c>
      <c r="BT130" s="616" t="e">
        <f t="shared" si="528"/>
        <v>#REF!</v>
      </c>
      <c r="BU130" s="620" t="e">
        <f t="shared" si="572"/>
        <v>#REF!</v>
      </c>
      <c r="BV130" s="620" t="e">
        <f t="shared" si="550"/>
        <v>#REF!</v>
      </c>
      <c r="BW130" s="620" t="e">
        <f t="shared" si="573"/>
        <v>#REF!</v>
      </c>
      <c r="BX130" s="616" t="e">
        <f t="shared" si="529"/>
        <v>#REF!</v>
      </c>
      <c r="BY130" s="616" t="e">
        <f t="shared" si="530"/>
        <v>#REF!</v>
      </c>
      <c r="BZ130" s="621" t="e">
        <f t="shared" si="348"/>
        <v>#REF!</v>
      </c>
      <c r="CA130" s="621" t="e">
        <f>IF(S130="S",(VLOOKUP(G130,TABLA!$A$73:$AB$88,6)/1000)+0.6,0)</f>
        <v>#REF!</v>
      </c>
      <c r="CB130" s="621" t="e">
        <f>VLOOKUP(G130,TABLA!$X$73:$AB$88,4)</f>
        <v>#REF!</v>
      </c>
      <c r="CC130" s="621" t="e">
        <f>VLOOKUP(G130,TABLA!$X$73:$AB$88,5)</f>
        <v>#REF!</v>
      </c>
      <c r="CD130" s="621" t="e">
        <f>IF(S130="S",IF(H130="CONCRETO",LOOKUP(G130/1000,TABLA!$B$9:$B$43,TABLA!$B$9:$B$43),IF(H130="PE",LOOKUP(G130,TABLA!$B$51:$B$65,TABLA!$C$51:$C$65)/1000,LOOKUP(G130,TABLA!$B$73:$B$88,TABLA!$C$73:$C$88)/1000)),0)</f>
        <v>#REF!</v>
      </c>
      <c r="CE130" s="616" t="e">
        <f t="shared" si="349"/>
        <v>#REF!</v>
      </c>
      <c r="CF130" s="616" t="e">
        <f t="shared" si="350"/>
        <v>#REF!</v>
      </c>
      <c r="CG130" s="616" t="e">
        <f t="shared" si="351"/>
        <v>#REF!</v>
      </c>
      <c r="CH130" s="616" t="e">
        <f t="shared" si="352"/>
        <v>#REF!</v>
      </c>
      <c r="CI130" s="616" t="e">
        <f t="shared" si="353"/>
        <v>#REF!</v>
      </c>
      <c r="CJ130" s="616" t="e">
        <f t="shared" si="354"/>
        <v>#REF!</v>
      </c>
      <c r="CK130" s="616" t="e">
        <f t="shared" si="355"/>
        <v>#REF!</v>
      </c>
      <c r="CL130" s="616" t="e">
        <f t="shared" si="406"/>
        <v>#REF!</v>
      </c>
      <c r="CM130" s="616" t="e">
        <f t="shared" si="356"/>
        <v>#REF!</v>
      </c>
      <c r="CN130" s="616" t="e">
        <f t="shared" si="357"/>
        <v>#REF!</v>
      </c>
      <c r="CO130" s="616" t="e">
        <f t="shared" si="358"/>
        <v>#REF!</v>
      </c>
      <c r="CP130" s="616" t="e">
        <f t="shared" si="359"/>
        <v>#REF!</v>
      </c>
      <c r="CQ130" s="616" t="e">
        <f t="shared" si="360"/>
        <v>#REF!</v>
      </c>
      <c r="CR130" s="616" t="e">
        <f t="shared" si="360"/>
        <v>#REF!</v>
      </c>
      <c r="CS130" s="620" t="e">
        <f t="shared" si="361"/>
        <v>#REF!</v>
      </c>
      <c r="CT130" s="616" t="e">
        <f t="shared" si="362"/>
        <v>#REF!</v>
      </c>
      <c r="CU130" s="616" t="e">
        <f t="shared" si="363"/>
        <v>#REF!</v>
      </c>
      <c r="CV130" s="616" t="e">
        <f t="shared" si="364"/>
        <v>#REF!</v>
      </c>
      <c r="CW130" s="622" t="e">
        <f t="shared" si="407"/>
        <v>#REF!</v>
      </c>
      <c r="CX130" s="622" t="e">
        <f t="shared" si="480"/>
        <v>#REF!</v>
      </c>
      <c r="CY130" s="622" t="e">
        <f t="shared" si="366"/>
        <v>#REF!</v>
      </c>
      <c r="CZ130" s="622"/>
      <c r="DA130" s="623"/>
      <c r="DB130" s="624"/>
      <c r="DC130" s="625" t="e">
        <f>IF(S130="S",IF(H130="CONCRETO",LOOKUP(G130/1000,TABLA!$B$9:$B$43,TABLA!$F$9:$F$43)*(F130-(0.2+0.2)),IF(H130="PE",LOOKUP(G130,TABLA!$C$51:$C$65,TABLA!$G$51:$G$65)*(F130-(0.2+0.2)),LOOKUP(G130,TABLA!$C$73:$C$88,TABLA!$G$73:$G$88)*(F130-(0.2+0.2)))),0)</f>
        <v>#REF!</v>
      </c>
      <c r="DD130" s="626" t="e">
        <f t="shared" si="367"/>
        <v>#REF!</v>
      </c>
      <c r="DE130" s="627" t="e">
        <f t="shared" si="551"/>
        <v>#REF!</v>
      </c>
      <c r="DF130" s="625" t="e">
        <f t="shared" si="368"/>
        <v>#REF!</v>
      </c>
      <c r="DG130" s="628" t="e">
        <f t="shared" si="369"/>
        <v>#REF!</v>
      </c>
      <c r="DH130" s="625" t="e">
        <f t="shared" si="370"/>
        <v>#REF!</v>
      </c>
      <c r="DI130" s="625" t="e">
        <f t="shared" si="371"/>
        <v>#REF!</v>
      </c>
      <c r="DJ130" s="625"/>
      <c r="DK130" s="625" t="e">
        <f t="shared" si="372"/>
        <v>#REF!</v>
      </c>
      <c r="DL130" s="629"/>
      <c r="DM130" s="627" t="e">
        <f t="shared" si="373"/>
        <v>#REF!</v>
      </c>
      <c r="DN130" s="630" t="e">
        <f t="shared" si="374"/>
        <v>#REF!</v>
      </c>
      <c r="DO130" s="625" t="e">
        <f t="shared" si="375"/>
        <v>#REF!</v>
      </c>
      <c r="DP130" s="625" t="e">
        <f t="shared" si="376"/>
        <v>#REF!</v>
      </c>
      <c r="DQ130" s="625" t="e">
        <f t="shared" si="408"/>
        <v>#REF!</v>
      </c>
      <c r="DR130" s="631" t="e">
        <f t="shared" si="409"/>
        <v>#REF!</v>
      </c>
      <c r="DS130" s="630" t="e">
        <f t="shared" si="377"/>
        <v>#REF!</v>
      </c>
      <c r="DT130" s="625" t="e">
        <f t="shared" si="378"/>
        <v>#REF!</v>
      </c>
      <c r="DU130" s="625" t="e">
        <f t="shared" si="379"/>
        <v>#REF!</v>
      </c>
      <c r="DV130" s="625" t="e">
        <f t="shared" si="380"/>
        <v>#REF!</v>
      </c>
      <c r="DW130" s="625" t="e">
        <f t="shared" si="381"/>
        <v>#REF!</v>
      </c>
      <c r="DX130" s="625" t="e">
        <f t="shared" si="382"/>
        <v>#REF!</v>
      </c>
      <c r="DY130" s="632"/>
      <c r="DZ130" s="633"/>
      <c r="EA130" s="627" t="e">
        <f t="shared" si="383"/>
        <v>#REF!</v>
      </c>
      <c r="EB130" s="633"/>
      <c r="EC130" s="633"/>
      <c r="ED130" s="633"/>
      <c r="EE130" s="625" t="e">
        <f t="shared" si="384"/>
        <v>#REF!</v>
      </c>
      <c r="EF130" s="625">
        <f t="shared" si="385"/>
        <v>0</v>
      </c>
      <c r="EG130" s="630">
        <f t="shared" si="386"/>
        <v>0</v>
      </c>
      <c r="EH130" s="630"/>
      <c r="EI130" s="633"/>
      <c r="EJ130" s="633"/>
      <c r="EK130" s="633"/>
      <c r="EL130" s="632" t="e">
        <f t="shared" si="387"/>
        <v>#REF!</v>
      </c>
      <c r="EM130" s="625" t="e">
        <f t="shared" si="388"/>
        <v>#REF!</v>
      </c>
      <c r="EN130" s="625" t="e">
        <f t="shared" si="389"/>
        <v>#REF!</v>
      </c>
      <c r="EO130" s="625" t="e">
        <f t="shared" si="390"/>
        <v>#REF!</v>
      </c>
      <c r="EP130" s="625" t="e">
        <f t="shared" si="391"/>
        <v>#REF!</v>
      </c>
      <c r="EQ130" s="625" t="e">
        <f t="shared" si="392"/>
        <v>#REF!</v>
      </c>
      <c r="ER130" s="625" t="e">
        <f t="shared" si="393"/>
        <v>#REF!</v>
      </c>
      <c r="ES130" s="626"/>
      <c r="ET130" s="625" t="e">
        <f t="shared" si="394"/>
        <v>#REF!</v>
      </c>
      <c r="EU130" s="633"/>
      <c r="EV130" s="630" t="e">
        <f t="shared" si="395"/>
        <v>#REF!</v>
      </c>
      <c r="EW130" s="630" t="e">
        <f t="shared" si="396"/>
        <v>#REF!</v>
      </c>
      <c r="EX130" s="625" t="e">
        <f t="shared" si="397"/>
        <v>#REF!</v>
      </c>
      <c r="EY130" s="625" t="e">
        <f>IF($S130="S",IF(Cálculo_Diseño!#REF!=EY$10,$F130,0),"")</f>
        <v>#REF!</v>
      </c>
      <c r="EZ130" s="625" t="e">
        <f>IF($S130="S",IF(Cálculo_Diseño!#REF!=EZ$10,$F130,0),"")</f>
        <v>#REF!</v>
      </c>
      <c r="FA130" s="625" t="e">
        <f>IF($S130="S",IF(Cálculo_Diseño!#REF!=FA$10,$F130,0),"")</f>
        <v>#REF!</v>
      </c>
      <c r="FB130" s="625" t="e">
        <f>IF($S130="S",IF(Cálculo_Diseño!#REF!=FB$10,$F130,0),"")</f>
        <v>#REF!</v>
      </c>
      <c r="FC130" s="625" t="e">
        <f>IF($S130="S",IF(Cálculo_Diseño!#REF!=FC$10,$F130,0),"")</f>
        <v>#REF!</v>
      </c>
      <c r="FD130" s="625" t="e">
        <f>IF($S130="S",IF(Cálculo_Diseño!#REF!=FD$10,$F130,0),"")</f>
        <v>#REF!</v>
      </c>
      <c r="FE130" s="625" t="e">
        <f>IF($S130="S",IF(Cálculo_Diseño!#REF!=FE$10,$F130,0),"")</f>
        <v>#REF!</v>
      </c>
      <c r="FF130" s="625" t="e">
        <f>IF($S130="S",IF(Cálculo_Diseño!#REF!=FF$10,$F130,0),"")</f>
        <v>#REF!</v>
      </c>
      <c r="FG130" s="625" t="e">
        <f>IF($S130="S",IF(Cálculo_Diseño!#REF!=FG$10,$F130,0),"")</f>
        <v>#REF!</v>
      </c>
      <c r="FH130" s="625" t="e">
        <f>IF($S130="S",IF(Cálculo_Diseño!#REF!=FH$10,$F130,0),"")</f>
        <v>#REF!</v>
      </c>
      <c r="FI130" s="625" t="e">
        <f>IF($S130="S",IF(Cálculo_Diseño!#REF!=FI$10,$F130,0),"")</f>
        <v>#REF!</v>
      </c>
      <c r="FJ130" s="625" t="e">
        <f>IF($S130="S",IF(Cálculo_Diseño!#REF!=FJ$10,$F130,0),"")</f>
        <v>#REF!</v>
      </c>
      <c r="FK130" s="625" t="e">
        <f>IF($S130="S",IF(Cálculo_Diseño!#REF!=FK$10,$F130,0),"")</f>
        <v>#REF!</v>
      </c>
      <c r="FL130" s="625" t="e">
        <f>IF($S130="S",IF(Cálculo_Diseño!#REF!=FL$10,$F130,0),"")</f>
        <v>#REF!</v>
      </c>
      <c r="FM130" s="625" t="e">
        <f>IF($S130="S",IF(Cálculo_Diseño!#REF!=FM$10,$F130,0),"")</f>
        <v>#REF!</v>
      </c>
      <c r="FN130" s="625" t="e">
        <f t="shared" si="410"/>
        <v>#REF!</v>
      </c>
      <c r="FO130" s="625" t="e">
        <f>IF($S130="S",IF(Cálculo_Diseño!#REF!=FO$10,$E130,0),"")</f>
        <v>#REF!</v>
      </c>
      <c r="FP130" s="625" t="e">
        <f>IF($S130="S",IF(Cálculo_Diseño!#REF!=FP$10,$E130,0),"")</f>
        <v>#REF!</v>
      </c>
      <c r="FQ130" s="625" t="e">
        <f>IF($S130="S",IF(Cálculo_Diseño!#REF!=FQ$10,$E130,0),"")</f>
        <v>#REF!</v>
      </c>
      <c r="FR130" s="625" t="e">
        <f>IF($S130="S",IF(Cálculo_Diseño!#REF!=FR$10,$E130,0),"")</f>
        <v>#REF!</v>
      </c>
      <c r="FS130" s="625" t="e">
        <f>IF($S130="S",IF(Cálculo_Diseño!#REF!=FS$10,$E130,0),"")</f>
        <v>#REF!</v>
      </c>
      <c r="FT130" s="625" t="e">
        <f>IF($S130="S",IF(Cálculo_Diseño!#REF!=FT$10,$E130,0),"")</f>
        <v>#REF!</v>
      </c>
      <c r="FU130" s="625" t="e">
        <f>IF($S130="S",IF(Cálculo_Diseño!#REF!=FU$10,$E130,0),"")</f>
        <v>#REF!</v>
      </c>
      <c r="FV130" s="625" t="e">
        <f>IF($S130="S",IF(Cálculo_Diseño!#REF!=FV$10,$E130,0),"")</f>
        <v>#REF!</v>
      </c>
      <c r="FW130" s="625" t="e">
        <f>IF($S130="S",IF(Cálculo_Diseño!#REF!=FW$10,$E130,0),"")</f>
        <v>#REF!</v>
      </c>
      <c r="FX130" s="625" t="e">
        <f>IF($S130="S",IF(Cálculo_Diseño!#REF!=FX$10,$E130,0),"")</f>
        <v>#REF!</v>
      </c>
      <c r="FY130" s="625" t="e">
        <f>IF($S130="S",IF(Cálculo_Diseño!#REF!=FY$10,$E130,0),"")</f>
        <v>#REF!</v>
      </c>
      <c r="FZ130" s="625" t="e">
        <f t="shared" si="331"/>
        <v>#REF!</v>
      </c>
      <c r="GA130" s="625" t="e">
        <f>IF($S130="S",IF(Cálculo_Diseño!#REF!=GA$10,$E130,0),"")</f>
        <v>#REF!</v>
      </c>
      <c r="GB130" s="625" t="e">
        <f>IF($S130="S",IF(Cálculo_Diseño!#REF!=GB$10,$E130,0),"")</f>
        <v>#REF!</v>
      </c>
      <c r="GC130" s="625" t="e">
        <f>IF($S130="S",IF(Cálculo_Diseño!#REF!=GC$10,$E130,0),"")</f>
        <v>#REF!</v>
      </c>
      <c r="GD130" s="625" t="e">
        <f>IF($S130="S",IF(Cálculo_Diseño!#REF!=GD$10,$E130,0),"")</f>
        <v>#REF!</v>
      </c>
      <c r="GE130" s="625" t="e">
        <f>IF($S130="S",IF(Cálculo_Diseño!#REF!=GE$10,$E130,0),"")</f>
        <v>#REF!</v>
      </c>
      <c r="GF130" s="625" t="e">
        <f>IF($S130="S",IF(Cálculo_Diseño!#REF!=GF$10,$E130,0),"")</f>
        <v>#REF!</v>
      </c>
      <c r="GG130" s="625" t="e">
        <f>IF($S130="S",IF(Cálculo_Diseño!#REF!=GG$10,$E130,0),"")</f>
        <v>#REF!</v>
      </c>
      <c r="GH130" s="625" t="e">
        <f>IF($S130="S",IF(Cálculo_Diseño!#REF!=GH$10,$E130,0),"")</f>
        <v>#REF!</v>
      </c>
      <c r="GI130" s="625" t="e">
        <f>IF($S130="S",IF(Cálculo_Diseño!#REF!=GI$10,$E130,0),"")</f>
        <v>#REF!</v>
      </c>
      <c r="GJ130" s="625" t="e">
        <f>IF($S130="S",IF(Cálculo_Diseño!#REF!=GJ$10,$E130,0),"")</f>
        <v>#REF!</v>
      </c>
      <c r="GK130" s="625" t="e">
        <f>IF($S130="S",IF(Cálculo_Diseño!#REF!=GK$10,$E130,0),"")</f>
        <v>#REF!</v>
      </c>
      <c r="GL130" s="625" t="e">
        <f>IF($S130="S",IF(Cálculo_Diseño!#REF!=GL$10,$E130,0),"")</f>
        <v>#REF!</v>
      </c>
      <c r="GM130" s="625" t="e">
        <f>IF($S130="S",IF(Cálculo_Diseño!#REF!=GM$10,$E130,0),"")</f>
        <v>#REF!</v>
      </c>
      <c r="GN130" s="625" t="e">
        <f t="shared" si="332"/>
        <v>#REF!</v>
      </c>
      <c r="GO130" s="625" t="e">
        <f>IF($S130="S",IF(Cálculo_Diseño!#REF!=GO$10,$DE130,0),0)</f>
        <v>#REF!</v>
      </c>
      <c r="GP130" s="625" t="e">
        <f>IF($S130="S",IF(Cálculo_Diseño!#REF!=GP$10,$DE130,0),0)</f>
        <v>#REF!</v>
      </c>
      <c r="GQ130" s="625" t="e">
        <f>IF($S130="S",IF(Cálculo_Diseño!#REF!=GQ$10,$DE130,0),0)</f>
        <v>#REF!</v>
      </c>
      <c r="GR130" s="625" t="e">
        <f>IF($S130="S",IF(Cálculo_Diseño!#REF!=GR$10,$DE130,0),0)</f>
        <v>#REF!</v>
      </c>
      <c r="GS130" s="625" t="e">
        <f>IF($S130="S",IF(Cálculo_Diseño!#REF!=GS$10,$DE130,0),0)</f>
        <v>#REF!</v>
      </c>
      <c r="GT130" s="625" t="e">
        <f>IF($S130="S",IF(Cálculo_Diseño!#REF!=GT$10,$DE130,0),0)</f>
        <v>#REF!</v>
      </c>
      <c r="GU130" s="625" t="e">
        <f>IF($S130="S",IF(Cálculo_Diseño!#REF!=GU$10,$DE130,0),0)</f>
        <v>#REF!</v>
      </c>
      <c r="GV130" s="625" t="e">
        <f>IF($S130="S",IF(Cálculo_Diseño!#REF!=GV$10,$DE130,0),0)</f>
        <v>#REF!</v>
      </c>
      <c r="GW130" s="625" t="e">
        <f>IF($S130="S",IF(Cálculo_Diseño!#REF!=GW$10,$DE130,0),0)</f>
        <v>#REF!</v>
      </c>
      <c r="GX130" s="625" t="e">
        <f>IF($S130="S",IF(Cálculo_Diseño!#REF!=GX$10,$DE130,0),0)</f>
        <v>#REF!</v>
      </c>
      <c r="GY130" s="625" t="e">
        <f>IF($S130="S",IF(Cálculo_Diseño!#REF!=GY$10,$DE130,0),0)</f>
        <v>#REF!</v>
      </c>
      <c r="GZ130" s="625" t="e">
        <f>IF($S130="S",IF(Cálculo_Diseño!#REF!=GZ$10,$DE130,0),0)</f>
        <v>#REF!</v>
      </c>
      <c r="HA130" s="625" t="e">
        <f>IF($S130="S",IF(Cálculo_Diseño!#REF!=HA$10,$DE130,0),0)</f>
        <v>#REF!</v>
      </c>
      <c r="HB130" s="625" t="e">
        <f>IF($S130="S",IF(Cálculo_Diseño!#REF!=HB$10,$DE130,0),0)</f>
        <v>#REF!</v>
      </c>
      <c r="HC130" s="625" t="e">
        <f>IF($S130="S",IF(Cálculo_Diseño!#REF!=HC$10,$DE130,0),0)</f>
        <v>#REF!</v>
      </c>
      <c r="HD130" s="625" t="e">
        <f t="shared" si="411"/>
        <v>#REF!</v>
      </c>
      <c r="HE130" s="630"/>
      <c r="HF130" s="630"/>
      <c r="HG130" s="630"/>
      <c r="HH130" s="630"/>
      <c r="HI130" s="630"/>
      <c r="HJ130" s="630"/>
      <c r="HK130" s="630"/>
      <c r="HL130" s="630"/>
      <c r="HM130" s="633"/>
      <c r="HN130" s="634"/>
      <c r="HO130" s="625">
        <f t="shared" si="445"/>
        <v>0</v>
      </c>
      <c r="HP130" s="625">
        <f t="shared" si="446"/>
        <v>0</v>
      </c>
      <c r="HQ130" s="625">
        <f t="shared" si="412"/>
        <v>0</v>
      </c>
      <c r="HR130" s="625">
        <f t="shared" si="413"/>
        <v>0</v>
      </c>
      <c r="HS130" s="625">
        <f t="shared" si="414"/>
        <v>0</v>
      </c>
      <c r="HT130" s="625">
        <f t="shared" si="415"/>
        <v>0</v>
      </c>
      <c r="HU130" s="625">
        <f t="shared" si="416"/>
        <v>0</v>
      </c>
      <c r="HV130" s="633"/>
      <c r="HW130" s="633"/>
      <c r="HX130" s="625">
        <f t="shared" si="417"/>
        <v>0</v>
      </c>
      <c r="HY130" s="625">
        <f t="shared" si="418"/>
        <v>0</v>
      </c>
      <c r="HZ130" s="625">
        <f t="shared" si="419"/>
        <v>0</v>
      </c>
      <c r="IA130" s="625">
        <f t="shared" si="420"/>
        <v>0</v>
      </c>
      <c r="IB130" s="625">
        <f t="shared" si="421"/>
        <v>0</v>
      </c>
      <c r="IC130" s="625">
        <f t="shared" si="422"/>
        <v>0</v>
      </c>
      <c r="ID130" s="625">
        <f t="shared" si="423"/>
        <v>0</v>
      </c>
      <c r="IE130" s="625">
        <v>0</v>
      </c>
      <c r="IF130" s="625">
        <v>0</v>
      </c>
      <c r="IG130" s="625">
        <v>0</v>
      </c>
      <c r="IH130" s="625">
        <v>0</v>
      </c>
      <c r="II130" s="625">
        <v>0</v>
      </c>
      <c r="IJ130" s="625">
        <v>0</v>
      </c>
      <c r="IK130" s="625">
        <v>0</v>
      </c>
      <c r="IL130" s="625">
        <v>0</v>
      </c>
      <c r="IM130" s="625">
        <v>0</v>
      </c>
      <c r="IN130" s="625">
        <v>0</v>
      </c>
      <c r="IO130" s="625">
        <v>0</v>
      </c>
      <c r="IP130" s="625">
        <f t="shared" si="531"/>
        <v>0</v>
      </c>
      <c r="IQ130" s="625">
        <f t="shared" si="532"/>
        <v>0</v>
      </c>
      <c r="IR130" s="625" t="e">
        <f>IF(Cálculo_Diseño!#REF!&gt;0.75,(Cálculo_Diseño!#REF!-0.3)*(SIN((ATAN(($O130-$P130)/$F130)*180/PI()+90)*PI()/180)/SIN(45*PI()/180)),0)</f>
        <v>#REF!</v>
      </c>
      <c r="IS130" s="635" t="e">
        <f>+IF(Cálculo_Diseño!#REF!&gt;0.75,F130-IR130,0)</f>
        <v>#REF!</v>
      </c>
      <c r="IT130" s="630"/>
      <c r="IU130" s="625" t="e">
        <f t="shared" si="533"/>
        <v>#REF!</v>
      </c>
      <c r="IV130" s="625"/>
      <c r="IW130" s="625" t="e">
        <f>+IF(S130="S",(((CA130+(VLOOKUP(G130,TABLA!$B$51:$C$64,2)/1000)+0.15+0.3+0.5)*F130)/100),0)</f>
        <v>#REF!</v>
      </c>
      <c r="IX130" s="631" t="e">
        <f>IF(S130="S",IF(H130="CONCRETO",LOOKUP(G130/1000,TABLA!$B$9:$B$43,TABLA!$F$9:$F$43),IF(H130="PE",LOOKUP(G130,TABLA!$B$51:$B$65,TABLA!$G$51:$G$65),LOOKUP(G130,TABLA!$B$73:$B$88,TABLA!$G$73:$G$88))),0)</f>
        <v>#REF!</v>
      </c>
      <c r="IY130" s="625" t="e">
        <f t="shared" si="534"/>
        <v>#REF!</v>
      </c>
      <c r="IZ130" s="625" t="e">
        <f t="shared" si="535"/>
        <v>#REF!</v>
      </c>
      <c r="JA130" s="625" t="e">
        <f>+((CA130*(VLOOKUP(G130,TABLA!$B$51:$C$65,2)/1000)+0.15+0.3)*IZ130)-IY130</f>
        <v>#REF!</v>
      </c>
      <c r="JB130" s="625" t="e">
        <f t="shared" si="536"/>
        <v>#REF!</v>
      </c>
      <c r="JC130" s="625" t="e">
        <f t="shared" si="537"/>
        <v>#REF!</v>
      </c>
      <c r="JD130" s="625" t="e">
        <f t="shared" si="538"/>
        <v>#REF!</v>
      </c>
      <c r="JE130" s="625" t="e">
        <f t="shared" si="539"/>
        <v>#REF!</v>
      </c>
      <c r="JF130" s="625" t="e">
        <f t="shared" si="540"/>
        <v>#REF!</v>
      </c>
      <c r="JG130" s="625" t="e">
        <f t="shared" si="541"/>
        <v>#REF!</v>
      </c>
      <c r="JH130" s="625" t="e">
        <f t="shared" si="542"/>
        <v>#REF!</v>
      </c>
      <c r="JI130" s="625" t="e">
        <f t="shared" si="543"/>
        <v>#REF!</v>
      </c>
      <c r="JJ130" s="625" t="e">
        <f t="shared" si="398"/>
        <v>#REF!</v>
      </c>
      <c r="JK130" s="625" t="e">
        <f t="shared" si="552"/>
        <v>#REF!</v>
      </c>
      <c r="JL130" s="625" t="e">
        <f t="shared" si="424"/>
        <v>#REF!</v>
      </c>
      <c r="JM130" s="625" t="e">
        <f t="shared" si="399"/>
        <v>#REF!</v>
      </c>
      <c r="JN130" s="630" t="e">
        <f t="shared" si="544"/>
        <v>#REF!</v>
      </c>
      <c r="JO130" s="636"/>
      <c r="JP130" s="637"/>
      <c r="JQ130" s="638"/>
      <c r="JR130" s="646"/>
      <c r="JS130" s="614"/>
      <c r="JT130" s="640"/>
      <c r="JU130" s="641"/>
      <c r="JV130" s="646"/>
      <c r="JW130" s="647"/>
      <c r="JY130" s="645"/>
      <c r="JZ130" s="645"/>
      <c r="KA130" s="645" t="str">
        <f t="shared" si="500"/>
        <v>Menor o igual que 1,2</v>
      </c>
      <c r="KB130" s="645">
        <v>1</v>
      </c>
      <c r="KC130" s="645"/>
      <c r="KD130" s="645"/>
      <c r="KE130" s="645"/>
      <c r="KF130" s="645"/>
      <c r="KG130" s="645"/>
      <c r="KH130" s="645"/>
      <c r="KI130" s="645"/>
      <c r="KJ130" s="645"/>
      <c r="KK130" s="645"/>
      <c r="KL130" s="645"/>
      <c r="KM130" s="645"/>
      <c r="KN130" s="645"/>
      <c r="KO130" s="645"/>
      <c r="KP130" s="645"/>
      <c r="KQ130" s="645"/>
      <c r="KR130" s="645"/>
      <c r="KS130" s="645"/>
      <c r="KT130" s="645"/>
      <c r="KU130" s="645"/>
      <c r="KV130" s="645"/>
      <c r="KW130" s="645"/>
      <c r="KX130" s="645"/>
      <c r="KY130" s="645"/>
      <c r="KZ130" s="645"/>
      <c r="LA130" s="645"/>
      <c r="LB130" s="645"/>
      <c r="LC130" s="645"/>
      <c r="LD130" s="645"/>
      <c r="LE130" s="645"/>
      <c r="LF130" s="645"/>
      <c r="LG130" s="645"/>
      <c r="LH130" s="645"/>
      <c r="LI130" s="645"/>
      <c r="LJ130" s="645"/>
      <c r="LK130" s="645"/>
      <c r="LL130" s="645"/>
      <c r="LM130" s="645"/>
      <c r="LN130" s="645"/>
      <c r="LO130" s="645"/>
      <c r="LP130" s="645"/>
      <c r="LQ130" s="645"/>
      <c r="LR130" s="645"/>
      <c r="LS130" s="645"/>
      <c r="LT130" s="645"/>
      <c r="LU130" s="645"/>
      <c r="LV130" s="645"/>
      <c r="LW130" s="645"/>
      <c r="LX130" s="645"/>
      <c r="LY130" s="645"/>
      <c r="LZ130" s="645"/>
      <c r="MA130" s="645"/>
      <c r="MB130" s="645"/>
      <c r="MC130" s="645"/>
      <c r="MD130" s="645"/>
      <c r="ME130" s="645"/>
      <c r="MF130" s="645"/>
      <c r="MG130" s="645"/>
      <c r="MH130" s="645"/>
      <c r="MI130" s="645"/>
      <c r="MJ130" s="645"/>
      <c r="MK130" s="645"/>
      <c r="ML130" s="645"/>
      <c r="MM130" s="645"/>
      <c r="MN130" s="645"/>
      <c r="MO130" s="645"/>
      <c r="MP130" s="645"/>
      <c r="MQ130" s="645"/>
      <c r="MR130" s="645"/>
      <c r="MS130" s="645"/>
      <c r="MT130" s="645"/>
      <c r="MU130" s="645"/>
      <c r="MV130" s="645"/>
      <c r="MW130" s="645"/>
      <c r="MX130" s="645"/>
      <c r="MY130" s="645"/>
      <c r="MZ130" s="645"/>
      <c r="NA130" s="645"/>
      <c r="NB130" s="645"/>
      <c r="NC130" s="645"/>
      <c r="ND130" s="645"/>
      <c r="NE130" s="645"/>
      <c r="NF130" s="645"/>
      <c r="NG130" s="645"/>
      <c r="NH130" s="645"/>
      <c r="NI130" s="645"/>
      <c r="NJ130" s="645"/>
      <c r="NK130" s="645"/>
      <c r="NL130" s="645"/>
      <c r="NM130" s="645"/>
      <c r="NN130" s="645"/>
      <c r="NO130" s="645"/>
      <c r="NP130" s="645"/>
      <c r="NQ130" s="645"/>
      <c r="NR130" s="645"/>
      <c r="NS130" s="645"/>
      <c r="NT130" s="645"/>
      <c r="NU130" s="645"/>
      <c r="NV130" s="645"/>
      <c r="NW130" s="645"/>
      <c r="NX130" s="645"/>
      <c r="NY130" s="645"/>
      <c r="NZ130" s="645"/>
      <c r="OA130" s="645"/>
      <c r="OB130" s="645"/>
      <c r="OC130" s="645"/>
      <c r="OD130" s="645"/>
      <c r="OE130" s="645"/>
      <c r="OF130" s="645"/>
      <c r="OG130" s="645"/>
      <c r="OH130" s="645"/>
      <c r="OI130" s="645"/>
      <c r="OJ130" s="645"/>
      <c r="OK130" s="645"/>
      <c r="OL130" s="645"/>
      <c r="OM130" s="645"/>
      <c r="ON130" s="645"/>
      <c r="OO130" s="645"/>
      <c r="OP130" s="645"/>
      <c r="OQ130" s="645"/>
      <c r="OR130" s="645"/>
      <c r="OS130" s="645"/>
      <c r="OT130" s="645"/>
      <c r="OU130" s="645"/>
      <c r="OV130" s="645"/>
      <c r="OW130" s="645"/>
      <c r="OX130" s="645"/>
      <c r="OY130" s="645"/>
      <c r="OZ130" s="645"/>
      <c r="PA130" s="645"/>
      <c r="PB130" s="645"/>
      <c r="PC130" s="645"/>
      <c r="PD130" s="645"/>
      <c r="PE130" s="645"/>
      <c r="PF130" s="645"/>
      <c r="PG130" s="645"/>
      <c r="PH130" s="645"/>
      <c r="PI130" s="645"/>
      <c r="PJ130" s="645"/>
      <c r="PK130" s="645"/>
      <c r="PL130" s="645"/>
      <c r="PM130" s="645"/>
      <c r="PN130" s="645"/>
      <c r="PO130" s="645"/>
      <c r="PP130" s="645"/>
      <c r="PQ130" s="645"/>
      <c r="PR130" s="645"/>
      <c r="PS130" s="645"/>
      <c r="PT130" s="645"/>
      <c r="PU130" s="645"/>
      <c r="PV130" s="645"/>
      <c r="PW130" s="645"/>
      <c r="PX130" s="645"/>
      <c r="PY130" s="645"/>
      <c r="PZ130" s="645"/>
      <c r="QA130" s="645"/>
      <c r="QB130" s="645"/>
      <c r="QC130" s="645"/>
      <c r="QD130" s="645"/>
      <c r="QE130" s="645"/>
      <c r="QF130" s="645"/>
      <c r="QG130" s="645"/>
      <c r="QH130" s="645"/>
      <c r="QI130" s="645"/>
      <c r="QJ130" s="645"/>
      <c r="QK130" s="645"/>
      <c r="QL130" s="645"/>
      <c r="QM130" s="645"/>
      <c r="QN130" s="645"/>
      <c r="QO130" s="645"/>
      <c r="QP130" s="645"/>
      <c r="QQ130" s="645"/>
      <c r="QR130" s="645"/>
      <c r="QS130" s="645"/>
      <c r="QT130" s="645"/>
      <c r="QU130" s="645"/>
      <c r="QV130" s="645"/>
      <c r="QW130" s="645"/>
      <c r="QX130" s="645"/>
      <c r="QY130" s="645"/>
      <c r="QZ130" s="645"/>
      <c r="RA130" s="645"/>
      <c r="RB130" s="645"/>
      <c r="RC130" s="645"/>
      <c r="RD130" s="645"/>
      <c r="RE130" s="645"/>
      <c r="RF130" s="645"/>
      <c r="RG130" s="645"/>
      <c r="RH130" s="645"/>
      <c r="RI130" s="645"/>
      <c r="RJ130" s="645"/>
      <c r="RK130" s="645"/>
      <c r="RL130" s="645"/>
      <c r="RM130" s="645"/>
      <c r="RN130" s="645"/>
    </row>
    <row r="131" spans="1:482" s="643" customFormat="1" ht="12.75">
      <c r="A131" s="608" t="e">
        <f>+Cálculo_Diseño!#REF!</f>
        <v>#REF!</v>
      </c>
      <c r="B131" s="608" t="e">
        <f>+Cálculo_Diseño!#REF!</f>
        <v>#REF!</v>
      </c>
      <c r="C131" s="608" t="e">
        <f>+Cálculo_Diseño!#REF!</f>
        <v>#REF!</v>
      </c>
      <c r="D131" s="608" t="e">
        <f>+Cálculo_Diseño!#REF!</f>
        <v>#REF!</v>
      </c>
      <c r="E131" s="609" t="e">
        <f>IF(S131="S",Cálculo_Diseño!#REF!," ")</f>
        <v>#REF!</v>
      </c>
      <c r="F131" s="609" t="e">
        <f>IF(S131="S",Cálculo_Diseño!#REF!," ")</f>
        <v>#REF!</v>
      </c>
      <c r="G131" s="610" t="e">
        <f>+Cálculo_Diseño!#REF!</f>
        <v>#REF!</v>
      </c>
      <c r="H131" s="609" t="e">
        <f>+IF(AND(Cálculo_Diseño!#REF!&lt;&gt;4,Cálculo_Diseño!#REF!&lt;&gt;6),"PE",IF(Cálculo_Diseño!#REF!=4,"PVC","CONCRETO"))</f>
        <v>#REF!</v>
      </c>
      <c r="I131" s="609" t="e">
        <f>+Cálculo_Diseño!#REF!</f>
        <v>#REF!</v>
      </c>
      <c r="J131" s="609" t="e">
        <f>+Cálculo_Diseño!#REF!</f>
        <v>#REF!</v>
      </c>
      <c r="K131" s="609" t="e">
        <f>+Cálculo_Diseño!#REF!</f>
        <v>#REF!</v>
      </c>
      <c r="L131" s="609" t="e">
        <f>+Cálculo_Diseño!#REF!</f>
        <v>#REF!</v>
      </c>
      <c r="M131" s="609" t="e">
        <f>+Cálculo_Diseño!#REF!</f>
        <v>#REF!</v>
      </c>
      <c r="N131" s="609" t="e">
        <f>+Cálculo_Diseño!#REF!</f>
        <v>#REF!</v>
      </c>
      <c r="O131" s="609" t="e">
        <f>+Cálculo_Diseño!#REF!</f>
        <v>#REF!</v>
      </c>
      <c r="P131" s="609" t="e">
        <f>+Cálculo_Diseño!#REF!</f>
        <v>#REF!</v>
      </c>
      <c r="Q131" s="613" t="e">
        <f>+Cálculo_Diseño!#REF!</f>
        <v>#REF!</v>
      </c>
      <c r="R131" s="613" t="e">
        <f>+Cálculo_Diseño!#REF!</f>
        <v>#REF!</v>
      </c>
      <c r="S131" s="614" t="e">
        <f>+IF(A131&gt;0,IF(Cálculo_Diseño!#REF!="RCH","N","S"),"")</f>
        <v>#REF!</v>
      </c>
      <c r="T131" s="614" t="e">
        <f t="shared" si="501"/>
        <v>#REF!</v>
      </c>
      <c r="U131" s="613" t="e">
        <f t="shared" si="502"/>
        <v>#REF!</v>
      </c>
      <c r="V131" s="615">
        <f t="shared" si="341"/>
        <v>3</v>
      </c>
      <c r="W131" s="616" t="e">
        <f t="shared" si="545"/>
        <v>#REF!</v>
      </c>
      <c r="X131" s="616" t="e">
        <f t="shared" si="504"/>
        <v>#REF!</v>
      </c>
      <c r="Y131" s="616" t="e">
        <f>+Cálculo_Diseño!#REF!</f>
        <v>#REF!</v>
      </c>
      <c r="Z131" s="616" t="e">
        <f>+Cálculo_Diseño!#REF!</f>
        <v>#REF!</v>
      </c>
      <c r="AA131" s="617" t="e">
        <f>+Cálculo_Diseño!#REF!</f>
        <v>#REF!</v>
      </c>
      <c r="AB131" s="616" t="e">
        <f t="shared" si="505"/>
        <v>#REF!</v>
      </c>
      <c r="AC131" s="616" t="e">
        <f t="shared" si="506"/>
        <v>#REF!</v>
      </c>
      <c r="AD131" s="616" t="e">
        <f t="shared" si="507"/>
        <v>#REF!</v>
      </c>
      <c r="AE131" s="616" t="e">
        <f t="shared" si="508"/>
        <v>#REF!</v>
      </c>
      <c r="AF131" s="616" t="e">
        <f t="shared" si="462"/>
        <v>#REF!</v>
      </c>
      <c r="AG131" s="616" t="e">
        <f t="shared" si="463"/>
        <v>#REF!</v>
      </c>
      <c r="AH131" s="616" t="e">
        <f t="shared" si="464"/>
        <v>#REF!</v>
      </c>
      <c r="AI131" s="616" t="e">
        <f t="shared" si="465"/>
        <v>#REF!</v>
      </c>
      <c r="AJ131" s="616" t="e">
        <f t="shared" si="509"/>
        <v>#REF!</v>
      </c>
      <c r="AK131" s="616" t="e">
        <f t="shared" si="510"/>
        <v>#REF!</v>
      </c>
      <c r="AL131" s="616" t="e">
        <f t="shared" si="511"/>
        <v>#REF!</v>
      </c>
      <c r="AM131" s="616" t="e">
        <f t="shared" si="512"/>
        <v>#REF!</v>
      </c>
      <c r="AN131" s="616" t="e">
        <f t="shared" si="513"/>
        <v>#REF!</v>
      </c>
      <c r="AO131" s="618">
        <f t="shared" si="342"/>
        <v>50</v>
      </c>
      <c r="AP131" s="616" t="e">
        <f t="shared" si="569"/>
        <v>#REF!</v>
      </c>
      <c r="AQ131" s="616" t="e">
        <f t="shared" si="560"/>
        <v>#REF!</v>
      </c>
      <c r="AR131" s="616" t="e">
        <f t="shared" si="561"/>
        <v>#REF!</v>
      </c>
      <c r="AS131" s="616" t="e">
        <f t="shared" si="562"/>
        <v>#REF!</v>
      </c>
      <c r="AT131" s="616" t="e">
        <f t="shared" si="563"/>
        <v>#REF!</v>
      </c>
      <c r="AU131" s="616" t="e">
        <f t="shared" si="564"/>
        <v>#REF!</v>
      </c>
      <c r="AV131" s="616" t="e">
        <f t="shared" si="488"/>
        <v>#REF!</v>
      </c>
      <c r="AW131" s="616" t="e">
        <f t="shared" si="553"/>
        <v>#REF!</v>
      </c>
      <c r="AX131" s="616" t="e">
        <f t="shared" si="554"/>
        <v>#REF!</v>
      </c>
      <c r="AY131" s="616" t="e">
        <f t="shared" si="555"/>
        <v>#REF!</v>
      </c>
      <c r="AZ131" s="616" t="e">
        <f t="shared" si="556"/>
        <v>#REF!</v>
      </c>
      <c r="BA131" s="616" t="e">
        <f t="shared" si="557"/>
        <v>#REF!</v>
      </c>
      <c r="BB131" s="616" t="e">
        <f t="shared" si="558"/>
        <v>#REF!</v>
      </c>
      <c r="BC131" s="616" t="e">
        <f t="shared" si="559"/>
        <v>#REF!</v>
      </c>
      <c r="BD131" s="616"/>
      <c r="BE131" s="616"/>
      <c r="BF131" s="619" t="e">
        <f t="shared" si="521"/>
        <v>#REF!</v>
      </c>
      <c r="BG131" s="615" t="e">
        <f t="shared" si="522"/>
        <v>#REF!</v>
      </c>
      <c r="BH131" s="615"/>
      <c r="BI131" s="618">
        <f t="shared" si="345"/>
        <v>20</v>
      </c>
      <c r="BJ131" s="616" t="e">
        <f t="shared" si="523"/>
        <v>#REF!</v>
      </c>
      <c r="BK131" s="616"/>
      <c r="BL131" s="616" t="e">
        <f t="shared" si="524"/>
        <v>#REF!</v>
      </c>
      <c r="BM131" s="616" t="e">
        <f t="shared" si="525"/>
        <v>#REF!</v>
      </c>
      <c r="BN131" s="616" t="e">
        <f t="shared" si="526"/>
        <v>#REF!</v>
      </c>
      <c r="BO131" s="616" t="e">
        <f>IF(S131="S",IF(H131="CONCRETO",LOOKUP(G131/1000,TABLA!$B$9:$B$43,TABLA!$F$9:$F$43),IF(H131="PE",LOOKUP(G131,TABLA!$C$51:$C$65,TABLA!$G$51:$G$65),IF(H255="PVC",LOOKUP(G131,TABLA!$C$73:$C$88,TABLA!$G$73:$G$88)))),0)</f>
        <v>#REF!</v>
      </c>
      <c r="BP131" s="616" t="e">
        <f t="shared" si="527"/>
        <v>#REF!</v>
      </c>
      <c r="BQ131" s="616" t="e">
        <f t="shared" si="549"/>
        <v>#REF!</v>
      </c>
      <c r="BR131" s="616" t="e">
        <f t="shared" si="570"/>
        <v>#REF!</v>
      </c>
      <c r="BS131" s="616" t="e">
        <f t="shared" si="571"/>
        <v>#REF!</v>
      </c>
      <c r="BT131" s="616" t="e">
        <f t="shared" si="528"/>
        <v>#REF!</v>
      </c>
      <c r="BU131" s="620" t="e">
        <f t="shared" si="572"/>
        <v>#REF!</v>
      </c>
      <c r="BV131" s="620" t="e">
        <f t="shared" si="550"/>
        <v>#REF!</v>
      </c>
      <c r="BW131" s="620" t="e">
        <f t="shared" si="573"/>
        <v>#REF!</v>
      </c>
      <c r="BX131" s="616" t="e">
        <f t="shared" si="529"/>
        <v>#REF!</v>
      </c>
      <c r="BY131" s="616" t="e">
        <f t="shared" si="530"/>
        <v>#REF!</v>
      </c>
      <c r="BZ131" s="621" t="e">
        <f t="shared" si="348"/>
        <v>#REF!</v>
      </c>
      <c r="CA131" s="621" t="e">
        <f>IF(S131="S",(VLOOKUP(G131,TABLA!$A$73:$AB$88,6)/1000)+0.6,0)</f>
        <v>#REF!</v>
      </c>
      <c r="CB131" s="621" t="e">
        <f>VLOOKUP(G131,TABLA!$X$73:$AB$88,4)</f>
        <v>#REF!</v>
      </c>
      <c r="CC131" s="621" t="e">
        <f>VLOOKUP(G131,TABLA!$X$73:$AB$88,5)</f>
        <v>#REF!</v>
      </c>
      <c r="CD131" s="621" t="e">
        <f>IF(S131="S",IF(H131="CONCRETO",LOOKUP(G131/1000,TABLA!$B$9:$B$43,TABLA!$B$9:$B$43),IF(H131="PE",LOOKUP(G131,TABLA!$B$51:$B$65,TABLA!$C$51:$C$65)/1000,LOOKUP(G131,TABLA!$B$73:$B$88,TABLA!$C$73:$C$88)/1000)),0)</f>
        <v>#REF!</v>
      </c>
      <c r="CE131" s="616" t="e">
        <f t="shared" si="349"/>
        <v>#REF!</v>
      </c>
      <c r="CF131" s="616" t="e">
        <f t="shared" si="350"/>
        <v>#REF!</v>
      </c>
      <c r="CG131" s="616" t="e">
        <f t="shared" si="351"/>
        <v>#REF!</v>
      </c>
      <c r="CH131" s="616" t="e">
        <f t="shared" si="352"/>
        <v>#REF!</v>
      </c>
      <c r="CI131" s="616" t="e">
        <f t="shared" si="353"/>
        <v>#REF!</v>
      </c>
      <c r="CJ131" s="616" t="e">
        <f t="shared" si="354"/>
        <v>#REF!</v>
      </c>
      <c r="CK131" s="616" t="e">
        <f t="shared" si="355"/>
        <v>#REF!</v>
      </c>
      <c r="CL131" s="616" t="e">
        <f t="shared" si="406"/>
        <v>#REF!</v>
      </c>
      <c r="CM131" s="616" t="e">
        <f t="shared" si="356"/>
        <v>#REF!</v>
      </c>
      <c r="CN131" s="616" t="e">
        <f t="shared" si="357"/>
        <v>#REF!</v>
      </c>
      <c r="CO131" s="616" t="e">
        <f t="shared" si="358"/>
        <v>#REF!</v>
      </c>
      <c r="CP131" s="616" t="e">
        <f t="shared" si="359"/>
        <v>#REF!</v>
      </c>
      <c r="CQ131" s="616" t="e">
        <f t="shared" si="360"/>
        <v>#REF!</v>
      </c>
      <c r="CR131" s="616" t="e">
        <f t="shared" si="360"/>
        <v>#REF!</v>
      </c>
      <c r="CS131" s="620" t="e">
        <f t="shared" si="361"/>
        <v>#REF!</v>
      </c>
      <c r="CT131" s="616" t="e">
        <f t="shared" si="362"/>
        <v>#REF!</v>
      </c>
      <c r="CU131" s="616" t="e">
        <f t="shared" si="363"/>
        <v>#REF!</v>
      </c>
      <c r="CV131" s="616" t="e">
        <f t="shared" si="364"/>
        <v>#REF!</v>
      </c>
      <c r="CW131" s="622" t="e">
        <f t="shared" si="407"/>
        <v>#REF!</v>
      </c>
      <c r="CX131" s="622" t="e">
        <f t="shared" si="480"/>
        <v>#REF!</v>
      </c>
      <c r="CY131" s="622" t="e">
        <f t="shared" si="366"/>
        <v>#REF!</v>
      </c>
      <c r="CZ131" s="622"/>
      <c r="DA131" s="623"/>
      <c r="DB131" s="624"/>
      <c r="DC131" s="625" t="e">
        <f>IF(S131="S",IF(H131="CONCRETO",LOOKUP(G131/1000,TABLA!$B$9:$B$43,TABLA!$F$9:$F$43)*(F131-(0.2+0.2)),IF(H131="PE",LOOKUP(G131,TABLA!$C$51:$C$65,TABLA!$G$51:$G$65)*(F131-(0.2+0.2)),LOOKUP(G131,TABLA!$C$73:$C$88,TABLA!$G$73:$G$88)*(F131-(0.2+0.2)))),0)</f>
        <v>#REF!</v>
      </c>
      <c r="DD131" s="626" t="e">
        <f t="shared" si="367"/>
        <v>#REF!</v>
      </c>
      <c r="DE131" s="627" t="e">
        <f t="shared" si="551"/>
        <v>#REF!</v>
      </c>
      <c r="DF131" s="625" t="e">
        <f t="shared" si="368"/>
        <v>#REF!</v>
      </c>
      <c r="DG131" s="628" t="e">
        <f t="shared" si="369"/>
        <v>#REF!</v>
      </c>
      <c r="DH131" s="625" t="e">
        <f t="shared" si="370"/>
        <v>#REF!</v>
      </c>
      <c r="DI131" s="625" t="e">
        <f t="shared" si="371"/>
        <v>#REF!</v>
      </c>
      <c r="DJ131" s="625"/>
      <c r="DK131" s="625" t="e">
        <f t="shared" si="372"/>
        <v>#REF!</v>
      </c>
      <c r="DL131" s="629"/>
      <c r="DM131" s="627" t="e">
        <f t="shared" si="373"/>
        <v>#REF!</v>
      </c>
      <c r="DN131" s="630" t="e">
        <f t="shared" si="374"/>
        <v>#REF!</v>
      </c>
      <c r="DO131" s="625" t="e">
        <f t="shared" si="375"/>
        <v>#REF!</v>
      </c>
      <c r="DP131" s="625" t="e">
        <f t="shared" si="376"/>
        <v>#REF!</v>
      </c>
      <c r="DQ131" s="625" t="e">
        <f t="shared" si="408"/>
        <v>#REF!</v>
      </c>
      <c r="DR131" s="631" t="e">
        <f t="shared" si="409"/>
        <v>#REF!</v>
      </c>
      <c r="DS131" s="630" t="e">
        <f t="shared" si="377"/>
        <v>#REF!</v>
      </c>
      <c r="DT131" s="625" t="e">
        <f t="shared" si="378"/>
        <v>#REF!</v>
      </c>
      <c r="DU131" s="625" t="e">
        <f t="shared" si="379"/>
        <v>#REF!</v>
      </c>
      <c r="DV131" s="625" t="e">
        <f t="shared" si="380"/>
        <v>#REF!</v>
      </c>
      <c r="DW131" s="625" t="e">
        <f t="shared" si="381"/>
        <v>#REF!</v>
      </c>
      <c r="DX131" s="625" t="e">
        <f t="shared" si="382"/>
        <v>#REF!</v>
      </c>
      <c r="DY131" s="632"/>
      <c r="DZ131" s="633"/>
      <c r="EA131" s="627" t="e">
        <f t="shared" si="383"/>
        <v>#REF!</v>
      </c>
      <c r="EB131" s="633"/>
      <c r="EC131" s="633"/>
      <c r="ED131" s="633"/>
      <c r="EE131" s="625" t="e">
        <f t="shared" si="384"/>
        <v>#REF!</v>
      </c>
      <c r="EF131" s="625">
        <f t="shared" si="385"/>
        <v>0</v>
      </c>
      <c r="EG131" s="630">
        <f t="shared" si="386"/>
        <v>0</v>
      </c>
      <c r="EH131" s="630"/>
      <c r="EI131" s="633"/>
      <c r="EJ131" s="633"/>
      <c r="EK131" s="633"/>
      <c r="EL131" s="632" t="e">
        <f t="shared" si="387"/>
        <v>#REF!</v>
      </c>
      <c r="EM131" s="625" t="e">
        <f t="shared" si="388"/>
        <v>#REF!</v>
      </c>
      <c r="EN131" s="625" t="e">
        <f t="shared" si="389"/>
        <v>#REF!</v>
      </c>
      <c r="EO131" s="625" t="e">
        <f t="shared" si="390"/>
        <v>#REF!</v>
      </c>
      <c r="EP131" s="625" t="e">
        <f t="shared" si="391"/>
        <v>#REF!</v>
      </c>
      <c r="EQ131" s="625" t="e">
        <f t="shared" si="392"/>
        <v>#REF!</v>
      </c>
      <c r="ER131" s="625" t="e">
        <f t="shared" si="393"/>
        <v>#REF!</v>
      </c>
      <c r="ES131" s="626"/>
      <c r="ET131" s="625" t="e">
        <f t="shared" si="394"/>
        <v>#REF!</v>
      </c>
      <c r="EU131" s="633"/>
      <c r="EV131" s="630" t="e">
        <f t="shared" si="395"/>
        <v>#REF!</v>
      </c>
      <c r="EW131" s="630" t="e">
        <f t="shared" si="396"/>
        <v>#REF!</v>
      </c>
      <c r="EX131" s="625" t="e">
        <f t="shared" si="397"/>
        <v>#REF!</v>
      </c>
      <c r="EY131" s="625" t="e">
        <f>IF($S131="S",IF(Cálculo_Diseño!#REF!=EY$10,$F131,0),"")</f>
        <v>#REF!</v>
      </c>
      <c r="EZ131" s="625" t="e">
        <f>IF($S131="S",IF(Cálculo_Diseño!#REF!=EZ$10,$F131,0),"")</f>
        <v>#REF!</v>
      </c>
      <c r="FA131" s="625" t="e">
        <f>IF($S131="S",IF(Cálculo_Diseño!#REF!=FA$10,$F131,0),"")</f>
        <v>#REF!</v>
      </c>
      <c r="FB131" s="625" t="e">
        <f>IF($S131="S",IF(Cálculo_Diseño!#REF!=FB$10,$F131,0),"")</f>
        <v>#REF!</v>
      </c>
      <c r="FC131" s="625" t="e">
        <f>IF($S131="S",IF(Cálculo_Diseño!#REF!=FC$10,$F131,0),"")</f>
        <v>#REF!</v>
      </c>
      <c r="FD131" s="625" t="e">
        <f>IF($S131="S",IF(Cálculo_Diseño!#REF!=FD$10,$F131,0),"")</f>
        <v>#REF!</v>
      </c>
      <c r="FE131" s="625" t="e">
        <f>IF($S131="S",IF(Cálculo_Diseño!#REF!=FE$10,$F131,0),"")</f>
        <v>#REF!</v>
      </c>
      <c r="FF131" s="625" t="e">
        <f>IF($S131="S",IF(Cálculo_Diseño!#REF!=FF$10,$F131,0),"")</f>
        <v>#REF!</v>
      </c>
      <c r="FG131" s="625" t="e">
        <f>IF($S131="S",IF(Cálculo_Diseño!#REF!=FG$10,$F131,0),"")</f>
        <v>#REF!</v>
      </c>
      <c r="FH131" s="625" t="e">
        <f>IF($S131="S",IF(Cálculo_Diseño!#REF!=FH$10,$F131,0),"")</f>
        <v>#REF!</v>
      </c>
      <c r="FI131" s="625" t="e">
        <f>IF($S131="S",IF(Cálculo_Diseño!#REF!=FI$10,$F131,0),"")</f>
        <v>#REF!</v>
      </c>
      <c r="FJ131" s="625" t="e">
        <f>IF($S131="S",IF(Cálculo_Diseño!#REF!=FJ$10,$F131,0),"")</f>
        <v>#REF!</v>
      </c>
      <c r="FK131" s="625" t="e">
        <f>IF($S131="S",IF(Cálculo_Diseño!#REF!=FK$10,$F131,0),"")</f>
        <v>#REF!</v>
      </c>
      <c r="FL131" s="625" t="e">
        <f>IF($S131="S",IF(Cálculo_Diseño!#REF!=FL$10,$F131,0),"")</f>
        <v>#REF!</v>
      </c>
      <c r="FM131" s="625" t="e">
        <f>IF($S131="S",IF(Cálculo_Diseño!#REF!=FM$10,$F131,0),"")</f>
        <v>#REF!</v>
      </c>
      <c r="FN131" s="625" t="e">
        <f t="shared" si="410"/>
        <v>#REF!</v>
      </c>
      <c r="FO131" s="625" t="e">
        <f>IF($S131="S",IF(Cálculo_Diseño!#REF!=FO$10,$E131,0),"")</f>
        <v>#REF!</v>
      </c>
      <c r="FP131" s="625" t="e">
        <f>IF($S131="S",IF(Cálculo_Diseño!#REF!=FP$10,$E131,0),"")</f>
        <v>#REF!</v>
      </c>
      <c r="FQ131" s="625" t="e">
        <f>IF($S131="S",IF(Cálculo_Diseño!#REF!=FQ$10,$E131,0),"")</f>
        <v>#REF!</v>
      </c>
      <c r="FR131" s="625" t="e">
        <f>IF($S131="S",IF(Cálculo_Diseño!#REF!=FR$10,$E131,0),"")</f>
        <v>#REF!</v>
      </c>
      <c r="FS131" s="625" t="e">
        <f>IF($S131="S",IF(Cálculo_Diseño!#REF!=FS$10,$E131,0),"")</f>
        <v>#REF!</v>
      </c>
      <c r="FT131" s="625" t="e">
        <f>IF($S131="S",IF(Cálculo_Diseño!#REF!=FT$10,$E131,0),"")</f>
        <v>#REF!</v>
      </c>
      <c r="FU131" s="625" t="e">
        <f>IF($S131="S",IF(Cálculo_Diseño!#REF!=FU$10,$E131,0),"")</f>
        <v>#REF!</v>
      </c>
      <c r="FV131" s="625" t="e">
        <f>IF($S131="S",IF(Cálculo_Diseño!#REF!=FV$10,$E131,0),"")</f>
        <v>#REF!</v>
      </c>
      <c r="FW131" s="625" t="e">
        <f>IF($S131="S",IF(Cálculo_Diseño!#REF!=FW$10,$E131,0),"")</f>
        <v>#REF!</v>
      </c>
      <c r="FX131" s="625" t="e">
        <f>IF($S131="S",IF(Cálculo_Diseño!#REF!=FX$10,$E131,0),"")</f>
        <v>#REF!</v>
      </c>
      <c r="FY131" s="625" t="e">
        <f>IF($S131="S",IF(Cálculo_Diseño!#REF!=FY$10,$E131,0),"")</f>
        <v>#REF!</v>
      </c>
      <c r="FZ131" s="625" t="e">
        <f t="shared" ref="FZ131:FZ193" si="574">+SUM(FO131:FY131)</f>
        <v>#REF!</v>
      </c>
      <c r="GA131" s="625" t="e">
        <f>IF($S131="S",IF(Cálculo_Diseño!#REF!=GA$10,$E131,0),"")</f>
        <v>#REF!</v>
      </c>
      <c r="GB131" s="625" t="e">
        <f>IF($S131="S",IF(Cálculo_Diseño!#REF!=GB$10,$E131,0),"")</f>
        <v>#REF!</v>
      </c>
      <c r="GC131" s="625" t="e">
        <f>IF($S131="S",IF(Cálculo_Diseño!#REF!=GC$10,$E131,0),"")</f>
        <v>#REF!</v>
      </c>
      <c r="GD131" s="625" t="e">
        <f>IF($S131="S",IF(Cálculo_Diseño!#REF!=GD$10,$E131,0),"")</f>
        <v>#REF!</v>
      </c>
      <c r="GE131" s="625" t="e">
        <f>IF($S131="S",IF(Cálculo_Diseño!#REF!=GE$10,$E131,0),"")</f>
        <v>#REF!</v>
      </c>
      <c r="GF131" s="625" t="e">
        <f>IF($S131="S",IF(Cálculo_Diseño!#REF!=GF$10,$E131,0),"")</f>
        <v>#REF!</v>
      </c>
      <c r="GG131" s="625" t="e">
        <f>IF($S131="S",IF(Cálculo_Diseño!#REF!=GG$10,$E131,0),"")</f>
        <v>#REF!</v>
      </c>
      <c r="GH131" s="625" t="e">
        <f>IF($S131="S",IF(Cálculo_Diseño!#REF!=GH$10,$E131,0),"")</f>
        <v>#REF!</v>
      </c>
      <c r="GI131" s="625" t="e">
        <f>IF($S131="S",IF(Cálculo_Diseño!#REF!=GI$10,$E131,0),"")</f>
        <v>#REF!</v>
      </c>
      <c r="GJ131" s="625" t="e">
        <f>IF($S131="S",IF(Cálculo_Diseño!#REF!=GJ$10,$E131,0),"")</f>
        <v>#REF!</v>
      </c>
      <c r="GK131" s="625" t="e">
        <f>IF($S131="S",IF(Cálculo_Diseño!#REF!=GK$10,$E131,0),"")</f>
        <v>#REF!</v>
      </c>
      <c r="GL131" s="625" t="e">
        <f>IF($S131="S",IF(Cálculo_Diseño!#REF!=GL$10,$E131,0),"")</f>
        <v>#REF!</v>
      </c>
      <c r="GM131" s="625" t="e">
        <f>IF($S131="S",IF(Cálculo_Diseño!#REF!=GM$10,$E131,0),"")</f>
        <v>#REF!</v>
      </c>
      <c r="GN131" s="625" t="e">
        <f t="shared" ref="GN131:GN193" si="575">SUM(GA131:GM131)</f>
        <v>#REF!</v>
      </c>
      <c r="GO131" s="625" t="e">
        <f>IF($S131="S",IF(Cálculo_Diseño!#REF!=GO$10,$DE131,0),0)</f>
        <v>#REF!</v>
      </c>
      <c r="GP131" s="625" t="e">
        <f>IF($S131="S",IF(Cálculo_Diseño!#REF!=GP$10,$DE131,0),0)</f>
        <v>#REF!</v>
      </c>
      <c r="GQ131" s="625" t="e">
        <f>IF($S131="S",IF(Cálculo_Diseño!#REF!=GQ$10,$DE131,0),0)</f>
        <v>#REF!</v>
      </c>
      <c r="GR131" s="625" t="e">
        <f>IF($S131="S",IF(Cálculo_Diseño!#REF!=GR$10,$DE131,0),0)</f>
        <v>#REF!</v>
      </c>
      <c r="GS131" s="625" t="e">
        <f>IF($S131="S",IF(Cálculo_Diseño!#REF!=GS$10,$DE131,0),0)</f>
        <v>#REF!</v>
      </c>
      <c r="GT131" s="625" t="e">
        <f>IF($S131="S",IF(Cálculo_Diseño!#REF!=GT$10,$DE131,0),0)</f>
        <v>#REF!</v>
      </c>
      <c r="GU131" s="625" t="e">
        <f>IF($S131="S",IF(Cálculo_Diseño!#REF!=GU$10,$DE131,0),0)</f>
        <v>#REF!</v>
      </c>
      <c r="GV131" s="625" t="e">
        <f>IF($S131="S",IF(Cálculo_Diseño!#REF!=GV$10,$DE131,0),0)</f>
        <v>#REF!</v>
      </c>
      <c r="GW131" s="625" t="e">
        <f>IF($S131="S",IF(Cálculo_Diseño!#REF!=GW$10,$DE131,0),0)</f>
        <v>#REF!</v>
      </c>
      <c r="GX131" s="625" t="e">
        <f>IF($S131="S",IF(Cálculo_Diseño!#REF!=GX$10,$DE131,0),0)</f>
        <v>#REF!</v>
      </c>
      <c r="GY131" s="625" t="e">
        <f>IF($S131="S",IF(Cálculo_Diseño!#REF!=GY$10,$DE131,0),0)</f>
        <v>#REF!</v>
      </c>
      <c r="GZ131" s="625" t="e">
        <f>IF($S131="S",IF(Cálculo_Diseño!#REF!=GZ$10,$DE131,0),0)</f>
        <v>#REF!</v>
      </c>
      <c r="HA131" s="625" t="e">
        <f>IF($S131="S",IF(Cálculo_Diseño!#REF!=HA$10,$DE131,0),0)</f>
        <v>#REF!</v>
      </c>
      <c r="HB131" s="625" t="e">
        <f>IF($S131="S",IF(Cálculo_Diseño!#REF!=HB$10,$DE131,0),0)</f>
        <v>#REF!</v>
      </c>
      <c r="HC131" s="625" t="e">
        <f>IF($S131="S",IF(Cálculo_Diseño!#REF!=HC$10,$DE131,0),0)</f>
        <v>#REF!</v>
      </c>
      <c r="HD131" s="625" t="e">
        <f t="shared" si="411"/>
        <v>#REF!</v>
      </c>
      <c r="HE131" s="630"/>
      <c r="HF131" s="630"/>
      <c r="HG131" s="630"/>
      <c r="HH131" s="630"/>
      <c r="HI131" s="630"/>
      <c r="HJ131" s="630"/>
      <c r="HK131" s="630"/>
      <c r="HL131" s="630"/>
      <c r="HM131" s="633"/>
      <c r="HN131" s="634"/>
      <c r="HO131" s="625">
        <f t="shared" si="445"/>
        <v>0</v>
      </c>
      <c r="HP131" s="625">
        <f t="shared" si="446"/>
        <v>0</v>
      </c>
      <c r="HQ131" s="625">
        <f t="shared" si="412"/>
        <v>0</v>
      </c>
      <c r="HR131" s="625">
        <f t="shared" si="413"/>
        <v>0</v>
      </c>
      <c r="HS131" s="625">
        <f t="shared" si="414"/>
        <v>0</v>
      </c>
      <c r="HT131" s="625">
        <f t="shared" si="415"/>
        <v>0</v>
      </c>
      <c r="HU131" s="625">
        <f t="shared" si="416"/>
        <v>0</v>
      </c>
      <c r="HV131" s="633"/>
      <c r="HW131" s="633"/>
      <c r="HX131" s="625">
        <f t="shared" si="417"/>
        <v>0</v>
      </c>
      <c r="HY131" s="625">
        <f t="shared" si="418"/>
        <v>0</v>
      </c>
      <c r="HZ131" s="625">
        <f t="shared" si="419"/>
        <v>0</v>
      </c>
      <c r="IA131" s="625">
        <f t="shared" si="420"/>
        <v>0</v>
      </c>
      <c r="IB131" s="625">
        <f t="shared" si="421"/>
        <v>0</v>
      </c>
      <c r="IC131" s="625">
        <f t="shared" si="422"/>
        <v>0</v>
      </c>
      <c r="ID131" s="625">
        <f t="shared" si="423"/>
        <v>0</v>
      </c>
      <c r="IE131" s="625">
        <v>0</v>
      </c>
      <c r="IF131" s="625">
        <v>0</v>
      </c>
      <c r="IG131" s="625">
        <v>0</v>
      </c>
      <c r="IH131" s="625">
        <v>0</v>
      </c>
      <c r="II131" s="625">
        <v>0</v>
      </c>
      <c r="IJ131" s="625">
        <v>0</v>
      </c>
      <c r="IK131" s="625">
        <v>0</v>
      </c>
      <c r="IL131" s="625">
        <v>0</v>
      </c>
      <c r="IM131" s="625">
        <v>0</v>
      </c>
      <c r="IN131" s="625">
        <v>0</v>
      </c>
      <c r="IO131" s="625">
        <v>0</v>
      </c>
      <c r="IP131" s="625">
        <f t="shared" si="531"/>
        <v>0</v>
      </c>
      <c r="IQ131" s="625">
        <f t="shared" si="532"/>
        <v>0</v>
      </c>
      <c r="IR131" s="625" t="e">
        <f>IF(Cálculo_Diseño!#REF!&gt;0.75,(Cálculo_Diseño!#REF!-0.3)*(SIN((ATAN(($O131-$P131)/$F131)*180/PI()+90)*PI()/180)/SIN(45*PI()/180)),0)</f>
        <v>#REF!</v>
      </c>
      <c r="IS131" s="635" t="e">
        <f>+IF(Cálculo_Diseño!#REF!&gt;0.75,F131-IR131,0)</f>
        <v>#REF!</v>
      </c>
      <c r="IT131" s="630"/>
      <c r="IU131" s="625" t="e">
        <f t="shared" si="533"/>
        <v>#REF!</v>
      </c>
      <c r="IV131" s="625"/>
      <c r="IW131" s="625" t="e">
        <f>+IF(S131="S",(((CA131+(VLOOKUP(G131,TABLA!$B$51:$C$64,2)/1000)+0.15+0.3+0.5)*F131)/100),0)</f>
        <v>#REF!</v>
      </c>
      <c r="IX131" s="631" t="e">
        <f>IF(S131="S",IF(H131="CONCRETO",LOOKUP(G131/1000,TABLA!$B$9:$B$43,TABLA!$F$9:$F$43),IF(H131="PE",LOOKUP(G131,TABLA!$B$51:$B$65,TABLA!$G$51:$G$65),LOOKUP(G131,TABLA!$B$73:$B$88,TABLA!$G$73:$G$88))),0)</f>
        <v>#REF!</v>
      </c>
      <c r="IY131" s="625" t="e">
        <f t="shared" si="534"/>
        <v>#REF!</v>
      </c>
      <c r="IZ131" s="625" t="e">
        <f t="shared" si="535"/>
        <v>#REF!</v>
      </c>
      <c r="JA131" s="625" t="e">
        <f>+((CA131*(VLOOKUP(G131,TABLA!$B$51:$C$65,2)/1000)+0.15+0.3)*IZ131)-IY131</f>
        <v>#REF!</v>
      </c>
      <c r="JB131" s="625" t="e">
        <f t="shared" si="536"/>
        <v>#REF!</v>
      </c>
      <c r="JC131" s="625" t="e">
        <f t="shared" si="537"/>
        <v>#REF!</v>
      </c>
      <c r="JD131" s="625" t="e">
        <f t="shared" si="538"/>
        <v>#REF!</v>
      </c>
      <c r="JE131" s="625" t="e">
        <f t="shared" si="539"/>
        <v>#REF!</v>
      </c>
      <c r="JF131" s="625" t="e">
        <f t="shared" si="540"/>
        <v>#REF!</v>
      </c>
      <c r="JG131" s="625" t="e">
        <f t="shared" si="541"/>
        <v>#REF!</v>
      </c>
      <c r="JH131" s="625" t="e">
        <f t="shared" si="542"/>
        <v>#REF!</v>
      </c>
      <c r="JI131" s="625" t="e">
        <f t="shared" si="543"/>
        <v>#REF!</v>
      </c>
      <c r="JJ131" s="625" t="e">
        <f t="shared" si="398"/>
        <v>#REF!</v>
      </c>
      <c r="JK131" s="625" t="e">
        <f t="shared" si="552"/>
        <v>#REF!</v>
      </c>
      <c r="JL131" s="625" t="e">
        <f t="shared" si="424"/>
        <v>#REF!</v>
      </c>
      <c r="JM131" s="625" t="e">
        <f t="shared" si="399"/>
        <v>#REF!</v>
      </c>
      <c r="JN131" s="630" t="e">
        <f t="shared" si="544"/>
        <v>#REF!</v>
      </c>
      <c r="JO131" s="636"/>
      <c r="JP131" s="637"/>
      <c r="JQ131" s="638"/>
      <c r="JR131" s="646"/>
      <c r="JS131" s="614"/>
      <c r="JT131" s="640"/>
      <c r="JU131" s="641"/>
      <c r="JV131" s="646"/>
      <c r="JW131" s="647"/>
      <c r="JY131" s="645"/>
      <c r="JZ131" s="645"/>
      <c r="KA131" s="645" t="str">
        <f t="shared" si="500"/>
        <v>Menor o igual que 1,2</v>
      </c>
      <c r="KB131" s="645">
        <v>1</v>
      </c>
      <c r="KC131" s="645"/>
      <c r="KD131" s="645"/>
      <c r="KE131" s="645"/>
      <c r="KF131" s="645"/>
      <c r="KG131" s="645"/>
      <c r="KH131" s="645"/>
      <c r="KI131" s="645"/>
      <c r="KJ131" s="645"/>
      <c r="KK131" s="645"/>
      <c r="KL131" s="645"/>
      <c r="KM131" s="645"/>
      <c r="KN131" s="645"/>
      <c r="KO131" s="645"/>
      <c r="KP131" s="645"/>
      <c r="KQ131" s="645"/>
      <c r="KR131" s="645"/>
      <c r="KS131" s="645"/>
      <c r="KT131" s="645"/>
      <c r="KU131" s="645"/>
      <c r="KV131" s="645"/>
      <c r="KW131" s="645"/>
      <c r="KX131" s="645"/>
      <c r="KY131" s="645"/>
      <c r="KZ131" s="645"/>
      <c r="LA131" s="645"/>
      <c r="LB131" s="645"/>
      <c r="LC131" s="645"/>
      <c r="LD131" s="645"/>
      <c r="LE131" s="645"/>
      <c r="LF131" s="645"/>
      <c r="LG131" s="645"/>
      <c r="LH131" s="645"/>
      <c r="LI131" s="645"/>
      <c r="LJ131" s="645"/>
      <c r="LK131" s="645"/>
      <c r="LL131" s="645"/>
      <c r="LM131" s="645"/>
      <c r="LN131" s="645"/>
      <c r="LO131" s="645"/>
      <c r="LP131" s="645"/>
      <c r="LQ131" s="645"/>
      <c r="LR131" s="645"/>
      <c r="LS131" s="645"/>
      <c r="LT131" s="645"/>
      <c r="LU131" s="645"/>
      <c r="LV131" s="645"/>
      <c r="LW131" s="645"/>
      <c r="LX131" s="645"/>
      <c r="LY131" s="645"/>
      <c r="LZ131" s="645"/>
      <c r="MA131" s="645"/>
      <c r="MB131" s="645"/>
      <c r="MC131" s="645"/>
      <c r="MD131" s="645"/>
      <c r="ME131" s="645"/>
      <c r="MF131" s="645"/>
      <c r="MG131" s="645"/>
      <c r="MH131" s="645"/>
      <c r="MI131" s="645"/>
      <c r="MJ131" s="645"/>
      <c r="MK131" s="645"/>
      <c r="ML131" s="645"/>
      <c r="MM131" s="645"/>
      <c r="MN131" s="645"/>
      <c r="MO131" s="645"/>
      <c r="MP131" s="645"/>
      <c r="MQ131" s="645"/>
      <c r="MR131" s="645"/>
      <c r="MS131" s="645"/>
      <c r="MT131" s="645"/>
      <c r="MU131" s="645"/>
      <c r="MV131" s="645"/>
      <c r="MW131" s="645"/>
      <c r="MX131" s="645"/>
      <c r="MY131" s="645"/>
      <c r="MZ131" s="645"/>
      <c r="NA131" s="645"/>
      <c r="NB131" s="645"/>
      <c r="NC131" s="645"/>
      <c r="ND131" s="645"/>
      <c r="NE131" s="645"/>
      <c r="NF131" s="645"/>
      <c r="NG131" s="645"/>
      <c r="NH131" s="645"/>
      <c r="NI131" s="645"/>
      <c r="NJ131" s="645"/>
      <c r="NK131" s="645"/>
      <c r="NL131" s="645"/>
      <c r="NM131" s="645"/>
      <c r="NN131" s="645"/>
      <c r="NO131" s="645"/>
      <c r="NP131" s="645"/>
      <c r="NQ131" s="645"/>
      <c r="NR131" s="645"/>
      <c r="NS131" s="645"/>
      <c r="NT131" s="645"/>
      <c r="NU131" s="645"/>
      <c r="NV131" s="645"/>
      <c r="NW131" s="645"/>
      <c r="NX131" s="645"/>
      <c r="NY131" s="645"/>
      <c r="NZ131" s="645"/>
      <c r="OA131" s="645"/>
      <c r="OB131" s="645"/>
      <c r="OC131" s="645"/>
      <c r="OD131" s="645"/>
      <c r="OE131" s="645"/>
      <c r="OF131" s="645"/>
      <c r="OG131" s="645"/>
      <c r="OH131" s="645"/>
      <c r="OI131" s="645"/>
      <c r="OJ131" s="645"/>
      <c r="OK131" s="645"/>
      <c r="OL131" s="645"/>
      <c r="OM131" s="645"/>
      <c r="ON131" s="645"/>
      <c r="OO131" s="645"/>
      <c r="OP131" s="645"/>
      <c r="OQ131" s="645"/>
      <c r="OR131" s="645"/>
      <c r="OS131" s="645"/>
      <c r="OT131" s="645"/>
      <c r="OU131" s="645"/>
      <c r="OV131" s="645"/>
      <c r="OW131" s="645"/>
      <c r="OX131" s="645"/>
      <c r="OY131" s="645"/>
      <c r="OZ131" s="645"/>
      <c r="PA131" s="645"/>
      <c r="PB131" s="645"/>
      <c r="PC131" s="645"/>
      <c r="PD131" s="645"/>
      <c r="PE131" s="645"/>
      <c r="PF131" s="645"/>
      <c r="PG131" s="645"/>
      <c r="PH131" s="645"/>
      <c r="PI131" s="645"/>
      <c r="PJ131" s="645"/>
      <c r="PK131" s="645"/>
      <c r="PL131" s="645"/>
      <c r="PM131" s="645"/>
      <c r="PN131" s="645"/>
      <c r="PO131" s="645"/>
      <c r="PP131" s="645"/>
      <c r="PQ131" s="645"/>
      <c r="PR131" s="645"/>
      <c r="PS131" s="645"/>
      <c r="PT131" s="645"/>
      <c r="PU131" s="645"/>
      <c r="PV131" s="645"/>
      <c r="PW131" s="645"/>
      <c r="PX131" s="645"/>
      <c r="PY131" s="645"/>
      <c r="PZ131" s="645"/>
      <c r="QA131" s="645"/>
      <c r="QB131" s="645"/>
      <c r="QC131" s="645"/>
      <c r="QD131" s="645"/>
      <c r="QE131" s="645"/>
      <c r="QF131" s="645"/>
      <c r="QG131" s="645"/>
      <c r="QH131" s="645"/>
      <c r="QI131" s="645"/>
      <c r="QJ131" s="645"/>
      <c r="QK131" s="645"/>
      <c r="QL131" s="645"/>
      <c r="QM131" s="645"/>
      <c r="QN131" s="645"/>
      <c r="QO131" s="645"/>
      <c r="QP131" s="645"/>
      <c r="QQ131" s="645"/>
      <c r="QR131" s="645"/>
      <c r="QS131" s="645"/>
      <c r="QT131" s="645"/>
      <c r="QU131" s="645"/>
      <c r="QV131" s="645"/>
      <c r="QW131" s="645"/>
      <c r="QX131" s="645"/>
      <c r="QY131" s="645"/>
      <c r="QZ131" s="645"/>
      <c r="RA131" s="645"/>
      <c r="RB131" s="645"/>
      <c r="RC131" s="645"/>
      <c r="RD131" s="645"/>
      <c r="RE131" s="645"/>
      <c r="RF131" s="645"/>
      <c r="RG131" s="645"/>
      <c r="RH131" s="645"/>
      <c r="RI131" s="645"/>
      <c r="RJ131" s="645"/>
      <c r="RK131" s="645"/>
      <c r="RL131" s="645"/>
      <c r="RM131" s="645"/>
      <c r="RN131" s="645"/>
    </row>
    <row r="132" spans="1:482" s="643" customFormat="1" ht="12.75">
      <c r="A132" s="608" t="e">
        <f>+Cálculo_Diseño!#REF!</f>
        <v>#REF!</v>
      </c>
      <c r="B132" s="608" t="e">
        <f>+Cálculo_Diseño!#REF!</f>
        <v>#REF!</v>
      </c>
      <c r="C132" s="608" t="e">
        <f>+Cálculo_Diseño!#REF!</f>
        <v>#REF!</v>
      </c>
      <c r="D132" s="608" t="e">
        <f>+Cálculo_Diseño!#REF!</f>
        <v>#REF!</v>
      </c>
      <c r="E132" s="609" t="e">
        <f>IF(S132="S",Cálculo_Diseño!#REF!," ")</f>
        <v>#REF!</v>
      </c>
      <c r="F132" s="609" t="e">
        <f>IF(S132="S",Cálculo_Diseño!#REF!," ")</f>
        <v>#REF!</v>
      </c>
      <c r="G132" s="610" t="e">
        <f>+Cálculo_Diseño!#REF!</f>
        <v>#REF!</v>
      </c>
      <c r="H132" s="609" t="e">
        <f>+IF(AND(Cálculo_Diseño!#REF!&lt;&gt;4,Cálculo_Diseño!#REF!&lt;&gt;6),"PE",IF(Cálculo_Diseño!#REF!=4,"PVC","CONCRETO"))</f>
        <v>#REF!</v>
      </c>
      <c r="I132" s="609" t="e">
        <f>+Cálculo_Diseño!#REF!</f>
        <v>#REF!</v>
      </c>
      <c r="J132" s="609" t="e">
        <f>+Cálculo_Diseño!#REF!</f>
        <v>#REF!</v>
      </c>
      <c r="K132" s="609" t="e">
        <f>+Cálculo_Diseño!#REF!</f>
        <v>#REF!</v>
      </c>
      <c r="L132" s="609" t="e">
        <f>+Cálculo_Diseño!#REF!</f>
        <v>#REF!</v>
      </c>
      <c r="M132" s="609" t="e">
        <f>+Cálculo_Diseño!#REF!</f>
        <v>#REF!</v>
      </c>
      <c r="N132" s="609" t="e">
        <f>+Cálculo_Diseño!#REF!</f>
        <v>#REF!</v>
      </c>
      <c r="O132" s="609" t="e">
        <f>+Cálculo_Diseño!#REF!</f>
        <v>#REF!</v>
      </c>
      <c r="P132" s="609" t="e">
        <f>+Cálculo_Diseño!#REF!</f>
        <v>#REF!</v>
      </c>
      <c r="Q132" s="613" t="e">
        <f>+Cálculo_Diseño!#REF!</f>
        <v>#REF!</v>
      </c>
      <c r="R132" s="613" t="e">
        <f>+Cálculo_Diseño!#REF!</f>
        <v>#REF!</v>
      </c>
      <c r="S132" s="614" t="e">
        <f>+IF(A132&gt;0,IF(Cálculo_Diseño!#REF!="RCH","N","S"),"")</f>
        <v>#REF!</v>
      </c>
      <c r="T132" s="614" t="e">
        <f t="shared" si="501"/>
        <v>#REF!</v>
      </c>
      <c r="U132" s="613" t="e">
        <f t="shared" si="502"/>
        <v>#REF!</v>
      </c>
      <c r="V132" s="615">
        <f t="shared" si="341"/>
        <v>3</v>
      </c>
      <c r="W132" s="616" t="e">
        <f t="shared" si="545"/>
        <v>#REF!</v>
      </c>
      <c r="X132" s="616" t="e">
        <f t="shared" si="504"/>
        <v>#REF!</v>
      </c>
      <c r="Y132" s="616" t="e">
        <f>+Cálculo_Diseño!#REF!</f>
        <v>#REF!</v>
      </c>
      <c r="Z132" s="616" t="e">
        <f>+Cálculo_Diseño!#REF!</f>
        <v>#REF!</v>
      </c>
      <c r="AA132" s="617" t="e">
        <f>+Cálculo_Diseño!#REF!</f>
        <v>#REF!</v>
      </c>
      <c r="AB132" s="616" t="e">
        <f t="shared" si="505"/>
        <v>#REF!</v>
      </c>
      <c r="AC132" s="616" t="e">
        <f t="shared" si="506"/>
        <v>#REF!</v>
      </c>
      <c r="AD132" s="616" t="e">
        <f t="shared" si="507"/>
        <v>#REF!</v>
      </c>
      <c r="AE132" s="616" t="e">
        <f t="shared" si="508"/>
        <v>#REF!</v>
      </c>
      <c r="AF132" s="616" t="e">
        <f t="shared" si="462"/>
        <v>#REF!</v>
      </c>
      <c r="AG132" s="616" t="e">
        <f t="shared" si="463"/>
        <v>#REF!</v>
      </c>
      <c r="AH132" s="616" t="e">
        <f t="shared" si="464"/>
        <v>#REF!</v>
      </c>
      <c r="AI132" s="616" t="e">
        <f t="shared" si="465"/>
        <v>#REF!</v>
      </c>
      <c r="AJ132" s="616" t="e">
        <f t="shared" si="509"/>
        <v>#REF!</v>
      </c>
      <c r="AK132" s="616" t="e">
        <f t="shared" si="510"/>
        <v>#REF!</v>
      </c>
      <c r="AL132" s="616" t="e">
        <f t="shared" si="511"/>
        <v>#REF!</v>
      </c>
      <c r="AM132" s="616" t="e">
        <f t="shared" si="512"/>
        <v>#REF!</v>
      </c>
      <c r="AN132" s="616" t="e">
        <f t="shared" si="513"/>
        <v>#REF!</v>
      </c>
      <c r="AO132" s="618">
        <f t="shared" si="342"/>
        <v>50</v>
      </c>
      <c r="AP132" s="616" t="e">
        <f t="shared" si="569"/>
        <v>#REF!</v>
      </c>
      <c r="AQ132" s="616" t="e">
        <f t="shared" si="560"/>
        <v>#REF!</v>
      </c>
      <c r="AR132" s="616" t="e">
        <f t="shared" si="561"/>
        <v>#REF!</v>
      </c>
      <c r="AS132" s="616" t="e">
        <f t="shared" si="562"/>
        <v>#REF!</v>
      </c>
      <c r="AT132" s="616" t="e">
        <f t="shared" si="563"/>
        <v>#REF!</v>
      </c>
      <c r="AU132" s="616" t="e">
        <f t="shared" si="564"/>
        <v>#REF!</v>
      </c>
      <c r="AV132" s="616" t="e">
        <f t="shared" si="488"/>
        <v>#REF!</v>
      </c>
      <c r="AW132" s="616" t="e">
        <f t="shared" si="553"/>
        <v>#REF!</v>
      </c>
      <c r="AX132" s="616" t="e">
        <f t="shared" si="554"/>
        <v>#REF!</v>
      </c>
      <c r="AY132" s="616" t="e">
        <f t="shared" si="555"/>
        <v>#REF!</v>
      </c>
      <c r="AZ132" s="616" t="e">
        <f t="shared" si="556"/>
        <v>#REF!</v>
      </c>
      <c r="BA132" s="616" t="e">
        <f t="shared" si="557"/>
        <v>#REF!</v>
      </c>
      <c r="BB132" s="616" t="e">
        <f t="shared" si="558"/>
        <v>#REF!</v>
      </c>
      <c r="BC132" s="616" t="e">
        <f t="shared" si="559"/>
        <v>#REF!</v>
      </c>
      <c r="BD132" s="616"/>
      <c r="BE132" s="616"/>
      <c r="BF132" s="619" t="e">
        <f t="shared" si="521"/>
        <v>#REF!</v>
      </c>
      <c r="BG132" s="615" t="e">
        <f t="shared" si="522"/>
        <v>#REF!</v>
      </c>
      <c r="BH132" s="615"/>
      <c r="BI132" s="618">
        <f t="shared" si="345"/>
        <v>20</v>
      </c>
      <c r="BJ132" s="616" t="e">
        <f t="shared" si="523"/>
        <v>#REF!</v>
      </c>
      <c r="BK132" s="616"/>
      <c r="BL132" s="616" t="e">
        <f t="shared" si="524"/>
        <v>#REF!</v>
      </c>
      <c r="BM132" s="616" t="e">
        <f t="shared" si="525"/>
        <v>#REF!</v>
      </c>
      <c r="BN132" s="616" t="e">
        <f t="shared" si="526"/>
        <v>#REF!</v>
      </c>
      <c r="BO132" s="616" t="e">
        <f>IF(S132="S",IF(H132="CONCRETO",LOOKUP(G132/1000,TABLA!$B$9:$B$43,TABLA!$F$9:$F$43),IF(H132="PE",LOOKUP(G132,TABLA!$C$51:$C$65,TABLA!$G$51:$G$65),IF(H256="PVC",LOOKUP(G132,TABLA!$C$73:$C$88,TABLA!$G$73:$G$88)))),0)</f>
        <v>#REF!</v>
      </c>
      <c r="BP132" s="616" t="e">
        <f t="shared" si="527"/>
        <v>#REF!</v>
      </c>
      <c r="BQ132" s="616" t="e">
        <f t="shared" si="549"/>
        <v>#REF!</v>
      </c>
      <c r="BR132" s="616" t="e">
        <f t="shared" si="570"/>
        <v>#REF!</v>
      </c>
      <c r="BS132" s="616" t="e">
        <f t="shared" si="571"/>
        <v>#REF!</v>
      </c>
      <c r="BT132" s="616" t="e">
        <f t="shared" si="528"/>
        <v>#REF!</v>
      </c>
      <c r="BU132" s="620" t="e">
        <f t="shared" si="572"/>
        <v>#REF!</v>
      </c>
      <c r="BV132" s="620" t="e">
        <f t="shared" si="550"/>
        <v>#REF!</v>
      </c>
      <c r="BW132" s="620" t="e">
        <f t="shared" si="573"/>
        <v>#REF!</v>
      </c>
      <c r="BX132" s="616" t="e">
        <f t="shared" si="529"/>
        <v>#REF!</v>
      </c>
      <c r="BY132" s="616" t="e">
        <f t="shared" si="530"/>
        <v>#REF!</v>
      </c>
      <c r="BZ132" s="621" t="e">
        <f t="shared" si="348"/>
        <v>#REF!</v>
      </c>
      <c r="CA132" s="621" t="e">
        <f>IF(S132="S",(VLOOKUP(G132,TABLA!$A$73:$AB$88,6)/1000)+0.6,0)</f>
        <v>#REF!</v>
      </c>
      <c r="CB132" s="621" t="e">
        <f>VLOOKUP(G132,TABLA!$X$73:$AB$88,4)</f>
        <v>#REF!</v>
      </c>
      <c r="CC132" s="621" t="e">
        <f>VLOOKUP(G132,TABLA!$X$73:$AB$88,5)</f>
        <v>#REF!</v>
      </c>
      <c r="CD132" s="621" t="e">
        <f>IF(S132="S",IF(H132="CONCRETO",LOOKUP(G132/1000,TABLA!$B$9:$B$43,TABLA!$B$9:$B$43),IF(H132="PE",LOOKUP(G132,TABLA!$B$51:$B$65,TABLA!$C$51:$C$65)/1000,LOOKUP(G132,TABLA!$B$73:$B$88,TABLA!$C$73:$C$88)/1000)),0)</f>
        <v>#REF!</v>
      </c>
      <c r="CE132" s="616" t="e">
        <f t="shared" si="349"/>
        <v>#REF!</v>
      </c>
      <c r="CF132" s="616" t="e">
        <f t="shared" si="350"/>
        <v>#REF!</v>
      </c>
      <c r="CG132" s="616" t="e">
        <f t="shared" si="351"/>
        <v>#REF!</v>
      </c>
      <c r="CH132" s="616" t="e">
        <f t="shared" si="352"/>
        <v>#REF!</v>
      </c>
      <c r="CI132" s="616" t="e">
        <f t="shared" si="353"/>
        <v>#REF!</v>
      </c>
      <c r="CJ132" s="616" t="e">
        <f t="shared" si="354"/>
        <v>#REF!</v>
      </c>
      <c r="CK132" s="616" t="e">
        <f t="shared" si="355"/>
        <v>#REF!</v>
      </c>
      <c r="CL132" s="616" t="e">
        <f t="shared" si="406"/>
        <v>#REF!</v>
      </c>
      <c r="CM132" s="616" t="e">
        <f t="shared" si="356"/>
        <v>#REF!</v>
      </c>
      <c r="CN132" s="616" t="e">
        <f t="shared" si="357"/>
        <v>#REF!</v>
      </c>
      <c r="CO132" s="616" t="e">
        <f t="shared" si="358"/>
        <v>#REF!</v>
      </c>
      <c r="CP132" s="616" t="e">
        <f t="shared" si="359"/>
        <v>#REF!</v>
      </c>
      <c r="CQ132" s="616" t="e">
        <f t="shared" si="360"/>
        <v>#REF!</v>
      </c>
      <c r="CR132" s="616" t="e">
        <f t="shared" si="360"/>
        <v>#REF!</v>
      </c>
      <c r="CS132" s="620" t="e">
        <f t="shared" si="361"/>
        <v>#REF!</v>
      </c>
      <c r="CT132" s="616" t="e">
        <f t="shared" si="362"/>
        <v>#REF!</v>
      </c>
      <c r="CU132" s="616" t="e">
        <f t="shared" si="363"/>
        <v>#REF!</v>
      </c>
      <c r="CV132" s="616" t="e">
        <f t="shared" si="364"/>
        <v>#REF!</v>
      </c>
      <c r="CW132" s="622" t="e">
        <f t="shared" si="407"/>
        <v>#REF!</v>
      </c>
      <c r="CX132" s="622" t="e">
        <f t="shared" si="480"/>
        <v>#REF!</v>
      </c>
      <c r="CY132" s="622" t="e">
        <f t="shared" si="366"/>
        <v>#REF!</v>
      </c>
      <c r="CZ132" s="622"/>
      <c r="DA132" s="623"/>
      <c r="DB132" s="624"/>
      <c r="DC132" s="625" t="e">
        <f>IF(S132="S",IF(H132="CONCRETO",LOOKUP(G132/1000,TABLA!$B$9:$B$43,TABLA!$F$9:$F$43)*(F132-(0.2+0.2)),IF(H132="PE",LOOKUP(G132,TABLA!$C$51:$C$65,TABLA!$G$51:$G$65)*(F132-(0.2+0.2)),LOOKUP(G132,TABLA!$C$73:$C$88,TABLA!$G$73:$G$88)*(F132-(0.2+0.2)))),0)</f>
        <v>#REF!</v>
      </c>
      <c r="DD132" s="626" t="e">
        <f t="shared" si="367"/>
        <v>#REF!</v>
      </c>
      <c r="DE132" s="627" t="e">
        <f t="shared" si="551"/>
        <v>#REF!</v>
      </c>
      <c r="DF132" s="625" t="e">
        <f t="shared" si="368"/>
        <v>#REF!</v>
      </c>
      <c r="DG132" s="628" t="e">
        <f t="shared" si="369"/>
        <v>#REF!</v>
      </c>
      <c r="DH132" s="625" t="e">
        <f t="shared" si="370"/>
        <v>#REF!</v>
      </c>
      <c r="DI132" s="625" t="e">
        <f t="shared" si="371"/>
        <v>#REF!</v>
      </c>
      <c r="DJ132" s="625"/>
      <c r="DK132" s="625" t="e">
        <f t="shared" si="372"/>
        <v>#REF!</v>
      </c>
      <c r="DL132" s="629"/>
      <c r="DM132" s="627" t="e">
        <f t="shared" si="373"/>
        <v>#REF!</v>
      </c>
      <c r="DN132" s="630" t="e">
        <f t="shared" si="374"/>
        <v>#REF!</v>
      </c>
      <c r="DO132" s="625" t="e">
        <f t="shared" si="375"/>
        <v>#REF!</v>
      </c>
      <c r="DP132" s="625" t="e">
        <f t="shared" si="376"/>
        <v>#REF!</v>
      </c>
      <c r="DQ132" s="625" t="e">
        <f t="shared" si="408"/>
        <v>#REF!</v>
      </c>
      <c r="DR132" s="631" t="e">
        <f t="shared" si="409"/>
        <v>#REF!</v>
      </c>
      <c r="DS132" s="630" t="e">
        <f t="shared" si="377"/>
        <v>#REF!</v>
      </c>
      <c r="DT132" s="625" t="e">
        <f t="shared" si="378"/>
        <v>#REF!</v>
      </c>
      <c r="DU132" s="625" t="e">
        <f t="shared" si="379"/>
        <v>#REF!</v>
      </c>
      <c r="DV132" s="625" t="e">
        <f t="shared" si="380"/>
        <v>#REF!</v>
      </c>
      <c r="DW132" s="625" t="e">
        <f t="shared" si="381"/>
        <v>#REF!</v>
      </c>
      <c r="DX132" s="625" t="e">
        <f t="shared" si="382"/>
        <v>#REF!</v>
      </c>
      <c r="DY132" s="632"/>
      <c r="DZ132" s="633"/>
      <c r="EA132" s="627" t="e">
        <f t="shared" si="383"/>
        <v>#REF!</v>
      </c>
      <c r="EB132" s="633"/>
      <c r="EC132" s="633"/>
      <c r="ED132" s="633"/>
      <c r="EE132" s="625" t="e">
        <f t="shared" si="384"/>
        <v>#REF!</v>
      </c>
      <c r="EF132" s="625">
        <f t="shared" si="385"/>
        <v>0</v>
      </c>
      <c r="EG132" s="630">
        <f t="shared" si="386"/>
        <v>0</v>
      </c>
      <c r="EH132" s="630"/>
      <c r="EI132" s="633"/>
      <c r="EJ132" s="633"/>
      <c r="EK132" s="633"/>
      <c r="EL132" s="632" t="e">
        <f t="shared" si="387"/>
        <v>#REF!</v>
      </c>
      <c r="EM132" s="625" t="e">
        <f t="shared" si="388"/>
        <v>#REF!</v>
      </c>
      <c r="EN132" s="625" t="e">
        <f t="shared" si="389"/>
        <v>#REF!</v>
      </c>
      <c r="EO132" s="625" t="e">
        <f t="shared" si="390"/>
        <v>#REF!</v>
      </c>
      <c r="EP132" s="625" t="e">
        <f t="shared" si="391"/>
        <v>#REF!</v>
      </c>
      <c r="EQ132" s="625" t="e">
        <f t="shared" si="392"/>
        <v>#REF!</v>
      </c>
      <c r="ER132" s="625" t="e">
        <f t="shared" si="393"/>
        <v>#REF!</v>
      </c>
      <c r="ES132" s="626"/>
      <c r="ET132" s="625" t="e">
        <f t="shared" si="394"/>
        <v>#REF!</v>
      </c>
      <c r="EU132" s="633"/>
      <c r="EV132" s="630" t="e">
        <f t="shared" si="395"/>
        <v>#REF!</v>
      </c>
      <c r="EW132" s="630" t="e">
        <f t="shared" si="396"/>
        <v>#REF!</v>
      </c>
      <c r="EX132" s="625" t="e">
        <f t="shared" si="397"/>
        <v>#REF!</v>
      </c>
      <c r="EY132" s="625" t="e">
        <f>IF($S132="S",IF(Cálculo_Diseño!#REF!=EY$10,$F132,0),"")</f>
        <v>#REF!</v>
      </c>
      <c r="EZ132" s="625" t="e">
        <f>IF($S132="S",IF(Cálculo_Diseño!#REF!=EZ$10,$F132,0),"")</f>
        <v>#REF!</v>
      </c>
      <c r="FA132" s="625" t="e">
        <f>IF($S132="S",IF(Cálculo_Diseño!#REF!=FA$10,$F132,0),"")</f>
        <v>#REF!</v>
      </c>
      <c r="FB132" s="625" t="e">
        <f>IF($S132="S",IF(Cálculo_Diseño!#REF!=FB$10,$F132,0),"")</f>
        <v>#REF!</v>
      </c>
      <c r="FC132" s="625" t="e">
        <f>IF($S132="S",IF(Cálculo_Diseño!#REF!=FC$10,$F132,0),"")</f>
        <v>#REF!</v>
      </c>
      <c r="FD132" s="625" t="e">
        <f>IF($S132="S",IF(Cálculo_Diseño!#REF!=FD$10,$F132,0),"")</f>
        <v>#REF!</v>
      </c>
      <c r="FE132" s="625" t="e">
        <f>IF($S132="S",IF(Cálculo_Diseño!#REF!=FE$10,$F132,0),"")</f>
        <v>#REF!</v>
      </c>
      <c r="FF132" s="625" t="e">
        <f>IF($S132="S",IF(Cálculo_Diseño!#REF!=FF$10,$F132,0),"")</f>
        <v>#REF!</v>
      </c>
      <c r="FG132" s="625" t="e">
        <f>IF($S132="S",IF(Cálculo_Diseño!#REF!=FG$10,$F132,0),"")</f>
        <v>#REF!</v>
      </c>
      <c r="FH132" s="625" t="e">
        <f>IF($S132="S",IF(Cálculo_Diseño!#REF!=FH$10,$F132,0),"")</f>
        <v>#REF!</v>
      </c>
      <c r="FI132" s="625" t="e">
        <f>IF($S132="S",IF(Cálculo_Diseño!#REF!=FI$10,$F132,0),"")</f>
        <v>#REF!</v>
      </c>
      <c r="FJ132" s="625" t="e">
        <f>IF($S132="S",IF(Cálculo_Diseño!#REF!=FJ$10,$F132,0),"")</f>
        <v>#REF!</v>
      </c>
      <c r="FK132" s="625" t="e">
        <f>IF($S132="S",IF(Cálculo_Diseño!#REF!=FK$10,$F132,0),"")</f>
        <v>#REF!</v>
      </c>
      <c r="FL132" s="625" t="e">
        <f>IF($S132="S",IF(Cálculo_Diseño!#REF!=FL$10,$F132,0),"")</f>
        <v>#REF!</v>
      </c>
      <c r="FM132" s="625" t="e">
        <f>IF($S132="S",IF(Cálculo_Diseño!#REF!=FM$10,$F132,0),"")</f>
        <v>#REF!</v>
      </c>
      <c r="FN132" s="625" t="e">
        <f t="shared" si="410"/>
        <v>#REF!</v>
      </c>
      <c r="FO132" s="625" t="e">
        <f>IF($S132="S",IF(Cálculo_Diseño!#REF!=FO$10,$E132,0),"")</f>
        <v>#REF!</v>
      </c>
      <c r="FP132" s="625" t="e">
        <f>IF($S132="S",IF(Cálculo_Diseño!#REF!=FP$10,$E132,0),"")</f>
        <v>#REF!</v>
      </c>
      <c r="FQ132" s="625" t="e">
        <f>IF($S132="S",IF(Cálculo_Diseño!#REF!=FQ$10,$E132,0),"")</f>
        <v>#REF!</v>
      </c>
      <c r="FR132" s="625" t="e">
        <f>IF($S132="S",IF(Cálculo_Diseño!#REF!=FR$10,$E132,0),"")</f>
        <v>#REF!</v>
      </c>
      <c r="FS132" s="625" t="e">
        <f>IF($S132="S",IF(Cálculo_Diseño!#REF!=FS$10,$E132,0),"")</f>
        <v>#REF!</v>
      </c>
      <c r="FT132" s="625" t="e">
        <f>IF($S132="S",IF(Cálculo_Diseño!#REF!=FT$10,$E132,0),"")</f>
        <v>#REF!</v>
      </c>
      <c r="FU132" s="625" t="e">
        <f>IF($S132="S",IF(Cálculo_Diseño!#REF!=FU$10,$E132,0),"")</f>
        <v>#REF!</v>
      </c>
      <c r="FV132" s="625" t="e">
        <f>IF($S132="S",IF(Cálculo_Diseño!#REF!=FV$10,$E132,0),"")</f>
        <v>#REF!</v>
      </c>
      <c r="FW132" s="625" t="e">
        <f>IF($S132="S",IF(Cálculo_Diseño!#REF!=FW$10,$E132,0),"")</f>
        <v>#REF!</v>
      </c>
      <c r="FX132" s="625" t="e">
        <f>IF($S132="S",IF(Cálculo_Diseño!#REF!=FX$10,$E132,0),"")</f>
        <v>#REF!</v>
      </c>
      <c r="FY132" s="625" t="e">
        <f>IF($S132="S",IF(Cálculo_Diseño!#REF!=FY$10,$E132,0),"")</f>
        <v>#REF!</v>
      </c>
      <c r="FZ132" s="625" t="e">
        <f t="shared" si="574"/>
        <v>#REF!</v>
      </c>
      <c r="GA132" s="625" t="e">
        <f>IF($S132="S",IF(Cálculo_Diseño!#REF!=GA$10,$E132,0),"")</f>
        <v>#REF!</v>
      </c>
      <c r="GB132" s="625" t="e">
        <f>IF($S132="S",IF(Cálculo_Diseño!#REF!=GB$10,$E132,0),"")</f>
        <v>#REF!</v>
      </c>
      <c r="GC132" s="625" t="e">
        <f>IF($S132="S",IF(Cálculo_Diseño!#REF!=GC$10,$E132,0),"")</f>
        <v>#REF!</v>
      </c>
      <c r="GD132" s="625" t="e">
        <f>IF($S132="S",IF(Cálculo_Diseño!#REF!=GD$10,$E132,0),"")</f>
        <v>#REF!</v>
      </c>
      <c r="GE132" s="625" t="e">
        <f>IF($S132="S",IF(Cálculo_Diseño!#REF!=GE$10,$E132,0),"")</f>
        <v>#REF!</v>
      </c>
      <c r="GF132" s="625" t="e">
        <f>IF($S132="S",IF(Cálculo_Diseño!#REF!=GF$10,$E132,0),"")</f>
        <v>#REF!</v>
      </c>
      <c r="GG132" s="625" t="e">
        <f>IF($S132="S",IF(Cálculo_Diseño!#REF!=GG$10,$E132,0),"")</f>
        <v>#REF!</v>
      </c>
      <c r="GH132" s="625" t="e">
        <f>IF($S132="S",IF(Cálculo_Diseño!#REF!=GH$10,$E132,0),"")</f>
        <v>#REF!</v>
      </c>
      <c r="GI132" s="625" t="e">
        <f>IF($S132="S",IF(Cálculo_Diseño!#REF!=GI$10,$E132,0),"")</f>
        <v>#REF!</v>
      </c>
      <c r="GJ132" s="625" t="e">
        <f>IF($S132="S",IF(Cálculo_Diseño!#REF!=GJ$10,$E132,0),"")</f>
        <v>#REF!</v>
      </c>
      <c r="GK132" s="625" t="e">
        <f>IF($S132="S",IF(Cálculo_Diseño!#REF!=GK$10,$E132,0),"")</f>
        <v>#REF!</v>
      </c>
      <c r="GL132" s="625" t="e">
        <f>IF($S132="S",IF(Cálculo_Diseño!#REF!=GL$10,$E132,0),"")</f>
        <v>#REF!</v>
      </c>
      <c r="GM132" s="625" t="e">
        <f>IF($S132="S",IF(Cálculo_Diseño!#REF!=GM$10,$E132,0),"")</f>
        <v>#REF!</v>
      </c>
      <c r="GN132" s="625" t="e">
        <f t="shared" si="575"/>
        <v>#REF!</v>
      </c>
      <c r="GO132" s="625" t="e">
        <f>IF($S132="S",IF(Cálculo_Diseño!#REF!=GO$10,$DE132,0),0)</f>
        <v>#REF!</v>
      </c>
      <c r="GP132" s="625" t="e">
        <f>IF($S132="S",IF(Cálculo_Diseño!#REF!=GP$10,$DE132,0),0)</f>
        <v>#REF!</v>
      </c>
      <c r="GQ132" s="625" t="e">
        <f>IF($S132="S",IF(Cálculo_Diseño!#REF!=GQ$10,$DE132,0),0)</f>
        <v>#REF!</v>
      </c>
      <c r="GR132" s="625" t="e">
        <f>IF($S132="S",IF(Cálculo_Diseño!#REF!=GR$10,$DE132,0),0)</f>
        <v>#REF!</v>
      </c>
      <c r="GS132" s="625" t="e">
        <f>IF($S132="S",IF(Cálculo_Diseño!#REF!=GS$10,$DE132,0),0)</f>
        <v>#REF!</v>
      </c>
      <c r="GT132" s="625" t="e">
        <f>IF($S132="S",IF(Cálculo_Diseño!#REF!=GT$10,$DE132,0),0)</f>
        <v>#REF!</v>
      </c>
      <c r="GU132" s="625" t="e">
        <f>IF($S132="S",IF(Cálculo_Diseño!#REF!=GU$10,$DE132,0),0)</f>
        <v>#REF!</v>
      </c>
      <c r="GV132" s="625" t="e">
        <f>IF($S132="S",IF(Cálculo_Diseño!#REF!=GV$10,$DE132,0),0)</f>
        <v>#REF!</v>
      </c>
      <c r="GW132" s="625" t="e">
        <f>IF($S132="S",IF(Cálculo_Diseño!#REF!=GW$10,$DE132,0),0)</f>
        <v>#REF!</v>
      </c>
      <c r="GX132" s="625" t="e">
        <f>IF($S132="S",IF(Cálculo_Diseño!#REF!=GX$10,$DE132,0),0)</f>
        <v>#REF!</v>
      </c>
      <c r="GY132" s="625" t="e">
        <f>IF($S132="S",IF(Cálculo_Diseño!#REF!=GY$10,$DE132,0),0)</f>
        <v>#REF!</v>
      </c>
      <c r="GZ132" s="625" t="e">
        <f>IF($S132="S",IF(Cálculo_Diseño!#REF!=GZ$10,$DE132,0),0)</f>
        <v>#REF!</v>
      </c>
      <c r="HA132" s="625" t="e">
        <f>IF($S132="S",IF(Cálculo_Diseño!#REF!=HA$10,$DE132,0),0)</f>
        <v>#REF!</v>
      </c>
      <c r="HB132" s="625" t="e">
        <f>IF($S132="S",IF(Cálculo_Diseño!#REF!=HB$10,$DE132,0),0)</f>
        <v>#REF!</v>
      </c>
      <c r="HC132" s="625" t="e">
        <f>IF($S132="S",IF(Cálculo_Diseño!#REF!=HC$10,$DE132,0),0)</f>
        <v>#REF!</v>
      </c>
      <c r="HD132" s="625" t="e">
        <f t="shared" si="411"/>
        <v>#REF!</v>
      </c>
      <c r="HE132" s="630"/>
      <c r="HF132" s="630"/>
      <c r="HG132" s="630"/>
      <c r="HH132" s="630"/>
      <c r="HI132" s="630"/>
      <c r="HJ132" s="630"/>
      <c r="HK132" s="630"/>
      <c r="HL132" s="630"/>
      <c r="HM132" s="633"/>
      <c r="HN132" s="634"/>
      <c r="HO132" s="625">
        <f t="shared" si="445"/>
        <v>0</v>
      </c>
      <c r="HP132" s="625">
        <f t="shared" si="446"/>
        <v>0</v>
      </c>
      <c r="HQ132" s="625">
        <f t="shared" si="412"/>
        <v>0</v>
      </c>
      <c r="HR132" s="625">
        <f t="shared" si="413"/>
        <v>0</v>
      </c>
      <c r="HS132" s="625">
        <f t="shared" si="414"/>
        <v>0</v>
      </c>
      <c r="HT132" s="625">
        <f t="shared" si="415"/>
        <v>0</v>
      </c>
      <c r="HU132" s="625">
        <f t="shared" si="416"/>
        <v>0</v>
      </c>
      <c r="HV132" s="633"/>
      <c r="HW132" s="633"/>
      <c r="HX132" s="625">
        <f t="shared" si="417"/>
        <v>0</v>
      </c>
      <c r="HY132" s="625">
        <f t="shared" si="418"/>
        <v>0</v>
      </c>
      <c r="HZ132" s="625">
        <f t="shared" si="419"/>
        <v>0</v>
      </c>
      <c r="IA132" s="625">
        <f t="shared" si="420"/>
        <v>0</v>
      </c>
      <c r="IB132" s="625">
        <f t="shared" si="421"/>
        <v>0</v>
      </c>
      <c r="IC132" s="625">
        <f t="shared" si="422"/>
        <v>0</v>
      </c>
      <c r="ID132" s="625">
        <f t="shared" si="423"/>
        <v>0</v>
      </c>
      <c r="IE132" s="625">
        <v>0</v>
      </c>
      <c r="IF132" s="625">
        <v>0</v>
      </c>
      <c r="IG132" s="625">
        <v>0</v>
      </c>
      <c r="IH132" s="625">
        <v>0</v>
      </c>
      <c r="II132" s="625">
        <v>0</v>
      </c>
      <c r="IJ132" s="625">
        <v>0</v>
      </c>
      <c r="IK132" s="625">
        <v>0</v>
      </c>
      <c r="IL132" s="625">
        <v>0</v>
      </c>
      <c r="IM132" s="625">
        <v>0</v>
      </c>
      <c r="IN132" s="625">
        <v>0</v>
      </c>
      <c r="IO132" s="625">
        <v>0</v>
      </c>
      <c r="IP132" s="625">
        <f t="shared" si="531"/>
        <v>0</v>
      </c>
      <c r="IQ132" s="625">
        <f t="shared" si="532"/>
        <v>0</v>
      </c>
      <c r="IR132" s="625" t="e">
        <f>IF(Cálculo_Diseño!#REF!&gt;0.75,(Cálculo_Diseño!#REF!-0.3)*(SIN((ATAN(($O132-$P132)/$F132)*180/PI()+90)*PI()/180)/SIN(45*PI()/180)),0)</f>
        <v>#REF!</v>
      </c>
      <c r="IS132" s="635" t="e">
        <f>+IF(Cálculo_Diseño!#REF!&gt;0.75,F132-IR132,0)</f>
        <v>#REF!</v>
      </c>
      <c r="IT132" s="630"/>
      <c r="IU132" s="625" t="e">
        <f t="shared" si="533"/>
        <v>#REF!</v>
      </c>
      <c r="IV132" s="625"/>
      <c r="IW132" s="625" t="e">
        <f>+IF(S132="S",(((CA132+(VLOOKUP(G132,TABLA!$B$51:$C$64,2)/1000)+0.15+0.3+0.5)*F132)/100),0)</f>
        <v>#REF!</v>
      </c>
      <c r="IX132" s="631" t="e">
        <f>IF(S132="S",IF(H132="CONCRETO",LOOKUP(G132/1000,TABLA!$B$9:$B$43,TABLA!$F$9:$F$43),IF(H132="PE",LOOKUP(G132,TABLA!$B$51:$B$65,TABLA!$G$51:$G$65),LOOKUP(G132,TABLA!$B$73:$B$88,TABLA!$G$73:$G$88))),0)</f>
        <v>#REF!</v>
      </c>
      <c r="IY132" s="625" t="e">
        <f t="shared" si="534"/>
        <v>#REF!</v>
      </c>
      <c r="IZ132" s="625" t="e">
        <f t="shared" si="535"/>
        <v>#REF!</v>
      </c>
      <c r="JA132" s="625" t="e">
        <f>+((CA132*(VLOOKUP(G132,TABLA!$B$51:$C$65,2)/1000)+0.15+0.3)*IZ132)-IY132</f>
        <v>#REF!</v>
      </c>
      <c r="JB132" s="625" t="e">
        <f t="shared" si="536"/>
        <v>#REF!</v>
      </c>
      <c r="JC132" s="625" t="e">
        <f t="shared" si="537"/>
        <v>#REF!</v>
      </c>
      <c r="JD132" s="625" t="e">
        <f t="shared" si="538"/>
        <v>#REF!</v>
      </c>
      <c r="JE132" s="625" t="e">
        <f t="shared" si="539"/>
        <v>#REF!</v>
      </c>
      <c r="JF132" s="625" t="e">
        <f t="shared" si="540"/>
        <v>#REF!</v>
      </c>
      <c r="JG132" s="625" t="e">
        <f t="shared" si="541"/>
        <v>#REF!</v>
      </c>
      <c r="JH132" s="625" t="e">
        <f t="shared" si="542"/>
        <v>#REF!</v>
      </c>
      <c r="JI132" s="625" t="e">
        <f t="shared" si="543"/>
        <v>#REF!</v>
      </c>
      <c r="JJ132" s="625" t="e">
        <f t="shared" si="398"/>
        <v>#REF!</v>
      </c>
      <c r="JK132" s="625" t="e">
        <f t="shared" si="552"/>
        <v>#REF!</v>
      </c>
      <c r="JL132" s="625" t="e">
        <f t="shared" si="424"/>
        <v>#REF!</v>
      </c>
      <c r="JM132" s="625" t="e">
        <f t="shared" si="399"/>
        <v>#REF!</v>
      </c>
      <c r="JN132" s="630" t="e">
        <f t="shared" si="544"/>
        <v>#REF!</v>
      </c>
      <c r="JO132" s="636"/>
      <c r="JP132" s="637"/>
      <c r="JQ132" s="638"/>
      <c r="JR132" s="646"/>
      <c r="JS132" s="614"/>
      <c r="JT132" s="640"/>
      <c r="JU132" s="641"/>
      <c r="JV132" s="646"/>
      <c r="JW132" s="647"/>
      <c r="JY132" s="645"/>
      <c r="JZ132" s="645"/>
      <c r="KA132" s="645" t="str">
        <f t="shared" si="500"/>
        <v>Menor o igual que 1,2</v>
      </c>
      <c r="KB132" s="645">
        <v>1</v>
      </c>
      <c r="KC132" s="645"/>
      <c r="KD132" s="645"/>
      <c r="KE132" s="645"/>
      <c r="KF132" s="645"/>
      <c r="KG132" s="645"/>
      <c r="KH132" s="645"/>
      <c r="KI132" s="645"/>
      <c r="KJ132" s="645"/>
      <c r="KK132" s="645"/>
      <c r="KL132" s="645"/>
      <c r="KM132" s="645"/>
      <c r="KN132" s="645"/>
      <c r="KO132" s="645"/>
      <c r="KP132" s="645"/>
      <c r="KQ132" s="645"/>
      <c r="KR132" s="645"/>
      <c r="KS132" s="645"/>
      <c r="KT132" s="645"/>
      <c r="KU132" s="645"/>
      <c r="KV132" s="645"/>
      <c r="KW132" s="645"/>
      <c r="KX132" s="645"/>
      <c r="KY132" s="645"/>
      <c r="KZ132" s="645"/>
      <c r="LA132" s="645"/>
      <c r="LB132" s="645"/>
      <c r="LC132" s="645"/>
      <c r="LD132" s="645"/>
      <c r="LE132" s="645"/>
      <c r="LF132" s="645"/>
      <c r="LG132" s="645"/>
      <c r="LH132" s="645"/>
      <c r="LI132" s="645"/>
      <c r="LJ132" s="645"/>
      <c r="LK132" s="645"/>
      <c r="LL132" s="645"/>
      <c r="LM132" s="645"/>
      <c r="LN132" s="645"/>
      <c r="LO132" s="645"/>
      <c r="LP132" s="645"/>
      <c r="LQ132" s="645"/>
      <c r="LR132" s="645"/>
      <c r="LS132" s="645"/>
      <c r="LT132" s="645"/>
      <c r="LU132" s="645"/>
      <c r="LV132" s="645"/>
      <c r="LW132" s="645"/>
      <c r="LX132" s="645"/>
      <c r="LY132" s="645"/>
      <c r="LZ132" s="645"/>
      <c r="MA132" s="645"/>
      <c r="MB132" s="645"/>
      <c r="MC132" s="645"/>
      <c r="MD132" s="645"/>
      <c r="ME132" s="645"/>
      <c r="MF132" s="645"/>
      <c r="MG132" s="645"/>
      <c r="MH132" s="645"/>
      <c r="MI132" s="645"/>
      <c r="MJ132" s="645"/>
      <c r="MK132" s="645"/>
      <c r="ML132" s="645"/>
      <c r="MM132" s="645"/>
      <c r="MN132" s="645"/>
      <c r="MO132" s="645"/>
      <c r="MP132" s="645"/>
      <c r="MQ132" s="645"/>
      <c r="MR132" s="645"/>
      <c r="MS132" s="645"/>
      <c r="MT132" s="645"/>
      <c r="MU132" s="645"/>
      <c r="MV132" s="645"/>
      <c r="MW132" s="645"/>
      <c r="MX132" s="645"/>
      <c r="MY132" s="645"/>
      <c r="MZ132" s="645"/>
      <c r="NA132" s="645"/>
      <c r="NB132" s="645"/>
      <c r="NC132" s="645"/>
      <c r="ND132" s="645"/>
      <c r="NE132" s="645"/>
      <c r="NF132" s="645"/>
      <c r="NG132" s="645"/>
      <c r="NH132" s="645"/>
      <c r="NI132" s="645"/>
      <c r="NJ132" s="645"/>
      <c r="NK132" s="645"/>
      <c r="NL132" s="645"/>
      <c r="NM132" s="645"/>
      <c r="NN132" s="645"/>
      <c r="NO132" s="645"/>
      <c r="NP132" s="645"/>
      <c r="NQ132" s="645"/>
      <c r="NR132" s="645"/>
      <c r="NS132" s="645"/>
      <c r="NT132" s="645"/>
      <c r="NU132" s="645"/>
      <c r="NV132" s="645"/>
      <c r="NW132" s="645"/>
      <c r="NX132" s="645"/>
      <c r="NY132" s="645"/>
      <c r="NZ132" s="645"/>
      <c r="OA132" s="645"/>
      <c r="OB132" s="645"/>
      <c r="OC132" s="645"/>
      <c r="OD132" s="645"/>
      <c r="OE132" s="645"/>
      <c r="OF132" s="645"/>
      <c r="OG132" s="645"/>
      <c r="OH132" s="645"/>
      <c r="OI132" s="645"/>
      <c r="OJ132" s="645"/>
      <c r="OK132" s="645"/>
      <c r="OL132" s="645"/>
      <c r="OM132" s="645"/>
      <c r="ON132" s="645"/>
      <c r="OO132" s="645"/>
      <c r="OP132" s="645"/>
      <c r="OQ132" s="645"/>
      <c r="OR132" s="645"/>
      <c r="OS132" s="645"/>
      <c r="OT132" s="645"/>
      <c r="OU132" s="645"/>
      <c r="OV132" s="645"/>
      <c r="OW132" s="645"/>
      <c r="OX132" s="645"/>
      <c r="OY132" s="645"/>
      <c r="OZ132" s="645"/>
      <c r="PA132" s="645"/>
      <c r="PB132" s="645"/>
      <c r="PC132" s="645"/>
      <c r="PD132" s="645"/>
      <c r="PE132" s="645"/>
      <c r="PF132" s="645"/>
      <c r="PG132" s="645"/>
      <c r="PH132" s="645"/>
      <c r="PI132" s="645"/>
      <c r="PJ132" s="645"/>
      <c r="PK132" s="645"/>
      <c r="PL132" s="645"/>
      <c r="PM132" s="645"/>
      <c r="PN132" s="645"/>
      <c r="PO132" s="645"/>
      <c r="PP132" s="645"/>
      <c r="PQ132" s="645"/>
      <c r="PR132" s="645"/>
      <c r="PS132" s="645"/>
      <c r="PT132" s="645"/>
      <c r="PU132" s="645"/>
      <c r="PV132" s="645"/>
      <c r="PW132" s="645"/>
      <c r="PX132" s="645"/>
      <c r="PY132" s="645"/>
      <c r="PZ132" s="645"/>
      <c r="QA132" s="645"/>
      <c r="QB132" s="645"/>
      <c r="QC132" s="645"/>
      <c r="QD132" s="645"/>
      <c r="QE132" s="645"/>
      <c r="QF132" s="645"/>
      <c r="QG132" s="645"/>
      <c r="QH132" s="645"/>
      <c r="QI132" s="645"/>
      <c r="QJ132" s="645"/>
      <c r="QK132" s="645"/>
      <c r="QL132" s="645"/>
      <c r="QM132" s="645"/>
      <c r="QN132" s="645"/>
      <c r="QO132" s="645"/>
      <c r="QP132" s="645"/>
      <c r="QQ132" s="645"/>
      <c r="QR132" s="645"/>
      <c r="QS132" s="645"/>
      <c r="QT132" s="645"/>
      <c r="QU132" s="645"/>
      <c r="QV132" s="645"/>
      <c r="QW132" s="645"/>
      <c r="QX132" s="645"/>
      <c r="QY132" s="645"/>
      <c r="QZ132" s="645"/>
      <c r="RA132" s="645"/>
      <c r="RB132" s="645"/>
      <c r="RC132" s="645"/>
      <c r="RD132" s="645"/>
      <c r="RE132" s="645"/>
      <c r="RF132" s="645"/>
      <c r="RG132" s="645"/>
      <c r="RH132" s="645"/>
      <c r="RI132" s="645"/>
      <c r="RJ132" s="645"/>
      <c r="RK132" s="645"/>
      <c r="RL132" s="645"/>
      <c r="RM132" s="645"/>
      <c r="RN132" s="645"/>
    </row>
    <row r="133" spans="1:482" s="643" customFormat="1" ht="12.75">
      <c r="A133" s="608" t="e">
        <f>+Cálculo_Diseño!#REF!</f>
        <v>#REF!</v>
      </c>
      <c r="B133" s="608" t="e">
        <f>+Cálculo_Diseño!#REF!</f>
        <v>#REF!</v>
      </c>
      <c r="C133" s="608" t="e">
        <f>+Cálculo_Diseño!#REF!</f>
        <v>#REF!</v>
      </c>
      <c r="D133" s="608" t="e">
        <f>+Cálculo_Diseño!#REF!</f>
        <v>#REF!</v>
      </c>
      <c r="E133" s="609" t="e">
        <f>IF(S133="S",Cálculo_Diseño!#REF!," ")</f>
        <v>#REF!</v>
      </c>
      <c r="F133" s="609" t="e">
        <f>IF(S133="S",Cálculo_Diseño!#REF!," ")</f>
        <v>#REF!</v>
      </c>
      <c r="G133" s="610" t="e">
        <f>+Cálculo_Diseño!#REF!</f>
        <v>#REF!</v>
      </c>
      <c r="H133" s="609" t="e">
        <f>+IF(AND(Cálculo_Diseño!#REF!&lt;&gt;4,Cálculo_Diseño!#REF!&lt;&gt;6),"PE",IF(Cálculo_Diseño!#REF!=4,"PVC","CONCRETO"))</f>
        <v>#REF!</v>
      </c>
      <c r="I133" s="609" t="e">
        <f>+Cálculo_Diseño!#REF!</f>
        <v>#REF!</v>
      </c>
      <c r="J133" s="609" t="e">
        <f>+Cálculo_Diseño!#REF!</f>
        <v>#REF!</v>
      </c>
      <c r="K133" s="609" t="e">
        <f>+Cálculo_Diseño!#REF!</f>
        <v>#REF!</v>
      </c>
      <c r="L133" s="609" t="e">
        <f>+Cálculo_Diseño!#REF!</f>
        <v>#REF!</v>
      </c>
      <c r="M133" s="609" t="e">
        <f>+Cálculo_Diseño!#REF!</f>
        <v>#REF!</v>
      </c>
      <c r="N133" s="609" t="e">
        <f>+Cálculo_Diseño!#REF!</f>
        <v>#REF!</v>
      </c>
      <c r="O133" s="609" t="e">
        <f>+Cálculo_Diseño!#REF!</f>
        <v>#REF!</v>
      </c>
      <c r="P133" s="609" t="e">
        <f>+Cálculo_Diseño!#REF!</f>
        <v>#REF!</v>
      </c>
      <c r="Q133" s="613" t="e">
        <f>+Cálculo_Diseño!#REF!</f>
        <v>#REF!</v>
      </c>
      <c r="R133" s="613" t="e">
        <f>+Cálculo_Diseño!#REF!</f>
        <v>#REF!</v>
      </c>
      <c r="S133" s="614" t="e">
        <f>+IF(A133&gt;0,IF(Cálculo_Diseño!#REF!="RCH","N","S"),"")</f>
        <v>#REF!</v>
      </c>
      <c r="T133" s="614" t="e">
        <f t="shared" si="501"/>
        <v>#REF!</v>
      </c>
      <c r="U133" s="613" t="e">
        <f t="shared" si="502"/>
        <v>#REF!</v>
      </c>
      <c r="V133" s="615">
        <f t="shared" si="341"/>
        <v>3</v>
      </c>
      <c r="W133" s="616" t="e">
        <f t="shared" si="545"/>
        <v>#REF!</v>
      </c>
      <c r="X133" s="616" t="e">
        <f t="shared" si="504"/>
        <v>#REF!</v>
      </c>
      <c r="Y133" s="616" t="e">
        <f>+Cálculo_Diseño!#REF!</f>
        <v>#REF!</v>
      </c>
      <c r="Z133" s="616" t="e">
        <f>+Cálculo_Diseño!#REF!</f>
        <v>#REF!</v>
      </c>
      <c r="AA133" s="617" t="e">
        <f>+Cálculo_Diseño!#REF!</f>
        <v>#REF!</v>
      </c>
      <c r="AB133" s="616" t="e">
        <f t="shared" si="505"/>
        <v>#REF!</v>
      </c>
      <c r="AC133" s="616" t="e">
        <f t="shared" si="506"/>
        <v>#REF!</v>
      </c>
      <c r="AD133" s="616" t="e">
        <f t="shared" si="507"/>
        <v>#REF!</v>
      </c>
      <c r="AE133" s="616" t="e">
        <f t="shared" si="508"/>
        <v>#REF!</v>
      </c>
      <c r="AF133" s="616" t="e">
        <f t="shared" si="462"/>
        <v>#REF!</v>
      </c>
      <c r="AG133" s="616" t="e">
        <f t="shared" si="463"/>
        <v>#REF!</v>
      </c>
      <c r="AH133" s="616" t="e">
        <f t="shared" si="464"/>
        <v>#REF!</v>
      </c>
      <c r="AI133" s="616" t="e">
        <f t="shared" si="465"/>
        <v>#REF!</v>
      </c>
      <c r="AJ133" s="616" t="e">
        <f t="shared" si="509"/>
        <v>#REF!</v>
      </c>
      <c r="AK133" s="616" t="e">
        <f t="shared" si="510"/>
        <v>#REF!</v>
      </c>
      <c r="AL133" s="616" t="e">
        <f t="shared" si="511"/>
        <v>#REF!</v>
      </c>
      <c r="AM133" s="616" t="e">
        <f t="shared" si="512"/>
        <v>#REF!</v>
      </c>
      <c r="AN133" s="616" t="e">
        <f t="shared" si="513"/>
        <v>#REF!</v>
      </c>
      <c r="AO133" s="618">
        <f t="shared" si="342"/>
        <v>50</v>
      </c>
      <c r="AP133" s="616" t="e">
        <f t="shared" si="569"/>
        <v>#REF!</v>
      </c>
      <c r="AQ133" s="616" t="e">
        <f t="shared" si="560"/>
        <v>#REF!</v>
      </c>
      <c r="AR133" s="616" t="e">
        <f t="shared" si="561"/>
        <v>#REF!</v>
      </c>
      <c r="AS133" s="616" t="e">
        <f t="shared" si="562"/>
        <v>#REF!</v>
      </c>
      <c r="AT133" s="616" t="e">
        <f t="shared" si="563"/>
        <v>#REF!</v>
      </c>
      <c r="AU133" s="616" t="e">
        <f t="shared" si="564"/>
        <v>#REF!</v>
      </c>
      <c r="AV133" s="616" t="e">
        <f t="shared" si="488"/>
        <v>#REF!</v>
      </c>
      <c r="AW133" s="616" t="e">
        <f t="shared" si="553"/>
        <v>#REF!</v>
      </c>
      <c r="AX133" s="616" t="e">
        <f t="shared" si="554"/>
        <v>#REF!</v>
      </c>
      <c r="AY133" s="616" t="e">
        <f t="shared" si="555"/>
        <v>#REF!</v>
      </c>
      <c r="AZ133" s="616" t="e">
        <f t="shared" si="556"/>
        <v>#REF!</v>
      </c>
      <c r="BA133" s="616" t="e">
        <f t="shared" si="557"/>
        <v>#REF!</v>
      </c>
      <c r="BB133" s="616" t="e">
        <f t="shared" si="558"/>
        <v>#REF!</v>
      </c>
      <c r="BC133" s="616" t="e">
        <f t="shared" si="559"/>
        <v>#REF!</v>
      </c>
      <c r="BD133" s="616"/>
      <c r="BE133" s="616"/>
      <c r="BF133" s="619" t="e">
        <f t="shared" si="521"/>
        <v>#REF!</v>
      </c>
      <c r="BG133" s="615" t="e">
        <f t="shared" si="522"/>
        <v>#REF!</v>
      </c>
      <c r="BH133" s="615"/>
      <c r="BI133" s="618">
        <f t="shared" si="345"/>
        <v>20</v>
      </c>
      <c r="BJ133" s="616" t="e">
        <f t="shared" si="523"/>
        <v>#REF!</v>
      </c>
      <c r="BK133" s="616"/>
      <c r="BL133" s="616" t="e">
        <f t="shared" si="524"/>
        <v>#REF!</v>
      </c>
      <c r="BM133" s="616" t="e">
        <f t="shared" si="525"/>
        <v>#REF!</v>
      </c>
      <c r="BN133" s="616" t="e">
        <f t="shared" si="526"/>
        <v>#REF!</v>
      </c>
      <c r="BO133" s="616" t="e">
        <f>IF(S133="S",IF(H133="CONCRETO",LOOKUP(G133/1000,TABLA!$B$9:$B$43,TABLA!$F$9:$F$43),IF(H133="PE",LOOKUP(G133,TABLA!$C$51:$C$65,TABLA!$G$51:$G$65),IF(H257="PVC",LOOKUP(G133,TABLA!$C$73:$C$88,TABLA!$G$73:$G$88)))),0)</f>
        <v>#REF!</v>
      </c>
      <c r="BP133" s="616" t="e">
        <f t="shared" si="527"/>
        <v>#REF!</v>
      </c>
      <c r="BQ133" s="616" t="e">
        <f t="shared" si="549"/>
        <v>#REF!</v>
      </c>
      <c r="BR133" s="616" t="e">
        <f t="shared" si="570"/>
        <v>#REF!</v>
      </c>
      <c r="BS133" s="616" t="e">
        <f t="shared" si="571"/>
        <v>#REF!</v>
      </c>
      <c r="BT133" s="616" t="e">
        <f t="shared" si="528"/>
        <v>#REF!</v>
      </c>
      <c r="BU133" s="620" t="e">
        <f t="shared" si="572"/>
        <v>#REF!</v>
      </c>
      <c r="BV133" s="620" t="e">
        <f t="shared" si="550"/>
        <v>#REF!</v>
      </c>
      <c r="BW133" s="620" t="e">
        <f t="shared" si="573"/>
        <v>#REF!</v>
      </c>
      <c r="BX133" s="616" t="e">
        <f t="shared" si="529"/>
        <v>#REF!</v>
      </c>
      <c r="BY133" s="616" t="e">
        <f t="shared" si="530"/>
        <v>#REF!</v>
      </c>
      <c r="BZ133" s="621" t="e">
        <f t="shared" si="348"/>
        <v>#REF!</v>
      </c>
      <c r="CA133" s="621" t="e">
        <f>IF(S133="S",(VLOOKUP(G133,TABLA!$A$73:$AB$88,6)/1000)+0.6,0)</f>
        <v>#REF!</v>
      </c>
      <c r="CB133" s="621" t="e">
        <f>VLOOKUP(G133,TABLA!$X$73:$AB$88,4)</f>
        <v>#REF!</v>
      </c>
      <c r="CC133" s="621" t="e">
        <f>VLOOKUP(G133,TABLA!$X$73:$AB$88,5)</f>
        <v>#REF!</v>
      </c>
      <c r="CD133" s="621" t="e">
        <f>IF(S133="S",IF(H133="CONCRETO",LOOKUP(G133/1000,TABLA!$B$9:$B$43,TABLA!$B$9:$B$43),IF(H133="PE",LOOKUP(G133,TABLA!$B$51:$B$65,TABLA!$C$51:$C$65)/1000,LOOKUP(G133,TABLA!$B$73:$B$88,TABLA!$C$73:$C$88)/1000)),0)</f>
        <v>#REF!</v>
      </c>
      <c r="CE133" s="616" t="e">
        <f t="shared" si="349"/>
        <v>#REF!</v>
      </c>
      <c r="CF133" s="616" t="e">
        <f t="shared" si="350"/>
        <v>#REF!</v>
      </c>
      <c r="CG133" s="616" t="e">
        <f t="shared" si="351"/>
        <v>#REF!</v>
      </c>
      <c r="CH133" s="616" t="e">
        <f t="shared" si="352"/>
        <v>#REF!</v>
      </c>
      <c r="CI133" s="616" t="e">
        <f t="shared" si="353"/>
        <v>#REF!</v>
      </c>
      <c r="CJ133" s="616" t="e">
        <f t="shared" si="354"/>
        <v>#REF!</v>
      </c>
      <c r="CK133" s="616" t="e">
        <f t="shared" si="355"/>
        <v>#REF!</v>
      </c>
      <c r="CL133" s="616" t="e">
        <f t="shared" si="406"/>
        <v>#REF!</v>
      </c>
      <c r="CM133" s="616" t="e">
        <f t="shared" si="356"/>
        <v>#REF!</v>
      </c>
      <c r="CN133" s="616" t="e">
        <f t="shared" si="357"/>
        <v>#REF!</v>
      </c>
      <c r="CO133" s="616" t="e">
        <f t="shared" si="358"/>
        <v>#REF!</v>
      </c>
      <c r="CP133" s="616" t="e">
        <f t="shared" si="359"/>
        <v>#REF!</v>
      </c>
      <c r="CQ133" s="616" t="e">
        <f t="shared" si="360"/>
        <v>#REF!</v>
      </c>
      <c r="CR133" s="616" t="e">
        <f t="shared" si="360"/>
        <v>#REF!</v>
      </c>
      <c r="CS133" s="620" t="e">
        <f t="shared" si="361"/>
        <v>#REF!</v>
      </c>
      <c r="CT133" s="616" t="e">
        <f t="shared" si="362"/>
        <v>#REF!</v>
      </c>
      <c r="CU133" s="616" t="e">
        <f t="shared" si="363"/>
        <v>#REF!</v>
      </c>
      <c r="CV133" s="616" t="e">
        <f t="shared" si="364"/>
        <v>#REF!</v>
      </c>
      <c r="CW133" s="622" t="e">
        <f t="shared" si="407"/>
        <v>#REF!</v>
      </c>
      <c r="CX133" s="622" t="e">
        <f t="shared" si="480"/>
        <v>#REF!</v>
      </c>
      <c r="CY133" s="622" t="e">
        <f t="shared" si="366"/>
        <v>#REF!</v>
      </c>
      <c r="CZ133" s="622"/>
      <c r="DA133" s="623"/>
      <c r="DB133" s="624"/>
      <c r="DC133" s="625" t="e">
        <f>IF(S133="S",IF(H133="CONCRETO",LOOKUP(G133/1000,TABLA!$B$9:$B$43,TABLA!$F$9:$F$43)*(F133-(0.2+0.2)),IF(H133="PE",LOOKUP(G133,TABLA!$C$51:$C$65,TABLA!$G$51:$G$65)*(F133-(0.2+0.2)),LOOKUP(G133,TABLA!$C$73:$C$88,TABLA!$G$73:$G$88)*(F133-(0.2+0.2)))),0)</f>
        <v>#REF!</v>
      </c>
      <c r="DD133" s="626" t="e">
        <f t="shared" si="367"/>
        <v>#REF!</v>
      </c>
      <c r="DE133" s="627" t="e">
        <f t="shared" si="551"/>
        <v>#REF!</v>
      </c>
      <c r="DF133" s="625" t="e">
        <f t="shared" si="368"/>
        <v>#REF!</v>
      </c>
      <c r="DG133" s="628" t="e">
        <f t="shared" si="369"/>
        <v>#REF!</v>
      </c>
      <c r="DH133" s="625" t="e">
        <f t="shared" si="370"/>
        <v>#REF!</v>
      </c>
      <c r="DI133" s="625" t="e">
        <f t="shared" si="371"/>
        <v>#REF!</v>
      </c>
      <c r="DJ133" s="625"/>
      <c r="DK133" s="625" t="e">
        <f t="shared" si="372"/>
        <v>#REF!</v>
      </c>
      <c r="DL133" s="629"/>
      <c r="DM133" s="627" t="e">
        <f t="shared" si="373"/>
        <v>#REF!</v>
      </c>
      <c r="DN133" s="630" t="e">
        <f t="shared" si="374"/>
        <v>#REF!</v>
      </c>
      <c r="DO133" s="625" t="e">
        <f t="shared" si="375"/>
        <v>#REF!</v>
      </c>
      <c r="DP133" s="625" t="e">
        <f t="shared" si="376"/>
        <v>#REF!</v>
      </c>
      <c r="DQ133" s="625" t="e">
        <f t="shared" si="408"/>
        <v>#REF!</v>
      </c>
      <c r="DR133" s="631" t="e">
        <f t="shared" si="409"/>
        <v>#REF!</v>
      </c>
      <c r="DS133" s="630" t="e">
        <f t="shared" si="377"/>
        <v>#REF!</v>
      </c>
      <c r="DT133" s="625" t="e">
        <f t="shared" si="378"/>
        <v>#REF!</v>
      </c>
      <c r="DU133" s="625" t="e">
        <f t="shared" si="379"/>
        <v>#REF!</v>
      </c>
      <c r="DV133" s="625" t="e">
        <f t="shared" si="380"/>
        <v>#REF!</v>
      </c>
      <c r="DW133" s="625" t="e">
        <f t="shared" si="381"/>
        <v>#REF!</v>
      </c>
      <c r="DX133" s="625" t="e">
        <f t="shared" si="382"/>
        <v>#REF!</v>
      </c>
      <c r="DY133" s="632"/>
      <c r="DZ133" s="633"/>
      <c r="EA133" s="627" t="e">
        <f t="shared" si="383"/>
        <v>#REF!</v>
      </c>
      <c r="EB133" s="633"/>
      <c r="EC133" s="633"/>
      <c r="ED133" s="633"/>
      <c r="EE133" s="625" t="e">
        <f t="shared" si="384"/>
        <v>#REF!</v>
      </c>
      <c r="EF133" s="625">
        <f t="shared" si="385"/>
        <v>0</v>
      </c>
      <c r="EG133" s="630">
        <f t="shared" si="386"/>
        <v>0</v>
      </c>
      <c r="EH133" s="630"/>
      <c r="EI133" s="633"/>
      <c r="EJ133" s="633"/>
      <c r="EK133" s="633"/>
      <c r="EL133" s="632" t="e">
        <f t="shared" si="387"/>
        <v>#REF!</v>
      </c>
      <c r="EM133" s="625" t="e">
        <f t="shared" si="388"/>
        <v>#REF!</v>
      </c>
      <c r="EN133" s="625" t="e">
        <f t="shared" si="389"/>
        <v>#REF!</v>
      </c>
      <c r="EO133" s="625" t="e">
        <f t="shared" si="390"/>
        <v>#REF!</v>
      </c>
      <c r="EP133" s="625" t="e">
        <f t="shared" si="391"/>
        <v>#REF!</v>
      </c>
      <c r="EQ133" s="625" t="e">
        <f t="shared" si="392"/>
        <v>#REF!</v>
      </c>
      <c r="ER133" s="625" t="e">
        <f t="shared" si="393"/>
        <v>#REF!</v>
      </c>
      <c r="ES133" s="626"/>
      <c r="ET133" s="625" t="e">
        <f t="shared" si="394"/>
        <v>#REF!</v>
      </c>
      <c r="EU133" s="633"/>
      <c r="EV133" s="630" t="e">
        <f t="shared" si="395"/>
        <v>#REF!</v>
      </c>
      <c r="EW133" s="630" t="e">
        <f t="shared" si="396"/>
        <v>#REF!</v>
      </c>
      <c r="EX133" s="625" t="e">
        <f t="shared" si="397"/>
        <v>#REF!</v>
      </c>
      <c r="EY133" s="625" t="e">
        <f>IF($S133="S",IF(Cálculo_Diseño!#REF!=EY$10,$F133,0),"")</f>
        <v>#REF!</v>
      </c>
      <c r="EZ133" s="625" t="e">
        <f>IF($S133="S",IF(Cálculo_Diseño!#REF!=EZ$10,$F133,0),"")</f>
        <v>#REF!</v>
      </c>
      <c r="FA133" s="625" t="e">
        <f>IF($S133="S",IF(Cálculo_Diseño!#REF!=FA$10,$F133,0),"")</f>
        <v>#REF!</v>
      </c>
      <c r="FB133" s="625" t="e">
        <f>IF($S133="S",IF(Cálculo_Diseño!#REF!=FB$10,$F133,0),"")</f>
        <v>#REF!</v>
      </c>
      <c r="FC133" s="625" t="e">
        <f>IF($S133="S",IF(Cálculo_Diseño!#REF!=FC$10,$F133,0),"")</f>
        <v>#REF!</v>
      </c>
      <c r="FD133" s="625" t="e">
        <f>IF($S133="S",IF(Cálculo_Diseño!#REF!=FD$10,$F133,0),"")</f>
        <v>#REF!</v>
      </c>
      <c r="FE133" s="625" t="e">
        <f>IF($S133="S",IF(Cálculo_Diseño!#REF!=FE$10,$F133,0),"")</f>
        <v>#REF!</v>
      </c>
      <c r="FF133" s="625" t="e">
        <f>IF($S133="S",IF(Cálculo_Diseño!#REF!=FF$10,$F133,0),"")</f>
        <v>#REF!</v>
      </c>
      <c r="FG133" s="625" t="e">
        <f>IF($S133="S",IF(Cálculo_Diseño!#REF!=FG$10,$F133,0),"")</f>
        <v>#REF!</v>
      </c>
      <c r="FH133" s="625" t="e">
        <f>IF($S133="S",IF(Cálculo_Diseño!#REF!=FH$10,$F133,0),"")</f>
        <v>#REF!</v>
      </c>
      <c r="FI133" s="625" t="e">
        <f>IF($S133="S",IF(Cálculo_Diseño!#REF!=FI$10,$F133,0),"")</f>
        <v>#REF!</v>
      </c>
      <c r="FJ133" s="625" t="e">
        <f>IF($S133="S",IF(Cálculo_Diseño!#REF!=FJ$10,$F133,0),"")</f>
        <v>#REF!</v>
      </c>
      <c r="FK133" s="625" t="e">
        <f>IF($S133="S",IF(Cálculo_Diseño!#REF!=FK$10,$F133,0),"")</f>
        <v>#REF!</v>
      </c>
      <c r="FL133" s="625" t="e">
        <f>IF($S133="S",IF(Cálculo_Diseño!#REF!=FL$10,$F133,0),"")</f>
        <v>#REF!</v>
      </c>
      <c r="FM133" s="625" t="e">
        <f>IF($S133="S",IF(Cálculo_Diseño!#REF!=FM$10,$F133,0),"")</f>
        <v>#REF!</v>
      </c>
      <c r="FN133" s="625" t="e">
        <f t="shared" si="410"/>
        <v>#REF!</v>
      </c>
      <c r="FO133" s="625" t="e">
        <f>IF($S133="S",IF(Cálculo_Diseño!#REF!=FO$10,$E133,0),"")</f>
        <v>#REF!</v>
      </c>
      <c r="FP133" s="625" t="e">
        <f>IF($S133="S",IF(Cálculo_Diseño!#REF!=FP$10,$E133,0),"")</f>
        <v>#REF!</v>
      </c>
      <c r="FQ133" s="625" t="e">
        <f>IF($S133="S",IF(Cálculo_Diseño!#REF!=FQ$10,$E133,0),"")</f>
        <v>#REF!</v>
      </c>
      <c r="FR133" s="625" t="e">
        <f>IF($S133="S",IF(Cálculo_Diseño!#REF!=FR$10,$E133,0),"")</f>
        <v>#REF!</v>
      </c>
      <c r="FS133" s="625" t="e">
        <f>IF($S133="S",IF(Cálculo_Diseño!#REF!=FS$10,$E133,0),"")</f>
        <v>#REF!</v>
      </c>
      <c r="FT133" s="625" t="e">
        <f>IF($S133="S",IF(Cálculo_Diseño!#REF!=FT$10,$E133,0),"")</f>
        <v>#REF!</v>
      </c>
      <c r="FU133" s="625" t="e">
        <f>IF($S133="S",IF(Cálculo_Diseño!#REF!=FU$10,$E133,0),"")</f>
        <v>#REF!</v>
      </c>
      <c r="FV133" s="625" t="e">
        <f>IF($S133="S",IF(Cálculo_Diseño!#REF!=FV$10,$E133,0),"")</f>
        <v>#REF!</v>
      </c>
      <c r="FW133" s="625" t="e">
        <f>IF($S133="S",IF(Cálculo_Diseño!#REF!=FW$10,$E133,0),"")</f>
        <v>#REF!</v>
      </c>
      <c r="FX133" s="625" t="e">
        <f>IF($S133="S",IF(Cálculo_Diseño!#REF!=FX$10,$E133,0),"")</f>
        <v>#REF!</v>
      </c>
      <c r="FY133" s="625" t="e">
        <f>IF($S133="S",IF(Cálculo_Diseño!#REF!=FY$10,$E133,0),"")</f>
        <v>#REF!</v>
      </c>
      <c r="FZ133" s="625" t="e">
        <f t="shared" si="574"/>
        <v>#REF!</v>
      </c>
      <c r="GA133" s="625" t="e">
        <f>IF($S133="S",IF(Cálculo_Diseño!#REF!=GA$10,$E133,0),"")</f>
        <v>#REF!</v>
      </c>
      <c r="GB133" s="625" t="e">
        <f>IF($S133="S",IF(Cálculo_Diseño!#REF!=GB$10,$E133,0),"")</f>
        <v>#REF!</v>
      </c>
      <c r="GC133" s="625" t="e">
        <f>IF($S133="S",IF(Cálculo_Diseño!#REF!=GC$10,$E133,0),"")</f>
        <v>#REF!</v>
      </c>
      <c r="GD133" s="625" t="e">
        <f>IF($S133="S",IF(Cálculo_Diseño!#REF!=GD$10,$E133,0),"")</f>
        <v>#REF!</v>
      </c>
      <c r="GE133" s="625" t="e">
        <f>IF($S133="S",IF(Cálculo_Diseño!#REF!=GE$10,$E133,0),"")</f>
        <v>#REF!</v>
      </c>
      <c r="GF133" s="625" t="e">
        <f>IF($S133="S",IF(Cálculo_Diseño!#REF!=GF$10,$E133,0),"")</f>
        <v>#REF!</v>
      </c>
      <c r="GG133" s="625" t="e">
        <f>IF($S133="S",IF(Cálculo_Diseño!#REF!=GG$10,$E133,0),"")</f>
        <v>#REF!</v>
      </c>
      <c r="GH133" s="625" t="e">
        <f>IF($S133="S",IF(Cálculo_Diseño!#REF!=GH$10,$E133,0),"")</f>
        <v>#REF!</v>
      </c>
      <c r="GI133" s="625" t="e">
        <f>IF($S133="S",IF(Cálculo_Diseño!#REF!=GI$10,$E133,0),"")</f>
        <v>#REF!</v>
      </c>
      <c r="GJ133" s="625" t="e">
        <f>IF($S133="S",IF(Cálculo_Diseño!#REF!=GJ$10,$E133,0),"")</f>
        <v>#REF!</v>
      </c>
      <c r="GK133" s="625" t="e">
        <f>IF($S133="S",IF(Cálculo_Diseño!#REF!=GK$10,$E133,0),"")</f>
        <v>#REF!</v>
      </c>
      <c r="GL133" s="625" t="e">
        <f>IF($S133="S",IF(Cálculo_Diseño!#REF!=GL$10,$E133,0),"")</f>
        <v>#REF!</v>
      </c>
      <c r="GM133" s="625" t="e">
        <f>IF($S133="S",IF(Cálculo_Diseño!#REF!=GM$10,$E133,0),"")</f>
        <v>#REF!</v>
      </c>
      <c r="GN133" s="625" t="e">
        <f t="shared" si="575"/>
        <v>#REF!</v>
      </c>
      <c r="GO133" s="625" t="e">
        <f>IF($S133="S",IF(Cálculo_Diseño!#REF!=GO$10,$DE133,0),0)</f>
        <v>#REF!</v>
      </c>
      <c r="GP133" s="625" t="e">
        <f>IF($S133="S",IF(Cálculo_Diseño!#REF!=GP$10,$DE133,0),0)</f>
        <v>#REF!</v>
      </c>
      <c r="GQ133" s="625" t="e">
        <f>IF($S133="S",IF(Cálculo_Diseño!#REF!=GQ$10,$DE133,0),0)</f>
        <v>#REF!</v>
      </c>
      <c r="GR133" s="625" t="e">
        <f>IF($S133="S",IF(Cálculo_Diseño!#REF!=GR$10,$DE133,0),0)</f>
        <v>#REF!</v>
      </c>
      <c r="GS133" s="625" t="e">
        <f>IF($S133="S",IF(Cálculo_Diseño!#REF!=GS$10,$DE133,0),0)</f>
        <v>#REF!</v>
      </c>
      <c r="GT133" s="625" t="e">
        <f>IF($S133="S",IF(Cálculo_Diseño!#REF!=GT$10,$DE133,0),0)</f>
        <v>#REF!</v>
      </c>
      <c r="GU133" s="625" t="e">
        <f>IF($S133="S",IF(Cálculo_Diseño!#REF!=GU$10,$DE133,0),0)</f>
        <v>#REF!</v>
      </c>
      <c r="GV133" s="625" t="e">
        <f>IF($S133="S",IF(Cálculo_Diseño!#REF!=GV$10,$DE133,0),0)</f>
        <v>#REF!</v>
      </c>
      <c r="GW133" s="625" t="e">
        <f>IF($S133="S",IF(Cálculo_Diseño!#REF!=GW$10,$DE133,0),0)</f>
        <v>#REF!</v>
      </c>
      <c r="GX133" s="625" t="e">
        <f>IF($S133="S",IF(Cálculo_Diseño!#REF!=GX$10,$DE133,0),0)</f>
        <v>#REF!</v>
      </c>
      <c r="GY133" s="625" t="e">
        <f>IF($S133="S",IF(Cálculo_Diseño!#REF!=GY$10,$DE133,0),0)</f>
        <v>#REF!</v>
      </c>
      <c r="GZ133" s="625" t="e">
        <f>IF($S133="S",IF(Cálculo_Diseño!#REF!=GZ$10,$DE133,0),0)</f>
        <v>#REF!</v>
      </c>
      <c r="HA133" s="625" t="e">
        <f>IF($S133="S",IF(Cálculo_Diseño!#REF!=HA$10,$DE133,0),0)</f>
        <v>#REF!</v>
      </c>
      <c r="HB133" s="625" t="e">
        <f>IF($S133="S",IF(Cálculo_Diseño!#REF!=HB$10,$DE133,0),0)</f>
        <v>#REF!</v>
      </c>
      <c r="HC133" s="625" t="e">
        <f>IF($S133="S",IF(Cálculo_Diseño!#REF!=HC$10,$DE133,0),0)</f>
        <v>#REF!</v>
      </c>
      <c r="HD133" s="625" t="e">
        <f t="shared" si="411"/>
        <v>#REF!</v>
      </c>
      <c r="HE133" s="630"/>
      <c r="HF133" s="630"/>
      <c r="HG133" s="630"/>
      <c r="HH133" s="630"/>
      <c r="HI133" s="630"/>
      <c r="HJ133" s="630"/>
      <c r="HK133" s="630"/>
      <c r="HL133" s="630"/>
      <c r="HM133" s="633"/>
      <c r="HN133" s="634"/>
      <c r="HO133" s="625">
        <f t="shared" si="445"/>
        <v>0</v>
      </c>
      <c r="HP133" s="625">
        <f t="shared" si="446"/>
        <v>0</v>
      </c>
      <c r="HQ133" s="625">
        <f t="shared" si="412"/>
        <v>0</v>
      </c>
      <c r="HR133" s="625">
        <f t="shared" si="413"/>
        <v>0</v>
      </c>
      <c r="HS133" s="625">
        <f t="shared" si="414"/>
        <v>0</v>
      </c>
      <c r="HT133" s="625">
        <f t="shared" si="415"/>
        <v>0</v>
      </c>
      <c r="HU133" s="625">
        <f t="shared" si="416"/>
        <v>0</v>
      </c>
      <c r="HV133" s="633"/>
      <c r="HW133" s="633"/>
      <c r="HX133" s="625">
        <f t="shared" si="417"/>
        <v>0</v>
      </c>
      <c r="HY133" s="625">
        <f t="shared" si="418"/>
        <v>0</v>
      </c>
      <c r="HZ133" s="625">
        <f t="shared" si="419"/>
        <v>0</v>
      </c>
      <c r="IA133" s="625">
        <f t="shared" si="420"/>
        <v>0</v>
      </c>
      <c r="IB133" s="625">
        <f t="shared" si="421"/>
        <v>0</v>
      </c>
      <c r="IC133" s="625">
        <f t="shared" si="422"/>
        <v>0</v>
      </c>
      <c r="ID133" s="625">
        <f t="shared" si="423"/>
        <v>0</v>
      </c>
      <c r="IE133" s="625">
        <v>0</v>
      </c>
      <c r="IF133" s="625">
        <v>0</v>
      </c>
      <c r="IG133" s="625">
        <v>0</v>
      </c>
      <c r="IH133" s="625">
        <v>0</v>
      </c>
      <c r="II133" s="625">
        <v>0</v>
      </c>
      <c r="IJ133" s="625">
        <v>0</v>
      </c>
      <c r="IK133" s="625">
        <v>0</v>
      </c>
      <c r="IL133" s="625">
        <v>0</v>
      </c>
      <c r="IM133" s="625">
        <v>0</v>
      </c>
      <c r="IN133" s="625">
        <v>0</v>
      </c>
      <c r="IO133" s="625">
        <v>0</v>
      </c>
      <c r="IP133" s="625">
        <f t="shared" si="531"/>
        <v>0</v>
      </c>
      <c r="IQ133" s="625">
        <f t="shared" si="532"/>
        <v>0</v>
      </c>
      <c r="IR133" s="625" t="e">
        <f>IF(Cálculo_Diseño!#REF!&gt;0.75,(Cálculo_Diseño!#REF!-0.3)*(SIN((ATAN(($O133-$P133)/$F133)*180/PI()+90)*PI()/180)/SIN(45*PI()/180)),0)</f>
        <v>#REF!</v>
      </c>
      <c r="IS133" s="635" t="e">
        <f>+IF(Cálculo_Diseño!#REF!&gt;0.75,F133-IR133,0)</f>
        <v>#REF!</v>
      </c>
      <c r="IT133" s="630"/>
      <c r="IU133" s="625" t="e">
        <f t="shared" si="533"/>
        <v>#REF!</v>
      </c>
      <c r="IV133" s="625"/>
      <c r="IW133" s="625" t="e">
        <f>+IF(S133="S",(((CA133+(VLOOKUP(G133,TABLA!$B$51:$C$64,2)/1000)+0.15+0.3+0.5)*F133)/100),0)</f>
        <v>#REF!</v>
      </c>
      <c r="IX133" s="631" t="e">
        <f>IF(S133="S",IF(H133="CONCRETO",LOOKUP(G133/1000,TABLA!$B$9:$B$43,TABLA!$F$9:$F$43),IF(H133="PE",LOOKUP(G133,TABLA!$B$51:$B$65,TABLA!$G$51:$G$65),LOOKUP(G133,TABLA!$B$73:$B$88,TABLA!$G$73:$G$88))),0)</f>
        <v>#REF!</v>
      </c>
      <c r="IY133" s="625" t="e">
        <f t="shared" si="534"/>
        <v>#REF!</v>
      </c>
      <c r="IZ133" s="625" t="e">
        <f t="shared" si="535"/>
        <v>#REF!</v>
      </c>
      <c r="JA133" s="625" t="e">
        <f>+((CA133*(VLOOKUP(G133,TABLA!$B$51:$C$65,2)/1000)+0.15+0.3)*IZ133)-IY133</f>
        <v>#REF!</v>
      </c>
      <c r="JB133" s="625" t="e">
        <f t="shared" si="536"/>
        <v>#REF!</v>
      </c>
      <c r="JC133" s="625" t="e">
        <f t="shared" si="537"/>
        <v>#REF!</v>
      </c>
      <c r="JD133" s="625" t="e">
        <f t="shared" si="538"/>
        <v>#REF!</v>
      </c>
      <c r="JE133" s="625" t="e">
        <f t="shared" si="539"/>
        <v>#REF!</v>
      </c>
      <c r="JF133" s="625" t="e">
        <f t="shared" si="540"/>
        <v>#REF!</v>
      </c>
      <c r="JG133" s="625" t="e">
        <f t="shared" si="541"/>
        <v>#REF!</v>
      </c>
      <c r="JH133" s="625" t="e">
        <f t="shared" si="542"/>
        <v>#REF!</v>
      </c>
      <c r="JI133" s="625" t="e">
        <f t="shared" si="543"/>
        <v>#REF!</v>
      </c>
      <c r="JJ133" s="625" t="e">
        <f t="shared" si="398"/>
        <v>#REF!</v>
      </c>
      <c r="JK133" s="625" t="e">
        <f t="shared" si="552"/>
        <v>#REF!</v>
      </c>
      <c r="JL133" s="625" t="e">
        <f t="shared" si="424"/>
        <v>#REF!</v>
      </c>
      <c r="JM133" s="625" t="e">
        <f t="shared" si="399"/>
        <v>#REF!</v>
      </c>
      <c r="JN133" s="630" t="e">
        <f t="shared" si="544"/>
        <v>#REF!</v>
      </c>
      <c r="JO133" s="636"/>
      <c r="JP133" s="637"/>
      <c r="JQ133" s="638"/>
      <c r="JR133" s="646"/>
      <c r="JS133" s="614"/>
      <c r="JT133" s="640"/>
      <c r="JU133" s="641"/>
      <c r="JV133" s="646"/>
      <c r="JW133" s="647"/>
      <c r="JY133" s="645"/>
      <c r="JZ133" s="645"/>
      <c r="KA133" s="645" t="str">
        <f t="shared" si="500"/>
        <v>Menor o igual que 1,2</v>
      </c>
      <c r="KB133" s="645">
        <v>1</v>
      </c>
      <c r="KC133" s="645"/>
      <c r="KD133" s="645"/>
      <c r="KE133" s="645"/>
      <c r="KF133" s="645"/>
      <c r="KG133" s="645"/>
      <c r="KH133" s="645"/>
      <c r="KI133" s="645"/>
      <c r="KJ133" s="645"/>
      <c r="KK133" s="645"/>
      <c r="KL133" s="645"/>
      <c r="KM133" s="645"/>
      <c r="KN133" s="645"/>
      <c r="KO133" s="645"/>
      <c r="KP133" s="645"/>
      <c r="KQ133" s="645"/>
      <c r="KR133" s="645"/>
      <c r="KS133" s="645"/>
      <c r="KT133" s="645"/>
      <c r="KU133" s="645"/>
      <c r="KV133" s="645"/>
      <c r="KW133" s="645"/>
      <c r="KX133" s="645"/>
      <c r="KY133" s="645"/>
      <c r="KZ133" s="645"/>
      <c r="LA133" s="645"/>
      <c r="LB133" s="645"/>
      <c r="LC133" s="645"/>
      <c r="LD133" s="645"/>
      <c r="LE133" s="645"/>
      <c r="LF133" s="645"/>
      <c r="LG133" s="645"/>
      <c r="LH133" s="645"/>
      <c r="LI133" s="645"/>
      <c r="LJ133" s="645"/>
      <c r="LK133" s="645"/>
      <c r="LL133" s="645"/>
      <c r="LM133" s="645"/>
      <c r="LN133" s="645"/>
      <c r="LO133" s="645"/>
      <c r="LP133" s="645"/>
      <c r="LQ133" s="645"/>
      <c r="LR133" s="645"/>
      <c r="LS133" s="645"/>
      <c r="LT133" s="645"/>
      <c r="LU133" s="645"/>
      <c r="LV133" s="645"/>
      <c r="LW133" s="645"/>
      <c r="LX133" s="645"/>
      <c r="LY133" s="645"/>
      <c r="LZ133" s="645"/>
      <c r="MA133" s="645"/>
      <c r="MB133" s="645"/>
      <c r="MC133" s="645"/>
      <c r="MD133" s="645"/>
      <c r="ME133" s="645"/>
      <c r="MF133" s="645"/>
      <c r="MG133" s="645"/>
      <c r="MH133" s="645"/>
      <c r="MI133" s="645"/>
      <c r="MJ133" s="645"/>
      <c r="MK133" s="645"/>
      <c r="ML133" s="645"/>
      <c r="MM133" s="645"/>
      <c r="MN133" s="645"/>
      <c r="MO133" s="645"/>
      <c r="MP133" s="645"/>
      <c r="MQ133" s="645"/>
      <c r="MR133" s="645"/>
      <c r="MS133" s="645"/>
      <c r="MT133" s="645"/>
      <c r="MU133" s="645"/>
      <c r="MV133" s="645"/>
      <c r="MW133" s="645"/>
      <c r="MX133" s="645"/>
      <c r="MY133" s="645"/>
      <c r="MZ133" s="645"/>
      <c r="NA133" s="645"/>
      <c r="NB133" s="645"/>
      <c r="NC133" s="645"/>
      <c r="ND133" s="645"/>
      <c r="NE133" s="645"/>
      <c r="NF133" s="645"/>
      <c r="NG133" s="645"/>
      <c r="NH133" s="645"/>
      <c r="NI133" s="645"/>
      <c r="NJ133" s="645"/>
      <c r="NK133" s="645"/>
      <c r="NL133" s="645"/>
      <c r="NM133" s="645"/>
      <c r="NN133" s="645"/>
      <c r="NO133" s="645"/>
      <c r="NP133" s="645"/>
      <c r="NQ133" s="645"/>
      <c r="NR133" s="645"/>
      <c r="NS133" s="645"/>
      <c r="NT133" s="645"/>
      <c r="NU133" s="645"/>
      <c r="NV133" s="645"/>
      <c r="NW133" s="645"/>
      <c r="NX133" s="645"/>
      <c r="NY133" s="645"/>
      <c r="NZ133" s="645"/>
      <c r="OA133" s="645"/>
      <c r="OB133" s="645"/>
      <c r="OC133" s="645"/>
      <c r="OD133" s="645"/>
      <c r="OE133" s="645"/>
      <c r="OF133" s="645"/>
      <c r="OG133" s="645"/>
      <c r="OH133" s="645"/>
      <c r="OI133" s="645"/>
      <c r="OJ133" s="645"/>
      <c r="OK133" s="645"/>
      <c r="OL133" s="645"/>
      <c r="OM133" s="645"/>
      <c r="ON133" s="645"/>
      <c r="OO133" s="645"/>
      <c r="OP133" s="645"/>
      <c r="OQ133" s="645"/>
      <c r="OR133" s="645"/>
      <c r="OS133" s="645"/>
      <c r="OT133" s="645"/>
      <c r="OU133" s="645"/>
      <c r="OV133" s="645"/>
      <c r="OW133" s="645"/>
      <c r="OX133" s="645"/>
      <c r="OY133" s="645"/>
      <c r="OZ133" s="645"/>
      <c r="PA133" s="645"/>
      <c r="PB133" s="645"/>
      <c r="PC133" s="645"/>
      <c r="PD133" s="645"/>
      <c r="PE133" s="645"/>
      <c r="PF133" s="645"/>
      <c r="PG133" s="645"/>
      <c r="PH133" s="645"/>
      <c r="PI133" s="645"/>
      <c r="PJ133" s="645"/>
      <c r="PK133" s="645"/>
      <c r="PL133" s="645"/>
      <c r="PM133" s="645"/>
      <c r="PN133" s="645"/>
      <c r="PO133" s="645"/>
      <c r="PP133" s="645"/>
      <c r="PQ133" s="645"/>
      <c r="PR133" s="645"/>
      <c r="PS133" s="645"/>
      <c r="PT133" s="645"/>
      <c r="PU133" s="645"/>
      <c r="PV133" s="645"/>
      <c r="PW133" s="645"/>
      <c r="PX133" s="645"/>
      <c r="PY133" s="645"/>
      <c r="PZ133" s="645"/>
      <c r="QA133" s="645"/>
      <c r="QB133" s="645"/>
      <c r="QC133" s="645"/>
      <c r="QD133" s="645"/>
      <c r="QE133" s="645"/>
      <c r="QF133" s="645"/>
      <c r="QG133" s="645"/>
      <c r="QH133" s="645"/>
      <c r="QI133" s="645"/>
      <c r="QJ133" s="645"/>
      <c r="QK133" s="645"/>
      <c r="QL133" s="645"/>
      <c r="QM133" s="645"/>
      <c r="QN133" s="645"/>
      <c r="QO133" s="645"/>
      <c r="QP133" s="645"/>
      <c r="QQ133" s="645"/>
      <c r="QR133" s="645"/>
      <c r="QS133" s="645"/>
      <c r="QT133" s="645"/>
      <c r="QU133" s="645"/>
      <c r="QV133" s="645"/>
      <c r="QW133" s="645"/>
      <c r="QX133" s="645"/>
      <c r="QY133" s="645"/>
      <c r="QZ133" s="645"/>
      <c r="RA133" s="645"/>
      <c r="RB133" s="645"/>
      <c r="RC133" s="645"/>
      <c r="RD133" s="645"/>
      <c r="RE133" s="645"/>
      <c r="RF133" s="645"/>
      <c r="RG133" s="645"/>
      <c r="RH133" s="645"/>
      <c r="RI133" s="645"/>
      <c r="RJ133" s="645"/>
      <c r="RK133" s="645"/>
      <c r="RL133" s="645"/>
      <c r="RM133" s="645"/>
      <c r="RN133" s="645"/>
    </row>
    <row r="134" spans="1:482" s="643" customFormat="1" ht="12.75">
      <c r="A134" s="608" t="e">
        <f>+Cálculo_Diseño!#REF!</f>
        <v>#REF!</v>
      </c>
      <c r="B134" s="608" t="e">
        <f>+Cálculo_Diseño!#REF!</f>
        <v>#REF!</v>
      </c>
      <c r="C134" s="608" t="e">
        <f>+Cálculo_Diseño!#REF!</f>
        <v>#REF!</v>
      </c>
      <c r="D134" s="608" t="e">
        <f>+Cálculo_Diseño!#REF!</f>
        <v>#REF!</v>
      </c>
      <c r="E134" s="609" t="e">
        <f>IF(S134="S",Cálculo_Diseño!#REF!," ")</f>
        <v>#REF!</v>
      </c>
      <c r="F134" s="609" t="e">
        <f>IF(S134="S",Cálculo_Diseño!#REF!," ")</f>
        <v>#REF!</v>
      </c>
      <c r="G134" s="610" t="e">
        <f>+Cálculo_Diseño!#REF!</f>
        <v>#REF!</v>
      </c>
      <c r="H134" s="609" t="e">
        <f>+IF(AND(Cálculo_Diseño!#REF!&lt;&gt;4,Cálculo_Diseño!#REF!&lt;&gt;6),"PE",IF(Cálculo_Diseño!#REF!=4,"PVC","CONCRETO"))</f>
        <v>#REF!</v>
      </c>
      <c r="I134" s="609" t="e">
        <f>+Cálculo_Diseño!#REF!</f>
        <v>#REF!</v>
      </c>
      <c r="J134" s="609" t="e">
        <f>+Cálculo_Diseño!#REF!</f>
        <v>#REF!</v>
      </c>
      <c r="K134" s="609" t="e">
        <f>+Cálculo_Diseño!#REF!</f>
        <v>#REF!</v>
      </c>
      <c r="L134" s="609" t="e">
        <f>+Cálculo_Diseño!#REF!</f>
        <v>#REF!</v>
      </c>
      <c r="M134" s="609" t="e">
        <f>+Cálculo_Diseño!#REF!</f>
        <v>#REF!</v>
      </c>
      <c r="N134" s="609" t="e">
        <f>+Cálculo_Diseño!#REF!</f>
        <v>#REF!</v>
      </c>
      <c r="O134" s="609" t="e">
        <f>+Cálculo_Diseño!#REF!</f>
        <v>#REF!</v>
      </c>
      <c r="P134" s="609" t="e">
        <f>+Cálculo_Diseño!#REF!</f>
        <v>#REF!</v>
      </c>
      <c r="Q134" s="613" t="e">
        <f>+Cálculo_Diseño!#REF!</f>
        <v>#REF!</v>
      </c>
      <c r="R134" s="613" t="e">
        <f>+Cálculo_Diseño!#REF!</f>
        <v>#REF!</v>
      </c>
      <c r="S134" s="614" t="e">
        <f>+IF(A134&gt;0,IF(Cálculo_Diseño!#REF!="RCH","N","S"),"")</f>
        <v>#REF!</v>
      </c>
      <c r="T134" s="614" t="e">
        <f t="shared" si="501"/>
        <v>#REF!</v>
      </c>
      <c r="U134" s="613" t="e">
        <f t="shared" si="502"/>
        <v>#REF!</v>
      </c>
      <c r="V134" s="615">
        <f t="shared" si="341"/>
        <v>3</v>
      </c>
      <c r="W134" s="616" t="e">
        <f t="shared" si="545"/>
        <v>#REF!</v>
      </c>
      <c r="X134" s="616" t="e">
        <f t="shared" si="504"/>
        <v>#REF!</v>
      </c>
      <c r="Y134" s="616" t="e">
        <f>+Cálculo_Diseño!#REF!</f>
        <v>#REF!</v>
      </c>
      <c r="Z134" s="616" t="e">
        <f>+Cálculo_Diseño!#REF!</f>
        <v>#REF!</v>
      </c>
      <c r="AA134" s="617" t="e">
        <f>+Cálculo_Diseño!#REF!</f>
        <v>#REF!</v>
      </c>
      <c r="AB134" s="616" t="e">
        <f t="shared" si="505"/>
        <v>#REF!</v>
      </c>
      <c r="AC134" s="616" t="e">
        <f t="shared" si="506"/>
        <v>#REF!</v>
      </c>
      <c r="AD134" s="616" t="e">
        <f t="shared" si="507"/>
        <v>#REF!</v>
      </c>
      <c r="AE134" s="616" t="e">
        <f t="shared" si="508"/>
        <v>#REF!</v>
      </c>
      <c r="AF134" s="616" t="e">
        <f t="shared" si="462"/>
        <v>#REF!</v>
      </c>
      <c r="AG134" s="616" t="e">
        <f t="shared" si="463"/>
        <v>#REF!</v>
      </c>
      <c r="AH134" s="616" t="e">
        <f t="shared" si="464"/>
        <v>#REF!</v>
      </c>
      <c r="AI134" s="616" t="e">
        <f t="shared" si="465"/>
        <v>#REF!</v>
      </c>
      <c r="AJ134" s="616" t="e">
        <f t="shared" si="509"/>
        <v>#REF!</v>
      </c>
      <c r="AK134" s="616" t="e">
        <f t="shared" si="510"/>
        <v>#REF!</v>
      </c>
      <c r="AL134" s="616" t="e">
        <f t="shared" si="511"/>
        <v>#REF!</v>
      </c>
      <c r="AM134" s="616" t="e">
        <f t="shared" si="512"/>
        <v>#REF!</v>
      </c>
      <c r="AN134" s="616" t="e">
        <f t="shared" si="513"/>
        <v>#REF!</v>
      </c>
      <c r="AO134" s="618">
        <f t="shared" si="342"/>
        <v>50</v>
      </c>
      <c r="AP134" s="616" t="e">
        <f t="shared" si="569"/>
        <v>#REF!</v>
      </c>
      <c r="AQ134" s="616" t="e">
        <f t="shared" si="560"/>
        <v>#REF!</v>
      </c>
      <c r="AR134" s="616" t="e">
        <f t="shared" si="561"/>
        <v>#REF!</v>
      </c>
      <c r="AS134" s="616" t="e">
        <f t="shared" si="562"/>
        <v>#REF!</v>
      </c>
      <c r="AT134" s="616" t="e">
        <f t="shared" si="563"/>
        <v>#REF!</v>
      </c>
      <c r="AU134" s="616" t="e">
        <f t="shared" si="564"/>
        <v>#REF!</v>
      </c>
      <c r="AV134" s="616" t="e">
        <f t="shared" si="488"/>
        <v>#REF!</v>
      </c>
      <c r="AW134" s="616" t="e">
        <f t="shared" si="553"/>
        <v>#REF!</v>
      </c>
      <c r="AX134" s="616" t="e">
        <f t="shared" si="554"/>
        <v>#REF!</v>
      </c>
      <c r="AY134" s="616" t="e">
        <f t="shared" si="555"/>
        <v>#REF!</v>
      </c>
      <c r="AZ134" s="616" t="e">
        <f t="shared" si="556"/>
        <v>#REF!</v>
      </c>
      <c r="BA134" s="616" t="e">
        <f t="shared" si="557"/>
        <v>#REF!</v>
      </c>
      <c r="BB134" s="616" t="e">
        <f t="shared" si="558"/>
        <v>#REF!</v>
      </c>
      <c r="BC134" s="616" t="e">
        <f t="shared" si="559"/>
        <v>#REF!</v>
      </c>
      <c r="BD134" s="616"/>
      <c r="BE134" s="616"/>
      <c r="BF134" s="619" t="e">
        <f t="shared" si="521"/>
        <v>#REF!</v>
      </c>
      <c r="BG134" s="615" t="e">
        <f t="shared" si="522"/>
        <v>#REF!</v>
      </c>
      <c r="BH134" s="615"/>
      <c r="BI134" s="618">
        <f t="shared" si="345"/>
        <v>20</v>
      </c>
      <c r="BJ134" s="616" t="e">
        <f t="shared" si="523"/>
        <v>#REF!</v>
      </c>
      <c r="BK134" s="616"/>
      <c r="BL134" s="616" t="e">
        <f t="shared" si="524"/>
        <v>#REF!</v>
      </c>
      <c r="BM134" s="616" t="e">
        <f t="shared" si="525"/>
        <v>#REF!</v>
      </c>
      <c r="BN134" s="616" t="e">
        <f t="shared" si="526"/>
        <v>#REF!</v>
      </c>
      <c r="BO134" s="616" t="e">
        <f>IF(S134="S",IF(H134="CONCRETO",LOOKUP(G134/1000,TABLA!$B$9:$B$43,TABLA!$F$9:$F$43),IF(H134="PE",LOOKUP(G134,TABLA!$C$51:$C$65,TABLA!$G$51:$G$65),IF(H258="PVC",LOOKUP(G134,TABLA!$C$73:$C$88,TABLA!$G$73:$G$88)))),0)</f>
        <v>#REF!</v>
      </c>
      <c r="BP134" s="616" t="e">
        <f t="shared" si="527"/>
        <v>#REF!</v>
      </c>
      <c r="BQ134" s="616" t="e">
        <f t="shared" si="549"/>
        <v>#REF!</v>
      </c>
      <c r="BR134" s="616" t="e">
        <f t="shared" si="570"/>
        <v>#REF!</v>
      </c>
      <c r="BS134" s="616" t="e">
        <f t="shared" si="571"/>
        <v>#REF!</v>
      </c>
      <c r="BT134" s="616" t="e">
        <f t="shared" si="528"/>
        <v>#REF!</v>
      </c>
      <c r="BU134" s="620" t="e">
        <f t="shared" si="572"/>
        <v>#REF!</v>
      </c>
      <c r="BV134" s="620" t="e">
        <f t="shared" si="550"/>
        <v>#REF!</v>
      </c>
      <c r="BW134" s="620" t="e">
        <f t="shared" si="573"/>
        <v>#REF!</v>
      </c>
      <c r="BX134" s="616" t="e">
        <f t="shared" si="529"/>
        <v>#REF!</v>
      </c>
      <c r="BY134" s="616" t="e">
        <f t="shared" si="530"/>
        <v>#REF!</v>
      </c>
      <c r="BZ134" s="621" t="e">
        <f t="shared" si="348"/>
        <v>#REF!</v>
      </c>
      <c r="CA134" s="621" t="e">
        <f>IF(S134="S",(VLOOKUP(G134,TABLA!$A$73:$AB$88,6)/1000)+0.6,0)</f>
        <v>#REF!</v>
      </c>
      <c r="CB134" s="621" t="e">
        <f>VLOOKUP(G134,TABLA!$X$73:$AB$88,4)</f>
        <v>#REF!</v>
      </c>
      <c r="CC134" s="621" t="e">
        <f>VLOOKUP(G134,TABLA!$X$73:$AB$88,5)</f>
        <v>#REF!</v>
      </c>
      <c r="CD134" s="621" t="e">
        <f>IF(S134="S",IF(H134="CONCRETO",LOOKUP(G134/1000,TABLA!$B$9:$B$43,TABLA!$B$9:$B$43),IF(H134="PE",LOOKUP(G134,TABLA!$B$51:$B$65,TABLA!$C$51:$C$65)/1000,LOOKUP(G134,TABLA!$B$73:$B$88,TABLA!$C$73:$C$88)/1000)),0)</f>
        <v>#REF!</v>
      </c>
      <c r="CE134" s="616" t="e">
        <f t="shared" si="349"/>
        <v>#REF!</v>
      </c>
      <c r="CF134" s="616" t="e">
        <f t="shared" si="350"/>
        <v>#REF!</v>
      </c>
      <c r="CG134" s="616" t="e">
        <f t="shared" si="351"/>
        <v>#REF!</v>
      </c>
      <c r="CH134" s="616" t="e">
        <f t="shared" si="352"/>
        <v>#REF!</v>
      </c>
      <c r="CI134" s="616" t="e">
        <f t="shared" si="353"/>
        <v>#REF!</v>
      </c>
      <c r="CJ134" s="616" t="e">
        <f t="shared" si="354"/>
        <v>#REF!</v>
      </c>
      <c r="CK134" s="616" t="e">
        <f t="shared" si="355"/>
        <v>#REF!</v>
      </c>
      <c r="CL134" s="616" t="e">
        <f t="shared" si="406"/>
        <v>#REF!</v>
      </c>
      <c r="CM134" s="616" t="e">
        <f t="shared" si="356"/>
        <v>#REF!</v>
      </c>
      <c r="CN134" s="616" t="e">
        <f t="shared" si="357"/>
        <v>#REF!</v>
      </c>
      <c r="CO134" s="616" t="e">
        <f t="shared" si="358"/>
        <v>#REF!</v>
      </c>
      <c r="CP134" s="616" t="e">
        <f t="shared" si="359"/>
        <v>#REF!</v>
      </c>
      <c r="CQ134" s="616" t="e">
        <f t="shared" si="360"/>
        <v>#REF!</v>
      </c>
      <c r="CR134" s="616" t="e">
        <f t="shared" si="360"/>
        <v>#REF!</v>
      </c>
      <c r="CS134" s="620" t="e">
        <f t="shared" si="361"/>
        <v>#REF!</v>
      </c>
      <c r="CT134" s="616" t="e">
        <f t="shared" si="362"/>
        <v>#REF!</v>
      </c>
      <c r="CU134" s="616" t="e">
        <f t="shared" si="363"/>
        <v>#REF!</v>
      </c>
      <c r="CV134" s="616" t="e">
        <f t="shared" si="364"/>
        <v>#REF!</v>
      </c>
      <c r="CW134" s="622" t="e">
        <f t="shared" si="407"/>
        <v>#REF!</v>
      </c>
      <c r="CX134" s="622" t="e">
        <f t="shared" si="480"/>
        <v>#REF!</v>
      </c>
      <c r="CY134" s="622" t="e">
        <f t="shared" si="366"/>
        <v>#REF!</v>
      </c>
      <c r="CZ134" s="622"/>
      <c r="DA134" s="623"/>
      <c r="DB134" s="624"/>
      <c r="DC134" s="625" t="e">
        <f>IF(S134="S",IF(H134="CONCRETO",LOOKUP(G134/1000,TABLA!$B$9:$B$43,TABLA!$F$9:$F$43)*(F134-(0.2+0.2)),IF(H134="PE",LOOKUP(G134,TABLA!$C$51:$C$65,TABLA!$G$51:$G$65)*(F134-(0.2+0.2)),LOOKUP(G134,TABLA!$C$73:$C$88,TABLA!$G$73:$G$88)*(F134-(0.2+0.2)))),0)</f>
        <v>#REF!</v>
      </c>
      <c r="DD134" s="626" t="e">
        <f t="shared" si="367"/>
        <v>#REF!</v>
      </c>
      <c r="DE134" s="627" t="e">
        <f t="shared" si="551"/>
        <v>#REF!</v>
      </c>
      <c r="DF134" s="625" t="e">
        <f t="shared" si="368"/>
        <v>#REF!</v>
      </c>
      <c r="DG134" s="628" t="e">
        <f t="shared" si="369"/>
        <v>#REF!</v>
      </c>
      <c r="DH134" s="625" t="e">
        <f t="shared" si="370"/>
        <v>#REF!</v>
      </c>
      <c r="DI134" s="625" t="e">
        <f t="shared" si="371"/>
        <v>#REF!</v>
      </c>
      <c r="DJ134" s="625"/>
      <c r="DK134" s="625" t="e">
        <f t="shared" si="372"/>
        <v>#REF!</v>
      </c>
      <c r="DL134" s="629"/>
      <c r="DM134" s="627" t="e">
        <f t="shared" si="373"/>
        <v>#REF!</v>
      </c>
      <c r="DN134" s="630" t="e">
        <f t="shared" si="374"/>
        <v>#REF!</v>
      </c>
      <c r="DO134" s="625" t="e">
        <f t="shared" si="375"/>
        <v>#REF!</v>
      </c>
      <c r="DP134" s="625" t="e">
        <f t="shared" si="376"/>
        <v>#REF!</v>
      </c>
      <c r="DQ134" s="625" t="e">
        <f t="shared" si="408"/>
        <v>#REF!</v>
      </c>
      <c r="DR134" s="631" t="e">
        <f t="shared" si="409"/>
        <v>#REF!</v>
      </c>
      <c r="DS134" s="630" t="e">
        <f t="shared" si="377"/>
        <v>#REF!</v>
      </c>
      <c r="DT134" s="625" t="e">
        <f t="shared" si="378"/>
        <v>#REF!</v>
      </c>
      <c r="DU134" s="625" t="e">
        <f t="shared" si="379"/>
        <v>#REF!</v>
      </c>
      <c r="DV134" s="625" t="e">
        <f t="shared" si="380"/>
        <v>#REF!</v>
      </c>
      <c r="DW134" s="625" t="e">
        <f t="shared" si="381"/>
        <v>#REF!</v>
      </c>
      <c r="DX134" s="625" t="e">
        <f t="shared" si="382"/>
        <v>#REF!</v>
      </c>
      <c r="DY134" s="632"/>
      <c r="DZ134" s="633"/>
      <c r="EA134" s="627" t="e">
        <f t="shared" si="383"/>
        <v>#REF!</v>
      </c>
      <c r="EB134" s="633"/>
      <c r="EC134" s="633"/>
      <c r="ED134" s="633"/>
      <c r="EE134" s="625" t="e">
        <f t="shared" si="384"/>
        <v>#REF!</v>
      </c>
      <c r="EF134" s="625">
        <f t="shared" si="385"/>
        <v>0</v>
      </c>
      <c r="EG134" s="630">
        <f t="shared" si="386"/>
        <v>0</v>
      </c>
      <c r="EH134" s="630"/>
      <c r="EI134" s="633"/>
      <c r="EJ134" s="633"/>
      <c r="EK134" s="633"/>
      <c r="EL134" s="632" t="e">
        <f t="shared" si="387"/>
        <v>#REF!</v>
      </c>
      <c r="EM134" s="625" t="e">
        <f t="shared" si="388"/>
        <v>#REF!</v>
      </c>
      <c r="EN134" s="625" t="e">
        <f t="shared" si="389"/>
        <v>#REF!</v>
      </c>
      <c r="EO134" s="625" t="e">
        <f t="shared" si="390"/>
        <v>#REF!</v>
      </c>
      <c r="EP134" s="625" t="e">
        <f t="shared" si="391"/>
        <v>#REF!</v>
      </c>
      <c r="EQ134" s="625" t="e">
        <f t="shared" si="392"/>
        <v>#REF!</v>
      </c>
      <c r="ER134" s="625" t="e">
        <f t="shared" si="393"/>
        <v>#REF!</v>
      </c>
      <c r="ES134" s="626"/>
      <c r="ET134" s="625" t="e">
        <f t="shared" si="394"/>
        <v>#REF!</v>
      </c>
      <c r="EU134" s="633"/>
      <c r="EV134" s="630" t="e">
        <f t="shared" si="395"/>
        <v>#REF!</v>
      </c>
      <c r="EW134" s="630" t="e">
        <f t="shared" si="396"/>
        <v>#REF!</v>
      </c>
      <c r="EX134" s="625" t="e">
        <f t="shared" si="397"/>
        <v>#REF!</v>
      </c>
      <c r="EY134" s="625" t="e">
        <f>IF($S134="S",IF(Cálculo_Diseño!#REF!=EY$10,$F134,0),"")</f>
        <v>#REF!</v>
      </c>
      <c r="EZ134" s="625" t="e">
        <f>IF($S134="S",IF(Cálculo_Diseño!#REF!=EZ$10,$F134,0),"")</f>
        <v>#REF!</v>
      </c>
      <c r="FA134" s="625" t="e">
        <f>IF($S134="S",IF(Cálculo_Diseño!#REF!=FA$10,$F134,0),"")</f>
        <v>#REF!</v>
      </c>
      <c r="FB134" s="625" t="e">
        <f>IF($S134="S",IF(Cálculo_Diseño!#REF!=FB$10,$F134,0),"")</f>
        <v>#REF!</v>
      </c>
      <c r="FC134" s="625" t="e">
        <f>IF($S134="S",IF(Cálculo_Diseño!#REF!=FC$10,$F134,0),"")</f>
        <v>#REF!</v>
      </c>
      <c r="FD134" s="625" t="e">
        <f>IF($S134="S",IF(Cálculo_Diseño!#REF!=FD$10,$F134,0),"")</f>
        <v>#REF!</v>
      </c>
      <c r="FE134" s="625" t="e">
        <f>IF($S134="S",IF(Cálculo_Diseño!#REF!=FE$10,$F134,0),"")</f>
        <v>#REF!</v>
      </c>
      <c r="FF134" s="625" t="e">
        <f>IF($S134="S",IF(Cálculo_Diseño!#REF!=FF$10,$F134,0),"")</f>
        <v>#REF!</v>
      </c>
      <c r="FG134" s="625" t="e">
        <f>IF($S134="S",IF(Cálculo_Diseño!#REF!=FG$10,$F134,0),"")</f>
        <v>#REF!</v>
      </c>
      <c r="FH134" s="625" t="e">
        <f>IF($S134="S",IF(Cálculo_Diseño!#REF!=FH$10,$F134,0),"")</f>
        <v>#REF!</v>
      </c>
      <c r="FI134" s="625" t="e">
        <f>IF($S134="S",IF(Cálculo_Diseño!#REF!=FI$10,$F134,0),"")</f>
        <v>#REF!</v>
      </c>
      <c r="FJ134" s="625" t="e">
        <f>IF($S134="S",IF(Cálculo_Diseño!#REF!=FJ$10,$F134,0),"")</f>
        <v>#REF!</v>
      </c>
      <c r="FK134" s="625" t="e">
        <f>IF($S134="S",IF(Cálculo_Diseño!#REF!=FK$10,$F134,0),"")</f>
        <v>#REF!</v>
      </c>
      <c r="FL134" s="625" t="e">
        <f>IF($S134="S",IF(Cálculo_Diseño!#REF!=FL$10,$F134,0),"")</f>
        <v>#REF!</v>
      </c>
      <c r="FM134" s="625" t="e">
        <f>IF($S134="S",IF(Cálculo_Diseño!#REF!=FM$10,$F134,0),"")</f>
        <v>#REF!</v>
      </c>
      <c r="FN134" s="625" t="e">
        <f t="shared" si="410"/>
        <v>#REF!</v>
      </c>
      <c r="FO134" s="625" t="e">
        <f>IF($S134="S",IF(Cálculo_Diseño!#REF!=FO$10,$E134,0),"")</f>
        <v>#REF!</v>
      </c>
      <c r="FP134" s="625" t="e">
        <f>IF($S134="S",IF(Cálculo_Diseño!#REF!=FP$10,$E134,0),"")</f>
        <v>#REF!</v>
      </c>
      <c r="FQ134" s="625" t="e">
        <f>IF($S134="S",IF(Cálculo_Diseño!#REF!=FQ$10,$E134,0),"")</f>
        <v>#REF!</v>
      </c>
      <c r="FR134" s="625" t="e">
        <f>IF($S134="S",IF(Cálculo_Diseño!#REF!=FR$10,$E134,0),"")</f>
        <v>#REF!</v>
      </c>
      <c r="FS134" s="625" t="e">
        <f>IF($S134="S",IF(Cálculo_Diseño!#REF!=FS$10,$E134,0),"")</f>
        <v>#REF!</v>
      </c>
      <c r="FT134" s="625" t="e">
        <f>IF($S134="S",IF(Cálculo_Diseño!#REF!=FT$10,$E134,0),"")</f>
        <v>#REF!</v>
      </c>
      <c r="FU134" s="625" t="e">
        <f>IF($S134="S",IF(Cálculo_Diseño!#REF!=FU$10,$E134,0),"")</f>
        <v>#REF!</v>
      </c>
      <c r="FV134" s="625" t="e">
        <f>IF($S134="S",IF(Cálculo_Diseño!#REF!=FV$10,$E134,0),"")</f>
        <v>#REF!</v>
      </c>
      <c r="FW134" s="625" t="e">
        <f>IF($S134="S",IF(Cálculo_Diseño!#REF!=FW$10,$E134,0),"")</f>
        <v>#REF!</v>
      </c>
      <c r="FX134" s="625" t="e">
        <f>IF($S134="S",IF(Cálculo_Diseño!#REF!=FX$10,$E134,0),"")</f>
        <v>#REF!</v>
      </c>
      <c r="FY134" s="625" t="e">
        <f>IF($S134="S",IF(Cálculo_Diseño!#REF!=FY$10,$E134,0),"")</f>
        <v>#REF!</v>
      </c>
      <c r="FZ134" s="625" t="e">
        <f t="shared" si="574"/>
        <v>#REF!</v>
      </c>
      <c r="GA134" s="625" t="e">
        <f>IF($S134="S",IF(Cálculo_Diseño!#REF!=GA$10,$E134,0),"")</f>
        <v>#REF!</v>
      </c>
      <c r="GB134" s="625" t="e">
        <f>IF($S134="S",IF(Cálculo_Diseño!#REF!=GB$10,$E134,0),"")</f>
        <v>#REF!</v>
      </c>
      <c r="GC134" s="625" t="e">
        <f>IF($S134="S",IF(Cálculo_Diseño!#REF!=GC$10,$E134,0),"")</f>
        <v>#REF!</v>
      </c>
      <c r="GD134" s="625" t="e">
        <f>IF($S134="S",IF(Cálculo_Diseño!#REF!=GD$10,$E134,0),"")</f>
        <v>#REF!</v>
      </c>
      <c r="GE134" s="625" t="e">
        <f>IF($S134="S",IF(Cálculo_Diseño!#REF!=GE$10,$E134,0),"")</f>
        <v>#REF!</v>
      </c>
      <c r="GF134" s="625" t="e">
        <f>IF($S134="S",IF(Cálculo_Diseño!#REF!=GF$10,$E134,0),"")</f>
        <v>#REF!</v>
      </c>
      <c r="GG134" s="625" t="e">
        <f>IF($S134="S",IF(Cálculo_Diseño!#REF!=GG$10,$E134,0),"")</f>
        <v>#REF!</v>
      </c>
      <c r="GH134" s="625" t="e">
        <f>IF($S134="S",IF(Cálculo_Diseño!#REF!=GH$10,$E134,0),"")</f>
        <v>#REF!</v>
      </c>
      <c r="GI134" s="625" t="e">
        <f>IF($S134="S",IF(Cálculo_Diseño!#REF!=GI$10,$E134,0),"")</f>
        <v>#REF!</v>
      </c>
      <c r="GJ134" s="625" t="e">
        <f>IF($S134="S",IF(Cálculo_Diseño!#REF!=GJ$10,$E134,0),"")</f>
        <v>#REF!</v>
      </c>
      <c r="GK134" s="625" t="e">
        <f>IF($S134="S",IF(Cálculo_Diseño!#REF!=GK$10,$E134,0),"")</f>
        <v>#REF!</v>
      </c>
      <c r="GL134" s="625" t="e">
        <f>IF($S134="S",IF(Cálculo_Diseño!#REF!=GL$10,$E134,0),"")</f>
        <v>#REF!</v>
      </c>
      <c r="GM134" s="625" t="e">
        <f>IF($S134="S",IF(Cálculo_Diseño!#REF!=GM$10,$E134,0),"")</f>
        <v>#REF!</v>
      </c>
      <c r="GN134" s="625" t="e">
        <f t="shared" si="575"/>
        <v>#REF!</v>
      </c>
      <c r="GO134" s="625" t="e">
        <f>IF($S134="S",IF(Cálculo_Diseño!#REF!=GO$10,$DE134,0),0)</f>
        <v>#REF!</v>
      </c>
      <c r="GP134" s="625" t="e">
        <f>IF($S134="S",IF(Cálculo_Diseño!#REF!=GP$10,$DE134,0),0)</f>
        <v>#REF!</v>
      </c>
      <c r="GQ134" s="625" t="e">
        <f>IF($S134="S",IF(Cálculo_Diseño!#REF!=GQ$10,$DE134,0),0)</f>
        <v>#REF!</v>
      </c>
      <c r="GR134" s="625" t="e">
        <f>IF($S134="S",IF(Cálculo_Diseño!#REF!=GR$10,$DE134,0),0)</f>
        <v>#REF!</v>
      </c>
      <c r="GS134" s="625" t="e">
        <f>IF($S134="S",IF(Cálculo_Diseño!#REF!=GS$10,$DE134,0),0)</f>
        <v>#REF!</v>
      </c>
      <c r="GT134" s="625" t="e">
        <f>IF($S134="S",IF(Cálculo_Diseño!#REF!=GT$10,$DE134,0),0)</f>
        <v>#REF!</v>
      </c>
      <c r="GU134" s="625" t="e">
        <f>IF($S134="S",IF(Cálculo_Diseño!#REF!=GU$10,$DE134,0),0)</f>
        <v>#REF!</v>
      </c>
      <c r="GV134" s="625" t="e">
        <f>IF($S134="S",IF(Cálculo_Diseño!#REF!=GV$10,$DE134,0),0)</f>
        <v>#REF!</v>
      </c>
      <c r="GW134" s="625" t="e">
        <f>IF($S134="S",IF(Cálculo_Diseño!#REF!=GW$10,$DE134,0),0)</f>
        <v>#REF!</v>
      </c>
      <c r="GX134" s="625" t="e">
        <f>IF($S134="S",IF(Cálculo_Diseño!#REF!=GX$10,$DE134,0),0)</f>
        <v>#REF!</v>
      </c>
      <c r="GY134" s="625" t="e">
        <f>IF($S134="S",IF(Cálculo_Diseño!#REF!=GY$10,$DE134,0),0)</f>
        <v>#REF!</v>
      </c>
      <c r="GZ134" s="625" t="e">
        <f>IF($S134="S",IF(Cálculo_Diseño!#REF!=GZ$10,$DE134,0),0)</f>
        <v>#REF!</v>
      </c>
      <c r="HA134" s="625" t="e">
        <f>IF($S134="S",IF(Cálculo_Diseño!#REF!=HA$10,$DE134,0),0)</f>
        <v>#REF!</v>
      </c>
      <c r="HB134" s="625" t="e">
        <f>IF($S134="S",IF(Cálculo_Diseño!#REF!=HB$10,$DE134,0),0)</f>
        <v>#REF!</v>
      </c>
      <c r="HC134" s="625" t="e">
        <f>IF($S134="S",IF(Cálculo_Diseño!#REF!=HC$10,$DE134,0),0)</f>
        <v>#REF!</v>
      </c>
      <c r="HD134" s="625" t="e">
        <f t="shared" si="411"/>
        <v>#REF!</v>
      </c>
      <c r="HE134" s="630"/>
      <c r="HF134" s="630"/>
      <c r="HG134" s="630"/>
      <c r="HH134" s="630"/>
      <c r="HI134" s="630"/>
      <c r="HJ134" s="630"/>
      <c r="HK134" s="630"/>
      <c r="HL134" s="630"/>
      <c r="HM134" s="633"/>
      <c r="HN134" s="634"/>
      <c r="HO134" s="625">
        <f t="shared" si="445"/>
        <v>0</v>
      </c>
      <c r="HP134" s="625">
        <f t="shared" si="446"/>
        <v>0</v>
      </c>
      <c r="HQ134" s="625">
        <f t="shared" si="412"/>
        <v>0</v>
      </c>
      <c r="HR134" s="625">
        <f t="shared" si="413"/>
        <v>0</v>
      </c>
      <c r="HS134" s="625">
        <f t="shared" si="414"/>
        <v>0</v>
      </c>
      <c r="HT134" s="625">
        <f t="shared" si="415"/>
        <v>0</v>
      </c>
      <c r="HU134" s="625">
        <f t="shared" si="416"/>
        <v>0</v>
      </c>
      <c r="HV134" s="633"/>
      <c r="HW134" s="633"/>
      <c r="HX134" s="625">
        <f t="shared" si="417"/>
        <v>0</v>
      </c>
      <c r="HY134" s="625">
        <f t="shared" si="418"/>
        <v>0</v>
      </c>
      <c r="HZ134" s="625">
        <f t="shared" si="419"/>
        <v>0</v>
      </c>
      <c r="IA134" s="625">
        <f t="shared" si="420"/>
        <v>0</v>
      </c>
      <c r="IB134" s="625">
        <f t="shared" si="421"/>
        <v>0</v>
      </c>
      <c r="IC134" s="625">
        <f t="shared" si="422"/>
        <v>0</v>
      </c>
      <c r="ID134" s="625">
        <f t="shared" si="423"/>
        <v>0</v>
      </c>
      <c r="IE134" s="625">
        <v>0</v>
      </c>
      <c r="IF134" s="625">
        <v>0</v>
      </c>
      <c r="IG134" s="625">
        <v>0</v>
      </c>
      <c r="IH134" s="625">
        <v>0</v>
      </c>
      <c r="II134" s="625">
        <v>0</v>
      </c>
      <c r="IJ134" s="625">
        <v>0</v>
      </c>
      <c r="IK134" s="625">
        <v>0</v>
      </c>
      <c r="IL134" s="625">
        <v>0</v>
      </c>
      <c r="IM134" s="625">
        <v>0</v>
      </c>
      <c r="IN134" s="625">
        <v>0</v>
      </c>
      <c r="IO134" s="625">
        <v>0</v>
      </c>
      <c r="IP134" s="625">
        <f t="shared" si="531"/>
        <v>0</v>
      </c>
      <c r="IQ134" s="625">
        <f t="shared" si="532"/>
        <v>0</v>
      </c>
      <c r="IR134" s="625" t="e">
        <f>IF(Cálculo_Diseño!#REF!&gt;0.75,(Cálculo_Diseño!#REF!-0.3)*(SIN((ATAN(($O134-$P134)/$F134)*180/PI()+90)*PI()/180)/SIN(45*PI()/180)),0)</f>
        <v>#REF!</v>
      </c>
      <c r="IS134" s="635" t="e">
        <f>+IF(Cálculo_Diseño!#REF!&gt;0.75,F134-IR134,0)</f>
        <v>#REF!</v>
      </c>
      <c r="IT134" s="630"/>
      <c r="IU134" s="625" t="e">
        <f t="shared" si="533"/>
        <v>#REF!</v>
      </c>
      <c r="IV134" s="625"/>
      <c r="IW134" s="625" t="e">
        <f>+IF(S134="S",(((CA134+(VLOOKUP(G134,TABLA!$B$51:$C$64,2)/1000)+0.15+0.3+0.5)*F134)/100),0)</f>
        <v>#REF!</v>
      </c>
      <c r="IX134" s="631" t="e">
        <f>IF(S134="S",IF(H134="CONCRETO",LOOKUP(G134/1000,TABLA!$B$9:$B$43,TABLA!$F$9:$F$43),IF(H134="PE",LOOKUP(G134,TABLA!$B$51:$B$65,TABLA!$G$51:$G$65),LOOKUP(G134,TABLA!$B$73:$B$88,TABLA!$G$73:$G$88))),0)</f>
        <v>#REF!</v>
      </c>
      <c r="IY134" s="625" t="e">
        <f t="shared" si="534"/>
        <v>#REF!</v>
      </c>
      <c r="IZ134" s="625" t="e">
        <f t="shared" si="535"/>
        <v>#REF!</v>
      </c>
      <c r="JA134" s="625" t="e">
        <f>+((CA134*(VLOOKUP(G134,TABLA!$B$51:$C$65,2)/1000)+0.15+0.3)*IZ134)-IY134</f>
        <v>#REF!</v>
      </c>
      <c r="JB134" s="625" t="e">
        <f t="shared" si="536"/>
        <v>#REF!</v>
      </c>
      <c r="JC134" s="625" t="e">
        <f t="shared" si="537"/>
        <v>#REF!</v>
      </c>
      <c r="JD134" s="625" t="e">
        <f t="shared" si="538"/>
        <v>#REF!</v>
      </c>
      <c r="JE134" s="625" t="e">
        <f t="shared" si="539"/>
        <v>#REF!</v>
      </c>
      <c r="JF134" s="625" t="e">
        <f t="shared" si="540"/>
        <v>#REF!</v>
      </c>
      <c r="JG134" s="625" t="e">
        <f t="shared" si="541"/>
        <v>#REF!</v>
      </c>
      <c r="JH134" s="625" t="e">
        <f t="shared" si="542"/>
        <v>#REF!</v>
      </c>
      <c r="JI134" s="625" t="e">
        <f t="shared" si="543"/>
        <v>#REF!</v>
      </c>
      <c r="JJ134" s="625" t="e">
        <f t="shared" si="398"/>
        <v>#REF!</v>
      </c>
      <c r="JK134" s="625" t="e">
        <f t="shared" si="552"/>
        <v>#REF!</v>
      </c>
      <c r="JL134" s="625" t="e">
        <f t="shared" si="424"/>
        <v>#REF!</v>
      </c>
      <c r="JM134" s="625" t="e">
        <f t="shared" si="399"/>
        <v>#REF!</v>
      </c>
      <c r="JN134" s="630" t="e">
        <f t="shared" si="544"/>
        <v>#REF!</v>
      </c>
      <c r="JO134" s="636"/>
      <c r="JP134" s="637"/>
      <c r="JQ134" s="638"/>
      <c r="JR134" s="646"/>
      <c r="JS134" s="614"/>
      <c r="JT134" s="640"/>
      <c r="JU134" s="641"/>
      <c r="JV134" s="646"/>
      <c r="JW134" s="647"/>
      <c r="JY134" s="645"/>
      <c r="JZ134" s="645"/>
      <c r="KA134" s="645" t="str">
        <f t="shared" si="500"/>
        <v>Menor o igual que 1,2</v>
      </c>
      <c r="KB134" s="645">
        <v>1</v>
      </c>
      <c r="KC134" s="645"/>
      <c r="KD134" s="645"/>
      <c r="KE134" s="645"/>
      <c r="KF134" s="645"/>
      <c r="KG134" s="645"/>
      <c r="KH134" s="645"/>
      <c r="KI134" s="645"/>
      <c r="KJ134" s="645"/>
      <c r="KK134" s="645"/>
      <c r="KL134" s="645"/>
      <c r="KM134" s="645"/>
      <c r="KN134" s="645"/>
      <c r="KO134" s="645"/>
      <c r="KP134" s="645"/>
      <c r="KQ134" s="645"/>
      <c r="KR134" s="645"/>
      <c r="KS134" s="645"/>
      <c r="KT134" s="645"/>
      <c r="KU134" s="645"/>
      <c r="KV134" s="645"/>
      <c r="KW134" s="645"/>
      <c r="KX134" s="645"/>
      <c r="KY134" s="645"/>
      <c r="KZ134" s="645"/>
      <c r="LA134" s="645"/>
      <c r="LB134" s="645"/>
      <c r="LC134" s="645"/>
      <c r="LD134" s="645"/>
      <c r="LE134" s="645"/>
      <c r="LF134" s="645"/>
      <c r="LG134" s="645"/>
      <c r="LH134" s="645"/>
      <c r="LI134" s="645"/>
      <c r="LJ134" s="645"/>
      <c r="LK134" s="645"/>
      <c r="LL134" s="645"/>
      <c r="LM134" s="645"/>
      <c r="LN134" s="645"/>
      <c r="LO134" s="645"/>
      <c r="LP134" s="645"/>
      <c r="LQ134" s="645"/>
      <c r="LR134" s="645"/>
      <c r="LS134" s="645"/>
      <c r="LT134" s="645"/>
      <c r="LU134" s="645"/>
      <c r="LV134" s="645"/>
      <c r="LW134" s="645"/>
      <c r="LX134" s="645"/>
      <c r="LY134" s="645"/>
      <c r="LZ134" s="645"/>
      <c r="MA134" s="645"/>
      <c r="MB134" s="645"/>
      <c r="MC134" s="645"/>
      <c r="MD134" s="645"/>
      <c r="ME134" s="645"/>
      <c r="MF134" s="645"/>
      <c r="MG134" s="645"/>
      <c r="MH134" s="645"/>
      <c r="MI134" s="645"/>
      <c r="MJ134" s="645"/>
      <c r="MK134" s="645"/>
      <c r="ML134" s="645"/>
      <c r="MM134" s="645"/>
      <c r="MN134" s="645"/>
      <c r="MO134" s="645"/>
      <c r="MP134" s="645"/>
      <c r="MQ134" s="645"/>
      <c r="MR134" s="645"/>
      <c r="MS134" s="645"/>
      <c r="MT134" s="645"/>
      <c r="MU134" s="645"/>
      <c r="MV134" s="645"/>
      <c r="MW134" s="645"/>
      <c r="MX134" s="645"/>
      <c r="MY134" s="645"/>
      <c r="MZ134" s="645"/>
      <c r="NA134" s="645"/>
      <c r="NB134" s="645"/>
      <c r="NC134" s="645"/>
      <c r="ND134" s="645"/>
      <c r="NE134" s="645"/>
      <c r="NF134" s="645"/>
      <c r="NG134" s="645"/>
      <c r="NH134" s="645"/>
      <c r="NI134" s="645"/>
      <c r="NJ134" s="645"/>
      <c r="NK134" s="645"/>
      <c r="NL134" s="645"/>
      <c r="NM134" s="645"/>
      <c r="NN134" s="645"/>
      <c r="NO134" s="645"/>
      <c r="NP134" s="645"/>
      <c r="NQ134" s="645"/>
      <c r="NR134" s="645"/>
      <c r="NS134" s="645"/>
      <c r="NT134" s="645"/>
      <c r="NU134" s="645"/>
      <c r="NV134" s="645"/>
      <c r="NW134" s="645"/>
      <c r="NX134" s="645"/>
      <c r="NY134" s="645"/>
      <c r="NZ134" s="645"/>
      <c r="OA134" s="645"/>
      <c r="OB134" s="645"/>
      <c r="OC134" s="645"/>
      <c r="OD134" s="645"/>
      <c r="OE134" s="645"/>
      <c r="OF134" s="645"/>
      <c r="OG134" s="645"/>
      <c r="OH134" s="645"/>
      <c r="OI134" s="645"/>
      <c r="OJ134" s="645"/>
      <c r="OK134" s="645"/>
      <c r="OL134" s="645"/>
      <c r="OM134" s="645"/>
      <c r="ON134" s="645"/>
      <c r="OO134" s="645"/>
      <c r="OP134" s="645"/>
      <c r="OQ134" s="645"/>
      <c r="OR134" s="645"/>
      <c r="OS134" s="645"/>
      <c r="OT134" s="645"/>
      <c r="OU134" s="645"/>
      <c r="OV134" s="645"/>
      <c r="OW134" s="645"/>
      <c r="OX134" s="645"/>
      <c r="OY134" s="645"/>
      <c r="OZ134" s="645"/>
      <c r="PA134" s="645"/>
      <c r="PB134" s="645"/>
      <c r="PC134" s="645"/>
      <c r="PD134" s="645"/>
      <c r="PE134" s="645"/>
      <c r="PF134" s="645"/>
      <c r="PG134" s="645"/>
      <c r="PH134" s="645"/>
      <c r="PI134" s="645"/>
      <c r="PJ134" s="645"/>
      <c r="PK134" s="645"/>
      <c r="PL134" s="645"/>
      <c r="PM134" s="645"/>
      <c r="PN134" s="645"/>
      <c r="PO134" s="645"/>
      <c r="PP134" s="645"/>
      <c r="PQ134" s="645"/>
      <c r="PR134" s="645"/>
      <c r="PS134" s="645"/>
      <c r="PT134" s="645"/>
      <c r="PU134" s="645"/>
      <c r="PV134" s="645"/>
      <c r="PW134" s="645"/>
      <c r="PX134" s="645"/>
      <c r="PY134" s="645"/>
      <c r="PZ134" s="645"/>
      <c r="QA134" s="645"/>
      <c r="QB134" s="645"/>
      <c r="QC134" s="645"/>
      <c r="QD134" s="645"/>
      <c r="QE134" s="645"/>
      <c r="QF134" s="645"/>
      <c r="QG134" s="645"/>
      <c r="QH134" s="645"/>
      <c r="QI134" s="645"/>
      <c r="QJ134" s="645"/>
      <c r="QK134" s="645"/>
      <c r="QL134" s="645"/>
      <c r="QM134" s="645"/>
      <c r="QN134" s="645"/>
      <c r="QO134" s="645"/>
      <c r="QP134" s="645"/>
      <c r="QQ134" s="645"/>
      <c r="QR134" s="645"/>
      <c r="QS134" s="645"/>
      <c r="QT134" s="645"/>
      <c r="QU134" s="645"/>
      <c r="QV134" s="645"/>
      <c r="QW134" s="645"/>
      <c r="QX134" s="645"/>
      <c r="QY134" s="645"/>
      <c r="QZ134" s="645"/>
      <c r="RA134" s="645"/>
      <c r="RB134" s="645"/>
      <c r="RC134" s="645"/>
      <c r="RD134" s="645"/>
      <c r="RE134" s="645"/>
      <c r="RF134" s="645"/>
      <c r="RG134" s="645"/>
      <c r="RH134" s="645"/>
      <c r="RI134" s="645"/>
      <c r="RJ134" s="645"/>
      <c r="RK134" s="645"/>
      <c r="RL134" s="645"/>
      <c r="RM134" s="645"/>
      <c r="RN134" s="645"/>
    </row>
    <row r="135" spans="1:482" s="643" customFormat="1" ht="13.5" customHeight="1">
      <c r="A135" s="608" t="e">
        <f>+Cálculo_Diseño!#REF!</f>
        <v>#REF!</v>
      </c>
      <c r="B135" s="608" t="e">
        <f>+Cálculo_Diseño!#REF!</f>
        <v>#REF!</v>
      </c>
      <c r="C135" s="608" t="e">
        <f>+Cálculo_Diseño!#REF!</f>
        <v>#REF!</v>
      </c>
      <c r="D135" s="608" t="e">
        <f>+Cálculo_Diseño!#REF!</f>
        <v>#REF!</v>
      </c>
      <c r="E135" s="609" t="e">
        <f>IF(S135="S",Cálculo_Diseño!#REF!," ")</f>
        <v>#REF!</v>
      </c>
      <c r="F135" s="609" t="e">
        <f>IF(S135="S",Cálculo_Diseño!#REF!," ")</f>
        <v>#REF!</v>
      </c>
      <c r="G135" s="610" t="e">
        <f>+Cálculo_Diseño!#REF!</f>
        <v>#REF!</v>
      </c>
      <c r="H135" s="609" t="e">
        <f>+IF(AND(Cálculo_Diseño!#REF!&lt;&gt;4,Cálculo_Diseño!#REF!&lt;&gt;6),"PE",IF(Cálculo_Diseño!#REF!=4,"PVC","CONCRETO"))</f>
        <v>#REF!</v>
      </c>
      <c r="I135" s="609" t="e">
        <f>+Cálculo_Diseño!#REF!</f>
        <v>#REF!</v>
      </c>
      <c r="J135" s="609" t="e">
        <f>+Cálculo_Diseño!#REF!</f>
        <v>#REF!</v>
      </c>
      <c r="K135" s="609" t="e">
        <f>+Cálculo_Diseño!#REF!</f>
        <v>#REF!</v>
      </c>
      <c r="L135" s="609" t="e">
        <f>+Cálculo_Diseño!#REF!</f>
        <v>#REF!</v>
      </c>
      <c r="M135" s="609" t="e">
        <f>+Cálculo_Diseño!#REF!</f>
        <v>#REF!</v>
      </c>
      <c r="N135" s="609" t="e">
        <f>+Cálculo_Diseño!#REF!</f>
        <v>#REF!</v>
      </c>
      <c r="O135" s="609" t="e">
        <f>+Cálculo_Diseño!#REF!</f>
        <v>#REF!</v>
      </c>
      <c r="P135" s="609" t="e">
        <f>+Cálculo_Diseño!#REF!</f>
        <v>#REF!</v>
      </c>
      <c r="Q135" s="613" t="e">
        <f>+Cálculo_Diseño!#REF!</f>
        <v>#REF!</v>
      </c>
      <c r="R135" s="613" t="e">
        <f>+Cálculo_Diseño!#REF!</f>
        <v>#REF!</v>
      </c>
      <c r="S135" s="614" t="e">
        <f>+IF(A135&gt;0,IF(Cálculo_Diseño!#REF!="RCH","N","S"),"")</f>
        <v>#REF!</v>
      </c>
      <c r="T135" s="614" t="e">
        <f t="shared" si="501"/>
        <v>#REF!</v>
      </c>
      <c r="U135" s="613" t="e">
        <f t="shared" si="502"/>
        <v>#REF!</v>
      </c>
      <c r="V135" s="615">
        <f t="shared" si="341"/>
        <v>3</v>
      </c>
      <c r="W135" s="616" t="e">
        <f t="shared" si="545"/>
        <v>#REF!</v>
      </c>
      <c r="X135" s="616" t="e">
        <f t="shared" si="504"/>
        <v>#REF!</v>
      </c>
      <c r="Y135" s="616" t="e">
        <f>+Cálculo_Diseño!#REF!</f>
        <v>#REF!</v>
      </c>
      <c r="Z135" s="616" t="e">
        <f>+Cálculo_Diseño!#REF!</f>
        <v>#REF!</v>
      </c>
      <c r="AA135" s="617" t="e">
        <f>+Cálculo_Diseño!#REF!</f>
        <v>#REF!</v>
      </c>
      <c r="AB135" s="616" t="e">
        <f t="shared" si="505"/>
        <v>#REF!</v>
      </c>
      <c r="AC135" s="616" t="e">
        <f t="shared" si="506"/>
        <v>#REF!</v>
      </c>
      <c r="AD135" s="616" t="e">
        <f t="shared" si="507"/>
        <v>#REF!</v>
      </c>
      <c r="AE135" s="616" t="e">
        <f t="shared" si="508"/>
        <v>#REF!</v>
      </c>
      <c r="AF135" s="616" t="e">
        <f t="shared" si="462"/>
        <v>#REF!</v>
      </c>
      <c r="AG135" s="616" t="e">
        <f t="shared" si="463"/>
        <v>#REF!</v>
      </c>
      <c r="AH135" s="616" t="e">
        <f t="shared" si="464"/>
        <v>#REF!</v>
      </c>
      <c r="AI135" s="616" t="e">
        <f t="shared" si="465"/>
        <v>#REF!</v>
      </c>
      <c r="AJ135" s="616" t="e">
        <f t="shared" si="509"/>
        <v>#REF!</v>
      </c>
      <c r="AK135" s="616" t="e">
        <f t="shared" si="510"/>
        <v>#REF!</v>
      </c>
      <c r="AL135" s="616" t="e">
        <f t="shared" si="511"/>
        <v>#REF!</v>
      </c>
      <c r="AM135" s="616" t="e">
        <f t="shared" si="512"/>
        <v>#REF!</v>
      </c>
      <c r="AN135" s="616" t="e">
        <f t="shared" si="513"/>
        <v>#REF!</v>
      </c>
      <c r="AO135" s="618">
        <f t="shared" si="342"/>
        <v>50</v>
      </c>
      <c r="AP135" s="616" t="e">
        <f t="shared" si="569"/>
        <v>#REF!</v>
      </c>
      <c r="AQ135" s="616" t="e">
        <f t="shared" si="560"/>
        <v>#REF!</v>
      </c>
      <c r="AR135" s="616" t="e">
        <f t="shared" si="561"/>
        <v>#REF!</v>
      </c>
      <c r="AS135" s="616" t="e">
        <f t="shared" si="562"/>
        <v>#REF!</v>
      </c>
      <c r="AT135" s="616" t="e">
        <f t="shared" si="563"/>
        <v>#REF!</v>
      </c>
      <c r="AU135" s="616" t="e">
        <f t="shared" si="564"/>
        <v>#REF!</v>
      </c>
      <c r="AV135" s="616" t="e">
        <f t="shared" si="488"/>
        <v>#REF!</v>
      </c>
      <c r="AW135" s="616" t="e">
        <f t="shared" si="553"/>
        <v>#REF!</v>
      </c>
      <c r="AX135" s="616" t="e">
        <f t="shared" si="554"/>
        <v>#REF!</v>
      </c>
      <c r="AY135" s="616" t="e">
        <f t="shared" si="555"/>
        <v>#REF!</v>
      </c>
      <c r="AZ135" s="616" t="e">
        <f t="shared" si="556"/>
        <v>#REF!</v>
      </c>
      <c r="BA135" s="616" t="e">
        <f t="shared" si="557"/>
        <v>#REF!</v>
      </c>
      <c r="BB135" s="616" t="e">
        <f t="shared" si="558"/>
        <v>#REF!</v>
      </c>
      <c r="BC135" s="616" t="e">
        <f t="shared" si="559"/>
        <v>#REF!</v>
      </c>
      <c r="BD135" s="616"/>
      <c r="BE135" s="616"/>
      <c r="BF135" s="619" t="e">
        <f t="shared" si="521"/>
        <v>#REF!</v>
      </c>
      <c r="BG135" s="615" t="e">
        <f t="shared" si="522"/>
        <v>#REF!</v>
      </c>
      <c r="BH135" s="615"/>
      <c r="BI135" s="618">
        <f t="shared" si="345"/>
        <v>20</v>
      </c>
      <c r="BJ135" s="616" t="e">
        <f t="shared" si="523"/>
        <v>#REF!</v>
      </c>
      <c r="BK135" s="616"/>
      <c r="BL135" s="616" t="e">
        <f t="shared" si="524"/>
        <v>#REF!</v>
      </c>
      <c r="BM135" s="616" t="e">
        <f t="shared" si="525"/>
        <v>#REF!</v>
      </c>
      <c r="BN135" s="616" t="e">
        <f t="shared" si="526"/>
        <v>#REF!</v>
      </c>
      <c r="BO135" s="616" t="e">
        <f>IF(S135="S",IF(H135="CONCRETO",LOOKUP(G135/1000,TABLA!$B$9:$B$43,TABLA!$F$9:$F$43),IF(H135="PE",LOOKUP(G135,TABLA!$C$51:$C$65,TABLA!$G$51:$G$65),IF(H259="PVC",LOOKUP(G135,TABLA!$C$73:$C$88,TABLA!$G$73:$G$88)))),0)</f>
        <v>#REF!</v>
      </c>
      <c r="BP135" s="616" t="e">
        <f t="shared" si="527"/>
        <v>#REF!</v>
      </c>
      <c r="BQ135" s="616" t="e">
        <f t="shared" si="549"/>
        <v>#REF!</v>
      </c>
      <c r="BR135" s="616" t="e">
        <f t="shared" si="570"/>
        <v>#REF!</v>
      </c>
      <c r="BS135" s="616" t="e">
        <f t="shared" si="571"/>
        <v>#REF!</v>
      </c>
      <c r="BT135" s="616" t="e">
        <f t="shared" si="528"/>
        <v>#REF!</v>
      </c>
      <c r="BU135" s="620" t="e">
        <f t="shared" si="572"/>
        <v>#REF!</v>
      </c>
      <c r="BV135" s="620" t="e">
        <f t="shared" si="550"/>
        <v>#REF!</v>
      </c>
      <c r="BW135" s="620" t="e">
        <f t="shared" si="573"/>
        <v>#REF!</v>
      </c>
      <c r="BX135" s="616" t="e">
        <f t="shared" si="529"/>
        <v>#REF!</v>
      </c>
      <c r="BY135" s="616" t="e">
        <f t="shared" si="530"/>
        <v>#REF!</v>
      </c>
      <c r="BZ135" s="621" t="e">
        <f t="shared" si="348"/>
        <v>#REF!</v>
      </c>
      <c r="CA135" s="621" t="e">
        <f>IF(S135="S",(VLOOKUP(G135,TABLA!$A$73:$AB$88,6)/1000)+0.6,0)</f>
        <v>#REF!</v>
      </c>
      <c r="CB135" s="621" t="e">
        <f>VLOOKUP(G135,TABLA!$X$73:$AB$88,4)</f>
        <v>#REF!</v>
      </c>
      <c r="CC135" s="621" t="e">
        <f>VLOOKUP(G135,TABLA!$X$73:$AB$88,5)</f>
        <v>#REF!</v>
      </c>
      <c r="CD135" s="621" t="e">
        <f>IF(S135="S",IF(H135="CONCRETO",LOOKUP(G135/1000,TABLA!$B$9:$B$43,TABLA!$B$9:$B$43),IF(H135="PE",LOOKUP(G135,TABLA!$B$51:$B$65,TABLA!$C$51:$C$65)/1000,LOOKUP(G135,TABLA!$B$73:$B$88,TABLA!$C$73:$C$88)/1000)),0)</f>
        <v>#REF!</v>
      </c>
      <c r="CE135" s="616" t="e">
        <f t="shared" si="349"/>
        <v>#REF!</v>
      </c>
      <c r="CF135" s="616" t="e">
        <f t="shared" si="350"/>
        <v>#REF!</v>
      </c>
      <c r="CG135" s="616" t="e">
        <f t="shared" si="351"/>
        <v>#REF!</v>
      </c>
      <c r="CH135" s="616" t="e">
        <f t="shared" si="352"/>
        <v>#REF!</v>
      </c>
      <c r="CI135" s="616" t="e">
        <f t="shared" si="353"/>
        <v>#REF!</v>
      </c>
      <c r="CJ135" s="616" t="e">
        <f t="shared" si="354"/>
        <v>#REF!</v>
      </c>
      <c r="CK135" s="616" t="e">
        <f t="shared" si="355"/>
        <v>#REF!</v>
      </c>
      <c r="CL135" s="616" t="e">
        <f t="shared" si="406"/>
        <v>#REF!</v>
      </c>
      <c r="CM135" s="616" t="e">
        <f t="shared" si="356"/>
        <v>#REF!</v>
      </c>
      <c r="CN135" s="616" t="e">
        <f t="shared" si="357"/>
        <v>#REF!</v>
      </c>
      <c r="CO135" s="616" t="e">
        <f t="shared" si="358"/>
        <v>#REF!</v>
      </c>
      <c r="CP135" s="616" t="e">
        <f t="shared" si="359"/>
        <v>#REF!</v>
      </c>
      <c r="CQ135" s="616" t="e">
        <f t="shared" si="360"/>
        <v>#REF!</v>
      </c>
      <c r="CR135" s="616" t="e">
        <f t="shared" si="360"/>
        <v>#REF!</v>
      </c>
      <c r="CS135" s="620" t="e">
        <f t="shared" si="361"/>
        <v>#REF!</v>
      </c>
      <c r="CT135" s="616" t="e">
        <f t="shared" si="362"/>
        <v>#REF!</v>
      </c>
      <c r="CU135" s="616" t="e">
        <f t="shared" si="363"/>
        <v>#REF!</v>
      </c>
      <c r="CV135" s="616" t="e">
        <f t="shared" si="364"/>
        <v>#REF!</v>
      </c>
      <c r="CW135" s="622" t="e">
        <f t="shared" si="407"/>
        <v>#REF!</v>
      </c>
      <c r="CX135" s="622" t="e">
        <f t="shared" si="480"/>
        <v>#REF!</v>
      </c>
      <c r="CY135" s="622" t="e">
        <f t="shared" si="366"/>
        <v>#REF!</v>
      </c>
      <c r="CZ135" s="622"/>
      <c r="DA135" s="623"/>
      <c r="DB135" s="624"/>
      <c r="DC135" s="625" t="e">
        <f>IF(S135="S",IF(H135="CONCRETO",LOOKUP(G135/1000,TABLA!$B$9:$B$43,TABLA!$F$9:$F$43)*(F135-(0.2+0.2)),IF(H135="PE",LOOKUP(G135,TABLA!$C$51:$C$65,TABLA!$G$51:$G$65)*(F135-(0.2+0.2)),LOOKUP(G135,TABLA!$C$73:$C$88,TABLA!$G$73:$G$88)*(F135-(0.2+0.2)))),0)</f>
        <v>#REF!</v>
      </c>
      <c r="DD135" s="626" t="e">
        <f t="shared" si="367"/>
        <v>#REF!</v>
      </c>
      <c r="DE135" s="627" t="e">
        <f t="shared" si="551"/>
        <v>#REF!</v>
      </c>
      <c r="DF135" s="625" t="e">
        <f t="shared" si="368"/>
        <v>#REF!</v>
      </c>
      <c r="DG135" s="628" t="e">
        <f t="shared" si="369"/>
        <v>#REF!</v>
      </c>
      <c r="DH135" s="625" t="e">
        <f t="shared" si="370"/>
        <v>#REF!</v>
      </c>
      <c r="DI135" s="625" t="e">
        <f t="shared" si="371"/>
        <v>#REF!</v>
      </c>
      <c r="DJ135" s="625"/>
      <c r="DK135" s="625" t="e">
        <f t="shared" si="372"/>
        <v>#REF!</v>
      </c>
      <c r="DL135" s="629"/>
      <c r="DM135" s="627" t="e">
        <f t="shared" si="373"/>
        <v>#REF!</v>
      </c>
      <c r="DN135" s="630" t="e">
        <f t="shared" si="374"/>
        <v>#REF!</v>
      </c>
      <c r="DO135" s="625" t="e">
        <f t="shared" si="375"/>
        <v>#REF!</v>
      </c>
      <c r="DP135" s="625" t="e">
        <f t="shared" si="376"/>
        <v>#REF!</v>
      </c>
      <c r="DQ135" s="625" t="e">
        <f t="shared" si="408"/>
        <v>#REF!</v>
      </c>
      <c r="DR135" s="631" t="e">
        <f t="shared" si="409"/>
        <v>#REF!</v>
      </c>
      <c r="DS135" s="630" t="e">
        <f t="shared" si="377"/>
        <v>#REF!</v>
      </c>
      <c r="DT135" s="625" t="e">
        <f t="shared" si="378"/>
        <v>#REF!</v>
      </c>
      <c r="DU135" s="625" t="e">
        <f t="shared" si="379"/>
        <v>#REF!</v>
      </c>
      <c r="DV135" s="625" t="e">
        <f t="shared" si="380"/>
        <v>#REF!</v>
      </c>
      <c r="DW135" s="625" t="e">
        <f t="shared" si="381"/>
        <v>#REF!</v>
      </c>
      <c r="DX135" s="625" t="e">
        <f t="shared" si="382"/>
        <v>#REF!</v>
      </c>
      <c r="DY135" s="632"/>
      <c r="DZ135" s="633"/>
      <c r="EA135" s="627" t="e">
        <f t="shared" si="383"/>
        <v>#REF!</v>
      </c>
      <c r="EB135" s="633"/>
      <c r="EC135" s="633"/>
      <c r="ED135" s="633"/>
      <c r="EE135" s="625" t="e">
        <f t="shared" si="384"/>
        <v>#REF!</v>
      </c>
      <c r="EF135" s="625">
        <f t="shared" si="385"/>
        <v>0</v>
      </c>
      <c r="EG135" s="630">
        <f t="shared" si="386"/>
        <v>0</v>
      </c>
      <c r="EH135" s="630"/>
      <c r="EI135" s="633"/>
      <c r="EJ135" s="633"/>
      <c r="EK135" s="633"/>
      <c r="EL135" s="632" t="e">
        <f t="shared" si="387"/>
        <v>#REF!</v>
      </c>
      <c r="EM135" s="625" t="e">
        <f t="shared" si="388"/>
        <v>#REF!</v>
      </c>
      <c r="EN135" s="625" t="e">
        <f t="shared" si="389"/>
        <v>#REF!</v>
      </c>
      <c r="EO135" s="625" t="e">
        <f t="shared" si="390"/>
        <v>#REF!</v>
      </c>
      <c r="EP135" s="625" t="e">
        <f t="shared" si="391"/>
        <v>#REF!</v>
      </c>
      <c r="EQ135" s="625" t="e">
        <f t="shared" si="392"/>
        <v>#REF!</v>
      </c>
      <c r="ER135" s="625" t="e">
        <f t="shared" si="393"/>
        <v>#REF!</v>
      </c>
      <c r="ES135" s="626"/>
      <c r="ET135" s="625" t="e">
        <f t="shared" si="394"/>
        <v>#REF!</v>
      </c>
      <c r="EU135" s="633"/>
      <c r="EV135" s="630" t="e">
        <f t="shared" si="395"/>
        <v>#REF!</v>
      </c>
      <c r="EW135" s="630" t="e">
        <f t="shared" si="396"/>
        <v>#REF!</v>
      </c>
      <c r="EX135" s="625" t="e">
        <f t="shared" si="397"/>
        <v>#REF!</v>
      </c>
      <c r="EY135" s="625" t="e">
        <f>IF($S135="S",IF(Cálculo_Diseño!#REF!=EY$10,$F135,0),"")</f>
        <v>#REF!</v>
      </c>
      <c r="EZ135" s="625" t="e">
        <f>IF($S135="S",IF(Cálculo_Diseño!#REF!=EZ$10,$F135,0),"")</f>
        <v>#REF!</v>
      </c>
      <c r="FA135" s="625" t="e">
        <f>IF($S135="S",IF(Cálculo_Diseño!#REF!=FA$10,$F135,0),"")</f>
        <v>#REF!</v>
      </c>
      <c r="FB135" s="625" t="e">
        <f>IF($S135="S",IF(Cálculo_Diseño!#REF!=FB$10,$F135,0),"")</f>
        <v>#REF!</v>
      </c>
      <c r="FC135" s="625" t="e">
        <f>IF($S135="S",IF(Cálculo_Diseño!#REF!=FC$10,$F135,0),"")</f>
        <v>#REF!</v>
      </c>
      <c r="FD135" s="625" t="e">
        <f>IF($S135="S",IF(Cálculo_Diseño!#REF!=FD$10,$F135,0),"")</f>
        <v>#REF!</v>
      </c>
      <c r="FE135" s="625" t="e">
        <f>IF($S135="S",IF(Cálculo_Diseño!#REF!=FE$10,$F135,0),"")</f>
        <v>#REF!</v>
      </c>
      <c r="FF135" s="625" t="e">
        <f>IF($S135="S",IF(Cálculo_Diseño!#REF!=FF$10,$F135,0),"")</f>
        <v>#REF!</v>
      </c>
      <c r="FG135" s="625" t="e">
        <f>IF($S135="S",IF(Cálculo_Diseño!#REF!=FG$10,$F135,0),"")</f>
        <v>#REF!</v>
      </c>
      <c r="FH135" s="625" t="e">
        <f>IF($S135="S",IF(Cálculo_Diseño!#REF!=FH$10,$F135,0),"")</f>
        <v>#REF!</v>
      </c>
      <c r="FI135" s="625" t="e">
        <f>IF($S135="S",IF(Cálculo_Diseño!#REF!=FI$10,$F135,0),"")</f>
        <v>#REF!</v>
      </c>
      <c r="FJ135" s="625" t="e">
        <f>IF($S135="S",IF(Cálculo_Diseño!#REF!=FJ$10,$F135,0),"")</f>
        <v>#REF!</v>
      </c>
      <c r="FK135" s="625" t="e">
        <f>IF($S135="S",IF(Cálculo_Diseño!#REF!=FK$10,$F135,0),"")</f>
        <v>#REF!</v>
      </c>
      <c r="FL135" s="625" t="e">
        <f>IF($S135="S",IF(Cálculo_Diseño!#REF!=FL$10,$F135,0),"")</f>
        <v>#REF!</v>
      </c>
      <c r="FM135" s="625" t="e">
        <f>IF($S135="S",IF(Cálculo_Diseño!#REF!=FM$10,$F135,0),"")</f>
        <v>#REF!</v>
      </c>
      <c r="FN135" s="625" t="e">
        <f t="shared" si="410"/>
        <v>#REF!</v>
      </c>
      <c r="FO135" s="625" t="e">
        <f>IF($S135="S",IF(Cálculo_Diseño!#REF!=FO$10,$E135,0),"")</f>
        <v>#REF!</v>
      </c>
      <c r="FP135" s="625" t="e">
        <f>IF($S135="S",IF(Cálculo_Diseño!#REF!=FP$10,$E135,0),"")</f>
        <v>#REF!</v>
      </c>
      <c r="FQ135" s="625" t="e">
        <f>IF($S135="S",IF(Cálculo_Diseño!#REF!=FQ$10,$E135,0),"")</f>
        <v>#REF!</v>
      </c>
      <c r="FR135" s="625" t="e">
        <f>IF($S135="S",IF(Cálculo_Diseño!#REF!=FR$10,$E135,0),"")</f>
        <v>#REF!</v>
      </c>
      <c r="FS135" s="625" t="e">
        <f>IF($S135="S",IF(Cálculo_Diseño!#REF!=FS$10,$E135,0),"")</f>
        <v>#REF!</v>
      </c>
      <c r="FT135" s="625" t="e">
        <f>IF($S135="S",IF(Cálculo_Diseño!#REF!=FT$10,$E135,0),"")</f>
        <v>#REF!</v>
      </c>
      <c r="FU135" s="625" t="e">
        <f>IF($S135="S",IF(Cálculo_Diseño!#REF!=FU$10,$E135,0),"")</f>
        <v>#REF!</v>
      </c>
      <c r="FV135" s="625" t="e">
        <f>IF($S135="S",IF(Cálculo_Diseño!#REF!=FV$10,$E135,0),"")</f>
        <v>#REF!</v>
      </c>
      <c r="FW135" s="625" t="e">
        <f>IF($S135="S",IF(Cálculo_Diseño!#REF!=FW$10,$E135,0),"")</f>
        <v>#REF!</v>
      </c>
      <c r="FX135" s="625" t="e">
        <f>IF($S135="S",IF(Cálculo_Diseño!#REF!=FX$10,$E135,0),"")</f>
        <v>#REF!</v>
      </c>
      <c r="FY135" s="625" t="e">
        <f>IF($S135="S",IF(Cálculo_Diseño!#REF!=FY$10,$E135,0),"")</f>
        <v>#REF!</v>
      </c>
      <c r="FZ135" s="625" t="e">
        <f t="shared" si="574"/>
        <v>#REF!</v>
      </c>
      <c r="GA135" s="625" t="e">
        <f>IF($S135="S",IF(Cálculo_Diseño!#REF!=GA$10,$E135,0),"")</f>
        <v>#REF!</v>
      </c>
      <c r="GB135" s="625" t="e">
        <f>IF($S135="S",IF(Cálculo_Diseño!#REF!=GB$10,$E135,0),"")</f>
        <v>#REF!</v>
      </c>
      <c r="GC135" s="625" t="e">
        <f>IF($S135="S",IF(Cálculo_Diseño!#REF!=GC$10,$E135,0),"")</f>
        <v>#REF!</v>
      </c>
      <c r="GD135" s="625" t="e">
        <f>IF($S135="S",IF(Cálculo_Diseño!#REF!=GD$10,$E135,0),"")</f>
        <v>#REF!</v>
      </c>
      <c r="GE135" s="625" t="e">
        <f>IF($S135="S",IF(Cálculo_Diseño!#REF!=GE$10,$E135,0),"")</f>
        <v>#REF!</v>
      </c>
      <c r="GF135" s="625" t="e">
        <f>IF($S135="S",IF(Cálculo_Diseño!#REF!=GF$10,$E135,0),"")</f>
        <v>#REF!</v>
      </c>
      <c r="GG135" s="625" t="e">
        <f>IF($S135="S",IF(Cálculo_Diseño!#REF!=GG$10,$E135,0),"")</f>
        <v>#REF!</v>
      </c>
      <c r="GH135" s="625" t="e">
        <f>IF($S135="S",IF(Cálculo_Diseño!#REF!=GH$10,$E135,0),"")</f>
        <v>#REF!</v>
      </c>
      <c r="GI135" s="625" t="e">
        <f>IF($S135="S",IF(Cálculo_Diseño!#REF!=GI$10,$E135,0),"")</f>
        <v>#REF!</v>
      </c>
      <c r="GJ135" s="625" t="e">
        <f>IF($S135="S",IF(Cálculo_Diseño!#REF!=GJ$10,$E135,0),"")</f>
        <v>#REF!</v>
      </c>
      <c r="GK135" s="625" t="e">
        <f>IF($S135="S",IF(Cálculo_Diseño!#REF!=GK$10,$E135,0),"")</f>
        <v>#REF!</v>
      </c>
      <c r="GL135" s="625" t="e">
        <f>IF($S135="S",IF(Cálculo_Diseño!#REF!=GL$10,$E135,0),"")</f>
        <v>#REF!</v>
      </c>
      <c r="GM135" s="625" t="e">
        <f>IF($S135="S",IF(Cálculo_Diseño!#REF!=GM$10,$E135,0),"")</f>
        <v>#REF!</v>
      </c>
      <c r="GN135" s="625" t="e">
        <f t="shared" si="575"/>
        <v>#REF!</v>
      </c>
      <c r="GO135" s="625" t="e">
        <f>IF($S135="S",IF(Cálculo_Diseño!#REF!=GO$10,$DE135,0),0)</f>
        <v>#REF!</v>
      </c>
      <c r="GP135" s="625" t="e">
        <f>IF($S135="S",IF(Cálculo_Diseño!#REF!=GP$10,$DE135,0),0)</f>
        <v>#REF!</v>
      </c>
      <c r="GQ135" s="625" t="e">
        <f>IF($S135="S",IF(Cálculo_Diseño!#REF!=GQ$10,$DE135,0),0)</f>
        <v>#REF!</v>
      </c>
      <c r="GR135" s="625" t="e">
        <f>IF($S135="S",IF(Cálculo_Diseño!#REF!=GR$10,$DE135,0),0)</f>
        <v>#REF!</v>
      </c>
      <c r="GS135" s="625" t="e">
        <f>IF($S135="S",IF(Cálculo_Diseño!#REF!=GS$10,$DE135,0),0)</f>
        <v>#REF!</v>
      </c>
      <c r="GT135" s="625" t="e">
        <f>IF($S135="S",IF(Cálculo_Diseño!#REF!=GT$10,$DE135,0),0)</f>
        <v>#REF!</v>
      </c>
      <c r="GU135" s="625" t="e">
        <f>IF($S135="S",IF(Cálculo_Diseño!#REF!=GU$10,$DE135,0),0)</f>
        <v>#REF!</v>
      </c>
      <c r="GV135" s="625" t="e">
        <f>IF($S135="S",IF(Cálculo_Diseño!#REF!=GV$10,$DE135,0),0)</f>
        <v>#REF!</v>
      </c>
      <c r="GW135" s="625" t="e">
        <f>IF($S135="S",IF(Cálculo_Diseño!#REF!=GW$10,$DE135,0),0)</f>
        <v>#REF!</v>
      </c>
      <c r="GX135" s="625" t="e">
        <f>IF($S135="S",IF(Cálculo_Diseño!#REF!=GX$10,$DE135,0),0)</f>
        <v>#REF!</v>
      </c>
      <c r="GY135" s="625" t="e">
        <f>IF($S135="S",IF(Cálculo_Diseño!#REF!=GY$10,$DE135,0),0)</f>
        <v>#REF!</v>
      </c>
      <c r="GZ135" s="625" t="e">
        <f>IF($S135="S",IF(Cálculo_Diseño!#REF!=GZ$10,$DE135,0),0)</f>
        <v>#REF!</v>
      </c>
      <c r="HA135" s="625" t="e">
        <f>IF($S135="S",IF(Cálculo_Diseño!#REF!=HA$10,$DE135,0),0)</f>
        <v>#REF!</v>
      </c>
      <c r="HB135" s="625" t="e">
        <f>IF($S135="S",IF(Cálculo_Diseño!#REF!=HB$10,$DE135,0),0)</f>
        <v>#REF!</v>
      </c>
      <c r="HC135" s="625" t="e">
        <f>IF($S135="S",IF(Cálculo_Diseño!#REF!=HC$10,$DE135,0),0)</f>
        <v>#REF!</v>
      </c>
      <c r="HD135" s="625" t="e">
        <f t="shared" si="411"/>
        <v>#REF!</v>
      </c>
      <c r="HE135" s="630"/>
      <c r="HF135" s="630"/>
      <c r="HG135" s="630"/>
      <c r="HH135" s="630"/>
      <c r="HI135" s="630"/>
      <c r="HJ135" s="630"/>
      <c r="HK135" s="630"/>
      <c r="HL135" s="630"/>
      <c r="HM135" s="633"/>
      <c r="HN135" s="634"/>
      <c r="HO135" s="625">
        <f t="shared" si="445"/>
        <v>0</v>
      </c>
      <c r="HP135" s="625">
        <f t="shared" si="446"/>
        <v>0</v>
      </c>
      <c r="HQ135" s="625">
        <f t="shared" si="412"/>
        <v>0</v>
      </c>
      <c r="HR135" s="625">
        <f t="shared" si="413"/>
        <v>0</v>
      </c>
      <c r="HS135" s="625">
        <f t="shared" si="414"/>
        <v>0</v>
      </c>
      <c r="HT135" s="625">
        <f t="shared" si="415"/>
        <v>0</v>
      </c>
      <c r="HU135" s="625">
        <f t="shared" si="416"/>
        <v>0</v>
      </c>
      <c r="HV135" s="633"/>
      <c r="HW135" s="633"/>
      <c r="HX135" s="625">
        <f t="shared" si="417"/>
        <v>0</v>
      </c>
      <c r="HY135" s="625">
        <f t="shared" si="418"/>
        <v>0</v>
      </c>
      <c r="HZ135" s="625">
        <f t="shared" si="419"/>
        <v>0</v>
      </c>
      <c r="IA135" s="625">
        <f t="shared" si="420"/>
        <v>0</v>
      </c>
      <c r="IB135" s="625">
        <f t="shared" si="421"/>
        <v>0</v>
      </c>
      <c r="IC135" s="625">
        <f t="shared" si="422"/>
        <v>0</v>
      </c>
      <c r="ID135" s="625">
        <f t="shared" si="423"/>
        <v>0</v>
      </c>
      <c r="IE135" s="625">
        <v>0</v>
      </c>
      <c r="IF135" s="625">
        <v>0</v>
      </c>
      <c r="IG135" s="625">
        <v>0</v>
      </c>
      <c r="IH135" s="625">
        <v>0</v>
      </c>
      <c r="II135" s="625">
        <v>0</v>
      </c>
      <c r="IJ135" s="625">
        <v>0</v>
      </c>
      <c r="IK135" s="625">
        <v>0</v>
      </c>
      <c r="IL135" s="625">
        <v>0</v>
      </c>
      <c r="IM135" s="625">
        <v>0</v>
      </c>
      <c r="IN135" s="625">
        <v>0</v>
      </c>
      <c r="IO135" s="625">
        <v>0</v>
      </c>
      <c r="IP135" s="625">
        <f t="shared" si="531"/>
        <v>0</v>
      </c>
      <c r="IQ135" s="625">
        <f t="shared" si="532"/>
        <v>0</v>
      </c>
      <c r="IR135" s="625" t="e">
        <f>IF(Cálculo_Diseño!#REF!&gt;0.75,(Cálculo_Diseño!#REF!-0.3)*(SIN((ATAN(($O135-$P135)/$F135)*180/PI()+90)*PI()/180)/SIN(45*PI()/180)),0)</f>
        <v>#REF!</v>
      </c>
      <c r="IS135" s="635" t="e">
        <f>+IF(Cálculo_Diseño!#REF!&gt;0.75,F135-IR135,0)</f>
        <v>#REF!</v>
      </c>
      <c r="IT135" s="630"/>
      <c r="IU135" s="625" t="e">
        <f t="shared" si="533"/>
        <v>#REF!</v>
      </c>
      <c r="IV135" s="625"/>
      <c r="IW135" s="625" t="e">
        <f>+IF(S135="S",(((CA135+(VLOOKUP(G135,TABLA!$B$51:$C$64,2)/1000)+0.15+0.3+0.5)*F135)/100),0)</f>
        <v>#REF!</v>
      </c>
      <c r="IX135" s="631" t="e">
        <f>IF(S135="S",IF(H135="CONCRETO",LOOKUP(G135/1000,TABLA!$B$9:$B$43,TABLA!$F$9:$F$43),IF(H135="PE",LOOKUP(G135,TABLA!$B$51:$B$65,TABLA!$G$51:$G$65),LOOKUP(G135,TABLA!$B$73:$B$88,TABLA!$G$73:$G$88))),0)</f>
        <v>#REF!</v>
      </c>
      <c r="IY135" s="625" t="e">
        <f t="shared" si="534"/>
        <v>#REF!</v>
      </c>
      <c r="IZ135" s="625" t="e">
        <f t="shared" si="535"/>
        <v>#REF!</v>
      </c>
      <c r="JA135" s="625" t="e">
        <f>+((CA135*(VLOOKUP(G135,TABLA!$B$51:$C$65,2)/1000)+0.15+0.3)*IZ135)-IY135</f>
        <v>#REF!</v>
      </c>
      <c r="JB135" s="625" t="e">
        <f t="shared" si="536"/>
        <v>#REF!</v>
      </c>
      <c r="JC135" s="625" t="e">
        <f t="shared" si="537"/>
        <v>#REF!</v>
      </c>
      <c r="JD135" s="625" t="e">
        <f t="shared" si="538"/>
        <v>#REF!</v>
      </c>
      <c r="JE135" s="625" t="e">
        <f t="shared" si="539"/>
        <v>#REF!</v>
      </c>
      <c r="JF135" s="625" t="e">
        <f t="shared" si="540"/>
        <v>#REF!</v>
      </c>
      <c r="JG135" s="625" t="e">
        <f t="shared" si="541"/>
        <v>#REF!</v>
      </c>
      <c r="JH135" s="625" t="e">
        <f t="shared" si="542"/>
        <v>#REF!</v>
      </c>
      <c r="JI135" s="625" t="e">
        <f t="shared" si="543"/>
        <v>#REF!</v>
      </c>
      <c r="JJ135" s="625" t="e">
        <f t="shared" si="398"/>
        <v>#REF!</v>
      </c>
      <c r="JK135" s="625" t="e">
        <f t="shared" si="552"/>
        <v>#REF!</v>
      </c>
      <c r="JL135" s="625" t="e">
        <f t="shared" si="424"/>
        <v>#REF!</v>
      </c>
      <c r="JM135" s="625" t="e">
        <f t="shared" si="399"/>
        <v>#REF!</v>
      </c>
      <c r="JN135" s="630" t="e">
        <f t="shared" si="544"/>
        <v>#REF!</v>
      </c>
      <c r="JO135" s="636"/>
      <c r="JP135" s="637"/>
      <c r="JQ135" s="638"/>
      <c r="JR135" s="646"/>
      <c r="JS135" s="614"/>
      <c r="JT135" s="640"/>
      <c r="JU135" s="641"/>
      <c r="JV135" s="646"/>
      <c r="JW135" s="647"/>
      <c r="JY135" s="645"/>
      <c r="JZ135" s="645"/>
      <c r="KA135" s="645" t="str">
        <f t="shared" si="500"/>
        <v>Menor o igual que 1,2</v>
      </c>
      <c r="KB135" s="645">
        <v>1</v>
      </c>
      <c r="KC135" s="645"/>
      <c r="KD135" s="645"/>
      <c r="KE135" s="645"/>
      <c r="KF135" s="645"/>
      <c r="KG135" s="645"/>
      <c r="KH135" s="645"/>
      <c r="KI135" s="645"/>
      <c r="KJ135" s="645"/>
      <c r="KK135" s="645"/>
      <c r="KL135" s="645"/>
      <c r="KM135" s="645"/>
      <c r="KN135" s="645"/>
      <c r="KO135" s="645"/>
      <c r="KP135" s="645"/>
      <c r="KQ135" s="645"/>
      <c r="KR135" s="645"/>
      <c r="KS135" s="645"/>
      <c r="KT135" s="645"/>
      <c r="KU135" s="645"/>
      <c r="KV135" s="645"/>
      <c r="KW135" s="645"/>
      <c r="KX135" s="645"/>
      <c r="KY135" s="645"/>
      <c r="KZ135" s="645"/>
      <c r="LA135" s="645"/>
      <c r="LB135" s="645"/>
      <c r="LC135" s="645"/>
      <c r="LD135" s="645"/>
      <c r="LE135" s="645"/>
      <c r="LF135" s="645"/>
      <c r="LG135" s="645"/>
      <c r="LH135" s="645"/>
      <c r="LI135" s="645"/>
      <c r="LJ135" s="645"/>
      <c r="LK135" s="645"/>
      <c r="LL135" s="645"/>
      <c r="LM135" s="645"/>
      <c r="LN135" s="645"/>
      <c r="LO135" s="645"/>
      <c r="LP135" s="645"/>
      <c r="LQ135" s="645"/>
      <c r="LR135" s="645"/>
      <c r="LS135" s="645"/>
      <c r="LT135" s="645"/>
      <c r="LU135" s="645"/>
      <c r="LV135" s="645"/>
      <c r="LW135" s="645"/>
      <c r="LX135" s="645"/>
      <c r="LY135" s="645"/>
      <c r="LZ135" s="645"/>
      <c r="MA135" s="645"/>
      <c r="MB135" s="645"/>
      <c r="MC135" s="645"/>
      <c r="MD135" s="645"/>
      <c r="ME135" s="645"/>
      <c r="MF135" s="645"/>
      <c r="MG135" s="645"/>
      <c r="MH135" s="645"/>
      <c r="MI135" s="645"/>
      <c r="MJ135" s="645"/>
      <c r="MK135" s="645"/>
      <c r="ML135" s="645"/>
      <c r="MM135" s="645"/>
      <c r="MN135" s="645"/>
      <c r="MO135" s="645"/>
      <c r="MP135" s="645"/>
      <c r="MQ135" s="645"/>
      <c r="MR135" s="645"/>
      <c r="MS135" s="645"/>
      <c r="MT135" s="645"/>
      <c r="MU135" s="645"/>
      <c r="MV135" s="645"/>
      <c r="MW135" s="645"/>
      <c r="MX135" s="645"/>
      <c r="MY135" s="645"/>
      <c r="MZ135" s="645"/>
      <c r="NA135" s="645"/>
      <c r="NB135" s="645"/>
      <c r="NC135" s="645"/>
      <c r="ND135" s="645"/>
      <c r="NE135" s="645"/>
      <c r="NF135" s="645"/>
      <c r="NG135" s="645"/>
      <c r="NH135" s="645"/>
      <c r="NI135" s="645"/>
      <c r="NJ135" s="645"/>
      <c r="NK135" s="645"/>
      <c r="NL135" s="645"/>
      <c r="NM135" s="645"/>
      <c r="NN135" s="645"/>
      <c r="NO135" s="645"/>
      <c r="NP135" s="645"/>
      <c r="NQ135" s="645"/>
      <c r="NR135" s="645"/>
      <c r="NS135" s="645"/>
      <c r="NT135" s="645"/>
      <c r="NU135" s="645"/>
      <c r="NV135" s="645"/>
      <c r="NW135" s="645"/>
      <c r="NX135" s="645"/>
      <c r="NY135" s="645"/>
      <c r="NZ135" s="645"/>
      <c r="OA135" s="645"/>
      <c r="OB135" s="645"/>
      <c r="OC135" s="645"/>
      <c r="OD135" s="645"/>
      <c r="OE135" s="645"/>
      <c r="OF135" s="645"/>
      <c r="OG135" s="645"/>
      <c r="OH135" s="645"/>
      <c r="OI135" s="645"/>
      <c r="OJ135" s="645"/>
      <c r="OK135" s="645"/>
      <c r="OL135" s="645"/>
      <c r="OM135" s="645"/>
      <c r="ON135" s="645"/>
      <c r="OO135" s="645"/>
      <c r="OP135" s="645"/>
      <c r="OQ135" s="645"/>
      <c r="OR135" s="645"/>
      <c r="OS135" s="645"/>
      <c r="OT135" s="645"/>
      <c r="OU135" s="645"/>
      <c r="OV135" s="645"/>
      <c r="OW135" s="645"/>
      <c r="OX135" s="645"/>
      <c r="OY135" s="645"/>
      <c r="OZ135" s="645"/>
      <c r="PA135" s="645"/>
      <c r="PB135" s="645"/>
      <c r="PC135" s="645"/>
      <c r="PD135" s="645"/>
      <c r="PE135" s="645"/>
      <c r="PF135" s="645"/>
      <c r="PG135" s="645"/>
      <c r="PH135" s="645"/>
      <c r="PI135" s="645"/>
      <c r="PJ135" s="645"/>
      <c r="PK135" s="645"/>
      <c r="PL135" s="645"/>
      <c r="PM135" s="645"/>
      <c r="PN135" s="645"/>
      <c r="PO135" s="645"/>
      <c r="PP135" s="645"/>
      <c r="PQ135" s="645"/>
      <c r="PR135" s="645"/>
      <c r="PS135" s="645"/>
      <c r="PT135" s="645"/>
      <c r="PU135" s="645"/>
      <c r="PV135" s="645"/>
      <c r="PW135" s="645"/>
      <c r="PX135" s="645"/>
      <c r="PY135" s="645"/>
      <c r="PZ135" s="645"/>
      <c r="QA135" s="645"/>
      <c r="QB135" s="645"/>
      <c r="QC135" s="645"/>
      <c r="QD135" s="645"/>
      <c r="QE135" s="645"/>
      <c r="QF135" s="645"/>
      <c r="QG135" s="645"/>
      <c r="QH135" s="645"/>
      <c r="QI135" s="645"/>
      <c r="QJ135" s="645"/>
      <c r="QK135" s="645"/>
      <c r="QL135" s="645"/>
      <c r="QM135" s="645"/>
      <c r="QN135" s="645"/>
      <c r="QO135" s="645"/>
      <c r="QP135" s="645"/>
      <c r="QQ135" s="645"/>
      <c r="QR135" s="645"/>
      <c r="QS135" s="645"/>
      <c r="QT135" s="645"/>
      <c r="QU135" s="645"/>
      <c r="QV135" s="645"/>
      <c r="QW135" s="645"/>
      <c r="QX135" s="645"/>
      <c r="QY135" s="645"/>
      <c r="QZ135" s="645"/>
      <c r="RA135" s="645"/>
      <c r="RB135" s="645"/>
      <c r="RC135" s="645"/>
      <c r="RD135" s="645"/>
      <c r="RE135" s="645"/>
      <c r="RF135" s="645"/>
      <c r="RG135" s="645"/>
      <c r="RH135" s="645"/>
      <c r="RI135" s="645"/>
      <c r="RJ135" s="645"/>
      <c r="RK135" s="645"/>
      <c r="RL135" s="645"/>
      <c r="RM135" s="645"/>
      <c r="RN135" s="645"/>
    </row>
    <row r="136" spans="1:482" s="643" customFormat="1" ht="12.75">
      <c r="A136" s="608" t="e">
        <f>+Cálculo_Diseño!#REF!</f>
        <v>#REF!</v>
      </c>
      <c r="B136" s="608" t="e">
        <f>+Cálculo_Diseño!#REF!</f>
        <v>#REF!</v>
      </c>
      <c r="C136" s="608" t="e">
        <f>+Cálculo_Diseño!#REF!</f>
        <v>#REF!</v>
      </c>
      <c r="D136" s="608" t="e">
        <f>+Cálculo_Diseño!#REF!</f>
        <v>#REF!</v>
      </c>
      <c r="E136" s="609" t="e">
        <f>IF(S136="S",Cálculo_Diseño!#REF!," ")</f>
        <v>#REF!</v>
      </c>
      <c r="F136" s="609" t="e">
        <f>IF(S136="S",Cálculo_Diseño!#REF!," ")</f>
        <v>#REF!</v>
      </c>
      <c r="G136" s="610" t="e">
        <f>+Cálculo_Diseño!#REF!</f>
        <v>#REF!</v>
      </c>
      <c r="H136" s="609" t="e">
        <f>+IF(AND(Cálculo_Diseño!#REF!&lt;&gt;4,Cálculo_Diseño!#REF!&lt;&gt;6),"PE",IF(Cálculo_Diseño!#REF!=4,"PVC","CONCRETO"))</f>
        <v>#REF!</v>
      </c>
      <c r="I136" s="609" t="e">
        <f>+Cálculo_Diseño!#REF!</f>
        <v>#REF!</v>
      </c>
      <c r="J136" s="609" t="e">
        <f>+Cálculo_Diseño!#REF!</f>
        <v>#REF!</v>
      </c>
      <c r="K136" s="609" t="e">
        <f>+Cálculo_Diseño!#REF!</f>
        <v>#REF!</v>
      </c>
      <c r="L136" s="609" t="e">
        <f>+Cálculo_Diseño!#REF!</f>
        <v>#REF!</v>
      </c>
      <c r="M136" s="609" t="e">
        <f>+Cálculo_Diseño!#REF!</f>
        <v>#REF!</v>
      </c>
      <c r="N136" s="609" t="e">
        <f>+Cálculo_Diseño!#REF!</f>
        <v>#REF!</v>
      </c>
      <c r="O136" s="609" t="e">
        <f>+Cálculo_Diseño!#REF!</f>
        <v>#REF!</v>
      </c>
      <c r="P136" s="609" t="e">
        <f>+Cálculo_Diseño!#REF!</f>
        <v>#REF!</v>
      </c>
      <c r="Q136" s="613" t="e">
        <f>+Cálculo_Diseño!#REF!</f>
        <v>#REF!</v>
      </c>
      <c r="R136" s="613" t="e">
        <f>+Cálculo_Diseño!#REF!</f>
        <v>#REF!</v>
      </c>
      <c r="S136" s="614" t="e">
        <f>+IF(A136&gt;0,IF(Cálculo_Diseño!#REF!="RCH","N","S"),"")</f>
        <v>#REF!</v>
      </c>
      <c r="T136" s="614" t="e">
        <f t="shared" si="501"/>
        <v>#REF!</v>
      </c>
      <c r="U136" s="613" t="e">
        <f t="shared" si="502"/>
        <v>#REF!</v>
      </c>
      <c r="V136" s="615">
        <f t="shared" si="341"/>
        <v>3</v>
      </c>
      <c r="W136" s="616" t="e">
        <f t="shared" si="545"/>
        <v>#REF!</v>
      </c>
      <c r="X136" s="616" t="e">
        <f t="shared" si="504"/>
        <v>#REF!</v>
      </c>
      <c r="Y136" s="616" t="e">
        <f>+Cálculo_Diseño!#REF!</f>
        <v>#REF!</v>
      </c>
      <c r="Z136" s="616" t="e">
        <f>+Cálculo_Diseño!#REF!</f>
        <v>#REF!</v>
      </c>
      <c r="AA136" s="617" t="e">
        <f>+Cálculo_Diseño!#REF!</f>
        <v>#REF!</v>
      </c>
      <c r="AB136" s="616" t="e">
        <f t="shared" si="505"/>
        <v>#REF!</v>
      </c>
      <c r="AC136" s="616" t="e">
        <f t="shared" si="506"/>
        <v>#REF!</v>
      </c>
      <c r="AD136" s="616" t="e">
        <f t="shared" si="507"/>
        <v>#REF!</v>
      </c>
      <c r="AE136" s="616" t="e">
        <f t="shared" si="508"/>
        <v>#REF!</v>
      </c>
      <c r="AF136" s="616" t="e">
        <f t="shared" si="462"/>
        <v>#REF!</v>
      </c>
      <c r="AG136" s="616" t="e">
        <f t="shared" si="463"/>
        <v>#REF!</v>
      </c>
      <c r="AH136" s="616" t="e">
        <f t="shared" si="464"/>
        <v>#REF!</v>
      </c>
      <c r="AI136" s="616" t="e">
        <f t="shared" si="465"/>
        <v>#REF!</v>
      </c>
      <c r="AJ136" s="616" t="e">
        <f t="shared" si="509"/>
        <v>#REF!</v>
      </c>
      <c r="AK136" s="616" t="e">
        <f t="shared" si="510"/>
        <v>#REF!</v>
      </c>
      <c r="AL136" s="616" t="e">
        <f t="shared" si="511"/>
        <v>#REF!</v>
      </c>
      <c r="AM136" s="616" t="e">
        <f t="shared" si="512"/>
        <v>#REF!</v>
      </c>
      <c r="AN136" s="616" t="e">
        <f t="shared" si="513"/>
        <v>#REF!</v>
      </c>
      <c r="AO136" s="618">
        <f t="shared" si="342"/>
        <v>50</v>
      </c>
      <c r="AP136" s="616" t="e">
        <f t="shared" si="569"/>
        <v>#REF!</v>
      </c>
      <c r="AQ136" s="616" t="e">
        <f t="shared" si="560"/>
        <v>#REF!</v>
      </c>
      <c r="AR136" s="616" t="e">
        <f t="shared" si="561"/>
        <v>#REF!</v>
      </c>
      <c r="AS136" s="616" t="e">
        <f t="shared" si="562"/>
        <v>#REF!</v>
      </c>
      <c r="AT136" s="616" t="e">
        <f t="shared" si="563"/>
        <v>#REF!</v>
      </c>
      <c r="AU136" s="616" t="e">
        <f t="shared" si="564"/>
        <v>#REF!</v>
      </c>
      <c r="AV136" s="616" t="e">
        <f t="shared" si="488"/>
        <v>#REF!</v>
      </c>
      <c r="AW136" s="616" t="e">
        <f t="shared" si="553"/>
        <v>#REF!</v>
      </c>
      <c r="AX136" s="616" t="e">
        <f t="shared" si="554"/>
        <v>#REF!</v>
      </c>
      <c r="AY136" s="616" t="e">
        <f t="shared" si="555"/>
        <v>#REF!</v>
      </c>
      <c r="AZ136" s="616" t="e">
        <f t="shared" si="556"/>
        <v>#REF!</v>
      </c>
      <c r="BA136" s="616" t="e">
        <f t="shared" si="557"/>
        <v>#REF!</v>
      </c>
      <c r="BB136" s="616" t="e">
        <f t="shared" si="558"/>
        <v>#REF!</v>
      </c>
      <c r="BC136" s="616" t="e">
        <f t="shared" si="559"/>
        <v>#REF!</v>
      </c>
      <c r="BD136" s="616"/>
      <c r="BE136" s="616"/>
      <c r="BF136" s="619" t="e">
        <f t="shared" si="521"/>
        <v>#REF!</v>
      </c>
      <c r="BG136" s="615" t="e">
        <f t="shared" si="522"/>
        <v>#REF!</v>
      </c>
      <c r="BH136" s="615"/>
      <c r="BI136" s="618">
        <f t="shared" si="345"/>
        <v>20</v>
      </c>
      <c r="BJ136" s="616" t="e">
        <f t="shared" si="523"/>
        <v>#REF!</v>
      </c>
      <c r="BK136" s="616"/>
      <c r="BL136" s="616" t="e">
        <f t="shared" si="524"/>
        <v>#REF!</v>
      </c>
      <c r="BM136" s="616" t="e">
        <f t="shared" si="525"/>
        <v>#REF!</v>
      </c>
      <c r="BN136" s="616" t="e">
        <f t="shared" si="526"/>
        <v>#REF!</v>
      </c>
      <c r="BO136" s="616" t="e">
        <f>IF(S136="S",IF(H136="CONCRETO",LOOKUP(G136/1000,TABLA!$B$9:$B$43,TABLA!$F$9:$F$43),IF(H136="PE",LOOKUP(G136,TABLA!$C$51:$C$65,TABLA!$G$51:$G$65),IF(H260="PVC",LOOKUP(G136,TABLA!$C$73:$C$88,TABLA!$G$73:$G$88)))),0)</f>
        <v>#REF!</v>
      </c>
      <c r="BP136" s="616" t="e">
        <f t="shared" si="527"/>
        <v>#REF!</v>
      </c>
      <c r="BQ136" s="616" t="e">
        <f t="shared" si="549"/>
        <v>#REF!</v>
      </c>
      <c r="BR136" s="616" t="e">
        <f t="shared" si="570"/>
        <v>#REF!</v>
      </c>
      <c r="BS136" s="616" t="e">
        <f t="shared" si="571"/>
        <v>#REF!</v>
      </c>
      <c r="BT136" s="616" t="e">
        <f t="shared" si="528"/>
        <v>#REF!</v>
      </c>
      <c r="BU136" s="620" t="e">
        <f t="shared" si="572"/>
        <v>#REF!</v>
      </c>
      <c r="BV136" s="620" t="e">
        <f t="shared" si="550"/>
        <v>#REF!</v>
      </c>
      <c r="BW136" s="620" t="e">
        <f t="shared" si="573"/>
        <v>#REF!</v>
      </c>
      <c r="BX136" s="616" t="e">
        <f t="shared" si="529"/>
        <v>#REF!</v>
      </c>
      <c r="BY136" s="616" t="e">
        <f t="shared" si="530"/>
        <v>#REF!</v>
      </c>
      <c r="BZ136" s="621" t="e">
        <f t="shared" si="348"/>
        <v>#REF!</v>
      </c>
      <c r="CA136" s="621" t="e">
        <f>IF(S136="S",(VLOOKUP(G136,TABLA!$A$73:$AB$88,6)/1000)+0.6,0)</f>
        <v>#REF!</v>
      </c>
      <c r="CB136" s="621" t="e">
        <f>VLOOKUP(G136,TABLA!$X$73:$AB$88,4)</f>
        <v>#REF!</v>
      </c>
      <c r="CC136" s="621" t="e">
        <f>VLOOKUP(G136,TABLA!$X$73:$AB$88,5)</f>
        <v>#REF!</v>
      </c>
      <c r="CD136" s="621" t="e">
        <f>IF(S136="S",IF(H136="CONCRETO",LOOKUP(G136/1000,TABLA!$B$9:$B$43,TABLA!$B$9:$B$43),IF(H136="PE",LOOKUP(G136,TABLA!$B$51:$B$65,TABLA!$C$51:$C$65)/1000,LOOKUP(G136,TABLA!$B$73:$B$88,TABLA!$C$73:$C$88)/1000)),0)</f>
        <v>#REF!</v>
      </c>
      <c r="CE136" s="616" t="e">
        <f t="shared" si="349"/>
        <v>#REF!</v>
      </c>
      <c r="CF136" s="616" t="e">
        <f t="shared" si="350"/>
        <v>#REF!</v>
      </c>
      <c r="CG136" s="616" t="e">
        <f t="shared" si="351"/>
        <v>#REF!</v>
      </c>
      <c r="CH136" s="616" t="e">
        <f t="shared" si="352"/>
        <v>#REF!</v>
      </c>
      <c r="CI136" s="616" t="e">
        <f t="shared" si="353"/>
        <v>#REF!</v>
      </c>
      <c r="CJ136" s="616" t="e">
        <f t="shared" si="354"/>
        <v>#REF!</v>
      </c>
      <c r="CK136" s="616" t="e">
        <f t="shared" si="355"/>
        <v>#REF!</v>
      </c>
      <c r="CL136" s="616" t="e">
        <f t="shared" si="406"/>
        <v>#REF!</v>
      </c>
      <c r="CM136" s="616" t="e">
        <f t="shared" si="356"/>
        <v>#REF!</v>
      </c>
      <c r="CN136" s="616" t="e">
        <f t="shared" si="357"/>
        <v>#REF!</v>
      </c>
      <c r="CO136" s="616" t="e">
        <f t="shared" si="358"/>
        <v>#REF!</v>
      </c>
      <c r="CP136" s="616" t="e">
        <f t="shared" si="359"/>
        <v>#REF!</v>
      </c>
      <c r="CQ136" s="616" t="e">
        <f t="shared" si="360"/>
        <v>#REF!</v>
      </c>
      <c r="CR136" s="616" t="e">
        <f t="shared" si="360"/>
        <v>#REF!</v>
      </c>
      <c r="CS136" s="620" t="e">
        <f t="shared" si="361"/>
        <v>#REF!</v>
      </c>
      <c r="CT136" s="616" t="e">
        <f t="shared" si="362"/>
        <v>#REF!</v>
      </c>
      <c r="CU136" s="616" t="e">
        <f t="shared" si="363"/>
        <v>#REF!</v>
      </c>
      <c r="CV136" s="616" t="e">
        <f t="shared" si="364"/>
        <v>#REF!</v>
      </c>
      <c r="CW136" s="622" t="e">
        <f t="shared" si="407"/>
        <v>#REF!</v>
      </c>
      <c r="CX136" s="622" t="e">
        <f t="shared" si="480"/>
        <v>#REF!</v>
      </c>
      <c r="CY136" s="622" t="e">
        <f t="shared" si="366"/>
        <v>#REF!</v>
      </c>
      <c r="CZ136" s="622"/>
      <c r="DA136" s="623"/>
      <c r="DB136" s="624"/>
      <c r="DC136" s="625" t="e">
        <f>IF(S136="S",IF(H136="CONCRETO",LOOKUP(G136/1000,TABLA!$B$9:$B$43,TABLA!$F$9:$F$43)*(F136-(0.2+0.2)),IF(H136="PE",LOOKUP(G136,TABLA!$C$51:$C$65,TABLA!$G$51:$G$65)*(F136-(0.2+0.2)),LOOKUP(G136,TABLA!$C$73:$C$88,TABLA!$G$73:$G$88)*(F136-(0.2+0.2)))),0)</f>
        <v>#REF!</v>
      </c>
      <c r="DD136" s="626" t="e">
        <f t="shared" si="367"/>
        <v>#REF!</v>
      </c>
      <c r="DE136" s="627" t="e">
        <f t="shared" si="551"/>
        <v>#REF!</v>
      </c>
      <c r="DF136" s="625" t="e">
        <f t="shared" si="368"/>
        <v>#REF!</v>
      </c>
      <c r="DG136" s="628" t="e">
        <f t="shared" si="369"/>
        <v>#REF!</v>
      </c>
      <c r="DH136" s="625" t="e">
        <f t="shared" si="370"/>
        <v>#REF!</v>
      </c>
      <c r="DI136" s="625" t="e">
        <f t="shared" si="371"/>
        <v>#REF!</v>
      </c>
      <c r="DJ136" s="625"/>
      <c r="DK136" s="625" t="e">
        <f t="shared" si="372"/>
        <v>#REF!</v>
      </c>
      <c r="DL136" s="629"/>
      <c r="DM136" s="627" t="e">
        <f t="shared" si="373"/>
        <v>#REF!</v>
      </c>
      <c r="DN136" s="630" t="e">
        <f t="shared" si="374"/>
        <v>#REF!</v>
      </c>
      <c r="DO136" s="625" t="e">
        <f t="shared" si="375"/>
        <v>#REF!</v>
      </c>
      <c r="DP136" s="625" t="e">
        <f t="shared" si="376"/>
        <v>#REF!</v>
      </c>
      <c r="DQ136" s="625" t="e">
        <f t="shared" si="408"/>
        <v>#REF!</v>
      </c>
      <c r="DR136" s="631" t="e">
        <f t="shared" si="409"/>
        <v>#REF!</v>
      </c>
      <c r="DS136" s="630" t="e">
        <f t="shared" si="377"/>
        <v>#REF!</v>
      </c>
      <c r="DT136" s="625" t="e">
        <f t="shared" si="378"/>
        <v>#REF!</v>
      </c>
      <c r="DU136" s="625" t="e">
        <f t="shared" si="379"/>
        <v>#REF!</v>
      </c>
      <c r="DV136" s="625" t="e">
        <f t="shared" si="380"/>
        <v>#REF!</v>
      </c>
      <c r="DW136" s="625" t="e">
        <f t="shared" si="381"/>
        <v>#REF!</v>
      </c>
      <c r="DX136" s="625" t="e">
        <f t="shared" si="382"/>
        <v>#REF!</v>
      </c>
      <c r="DY136" s="632"/>
      <c r="DZ136" s="633"/>
      <c r="EA136" s="627" t="e">
        <f t="shared" si="383"/>
        <v>#REF!</v>
      </c>
      <c r="EB136" s="633"/>
      <c r="EC136" s="633"/>
      <c r="ED136" s="633"/>
      <c r="EE136" s="625" t="e">
        <f t="shared" si="384"/>
        <v>#REF!</v>
      </c>
      <c r="EF136" s="625">
        <f t="shared" si="385"/>
        <v>0</v>
      </c>
      <c r="EG136" s="630">
        <f t="shared" si="386"/>
        <v>0</v>
      </c>
      <c r="EH136" s="630"/>
      <c r="EI136" s="633"/>
      <c r="EJ136" s="633"/>
      <c r="EK136" s="633"/>
      <c r="EL136" s="632" t="e">
        <f t="shared" si="387"/>
        <v>#REF!</v>
      </c>
      <c r="EM136" s="625" t="e">
        <f t="shared" si="388"/>
        <v>#REF!</v>
      </c>
      <c r="EN136" s="625" t="e">
        <f t="shared" si="389"/>
        <v>#REF!</v>
      </c>
      <c r="EO136" s="625" t="e">
        <f t="shared" si="390"/>
        <v>#REF!</v>
      </c>
      <c r="EP136" s="625" t="e">
        <f t="shared" si="391"/>
        <v>#REF!</v>
      </c>
      <c r="EQ136" s="625" t="e">
        <f t="shared" si="392"/>
        <v>#REF!</v>
      </c>
      <c r="ER136" s="625" t="e">
        <f t="shared" si="393"/>
        <v>#REF!</v>
      </c>
      <c r="ES136" s="626"/>
      <c r="ET136" s="625" t="e">
        <f t="shared" si="394"/>
        <v>#REF!</v>
      </c>
      <c r="EU136" s="633"/>
      <c r="EV136" s="630" t="e">
        <f t="shared" si="395"/>
        <v>#REF!</v>
      </c>
      <c r="EW136" s="630" t="e">
        <f t="shared" si="396"/>
        <v>#REF!</v>
      </c>
      <c r="EX136" s="625" t="e">
        <f t="shared" si="397"/>
        <v>#REF!</v>
      </c>
      <c r="EY136" s="625" t="e">
        <f>IF($S136="S",IF(Cálculo_Diseño!#REF!=EY$10,$F136,0),"")</f>
        <v>#REF!</v>
      </c>
      <c r="EZ136" s="625" t="e">
        <f>IF($S136="S",IF(Cálculo_Diseño!#REF!=EZ$10,$F136,0),"")</f>
        <v>#REF!</v>
      </c>
      <c r="FA136" s="625" t="e">
        <f>IF($S136="S",IF(Cálculo_Diseño!#REF!=FA$10,$F136,0),"")</f>
        <v>#REF!</v>
      </c>
      <c r="FB136" s="625" t="e">
        <f>IF($S136="S",IF(Cálculo_Diseño!#REF!=FB$10,$F136,0),"")</f>
        <v>#REF!</v>
      </c>
      <c r="FC136" s="625" t="e">
        <f>IF($S136="S",IF(Cálculo_Diseño!#REF!=FC$10,$F136,0),"")</f>
        <v>#REF!</v>
      </c>
      <c r="FD136" s="625" t="e">
        <f>IF($S136="S",IF(Cálculo_Diseño!#REF!=FD$10,$F136,0),"")</f>
        <v>#REF!</v>
      </c>
      <c r="FE136" s="625" t="e">
        <f>IF($S136="S",IF(Cálculo_Diseño!#REF!=FE$10,$F136,0),"")</f>
        <v>#REF!</v>
      </c>
      <c r="FF136" s="625" t="e">
        <f>IF($S136="S",IF(Cálculo_Diseño!#REF!=FF$10,$F136,0),"")</f>
        <v>#REF!</v>
      </c>
      <c r="FG136" s="625" t="e">
        <f>IF($S136="S",IF(Cálculo_Diseño!#REF!=FG$10,$F136,0),"")</f>
        <v>#REF!</v>
      </c>
      <c r="FH136" s="625" t="e">
        <f>IF($S136="S",IF(Cálculo_Diseño!#REF!=FH$10,$F136,0),"")</f>
        <v>#REF!</v>
      </c>
      <c r="FI136" s="625" t="e">
        <f>IF($S136="S",IF(Cálculo_Diseño!#REF!=FI$10,$F136,0),"")</f>
        <v>#REF!</v>
      </c>
      <c r="FJ136" s="625" t="e">
        <f>IF($S136="S",IF(Cálculo_Diseño!#REF!=FJ$10,$F136,0),"")</f>
        <v>#REF!</v>
      </c>
      <c r="FK136" s="625" t="e">
        <f>IF($S136="S",IF(Cálculo_Diseño!#REF!=FK$10,$F136,0),"")</f>
        <v>#REF!</v>
      </c>
      <c r="FL136" s="625" t="e">
        <f>IF($S136="S",IF(Cálculo_Diseño!#REF!=FL$10,$F136,0),"")</f>
        <v>#REF!</v>
      </c>
      <c r="FM136" s="625" t="e">
        <f>IF($S136="S",IF(Cálculo_Diseño!#REF!=FM$10,$F136,0),"")</f>
        <v>#REF!</v>
      </c>
      <c r="FN136" s="625" t="e">
        <f t="shared" si="410"/>
        <v>#REF!</v>
      </c>
      <c r="FO136" s="625" t="e">
        <f>IF($S136="S",IF(Cálculo_Diseño!#REF!=FO$10,$E136,0),"")</f>
        <v>#REF!</v>
      </c>
      <c r="FP136" s="625" t="e">
        <f>IF($S136="S",IF(Cálculo_Diseño!#REF!=FP$10,$E136,0),"")</f>
        <v>#REF!</v>
      </c>
      <c r="FQ136" s="625" t="e">
        <f>IF($S136="S",IF(Cálculo_Diseño!#REF!=FQ$10,$E136,0),"")</f>
        <v>#REF!</v>
      </c>
      <c r="FR136" s="625" t="e">
        <f>IF($S136="S",IF(Cálculo_Diseño!#REF!=FR$10,$E136,0),"")</f>
        <v>#REF!</v>
      </c>
      <c r="FS136" s="625" t="e">
        <f>IF($S136="S",IF(Cálculo_Diseño!#REF!=FS$10,$E136,0),"")</f>
        <v>#REF!</v>
      </c>
      <c r="FT136" s="625" t="e">
        <f>IF($S136="S",IF(Cálculo_Diseño!#REF!=FT$10,$E136,0),"")</f>
        <v>#REF!</v>
      </c>
      <c r="FU136" s="625" t="e">
        <f>IF($S136="S",IF(Cálculo_Diseño!#REF!=FU$10,$E136,0),"")</f>
        <v>#REF!</v>
      </c>
      <c r="FV136" s="625" t="e">
        <f>IF($S136="S",IF(Cálculo_Diseño!#REF!=FV$10,$E136,0),"")</f>
        <v>#REF!</v>
      </c>
      <c r="FW136" s="625" t="e">
        <f>IF($S136="S",IF(Cálculo_Diseño!#REF!=FW$10,$E136,0),"")</f>
        <v>#REF!</v>
      </c>
      <c r="FX136" s="625" t="e">
        <f>IF($S136="S",IF(Cálculo_Diseño!#REF!=FX$10,$E136,0),"")</f>
        <v>#REF!</v>
      </c>
      <c r="FY136" s="625" t="e">
        <f>IF($S136="S",IF(Cálculo_Diseño!#REF!=FY$10,$E136,0),"")</f>
        <v>#REF!</v>
      </c>
      <c r="FZ136" s="625" t="e">
        <f t="shared" si="574"/>
        <v>#REF!</v>
      </c>
      <c r="GA136" s="625" t="e">
        <f>IF($S136="S",IF(Cálculo_Diseño!#REF!=GA$10,$E136,0),"")</f>
        <v>#REF!</v>
      </c>
      <c r="GB136" s="625" t="e">
        <f>IF($S136="S",IF(Cálculo_Diseño!#REF!=GB$10,$E136,0),"")</f>
        <v>#REF!</v>
      </c>
      <c r="GC136" s="625" t="e">
        <f>IF($S136="S",IF(Cálculo_Diseño!#REF!=GC$10,$E136,0),"")</f>
        <v>#REF!</v>
      </c>
      <c r="GD136" s="625" t="e">
        <f>IF($S136="S",IF(Cálculo_Diseño!#REF!=GD$10,$E136,0),"")</f>
        <v>#REF!</v>
      </c>
      <c r="GE136" s="625" t="e">
        <f>IF($S136="S",IF(Cálculo_Diseño!#REF!=GE$10,$E136,0),"")</f>
        <v>#REF!</v>
      </c>
      <c r="GF136" s="625" t="e">
        <f>IF($S136="S",IF(Cálculo_Diseño!#REF!=GF$10,$E136,0),"")</f>
        <v>#REF!</v>
      </c>
      <c r="GG136" s="625" t="e">
        <f>IF($S136="S",IF(Cálculo_Diseño!#REF!=GG$10,$E136,0),"")</f>
        <v>#REF!</v>
      </c>
      <c r="GH136" s="625" t="e">
        <f>IF($S136="S",IF(Cálculo_Diseño!#REF!=GH$10,$E136,0),"")</f>
        <v>#REF!</v>
      </c>
      <c r="GI136" s="625" t="e">
        <f>IF($S136="S",IF(Cálculo_Diseño!#REF!=GI$10,$E136,0),"")</f>
        <v>#REF!</v>
      </c>
      <c r="GJ136" s="625" t="e">
        <f>IF($S136="S",IF(Cálculo_Diseño!#REF!=GJ$10,$E136,0),"")</f>
        <v>#REF!</v>
      </c>
      <c r="GK136" s="625" t="e">
        <f>IF($S136="S",IF(Cálculo_Diseño!#REF!=GK$10,$E136,0),"")</f>
        <v>#REF!</v>
      </c>
      <c r="GL136" s="625" t="e">
        <f>IF($S136="S",IF(Cálculo_Diseño!#REF!=GL$10,$E136,0),"")</f>
        <v>#REF!</v>
      </c>
      <c r="GM136" s="625" t="e">
        <f>IF($S136="S",IF(Cálculo_Diseño!#REF!=GM$10,$E136,0),"")</f>
        <v>#REF!</v>
      </c>
      <c r="GN136" s="625" t="e">
        <f t="shared" si="575"/>
        <v>#REF!</v>
      </c>
      <c r="GO136" s="625" t="e">
        <f>IF($S136="S",IF(Cálculo_Diseño!#REF!=GO$10,$DE136,0),0)</f>
        <v>#REF!</v>
      </c>
      <c r="GP136" s="625" t="e">
        <f>IF($S136="S",IF(Cálculo_Diseño!#REF!=GP$10,$DE136,0),0)</f>
        <v>#REF!</v>
      </c>
      <c r="GQ136" s="625" t="e">
        <f>IF($S136="S",IF(Cálculo_Diseño!#REF!=GQ$10,$DE136,0),0)</f>
        <v>#REF!</v>
      </c>
      <c r="GR136" s="625" t="e">
        <f>IF($S136="S",IF(Cálculo_Diseño!#REF!=GR$10,$DE136,0),0)</f>
        <v>#REF!</v>
      </c>
      <c r="GS136" s="625" t="e">
        <f>IF($S136="S",IF(Cálculo_Diseño!#REF!=GS$10,$DE136,0),0)</f>
        <v>#REF!</v>
      </c>
      <c r="GT136" s="625" t="e">
        <f>IF($S136="S",IF(Cálculo_Diseño!#REF!=GT$10,$DE136,0),0)</f>
        <v>#REF!</v>
      </c>
      <c r="GU136" s="625" t="e">
        <f>IF($S136="S",IF(Cálculo_Diseño!#REF!=GU$10,$DE136,0),0)</f>
        <v>#REF!</v>
      </c>
      <c r="GV136" s="625" t="e">
        <f>IF($S136="S",IF(Cálculo_Diseño!#REF!=GV$10,$DE136,0),0)</f>
        <v>#REF!</v>
      </c>
      <c r="GW136" s="625" t="e">
        <f>IF($S136="S",IF(Cálculo_Diseño!#REF!=GW$10,$DE136,0),0)</f>
        <v>#REF!</v>
      </c>
      <c r="GX136" s="625" t="e">
        <f>IF($S136="S",IF(Cálculo_Diseño!#REF!=GX$10,$DE136,0),0)</f>
        <v>#REF!</v>
      </c>
      <c r="GY136" s="625" t="e">
        <f>IF($S136="S",IF(Cálculo_Diseño!#REF!=GY$10,$DE136,0),0)</f>
        <v>#REF!</v>
      </c>
      <c r="GZ136" s="625" t="e">
        <f>IF($S136="S",IF(Cálculo_Diseño!#REF!=GZ$10,$DE136,0),0)</f>
        <v>#REF!</v>
      </c>
      <c r="HA136" s="625" t="e">
        <f>IF($S136="S",IF(Cálculo_Diseño!#REF!=HA$10,$DE136,0),0)</f>
        <v>#REF!</v>
      </c>
      <c r="HB136" s="625" t="e">
        <f>IF($S136="S",IF(Cálculo_Diseño!#REF!=HB$10,$DE136,0),0)</f>
        <v>#REF!</v>
      </c>
      <c r="HC136" s="625" t="e">
        <f>IF($S136="S",IF(Cálculo_Diseño!#REF!=HC$10,$DE136,0),0)</f>
        <v>#REF!</v>
      </c>
      <c r="HD136" s="625" t="e">
        <f t="shared" si="411"/>
        <v>#REF!</v>
      </c>
      <c r="HE136" s="630"/>
      <c r="HF136" s="630"/>
      <c r="HG136" s="630"/>
      <c r="HH136" s="630"/>
      <c r="HI136" s="630"/>
      <c r="HJ136" s="630"/>
      <c r="HK136" s="630"/>
      <c r="HL136" s="630"/>
      <c r="HM136" s="633"/>
      <c r="HN136" s="634"/>
      <c r="HO136" s="625">
        <f t="shared" si="445"/>
        <v>0</v>
      </c>
      <c r="HP136" s="625">
        <f t="shared" si="446"/>
        <v>0</v>
      </c>
      <c r="HQ136" s="625">
        <f t="shared" si="412"/>
        <v>0</v>
      </c>
      <c r="HR136" s="625">
        <f t="shared" si="413"/>
        <v>0</v>
      </c>
      <c r="HS136" s="625">
        <f t="shared" si="414"/>
        <v>0</v>
      </c>
      <c r="HT136" s="625">
        <f t="shared" si="415"/>
        <v>0</v>
      </c>
      <c r="HU136" s="625">
        <f t="shared" si="416"/>
        <v>0</v>
      </c>
      <c r="HV136" s="633"/>
      <c r="HW136" s="633"/>
      <c r="HX136" s="625">
        <f t="shared" si="417"/>
        <v>0</v>
      </c>
      <c r="HY136" s="625">
        <f t="shared" si="418"/>
        <v>0</v>
      </c>
      <c r="HZ136" s="625">
        <f t="shared" si="419"/>
        <v>0</v>
      </c>
      <c r="IA136" s="625">
        <f t="shared" si="420"/>
        <v>0</v>
      </c>
      <c r="IB136" s="625">
        <f t="shared" si="421"/>
        <v>0</v>
      </c>
      <c r="IC136" s="625">
        <f t="shared" si="422"/>
        <v>0</v>
      </c>
      <c r="ID136" s="625">
        <f t="shared" si="423"/>
        <v>0</v>
      </c>
      <c r="IE136" s="625">
        <v>0</v>
      </c>
      <c r="IF136" s="625">
        <v>0</v>
      </c>
      <c r="IG136" s="625">
        <v>0</v>
      </c>
      <c r="IH136" s="625">
        <v>0</v>
      </c>
      <c r="II136" s="625">
        <v>0</v>
      </c>
      <c r="IJ136" s="625">
        <v>0</v>
      </c>
      <c r="IK136" s="625">
        <v>0</v>
      </c>
      <c r="IL136" s="625">
        <v>0</v>
      </c>
      <c r="IM136" s="625">
        <v>0</v>
      </c>
      <c r="IN136" s="625">
        <v>0</v>
      </c>
      <c r="IO136" s="625">
        <v>0</v>
      </c>
      <c r="IP136" s="625">
        <f t="shared" si="531"/>
        <v>0</v>
      </c>
      <c r="IQ136" s="625">
        <f t="shared" si="532"/>
        <v>0</v>
      </c>
      <c r="IR136" s="625" t="e">
        <f>IF(Cálculo_Diseño!#REF!&gt;0.75,(Cálculo_Diseño!#REF!-0.3)*(SIN((ATAN(($O136-$P136)/$F136)*180/PI()+90)*PI()/180)/SIN(45*PI()/180)),0)</f>
        <v>#REF!</v>
      </c>
      <c r="IS136" s="635" t="e">
        <f>+IF(Cálculo_Diseño!#REF!&gt;0.75,F136-IR136,0)</f>
        <v>#REF!</v>
      </c>
      <c r="IT136" s="630"/>
      <c r="IU136" s="625" t="e">
        <f t="shared" si="533"/>
        <v>#REF!</v>
      </c>
      <c r="IV136" s="625"/>
      <c r="IW136" s="625" t="e">
        <f>+IF(S136="S",(((CA136+(VLOOKUP(G136,TABLA!$B$51:$C$64,2)/1000)+0.15+0.3+0.5)*F136)/100),0)</f>
        <v>#REF!</v>
      </c>
      <c r="IX136" s="631" t="e">
        <f>IF(S136="S",IF(H136="CONCRETO",LOOKUP(G136/1000,TABLA!$B$9:$B$43,TABLA!$F$9:$F$43),IF(H136="PE",LOOKUP(G136,TABLA!$B$51:$B$65,TABLA!$G$51:$G$65),LOOKUP(G136,TABLA!$B$73:$B$88,TABLA!$G$73:$G$88))),0)</f>
        <v>#REF!</v>
      </c>
      <c r="IY136" s="625" t="e">
        <f t="shared" si="534"/>
        <v>#REF!</v>
      </c>
      <c r="IZ136" s="625" t="e">
        <f t="shared" si="535"/>
        <v>#REF!</v>
      </c>
      <c r="JA136" s="625" t="e">
        <f>+((CA136*(VLOOKUP(G136,TABLA!$B$51:$C$65,2)/1000)+0.15+0.3)*IZ136)-IY136</f>
        <v>#REF!</v>
      </c>
      <c r="JB136" s="625" t="e">
        <f t="shared" si="536"/>
        <v>#REF!</v>
      </c>
      <c r="JC136" s="625" t="e">
        <f t="shared" si="537"/>
        <v>#REF!</v>
      </c>
      <c r="JD136" s="625" t="e">
        <f t="shared" si="538"/>
        <v>#REF!</v>
      </c>
      <c r="JE136" s="625" t="e">
        <f t="shared" si="539"/>
        <v>#REF!</v>
      </c>
      <c r="JF136" s="625" t="e">
        <f t="shared" si="540"/>
        <v>#REF!</v>
      </c>
      <c r="JG136" s="625" t="e">
        <f t="shared" si="541"/>
        <v>#REF!</v>
      </c>
      <c r="JH136" s="625" t="e">
        <f t="shared" si="542"/>
        <v>#REF!</v>
      </c>
      <c r="JI136" s="625" t="e">
        <f t="shared" si="543"/>
        <v>#REF!</v>
      </c>
      <c r="JJ136" s="625" t="e">
        <f t="shared" si="398"/>
        <v>#REF!</v>
      </c>
      <c r="JK136" s="625" t="e">
        <f t="shared" si="552"/>
        <v>#REF!</v>
      </c>
      <c r="JL136" s="625" t="e">
        <f t="shared" si="424"/>
        <v>#REF!</v>
      </c>
      <c r="JM136" s="625" t="e">
        <f t="shared" si="399"/>
        <v>#REF!</v>
      </c>
      <c r="JN136" s="630" t="e">
        <f t="shared" si="544"/>
        <v>#REF!</v>
      </c>
      <c r="JO136" s="636"/>
      <c r="JP136" s="637"/>
      <c r="JQ136" s="638"/>
      <c r="JR136" s="646"/>
      <c r="JS136" s="614"/>
      <c r="JT136" s="640"/>
      <c r="JU136" s="641"/>
      <c r="JV136" s="646"/>
      <c r="JW136" s="647"/>
      <c r="JY136" s="645"/>
      <c r="JZ136" s="645"/>
      <c r="KA136" s="645" t="str">
        <f t="shared" si="500"/>
        <v>Menor o igual que 1,2</v>
      </c>
      <c r="KB136" s="645">
        <v>1</v>
      </c>
      <c r="KC136" s="645"/>
      <c r="KD136" s="645"/>
      <c r="KE136" s="645"/>
      <c r="KF136" s="645"/>
      <c r="KG136" s="645"/>
      <c r="KH136" s="645"/>
      <c r="KI136" s="645"/>
      <c r="KJ136" s="645"/>
      <c r="KK136" s="645"/>
      <c r="KL136" s="645"/>
      <c r="KM136" s="645"/>
      <c r="KN136" s="645"/>
      <c r="KO136" s="645"/>
      <c r="KP136" s="645"/>
      <c r="KQ136" s="645"/>
      <c r="KR136" s="645"/>
      <c r="KS136" s="645"/>
      <c r="KT136" s="645"/>
      <c r="KU136" s="645"/>
      <c r="KV136" s="645"/>
      <c r="KW136" s="645"/>
      <c r="KX136" s="645"/>
      <c r="KY136" s="645"/>
      <c r="KZ136" s="645"/>
      <c r="LA136" s="645"/>
      <c r="LB136" s="645"/>
      <c r="LC136" s="645"/>
      <c r="LD136" s="645"/>
      <c r="LE136" s="645"/>
      <c r="LF136" s="645"/>
      <c r="LG136" s="645"/>
      <c r="LH136" s="645"/>
      <c r="LI136" s="645"/>
      <c r="LJ136" s="645"/>
      <c r="LK136" s="645"/>
      <c r="LL136" s="645"/>
      <c r="LM136" s="645"/>
      <c r="LN136" s="645"/>
      <c r="LO136" s="645"/>
      <c r="LP136" s="645"/>
      <c r="LQ136" s="645"/>
      <c r="LR136" s="645"/>
      <c r="LS136" s="645"/>
      <c r="LT136" s="645"/>
      <c r="LU136" s="645"/>
      <c r="LV136" s="645"/>
      <c r="LW136" s="645"/>
      <c r="LX136" s="645"/>
      <c r="LY136" s="645"/>
      <c r="LZ136" s="645"/>
      <c r="MA136" s="645"/>
      <c r="MB136" s="645"/>
      <c r="MC136" s="645"/>
      <c r="MD136" s="645"/>
      <c r="ME136" s="645"/>
      <c r="MF136" s="645"/>
      <c r="MG136" s="645"/>
      <c r="MH136" s="645"/>
      <c r="MI136" s="645"/>
      <c r="MJ136" s="645"/>
      <c r="MK136" s="645"/>
      <c r="ML136" s="645"/>
      <c r="MM136" s="645"/>
      <c r="MN136" s="645"/>
      <c r="MO136" s="645"/>
      <c r="MP136" s="645"/>
      <c r="MQ136" s="645"/>
      <c r="MR136" s="645"/>
      <c r="MS136" s="645"/>
      <c r="MT136" s="645"/>
      <c r="MU136" s="645"/>
      <c r="MV136" s="645"/>
      <c r="MW136" s="645"/>
      <c r="MX136" s="645"/>
      <c r="MY136" s="645"/>
      <c r="MZ136" s="645"/>
      <c r="NA136" s="645"/>
      <c r="NB136" s="645"/>
      <c r="NC136" s="645"/>
      <c r="ND136" s="645"/>
      <c r="NE136" s="645"/>
      <c r="NF136" s="645"/>
      <c r="NG136" s="645"/>
      <c r="NH136" s="645"/>
      <c r="NI136" s="645"/>
      <c r="NJ136" s="645"/>
      <c r="NK136" s="645"/>
      <c r="NL136" s="645"/>
      <c r="NM136" s="645"/>
      <c r="NN136" s="645"/>
      <c r="NO136" s="645"/>
      <c r="NP136" s="645"/>
      <c r="NQ136" s="645"/>
      <c r="NR136" s="645"/>
      <c r="NS136" s="645"/>
      <c r="NT136" s="645"/>
      <c r="NU136" s="645"/>
      <c r="NV136" s="645"/>
      <c r="NW136" s="645"/>
      <c r="NX136" s="645"/>
      <c r="NY136" s="645"/>
      <c r="NZ136" s="645"/>
      <c r="OA136" s="645"/>
      <c r="OB136" s="645"/>
      <c r="OC136" s="645"/>
      <c r="OD136" s="645"/>
      <c r="OE136" s="645"/>
      <c r="OF136" s="645"/>
      <c r="OG136" s="645"/>
      <c r="OH136" s="645"/>
      <c r="OI136" s="645"/>
      <c r="OJ136" s="645"/>
      <c r="OK136" s="645"/>
      <c r="OL136" s="645"/>
      <c r="OM136" s="645"/>
      <c r="ON136" s="645"/>
      <c r="OO136" s="645"/>
      <c r="OP136" s="645"/>
      <c r="OQ136" s="645"/>
      <c r="OR136" s="645"/>
      <c r="OS136" s="645"/>
      <c r="OT136" s="645"/>
      <c r="OU136" s="645"/>
      <c r="OV136" s="645"/>
      <c r="OW136" s="645"/>
      <c r="OX136" s="645"/>
      <c r="OY136" s="645"/>
      <c r="OZ136" s="645"/>
      <c r="PA136" s="645"/>
      <c r="PB136" s="645"/>
      <c r="PC136" s="645"/>
      <c r="PD136" s="645"/>
      <c r="PE136" s="645"/>
      <c r="PF136" s="645"/>
      <c r="PG136" s="645"/>
      <c r="PH136" s="645"/>
      <c r="PI136" s="645"/>
      <c r="PJ136" s="645"/>
      <c r="PK136" s="645"/>
      <c r="PL136" s="645"/>
      <c r="PM136" s="645"/>
      <c r="PN136" s="645"/>
      <c r="PO136" s="645"/>
      <c r="PP136" s="645"/>
      <c r="PQ136" s="645"/>
      <c r="PR136" s="645"/>
      <c r="PS136" s="645"/>
      <c r="PT136" s="645"/>
      <c r="PU136" s="645"/>
      <c r="PV136" s="645"/>
      <c r="PW136" s="645"/>
      <c r="PX136" s="645"/>
      <c r="PY136" s="645"/>
      <c r="PZ136" s="645"/>
      <c r="QA136" s="645"/>
      <c r="QB136" s="645"/>
      <c r="QC136" s="645"/>
      <c r="QD136" s="645"/>
      <c r="QE136" s="645"/>
      <c r="QF136" s="645"/>
      <c r="QG136" s="645"/>
      <c r="QH136" s="645"/>
      <c r="QI136" s="645"/>
      <c r="QJ136" s="645"/>
      <c r="QK136" s="645"/>
      <c r="QL136" s="645"/>
      <c r="QM136" s="645"/>
      <c r="QN136" s="645"/>
      <c r="QO136" s="645"/>
      <c r="QP136" s="645"/>
      <c r="QQ136" s="645"/>
      <c r="QR136" s="645"/>
      <c r="QS136" s="645"/>
      <c r="QT136" s="645"/>
      <c r="QU136" s="645"/>
      <c r="QV136" s="645"/>
      <c r="QW136" s="645"/>
      <c r="QX136" s="645"/>
      <c r="QY136" s="645"/>
      <c r="QZ136" s="645"/>
      <c r="RA136" s="645"/>
      <c r="RB136" s="645"/>
      <c r="RC136" s="645"/>
      <c r="RD136" s="645"/>
      <c r="RE136" s="645"/>
      <c r="RF136" s="645"/>
      <c r="RG136" s="645"/>
      <c r="RH136" s="645"/>
      <c r="RI136" s="645"/>
      <c r="RJ136" s="645"/>
      <c r="RK136" s="645"/>
      <c r="RL136" s="645"/>
      <c r="RM136" s="645"/>
      <c r="RN136" s="645"/>
    </row>
    <row r="137" spans="1:482" s="643" customFormat="1" ht="12.75">
      <c r="A137" s="608"/>
      <c r="B137" s="608"/>
      <c r="C137" s="608"/>
      <c r="D137" s="608"/>
      <c r="E137" s="609"/>
      <c r="F137" s="609"/>
      <c r="G137" s="610"/>
      <c r="H137" s="609"/>
      <c r="I137" s="609"/>
      <c r="J137" s="609"/>
      <c r="K137" s="609"/>
      <c r="L137" s="609"/>
      <c r="M137" s="609"/>
      <c r="N137" s="611"/>
      <c r="O137" s="612"/>
      <c r="P137" s="612"/>
      <c r="Q137" s="613"/>
      <c r="R137" s="613"/>
      <c r="S137" s="614"/>
      <c r="T137" s="614" t="str">
        <f t="shared" si="501"/>
        <v/>
      </c>
      <c r="U137" s="613"/>
      <c r="V137" s="615"/>
      <c r="W137" s="616"/>
      <c r="X137" s="616"/>
      <c r="Y137" s="616"/>
      <c r="Z137" s="616"/>
      <c r="AA137" s="617"/>
      <c r="AB137" s="616"/>
      <c r="AC137" s="616"/>
      <c r="AD137" s="616"/>
      <c r="AE137" s="616"/>
      <c r="AF137" s="616" t="str">
        <f t="shared" si="462"/>
        <v xml:space="preserve"> </v>
      </c>
      <c r="AG137" s="616" t="str">
        <f t="shared" si="463"/>
        <v xml:space="preserve"> </v>
      </c>
      <c r="AH137" s="616" t="str">
        <f t="shared" si="464"/>
        <v xml:space="preserve"> </v>
      </c>
      <c r="AI137" s="616" t="str">
        <f t="shared" si="465"/>
        <v xml:space="preserve"> </v>
      </c>
      <c r="AJ137" s="616"/>
      <c r="AK137" s="616"/>
      <c r="AL137" s="616"/>
      <c r="AM137" s="616"/>
      <c r="AN137" s="616"/>
      <c r="AO137" s="618"/>
      <c r="AP137" s="616"/>
      <c r="AQ137" s="616" t="str">
        <f t="shared" si="560"/>
        <v/>
      </c>
      <c r="AR137" s="616" t="str">
        <f t="shared" si="561"/>
        <v/>
      </c>
      <c r="AS137" s="616" t="str">
        <f t="shared" si="562"/>
        <v/>
      </c>
      <c r="AT137" s="616" t="str">
        <f t="shared" si="563"/>
        <v/>
      </c>
      <c r="AU137" s="616" t="str">
        <f t="shared" si="564"/>
        <v/>
      </c>
      <c r="AV137" s="616" t="str">
        <f t="shared" si="488"/>
        <v xml:space="preserve"> </v>
      </c>
      <c r="AW137" s="616"/>
      <c r="AX137" s="616"/>
      <c r="AY137" s="616"/>
      <c r="AZ137" s="616"/>
      <c r="BA137" s="616"/>
      <c r="BB137" s="616"/>
      <c r="BC137" s="616"/>
      <c r="BD137" s="616"/>
      <c r="BE137" s="616"/>
      <c r="BF137" s="619"/>
      <c r="BG137" s="615"/>
      <c r="BH137" s="615"/>
      <c r="BI137" s="618"/>
      <c r="BJ137" s="616"/>
      <c r="BK137" s="616"/>
      <c r="BL137" s="616"/>
      <c r="BM137" s="616"/>
      <c r="BN137" s="616"/>
      <c r="BO137" s="616"/>
      <c r="BP137" s="616"/>
      <c r="BQ137" s="616"/>
      <c r="BR137" s="616"/>
      <c r="BS137" s="616"/>
      <c r="BT137" s="616"/>
      <c r="BU137" s="620"/>
      <c r="BV137" s="620"/>
      <c r="BW137" s="620"/>
      <c r="BX137" s="616"/>
      <c r="BY137" s="616"/>
      <c r="BZ137" s="621"/>
      <c r="CA137" s="621"/>
      <c r="CB137" s="621"/>
      <c r="CC137" s="621"/>
      <c r="CD137" s="621"/>
      <c r="CE137" s="616"/>
      <c r="CF137" s="616"/>
      <c r="CG137" s="616"/>
      <c r="CH137" s="616"/>
      <c r="CI137" s="616"/>
      <c r="CJ137" s="616"/>
      <c r="CK137" s="616"/>
      <c r="CL137" s="616"/>
      <c r="CM137" s="616"/>
      <c r="CN137" s="616"/>
      <c r="CO137" s="616"/>
      <c r="CP137" s="616"/>
      <c r="CQ137" s="616"/>
      <c r="CR137" s="616"/>
      <c r="CS137" s="620"/>
      <c r="CT137" s="616"/>
      <c r="CU137" s="616"/>
      <c r="CV137" s="616"/>
      <c r="CW137" s="622"/>
      <c r="CX137" s="622"/>
      <c r="CY137" s="622"/>
      <c r="CZ137" s="622"/>
      <c r="DA137" s="623"/>
      <c r="DB137" s="624"/>
      <c r="DC137" s="625"/>
      <c r="DD137" s="626"/>
      <c r="DE137" s="627"/>
      <c r="DF137" s="625"/>
      <c r="DG137" s="628"/>
      <c r="DH137" s="625"/>
      <c r="DI137" s="625"/>
      <c r="DJ137" s="625"/>
      <c r="DK137" s="625"/>
      <c r="DL137" s="629"/>
      <c r="DM137" s="627"/>
      <c r="DN137" s="630"/>
      <c r="DO137" s="625"/>
      <c r="DP137" s="625"/>
      <c r="DQ137" s="625"/>
      <c r="DR137" s="631"/>
      <c r="DS137" s="630"/>
      <c r="DT137" s="625"/>
      <c r="DU137" s="625"/>
      <c r="DV137" s="625"/>
      <c r="DW137" s="625"/>
      <c r="DX137" s="625"/>
      <c r="DY137" s="632"/>
      <c r="DZ137" s="633"/>
      <c r="EA137" s="627"/>
      <c r="EB137" s="633"/>
      <c r="EC137" s="633"/>
      <c r="ED137" s="633"/>
      <c r="EE137" s="625"/>
      <c r="EF137" s="625"/>
      <c r="EG137" s="630"/>
      <c r="EH137" s="630"/>
      <c r="EI137" s="633"/>
      <c r="EJ137" s="633"/>
      <c r="EK137" s="633"/>
      <c r="EL137" s="632"/>
      <c r="EM137" s="625"/>
      <c r="EN137" s="625"/>
      <c r="EO137" s="625"/>
      <c r="EP137" s="625"/>
      <c r="EQ137" s="625"/>
      <c r="ER137" s="625"/>
      <c r="ES137" s="626"/>
      <c r="ET137" s="625"/>
      <c r="EU137" s="633"/>
      <c r="EV137" s="630"/>
      <c r="EW137" s="630"/>
      <c r="EX137" s="625"/>
      <c r="EY137" s="625"/>
      <c r="EZ137" s="625"/>
      <c r="FA137" s="625"/>
      <c r="FB137" s="625"/>
      <c r="FC137" s="625"/>
      <c r="FD137" s="625"/>
      <c r="FE137" s="625"/>
      <c r="FF137" s="625"/>
      <c r="FG137" s="625"/>
      <c r="FH137" s="625"/>
      <c r="FI137" s="625"/>
      <c r="FJ137" s="625"/>
      <c r="FK137" s="625"/>
      <c r="FL137" s="625"/>
      <c r="FM137" s="625"/>
      <c r="FN137" s="625"/>
      <c r="FO137" s="625"/>
      <c r="FP137" s="625"/>
      <c r="FQ137" s="625"/>
      <c r="FR137" s="625"/>
      <c r="FS137" s="625"/>
      <c r="FT137" s="625"/>
      <c r="FU137" s="625"/>
      <c r="FV137" s="625"/>
      <c r="FW137" s="625"/>
      <c r="FX137" s="625"/>
      <c r="FY137" s="625"/>
      <c r="FZ137" s="625"/>
      <c r="GA137" s="625"/>
      <c r="GB137" s="625"/>
      <c r="GC137" s="625"/>
      <c r="GD137" s="625"/>
      <c r="GE137" s="625"/>
      <c r="GF137" s="625"/>
      <c r="GG137" s="625"/>
      <c r="GH137" s="625"/>
      <c r="GI137" s="625"/>
      <c r="GJ137" s="625"/>
      <c r="GK137" s="625"/>
      <c r="GL137" s="625"/>
      <c r="GM137" s="625"/>
      <c r="GN137" s="625"/>
      <c r="GO137" s="625"/>
      <c r="GP137" s="625"/>
      <c r="GQ137" s="625"/>
      <c r="GR137" s="625"/>
      <c r="GS137" s="625"/>
      <c r="GT137" s="625"/>
      <c r="GU137" s="625"/>
      <c r="GV137" s="625"/>
      <c r="GW137" s="625"/>
      <c r="GX137" s="625"/>
      <c r="GY137" s="625"/>
      <c r="GZ137" s="625"/>
      <c r="HA137" s="625"/>
      <c r="HB137" s="625"/>
      <c r="HC137" s="625"/>
      <c r="HD137" s="625"/>
      <c r="HE137" s="630"/>
      <c r="HF137" s="630"/>
      <c r="HG137" s="630"/>
      <c r="HH137" s="630"/>
      <c r="HI137" s="630"/>
      <c r="HJ137" s="630"/>
      <c r="HK137" s="630"/>
      <c r="HL137" s="630"/>
      <c r="HM137" s="633"/>
      <c r="HN137" s="634"/>
      <c r="HO137" s="625"/>
      <c r="HP137" s="625"/>
      <c r="HQ137" s="625"/>
      <c r="HR137" s="625"/>
      <c r="HS137" s="625"/>
      <c r="HT137" s="625"/>
      <c r="HU137" s="625"/>
      <c r="HV137" s="633"/>
      <c r="HW137" s="633"/>
      <c r="HX137" s="625"/>
      <c r="HY137" s="625"/>
      <c r="HZ137" s="625"/>
      <c r="IA137" s="625"/>
      <c r="IB137" s="625"/>
      <c r="IC137" s="625"/>
      <c r="ID137" s="625"/>
      <c r="IE137" s="625"/>
      <c r="IF137" s="625"/>
      <c r="IG137" s="625"/>
      <c r="IH137" s="625"/>
      <c r="II137" s="625"/>
      <c r="IJ137" s="625"/>
      <c r="IK137" s="625"/>
      <c r="IL137" s="625"/>
      <c r="IM137" s="625"/>
      <c r="IN137" s="625"/>
      <c r="IO137" s="625"/>
      <c r="IP137" s="625"/>
      <c r="IQ137" s="625"/>
      <c r="IR137" s="625"/>
      <c r="IS137" s="635"/>
      <c r="IT137" s="630"/>
      <c r="IU137" s="625"/>
      <c r="IV137" s="625"/>
      <c r="IW137" s="625"/>
      <c r="IX137" s="631"/>
      <c r="IY137" s="625"/>
      <c r="IZ137" s="625"/>
      <c r="JA137" s="625"/>
      <c r="JB137" s="625"/>
      <c r="JC137" s="625"/>
      <c r="JD137" s="625"/>
      <c r="JE137" s="625"/>
      <c r="JF137" s="625"/>
      <c r="JG137" s="625"/>
      <c r="JH137" s="625"/>
      <c r="JI137" s="625"/>
      <c r="JJ137" s="625"/>
      <c r="JK137" s="625"/>
      <c r="JL137" s="625"/>
      <c r="JM137" s="625"/>
      <c r="JN137" s="630"/>
      <c r="JO137" s="636"/>
      <c r="JP137" s="637"/>
      <c r="JQ137" s="638"/>
      <c r="JR137" s="646"/>
      <c r="JS137" s="614"/>
      <c r="JT137" s="640"/>
      <c r="JU137" s="641"/>
      <c r="JV137" s="646"/>
      <c r="JW137" s="647"/>
      <c r="JY137" s="645"/>
      <c r="JZ137" s="645"/>
      <c r="KA137" s="645"/>
      <c r="KB137" s="645"/>
      <c r="KC137" s="645"/>
      <c r="KD137" s="645"/>
      <c r="KE137" s="645"/>
      <c r="KF137" s="645"/>
      <c r="KG137" s="645"/>
      <c r="KH137" s="645"/>
      <c r="KI137" s="645"/>
      <c r="KJ137" s="645"/>
      <c r="KK137" s="645"/>
      <c r="KL137" s="645"/>
      <c r="KM137" s="645"/>
      <c r="KN137" s="645"/>
      <c r="KO137" s="645"/>
      <c r="KP137" s="645"/>
      <c r="KQ137" s="645"/>
      <c r="KR137" s="645"/>
      <c r="KS137" s="645"/>
      <c r="KT137" s="645"/>
      <c r="KU137" s="645"/>
      <c r="KV137" s="645"/>
      <c r="KW137" s="645"/>
      <c r="KX137" s="645"/>
      <c r="KY137" s="645"/>
      <c r="KZ137" s="645"/>
      <c r="LA137" s="645"/>
      <c r="LB137" s="645"/>
      <c r="LC137" s="645"/>
      <c r="LD137" s="645"/>
      <c r="LE137" s="645"/>
      <c r="LF137" s="645"/>
      <c r="LG137" s="645"/>
      <c r="LH137" s="645"/>
      <c r="LI137" s="645"/>
      <c r="LJ137" s="645"/>
      <c r="LK137" s="645"/>
      <c r="LL137" s="645"/>
      <c r="LM137" s="645"/>
      <c r="LN137" s="645"/>
      <c r="LO137" s="645"/>
      <c r="LP137" s="645"/>
      <c r="LQ137" s="645"/>
      <c r="LR137" s="645"/>
      <c r="LS137" s="645"/>
      <c r="LT137" s="645"/>
      <c r="LU137" s="645"/>
      <c r="LV137" s="645"/>
      <c r="LW137" s="645"/>
      <c r="LX137" s="645"/>
      <c r="LY137" s="645"/>
      <c r="LZ137" s="645"/>
      <c r="MA137" s="645"/>
      <c r="MB137" s="645"/>
      <c r="MC137" s="645"/>
      <c r="MD137" s="645"/>
      <c r="ME137" s="645"/>
      <c r="MF137" s="645"/>
      <c r="MG137" s="645"/>
      <c r="MH137" s="645"/>
      <c r="MI137" s="645"/>
      <c r="MJ137" s="645"/>
      <c r="MK137" s="645"/>
      <c r="ML137" s="645"/>
      <c r="MM137" s="645"/>
      <c r="MN137" s="645"/>
      <c r="MO137" s="645"/>
      <c r="MP137" s="645"/>
      <c r="MQ137" s="645"/>
      <c r="MR137" s="645"/>
      <c r="MS137" s="645"/>
      <c r="MT137" s="645"/>
      <c r="MU137" s="645"/>
      <c r="MV137" s="645"/>
      <c r="MW137" s="645"/>
      <c r="MX137" s="645"/>
      <c r="MY137" s="645"/>
      <c r="MZ137" s="645"/>
      <c r="NA137" s="645"/>
      <c r="NB137" s="645"/>
      <c r="NC137" s="645"/>
      <c r="ND137" s="645"/>
      <c r="NE137" s="645"/>
      <c r="NF137" s="645"/>
      <c r="NG137" s="645"/>
      <c r="NH137" s="645"/>
      <c r="NI137" s="645"/>
      <c r="NJ137" s="645"/>
      <c r="NK137" s="645"/>
      <c r="NL137" s="645"/>
      <c r="NM137" s="645"/>
      <c r="NN137" s="645"/>
      <c r="NO137" s="645"/>
      <c r="NP137" s="645"/>
      <c r="NQ137" s="645"/>
      <c r="NR137" s="645"/>
      <c r="NS137" s="645"/>
      <c r="NT137" s="645"/>
      <c r="NU137" s="645"/>
      <c r="NV137" s="645"/>
      <c r="NW137" s="645"/>
      <c r="NX137" s="645"/>
      <c r="NY137" s="645"/>
      <c r="NZ137" s="645"/>
      <c r="OA137" s="645"/>
      <c r="OB137" s="645"/>
      <c r="OC137" s="645"/>
      <c r="OD137" s="645"/>
      <c r="OE137" s="645"/>
      <c r="OF137" s="645"/>
      <c r="OG137" s="645"/>
      <c r="OH137" s="645"/>
      <c r="OI137" s="645"/>
      <c r="OJ137" s="645"/>
      <c r="OK137" s="645"/>
      <c r="OL137" s="645"/>
      <c r="OM137" s="645"/>
      <c r="ON137" s="645"/>
      <c r="OO137" s="645"/>
      <c r="OP137" s="645"/>
      <c r="OQ137" s="645"/>
      <c r="OR137" s="645"/>
      <c r="OS137" s="645"/>
      <c r="OT137" s="645"/>
      <c r="OU137" s="645"/>
      <c r="OV137" s="645"/>
      <c r="OW137" s="645"/>
      <c r="OX137" s="645"/>
      <c r="OY137" s="645"/>
      <c r="OZ137" s="645"/>
      <c r="PA137" s="645"/>
      <c r="PB137" s="645"/>
      <c r="PC137" s="645"/>
      <c r="PD137" s="645"/>
      <c r="PE137" s="645"/>
      <c r="PF137" s="645"/>
      <c r="PG137" s="645"/>
      <c r="PH137" s="645"/>
      <c r="PI137" s="645"/>
      <c r="PJ137" s="645"/>
      <c r="PK137" s="645"/>
      <c r="PL137" s="645"/>
      <c r="PM137" s="645"/>
      <c r="PN137" s="645"/>
      <c r="PO137" s="645"/>
      <c r="PP137" s="645"/>
      <c r="PQ137" s="645"/>
      <c r="PR137" s="645"/>
      <c r="PS137" s="645"/>
      <c r="PT137" s="645"/>
      <c r="PU137" s="645"/>
      <c r="PV137" s="645"/>
      <c r="PW137" s="645"/>
      <c r="PX137" s="645"/>
      <c r="PY137" s="645"/>
      <c r="PZ137" s="645"/>
      <c r="QA137" s="645"/>
      <c r="QB137" s="645"/>
      <c r="QC137" s="645"/>
      <c r="QD137" s="645"/>
      <c r="QE137" s="645"/>
      <c r="QF137" s="645"/>
      <c r="QG137" s="645"/>
      <c r="QH137" s="645"/>
      <c r="QI137" s="645"/>
      <c r="QJ137" s="645"/>
      <c r="QK137" s="645"/>
      <c r="QL137" s="645"/>
      <c r="QM137" s="645"/>
      <c r="QN137" s="645"/>
      <c r="QO137" s="645"/>
      <c r="QP137" s="645"/>
      <c r="QQ137" s="645"/>
      <c r="QR137" s="645"/>
      <c r="QS137" s="645"/>
      <c r="QT137" s="645"/>
      <c r="QU137" s="645"/>
      <c r="QV137" s="645"/>
      <c r="QW137" s="645"/>
      <c r="QX137" s="645"/>
      <c r="QY137" s="645"/>
      <c r="QZ137" s="645"/>
      <c r="RA137" s="645"/>
      <c r="RB137" s="645"/>
      <c r="RC137" s="645"/>
      <c r="RD137" s="645"/>
      <c r="RE137" s="645"/>
      <c r="RF137" s="645"/>
      <c r="RG137" s="645"/>
      <c r="RH137" s="645"/>
      <c r="RI137" s="645"/>
      <c r="RJ137" s="645"/>
      <c r="RK137" s="645"/>
      <c r="RL137" s="645"/>
      <c r="RM137" s="645"/>
      <c r="RN137" s="645"/>
    </row>
    <row r="138" spans="1:482" s="643" customFormat="1" ht="14.25" customHeight="1">
      <c r="A138" s="608" t="e">
        <f>+Cálculo_Diseño!#REF!</f>
        <v>#REF!</v>
      </c>
      <c r="B138" s="608" t="e">
        <f>+Cálculo_Diseño!#REF!</f>
        <v>#REF!</v>
      </c>
      <c r="C138" s="608" t="e">
        <f>+Cálculo_Diseño!#REF!</f>
        <v>#REF!</v>
      </c>
      <c r="D138" s="608" t="e">
        <f>+Cálculo_Diseño!#REF!</f>
        <v>#REF!</v>
      </c>
      <c r="E138" s="609" t="e">
        <f>IF(S138="S",Cálculo_Diseño!#REF!," ")</f>
        <v>#REF!</v>
      </c>
      <c r="F138" s="609" t="e">
        <f>IF(S138="S",Cálculo_Diseño!#REF!," ")</f>
        <v>#REF!</v>
      </c>
      <c r="G138" s="610" t="e">
        <f>+Cálculo_Diseño!#REF!</f>
        <v>#REF!</v>
      </c>
      <c r="H138" s="609" t="e">
        <f>+IF(AND(Cálculo_Diseño!#REF!&lt;&gt;4,Cálculo_Diseño!#REF!&lt;&gt;6),"PE",IF(Cálculo_Diseño!#REF!=4,"PVC","CONCRETO"))</f>
        <v>#REF!</v>
      </c>
      <c r="I138" s="609" t="e">
        <f>+Cálculo_Diseño!#REF!</f>
        <v>#REF!</v>
      </c>
      <c r="J138" s="609" t="e">
        <f>+Cálculo_Diseño!#REF!</f>
        <v>#REF!</v>
      </c>
      <c r="K138" s="609" t="e">
        <f>+Cálculo_Diseño!#REF!</f>
        <v>#REF!</v>
      </c>
      <c r="L138" s="609" t="e">
        <f>+Cálculo_Diseño!#REF!</f>
        <v>#REF!</v>
      </c>
      <c r="M138" s="609" t="e">
        <f>+Cálculo_Diseño!#REF!</f>
        <v>#REF!</v>
      </c>
      <c r="N138" s="609" t="e">
        <f>+Cálculo_Diseño!#REF!</f>
        <v>#REF!</v>
      </c>
      <c r="O138" s="609" t="e">
        <f>+Cálculo_Diseño!#REF!</f>
        <v>#REF!</v>
      </c>
      <c r="P138" s="609" t="e">
        <f>+Cálculo_Diseño!#REF!</f>
        <v>#REF!</v>
      </c>
      <c r="Q138" s="613" t="e">
        <f>+Cálculo_Diseño!#REF!</f>
        <v>#REF!</v>
      </c>
      <c r="R138" s="613" t="e">
        <f>+Cálculo_Diseño!#REF!</f>
        <v>#REF!</v>
      </c>
      <c r="S138" s="614" t="e">
        <f>+IF(A138&gt;0,IF(Cálculo_Diseño!#REF!="RCH","N","S"),"")</f>
        <v>#REF!</v>
      </c>
      <c r="T138" s="614" t="e">
        <f t="shared" si="501"/>
        <v>#REF!</v>
      </c>
      <c r="U138" s="613" t="e">
        <f t="shared" si="502"/>
        <v>#REF!</v>
      </c>
      <c r="V138" s="615">
        <f t="shared" si="341"/>
        <v>3</v>
      </c>
      <c r="W138" s="616" t="e">
        <f t="shared" si="545"/>
        <v>#REF!</v>
      </c>
      <c r="X138" s="616" t="e">
        <f t="shared" si="504"/>
        <v>#REF!</v>
      </c>
      <c r="Y138" s="616" t="e">
        <f>+Cálculo_Diseño!#REF!</f>
        <v>#REF!</v>
      </c>
      <c r="Z138" s="616" t="e">
        <f>+Cálculo_Diseño!#REF!</f>
        <v>#REF!</v>
      </c>
      <c r="AA138" s="617" t="e">
        <f>+Cálculo_Diseño!#REF!</f>
        <v>#REF!</v>
      </c>
      <c r="AB138" s="616" t="e">
        <f t="shared" si="505"/>
        <v>#REF!</v>
      </c>
      <c r="AC138" s="616" t="e">
        <f t="shared" si="506"/>
        <v>#REF!</v>
      </c>
      <c r="AD138" s="616" t="e">
        <f t="shared" si="507"/>
        <v>#REF!</v>
      </c>
      <c r="AE138" s="616" t="e">
        <f t="shared" si="508"/>
        <v>#REF!</v>
      </c>
      <c r="AF138" s="616" t="e">
        <f t="shared" si="462"/>
        <v>#REF!</v>
      </c>
      <c r="AG138" s="616" t="e">
        <f t="shared" si="463"/>
        <v>#REF!</v>
      </c>
      <c r="AH138" s="616" t="e">
        <f t="shared" si="464"/>
        <v>#REF!</v>
      </c>
      <c r="AI138" s="616" t="e">
        <f t="shared" si="465"/>
        <v>#REF!</v>
      </c>
      <c r="AJ138" s="616" t="e">
        <f t="shared" si="509"/>
        <v>#REF!</v>
      </c>
      <c r="AK138" s="616" t="e">
        <f t="shared" si="510"/>
        <v>#REF!</v>
      </c>
      <c r="AL138" s="616" t="e">
        <f t="shared" si="511"/>
        <v>#REF!</v>
      </c>
      <c r="AM138" s="616" t="e">
        <f t="shared" si="512"/>
        <v>#REF!</v>
      </c>
      <c r="AN138" s="616" t="e">
        <f t="shared" si="513"/>
        <v>#REF!</v>
      </c>
      <c r="AO138" s="618">
        <f t="shared" si="342"/>
        <v>50</v>
      </c>
      <c r="AP138" s="616" t="e">
        <f>IF(CW138="","",(CW138*(AO138/100))*$I$366)</f>
        <v>#REF!</v>
      </c>
      <c r="AQ138" s="616" t="e">
        <f t="shared" si="560"/>
        <v>#REF!</v>
      </c>
      <c r="AR138" s="616" t="e">
        <f t="shared" si="561"/>
        <v>#REF!</v>
      </c>
      <c r="AS138" s="616" t="e">
        <f t="shared" si="562"/>
        <v>#REF!</v>
      </c>
      <c r="AT138" s="616" t="e">
        <f t="shared" si="563"/>
        <v>#REF!</v>
      </c>
      <c r="AU138" s="616" t="e">
        <f t="shared" si="564"/>
        <v>#REF!</v>
      </c>
      <c r="AV138" s="616" t="e">
        <f t="shared" si="488"/>
        <v>#REF!</v>
      </c>
      <c r="AW138" s="616" t="e">
        <f t="shared" si="515"/>
        <v>#REF!</v>
      </c>
      <c r="AX138" s="616" t="e">
        <f t="shared" si="516"/>
        <v>#REF!</v>
      </c>
      <c r="AY138" s="616" t="e">
        <f t="shared" si="517"/>
        <v>#REF!</v>
      </c>
      <c r="AZ138" s="616">
        <v>0</v>
      </c>
      <c r="BA138" s="616" t="e">
        <f t="shared" si="518"/>
        <v>#REF!</v>
      </c>
      <c r="BB138" s="616" t="e">
        <f t="shared" si="519"/>
        <v>#REF!</v>
      </c>
      <c r="BC138" s="616" t="e">
        <f t="shared" si="520"/>
        <v>#REF!</v>
      </c>
      <c r="BD138" s="616"/>
      <c r="BE138" s="616"/>
      <c r="BF138" s="619" t="e">
        <f t="shared" si="521"/>
        <v>#REF!</v>
      </c>
      <c r="BG138" s="615" t="e">
        <f t="shared" si="522"/>
        <v>#REF!</v>
      </c>
      <c r="BH138" s="615"/>
      <c r="BI138" s="618">
        <f t="shared" si="345"/>
        <v>20</v>
      </c>
      <c r="BJ138" s="616" t="e">
        <f t="shared" si="523"/>
        <v>#REF!</v>
      </c>
      <c r="BK138" s="616"/>
      <c r="BL138" s="616" t="e">
        <f t="shared" si="524"/>
        <v>#REF!</v>
      </c>
      <c r="BM138" s="616" t="e">
        <f t="shared" si="525"/>
        <v>#REF!</v>
      </c>
      <c r="BN138" s="616" t="e">
        <f t="shared" si="526"/>
        <v>#REF!</v>
      </c>
      <c r="BO138" s="616" t="e">
        <f>IF(S138="S",IF(H138="CONCRETO",LOOKUP(G138/1000,TABLA!$B$9:$B$43,TABLA!$F$9:$F$43),IF(H138="PE",LOOKUP(G138,TABLA!$C$51:$C$65,TABLA!$G$51:$G$65),IF(H263="PVC",LOOKUP(G138,TABLA!$C$73:$C$88,TABLA!$G$73:$G$88)))),0)</f>
        <v>#REF!</v>
      </c>
      <c r="BP138" s="616" t="e">
        <f t="shared" si="527"/>
        <v>#REF!</v>
      </c>
      <c r="BQ138" s="616" t="e">
        <f t="shared" ref="BQ138:BQ154" si="576">IF(A138&gt;0,IFERROR(VLOOKUP(A138,$JQ$13:$JS$291,3,0),"E"),"")</f>
        <v>#REF!</v>
      </c>
      <c r="BR138" s="616" t="e">
        <f t="shared" ref="BR138:BR154" si="577">+IF($C138&lt;1,0,IF(BQ138="N",IF(VLOOKUP(C138,$JY$12:$JZ$290,2)&lt;=1.2,1,0),0))</f>
        <v>#REF!</v>
      </c>
      <c r="BS138" s="616" t="e">
        <f t="shared" ref="BS138:BS154" si="578">+IF($C138&lt;1,0,IF(BR138=1,VLOOKUP($C138,$JY$12:$JZ$290,2,0),0))</f>
        <v>#REF!</v>
      </c>
      <c r="BT138" s="616" t="e">
        <f t="shared" si="528"/>
        <v>#REF!</v>
      </c>
      <c r="BU138" s="620" t="e">
        <f t="shared" ref="BU138:BU154" si="579">IF(BT138=1,IF(G138&lt;600,VLOOKUP($C138,$JY$12:$JZ$290,2,0),0),0)</f>
        <v>#REF!</v>
      </c>
      <c r="BV138" s="620" t="e">
        <f t="shared" ref="BV138:BV154" si="580">IF(BT138=1,IF(G138&gt;=600,IF(G138&lt;=1100,VLOOKUP($C138,$JY$12:$JZ$290,2,0),0),0),0)</f>
        <v>#REF!</v>
      </c>
      <c r="BW138" s="620" t="e">
        <f t="shared" ref="BW138:BW154" si="581">IF(BT138=1,IF(G138&gt;1100,VLOOKUP($C138,$JY$12:$JZ$290,2,0),0),0)</f>
        <v>#REF!</v>
      </c>
      <c r="BX138" s="616" t="e">
        <f t="shared" si="529"/>
        <v>#REF!</v>
      </c>
      <c r="BY138" s="616" t="e">
        <f t="shared" si="530"/>
        <v>#REF!</v>
      </c>
      <c r="BZ138" s="621" t="e">
        <f t="shared" si="348"/>
        <v>#REF!</v>
      </c>
      <c r="CA138" s="621" t="e">
        <f>IF(S138="S",(VLOOKUP(G138,TABLA!$A$73:$AB$88,6)/1000)+0.6,0)</f>
        <v>#REF!</v>
      </c>
      <c r="CB138" s="621" t="e">
        <f>VLOOKUP(G138,TABLA!$X$73:$AB$88,4)</f>
        <v>#REF!</v>
      </c>
      <c r="CC138" s="621" t="e">
        <f>VLOOKUP(G138,TABLA!$X$73:$AB$88,5)</f>
        <v>#REF!</v>
      </c>
      <c r="CD138" s="621" t="e">
        <f>IF(S138="S",IF(H138="CONCRETO",LOOKUP(G138/1000,TABLA!$B$9:$B$43,TABLA!$B$9:$B$43),IF(H138="PE",LOOKUP(G138,TABLA!$B$51:$B$65,TABLA!$C$51:$C$65)/1000,LOOKUP(G138,TABLA!$B$73:$B$88,TABLA!$C$73:$C$88)/1000)),0)</f>
        <v>#REF!</v>
      </c>
      <c r="CE138" s="616" t="e">
        <f t="shared" si="349"/>
        <v>#REF!</v>
      </c>
      <c r="CF138" s="616" t="e">
        <f t="shared" si="350"/>
        <v>#REF!</v>
      </c>
      <c r="CG138" s="616" t="e">
        <f t="shared" si="351"/>
        <v>#REF!</v>
      </c>
      <c r="CH138" s="616" t="e">
        <f t="shared" si="352"/>
        <v>#REF!</v>
      </c>
      <c r="CI138" s="616" t="e">
        <f t="shared" si="353"/>
        <v>#REF!</v>
      </c>
      <c r="CJ138" s="616" t="e">
        <f t="shared" si="354"/>
        <v>#REF!</v>
      </c>
      <c r="CK138" s="616" t="e">
        <f t="shared" si="355"/>
        <v>#REF!</v>
      </c>
      <c r="CL138" s="616" t="e">
        <f t="shared" si="406"/>
        <v>#REF!</v>
      </c>
      <c r="CM138" s="616" t="e">
        <f t="shared" si="356"/>
        <v>#REF!</v>
      </c>
      <c r="CN138" s="616" t="e">
        <f t="shared" si="357"/>
        <v>#REF!</v>
      </c>
      <c r="CO138" s="616" t="e">
        <f t="shared" si="358"/>
        <v>#REF!</v>
      </c>
      <c r="CP138" s="616" t="e">
        <f t="shared" si="359"/>
        <v>#REF!</v>
      </c>
      <c r="CQ138" s="616" t="e">
        <f t="shared" si="360"/>
        <v>#REF!</v>
      </c>
      <c r="CR138" s="616" t="e">
        <f t="shared" si="360"/>
        <v>#REF!</v>
      </c>
      <c r="CS138" s="620" t="e">
        <f t="shared" si="361"/>
        <v>#REF!</v>
      </c>
      <c r="CT138" s="616" t="e">
        <f t="shared" si="362"/>
        <v>#REF!</v>
      </c>
      <c r="CU138" s="616" t="e">
        <f t="shared" si="363"/>
        <v>#REF!</v>
      </c>
      <c r="CV138" s="616" t="e">
        <f t="shared" si="364"/>
        <v>#REF!</v>
      </c>
      <c r="CW138" s="622" t="e">
        <f t="shared" si="407"/>
        <v>#REF!</v>
      </c>
      <c r="CX138" s="622" t="e">
        <f t="shared" si="480"/>
        <v>#REF!</v>
      </c>
      <c r="CY138" s="622" t="e">
        <f t="shared" si="366"/>
        <v>#REF!</v>
      </c>
      <c r="CZ138" s="622"/>
      <c r="DA138" s="623"/>
      <c r="DB138" s="624"/>
      <c r="DC138" s="625" t="e">
        <f>IF(S138="S",IF(H138="CONCRETO",LOOKUP(G138/1000,TABLA!$B$9:$B$43,TABLA!$F$9:$F$43)*(F138-(0.2+0.2)),IF(H138="PE",LOOKUP(G138,TABLA!$C$51:$C$65,TABLA!$G$51:$G$65)*(F138-(0.2+0.2)),LOOKUP(G138,TABLA!$C$73:$C$88,TABLA!$G$73:$G$88)*(F138-(0.2+0.2)))),0)</f>
        <v>#REF!</v>
      </c>
      <c r="DD138" s="626" t="e">
        <f t="shared" si="367"/>
        <v>#REF!</v>
      </c>
      <c r="DE138" s="627" t="e">
        <f t="shared" ref="DE138:DE154" si="582">IF(DD138="",0,IF(DD138="S",ROUND((E138*$DE$12/$E$318),0),0))</f>
        <v>#REF!</v>
      </c>
      <c r="DF138" s="625" t="e">
        <f t="shared" si="368"/>
        <v>#REF!</v>
      </c>
      <c r="DG138" s="628" t="e">
        <f t="shared" si="369"/>
        <v>#REF!</v>
      </c>
      <c r="DH138" s="625" t="e">
        <f t="shared" si="370"/>
        <v>#REF!</v>
      </c>
      <c r="DI138" s="625" t="e">
        <f t="shared" si="371"/>
        <v>#REF!</v>
      </c>
      <c r="DJ138" s="625"/>
      <c r="DK138" s="625" t="e">
        <f t="shared" si="372"/>
        <v>#REF!</v>
      </c>
      <c r="DL138" s="629"/>
      <c r="DM138" s="627" t="e">
        <f t="shared" si="373"/>
        <v>#REF!</v>
      </c>
      <c r="DN138" s="630" t="e">
        <f t="shared" si="374"/>
        <v>#REF!</v>
      </c>
      <c r="DO138" s="625" t="e">
        <f t="shared" si="375"/>
        <v>#REF!</v>
      </c>
      <c r="DP138" s="625" t="e">
        <f t="shared" si="376"/>
        <v>#REF!</v>
      </c>
      <c r="DQ138" s="625" t="e">
        <f t="shared" si="408"/>
        <v>#REF!</v>
      </c>
      <c r="DR138" s="631" t="e">
        <f t="shared" si="409"/>
        <v>#REF!</v>
      </c>
      <c r="DS138" s="630" t="e">
        <f t="shared" si="377"/>
        <v>#REF!</v>
      </c>
      <c r="DT138" s="625" t="e">
        <f t="shared" si="378"/>
        <v>#REF!</v>
      </c>
      <c r="DU138" s="625" t="e">
        <f t="shared" si="379"/>
        <v>#REF!</v>
      </c>
      <c r="DV138" s="625" t="e">
        <f t="shared" si="380"/>
        <v>#REF!</v>
      </c>
      <c r="DW138" s="625" t="e">
        <f t="shared" si="381"/>
        <v>#REF!</v>
      </c>
      <c r="DX138" s="625" t="e">
        <f t="shared" si="382"/>
        <v>#REF!</v>
      </c>
      <c r="DY138" s="632"/>
      <c r="DZ138" s="633"/>
      <c r="EA138" s="627" t="e">
        <f t="shared" si="383"/>
        <v>#REF!</v>
      </c>
      <c r="EB138" s="633"/>
      <c r="EC138" s="633"/>
      <c r="ED138" s="633"/>
      <c r="EE138" s="625" t="e">
        <f t="shared" si="384"/>
        <v>#REF!</v>
      </c>
      <c r="EF138" s="625">
        <f t="shared" si="385"/>
        <v>0</v>
      </c>
      <c r="EG138" s="630">
        <f t="shared" si="386"/>
        <v>0</v>
      </c>
      <c r="EH138" s="630"/>
      <c r="EI138" s="633"/>
      <c r="EJ138" s="633"/>
      <c r="EK138" s="633"/>
      <c r="EL138" s="632" t="e">
        <f t="shared" si="387"/>
        <v>#REF!</v>
      </c>
      <c r="EM138" s="625" t="e">
        <f t="shared" si="388"/>
        <v>#REF!</v>
      </c>
      <c r="EN138" s="625" t="e">
        <f t="shared" si="389"/>
        <v>#REF!</v>
      </c>
      <c r="EO138" s="625" t="e">
        <f t="shared" si="390"/>
        <v>#REF!</v>
      </c>
      <c r="EP138" s="625" t="e">
        <f t="shared" si="391"/>
        <v>#REF!</v>
      </c>
      <c r="EQ138" s="625" t="e">
        <f t="shared" si="392"/>
        <v>#REF!</v>
      </c>
      <c r="ER138" s="625" t="e">
        <f t="shared" si="393"/>
        <v>#REF!</v>
      </c>
      <c r="ES138" s="626"/>
      <c r="ET138" s="625" t="e">
        <f t="shared" si="394"/>
        <v>#REF!</v>
      </c>
      <c r="EU138" s="633"/>
      <c r="EV138" s="630" t="e">
        <f t="shared" si="395"/>
        <v>#REF!</v>
      </c>
      <c r="EW138" s="630" t="e">
        <f t="shared" si="396"/>
        <v>#REF!</v>
      </c>
      <c r="EX138" s="625" t="e">
        <f t="shared" si="397"/>
        <v>#REF!</v>
      </c>
      <c r="EY138" s="625" t="e">
        <f>IF($S138="S",IF(Cálculo_Diseño!#REF!=EY$10,$F138,0),"")</f>
        <v>#REF!</v>
      </c>
      <c r="EZ138" s="625" t="e">
        <f>IF($S138="S",IF(Cálculo_Diseño!#REF!=EZ$10,$F138,0),"")</f>
        <v>#REF!</v>
      </c>
      <c r="FA138" s="625" t="e">
        <f>IF($S138="S",IF(Cálculo_Diseño!#REF!=FA$10,$F138,0),"")</f>
        <v>#REF!</v>
      </c>
      <c r="FB138" s="625" t="e">
        <f>IF($S138="S",IF(Cálculo_Diseño!#REF!=FB$10,$F138,0),"")</f>
        <v>#REF!</v>
      </c>
      <c r="FC138" s="625" t="e">
        <f>IF($S138="S",IF(Cálculo_Diseño!#REF!=FC$10,$F138,0),"")</f>
        <v>#REF!</v>
      </c>
      <c r="FD138" s="625" t="e">
        <f>IF($S138="S",IF(Cálculo_Diseño!#REF!=FD$10,$F138,0),"")</f>
        <v>#REF!</v>
      </c>
      <c r="FE138" s="625" t="e">
        <f>IF($S138="S",IF(Cálculo_Diseño!#REF!=FE$10,$F138,0),"")</f>
        <v>#REF!</v>
      </c>
      <c r="FF138" s="625" t="e">
        <f>IF($S138="S",IF(Cálculo_Diseño!#REF!=FF$10,$F138,0),"")</f>
        <v>#REF!</v>
      </c>
      <c r="FG138" s="625" t="e">
        <f>IF($S138="S",IF(Cálculo_Diseño!#REF!=FG$10,$F138,0),"")</f>
        <v>#REF!</v>
      </c>
      <c r="FH138" s="625" t="e">
        <f>IF($S138="S",IF(Cálculo_Diseño!#REF!=FH$10,$F138,0),"")</f>
        <v>#REF!</v>
      </c>
      <c r="FI138" s="625" t="e">
        <f>IF($S138="S",IF(Cálculo_Diseño!#REF!=FI$10,$F138,0),"")</f>
        <v>#REF!</v>
      </c>
      <c r="FJ138" s="625" t="e">
        <f>IF($S138="S",IF(Cálculo_Diseño!#REF!=FJ$10,$F138,0),"")</f>
        <v>#REF!</v>
      </c>
      <c r="FK138" s="625" t="e">
        <f>IF($S138="S",IF(Cálculo_Diseño!#REF!=FK$10,$F138,0),"")</f>
        <v>#REF!</v>
      </c>
      <c r="FL138" s="625" t="e">
        <f>IF($S138="S",IF(Cálculo_Diseño!#REF!=FL$10,$F138,0),"")</f>
        <v>#REF!</v>
      </c>
      <c r="FM138" s="625" t="e">
        <f>IF($S138="S",IF(Cálculo_Diseño!#REF!=FM$10,$F138,0),"")</f>
        <v>#REF!</v>
      </c>
      <c r="FN138" s="625" t="e">
        <f t="shared" si="410"/>
        <v>#REF!</v>
      </c>
      <c r="FO138" s="625" t="e">
        <f>IF($S138="S",IF(Cálculo_Diseño!#REF!=FO$10,$E138,0),"")</f>
        <v>#REF!</v>
      </c>
      <c r="FP138" s="625" t="e">
        <f>IF($S138="S",IF(Cálculo_Diseño!#REF!=FP$10,$E138,0),"")</f>
        <v>#REF!</v>
      </c>
      <c r="FQ138" s="625" t="e">
        <f>IF($S138="S",IF(Cálculo_Diseño!#REF!=FQ$10,$E138,0),"")</f>
        <v>#REF!</v>
      </c>
      <c r="FR138" s="625" t="e">
        <f>IF($S138="S",IF(Cálculo_Diseño!#REF!=FR$10,$E138,0),"")</f>
        <v>#REF!</v>
      </c>
      <c r="FS138" s="625" t="e">
        <f>IF($S138="S",IF(Cálculo_Diseño!#REF!=FS$10,$E138,0),"")</f>
        <v>#REF!</v>
      </c>
      <c r="FT138" s="625" t="e">
        <f>IF($S138="S",IF(Cálculo_Diseño!#REF!=FT$10,$E138,0),"")</f>
        <v>#REF!</v>
      </c>
      <c r="FU138" s="625" t="e">
        <f>IF($S138="S",IF(Cálculo_Diseño!#REF!=FU$10,$E138,0),"")</f>
        <v>#REF!</v>
      </c>
      <c r="FV138" s="625" t="e">
        <f>IF($S138="S",IF(Cálculo_Diseño!#REF!=FV$10,$E138,0),"")</f>
        <v>#REF!</v>
      </c>
      <c r="FW138" s="625" t="e">
        <f>IF($S138="S",IF(Cálculo_Diseño!#REF!=FW$10,$E138,0),"")</f>
        <v>#REF!</v>
      </c>
      <c r="FX138" s="625" t="e">
        <f>IF($S138="S",IF(Cálculo_Diseño!#REF!=FX$10,$E138,0),"")</f>
        <v>#REF!</v>
      </c>
      <c r="FY138" s="625" t="e">
        <f>IF($S138="S",IF(Cálculo_Diseño!#REF!=FY$10,$E138,0),"")</f>
        <v>#REF!</v>
      </c>
      <c r="FZ138" s="625" t="e">
        <f t="shared" si="574"/>
        <v>#REF!</v>
      </c>
      <c r="GA138" s="625" t="e">
        <f>IF($S138="S",IF(Cálculo_Diseño!#REF!=GA$10,$E138,0),"")</f>
        <v>#REF!</v>
      </c>
      <c r="GB138" s="625" t="e">
        <f>IF($S138="S",IF(Cálculo_Diseño!#REF!=GB$10,$E138,0),"")</f>
        <v>#REF!</v>
      </c>
      <c r="GC138" s="625" t="e">
        <f>IF($S138="S",IF(Cálculo_Diseño!#REF!=GC$10,$E138,0),"")</f>
        <v>#REF!</v>
      </c>
      <c r="GD138" s="625" t="e">
        <f>IF($S138="S",IF(Cálculo_Diseño!#REF!=GD$10,$E138,0),"")</f>
        <v>#REF!</v>
      </c>
      <c r="GE138" s="625" t="e">
        <f>IF($S138="S",IF(Cálculo_Diseño!#REF!=GE$10,$E138,0),"")</f>
        <v>#REF!</v>
      </c>
      <c r="GF138" s="625" t="e">
        <f>IF($S138="S",IF(Cálculo_Diseño!#REF!=GF$10,$E138,0),"")</f>
        <v>#REF!</v>
      </c>
      <c r="GG138" s="625" t="e">
        <f>IF($S138="S",IF(Cálculo_Diseño!#REF!=GG$10,$E138,0),"")</f>
        <v>#REF!</v>
      </c>
      <c r="GH138" s="625" t="e">
        <f>IF($S138="S",IF(Cálculo_Diseño!#REF!=GH$10,$E138,0),"")</f>
        <v>#REF!</v>
      </c>
      <c r="GI138" s="625" t="e">
        <f>IF($S138="S",IF(Cálculo_Diseño!#REF!=GI$10,$E138,0),"")</f>
        <v>#REF!</v>
      </c>
      <c r="GJ138" s="625" t="e">
        <f>IF($S138="S",IF(Cálculo_Diseño!#REF!=GJ$10,$E138,0),"")</f>
        <v>#REF!</v>
      </c>
      <c r="GK138" s="625" t="e">
        <f>IF($S138="S",IF(Cálculo_Diseño!#REF!=GK$10,$E138,0),"")</f>
        <v>#REF!</v>
      </c>
      <c r="GL138" s="625" t="e">
        <f>IF($S138="S",IF(Cálculo_Diseño!#REF!=GL$10,$E138,0),"")</f>
        <v>#REF!</v>
      </c>
      <c r="GM138" s="625" t="e">
        <f>IF($S138="S",IF(Cálculo_Diseño!#REF!=GM$10,$E138,0),"")</f>
        <v>#REF!</v>
      </c>
      <c r="GN138" s="625" t="e">
        <f t="shared" si="575"/>
        <v>#REF!</v>
      </c>
      <c r="GO138" s="625" t="e">
        <f>IF($S138="S",IF(Cálculo_Diseño!#REF!=GO$10,$DE138,0),0)</f>
        <v>#REF!</v>
      </c>
      <c r="GP138" s="625" t="e">
        <f>IF($S138="S",IF(Cálculo_Diseño!#REF!=GP$10,$DE138,0),0)</f>
        <v>#REF!</v>
      </c>
      <c r="GQ138" s="625" t="e">
        <f>IF($S138="S",IF(Cálculo_Diseño!#REF!=GQ$10,$DE138,0),0)</f>
        <v>#REF!</v>
      </c>
      <c r="GR138" s="625" t="e">
        <f>IF($S138="S",IF(Cálculo_Diseño!#REF!=GR$10,$DE138,0),0)</f>
        <v>#REF!</v>
      </c>
      <c r="GS138" s="625" t="e">
        <f>IF($S138="S",IF(Cálculo_Diseño!#REF!=GS$10,$DE138,0),0)</f>
        <v>#REF!</v>
      </c>
      <c r="GT138" s="625" t="e">
        <f>IF($S138="S",IF(Cálculo_Diseño!#REF!=GT$10,$DE138,0),0)</f>
        <v>#REF!</v>
      </c>
      <c r="GU138" s="625" t="e">
        <f>IF($S138="S",IF(Cálculo_Diseño!#REF!=GU$10,$DE138,0),0)</f>
        <v>#REF!</v>
      </c>
      <c r="GV138" s="625" t="e">
        <f>IF($S138="S",IF(Cálculo_Diseño!#REF!=GV$10,$DE138,0),0)</f>
        <v>#REF!</v>
      </c>
      <c r="GW138" s="625" t="e">
        <f>IF($S138="S",IF(Cálculo_Diseño!#REF!=GW$10,$DE138,0),0)</f>
        <v>#REF!</v>
      </c>
      <c r="GX138" s="625" t="e">
        <f>IF($S138="S",IF(Cálculo_Diseño!#REF!=GX$10,$DE138,0),0)</f>
        <v>#REF!</v>
      </c>
      <c r="GY138" s="625" t="e">
        <f>IF($S138="S",IF(Cálculo_Diseño!#REF!=GY$10,$DE138,0),0)</f>
        <v>#REF!</v>
      </c>
      <c r="GZ138" s="625" t="e">
        <f>IF($S138="S",IF(Cálculo_Diseño!#REF!=GZ$10,$DE138,0),0)</f>
        <v>#REF!</v>
      </c>
      <c r="HA138" s="625" t="e">
        <f>IF($S138="S",IF(Cálculo_Diseño!#REF!=HA$10,$DE138,0),0)</f>
        <v>#REF!</v>
      </c>
      <c r="HB138" s="625" t="e">
        <f>IF($S138="S",IF(Cálculo_Diseño!#REF!=HB$10,$DE138,0),0)</f>
        <v>#REF!</v>
      </c>
      <c r="HC138" s="625" t="e">
        <f>IF($S138="S",IF(Cálculo_Diseño!#REF!=HC$10,$DE138,0),0)</f>
        <v>#REF!</v>
      </c>
      <c r="HD138" s="625" t="e">
        <f t="shared" si="411"/>
        <v>#REF!</v>
      </c>
      <c r="HE138" s="630"/>
      <c r="HF138" s="630"/>
      <c r="HG138" s="630"/>
      <c r="HH138" s="630"/>
      <c r="HI138" s="630"/>
      <c r="HJ138" s="630"/>
      <c r="HK138" s="630"/>
      <c r="HL138" s="630"/>
      <c r="HM138" s="633"/>
      <c r="HN138" s="634"/>
      <c r="HO138" s="625">
        <f t="shared" si="445"/>
        <v>0</v>
      </c>
      <c r="HP138" s="625">
        <f t="shared" si="446"/>
        <v>0</v>
      </c>
      <c r="HQ138" s="625">
        <f t="shared" si="412"/>
        <v>0</v>
      </c>
      <c r="HR138" s="625">
        <f t="shared" si="413"/>
        <v>0</v>
      </c>
      <c r="HS138" s="625">
        <f t="shared" si="414"/>
        <v>0</v>
      </c>
      <c r="HT138" s="625">
        <f t="shared" si="415"/>
        <v>0</v>
      </c>
      <c r="HU138" s="625">
        <f t="shared" si="416"/>
        <v>0</v>
      </c>
      <c r="HV138" s="633"/>
      <c r="HW138" s="633"/>
      <c r="HX138" s="625">
        <f t="shared" si="417"/>
        <v>0</v>
      </c>
      <c r="HY138" s="625">
        <f t="shared" si="418"/>
        <v>0</v>
      </c>
      <c r="HZ138" s="625">
        <f t="shared" si="419"/>
        <v>0</v>
      </c>
      <c r="IA138" s="625">
        <f t="shared" si="420"/>
        <v>0</v>
      </c>
      <c r="IB138" s="625">
        <f t="shared" si="421"/>
        <v>0</v>
      </c>
      <c r="IC138" s="625">
        <f t="shared" si="422"/>
        <v>0</v>
      </c>
      <c r="ID138" s="625">
        <f t="shared" si="423"/>
        <v>0</v>
      </c>
      <c r="IE138" s="625">
        <v>0</v>
      </c>
      <c r="IF138" s="625">
        <v>0</v>
      </c>
      <c r="IG138" s="625">
        <v>0</v>
      </c>
      <c r="IH138" s="625">
        <v>0</v>
      </c>
      <c r="II138" s="625">
        <v>0</v>
      </c>
      <c r="IJ138" s="625">
        <v>0</v>
      </c>
      <c r="IK138" s="625">
        <v>0</v>
      </c>
      <c r="IL138" s="625">
        <v>0</v>
      </c>
      <c r="IM138" s="625">
        <v>0</v>
      </c>
      <c r="IN138" s="625">
        <v>0</v>
      </c>
      <c r="IO138" s="625">
        <v>0</v>
      </c>
      <c r="IP138" s="625">
        <f t="shared" si="531"/>
        <v>0</v>
      </c>
      <c r="IQ138" s="625">
        <f t="shared" si="532"/>
        <v>0</v>
      </c>
      <c r="IR138" s="625" t="e">
        <f>IF(Cálculo_Diseño!#REF!&gt;0.75,(Cálculo_Diseño!#REF!-0.3)*(SIN((ATAN(($O138-$P138)/$F138)*180/PI()+90)*PI()/180)/SIN(45*PI()/180)),0)</f>
        <v>#REF!</v>
      </c>
      <c r="IS138" s="635" t="e">
        <f>+IF(Cálculo_Diseño!#REF!&gt;0.75,F138-IR138,0)</f>
        <v>#REF!</v>
      </c>
      <c r="IT138" s="630"/>
      <c r="IU138" s="625" t="e">
        <f t="shared" si="533"/>
        <v>#REF!</v>
      </c>
      <c r="IV138" s="625"/>
      <c r="IW138" s="625" t="e">
        <f>+IF(S138="S",(((CA138+(VLOOKUP(G138,TABLA!$B$51:$C$64,2)/1000)+0.15+0.3+0.5)*F138)/100),0)</f>
        <v>#REF!</v>
      </c>
      <c r="IX138" s="631" t="e">
        <f>IF(S138="S",IF(H138="CONCRETO",LOOKUP(G138/1000,TABLA!$B$9:$B$43,TABLA!$F$9:$F$43),IF(H138="PE",LOOKUP(G138,TABLA!$B$51:$B$65,TABLA!$G$51:$G$65),LOOKUP(G138,TABLA!$B$73:$B$88,TABLA!$G$73:$G$88))),0)</f>
        <v>#REF!</v>
      </c>
      <c r="IY138" s="625" t="e">
        <f t="shared" si="534"/>
        <v>#REF!</v>
      </c>
      <c r="IZ138" s="625" t="e">
        <f t="shared" si="535"/>
        <v>#REF!</v>
      </c>
      <c r="JA138" s="625" t="e">
        <f>+((CA138*(VLOOKUP(G138,TABLA!$B$51:$C$65,2)/1000)+0.15+0.3)*IZ138)-IY138</f>
        <v>#REF!</v>
      </c>
      <c r="JB138" s="625" t="e">
        <f t="shared" si="536"/>
        <v>#REF!</v>
      </c>
      <c r="JC138" s="625" t="e">
        <f t="shared" si="537"/>
        <v>#REF!</v>
      </c>
      <c r="JD138" s="625" t="e">
        <f t="shared" si="538"/>
        <v>#REF!</v>
      </c>
      <c r="JE138" s="625" t="e">
        <f t="shared" si="539"/>
        <v>#REF!</v>
      </c>
      <c r="JF138" s="625" t="e">
        <f t="shared" si="540"/>
        <v>#REF!</v>
      </c>
      <c r="JG138" s="625" t="e">
        <f t="shared" si="541"/>
        <v>#REF!</v>
      </c>
      <c r="JH138" s="625" t="e">
        <f t="shared" si="542"/>
        <v>#REF!</v>
      </c>
      <c r="JI138" s="625" t="e">
        <f t="shared" si="543"/>
        <v>#REF!</v>
      </c>
      <c r="JJ138" s="625" t="e">
        <f t="shared" si="398"/>
        <v>#REF!</v>
      </c>
      <c r="JK138" s="625" t="e">
        <f t="shared" ref="JK138:JK154" si="583">ROUND(IF(JF138&gt;0,(VLOOKUP(C138,$JY$12:$JZ$290,2,0)*PI()/4*(1.6)^2),0),3)</f>
        <v>#REF!</v>
      </c>
      <c r="JL138" s="625" t="e">
        <f t="shared" si="424"/>
        <v>#REF!</v>
      </c>
      <c r="JM138" s="625" t="e">
        <f t="shared" si="399"/>
        <v>#REF!</v>
      </c>
      <c r="JN138" s="630" t="e">
        <f t="shared" si="544"/>
        <v>#REF!</v>
      </c>
      <c r="JO138" s="636"/>
      <c r="JP138" s="637"/>
      <c r="JQ138" s="638"/>
      <c r="JR138" s="646"/>
      <c r="JS138" s="614"/>
      <c r="JT138" s="640"/>
      <c r="JU138" s="641"/>
      <c r="JV138" s="646"/>
      <c r="JW138" s="647"/>
      <c r="JY138" s="645"/>
      <c r="JZ138" s="645"/>
      <c r="KA138" s="645" t="str">
        <f t="shared" ref="KA138:KA154" si="584">IF(JZ138&lt;=1.2,"Menor o igual que 1,2",IF(AND(JZ138&gt;1.2,JZ138&lt;2),"Entre 1,2 y 2",IF(AND(JZ138&gt;=2,JZ138&lt;3),"Entre 2 y 3",IF(AND(JZ138&gt;=3,JZ138&lt;4),"Entre 3 y 4",IF(AND(JZ138&gt;=4,JZ138&lt;5),"Entre 4 y 5","Mayor que 5")))))</f>
        <v>Menor o igual que 1,2</v>
      </c>
      <c r="KB138" s="645">
        <v>1</v>
      </c>
      <c r="KC138" s="645"/>
      <c r="KD138" s="645"/>
      <c r="KE138" s="645"/>
      <c r="KF138" s="645"/>
      <c r="KG138" s="645"/>
      <c r="KH138" s="645"/>
      <c r="KI138" s="645"/>
      <c r="KJ138" s="645"/>
      <c r="KK138" s="645"/>
      <c r="KL138" s="645"/>
      <c r="KM138" s="645"/>
      <c r="KN138" s="645"/>
      <c r="KO138" s="645"/>
      <c r="KP138" s="645"/>
      <c r="KQ138" s="645"/>
      <c r="KR138" s="645"/>
      <c r="KS138" s="645"/>
      <c r="KT138" s="645"/>
      <c r="KU138" s="645"/>
      <c r="KV138" s="645"/>
      <c r="KW138" s="645"/>
      <c r="KX138" s="645"/>
      <c r="KY138" s="645"/>
      <c r="KZ138" s="645"/>
      <c r="LA138" s="645"/>
      <c r="LB138" s="645"/>
      <c r="LC138" s="645"/>
      <c r="LD138" s="645"/>
      <c r="LE138" s="645"/>
      <c r="LF138" s="645"/>
      <c r="LG138" s="645"/>
      <c r="LH138" s="645"/>
      <c r="LI138" s="645"/>
      <c r="LJ138" s="645"/>
      <c r="LK138" s="645"/>
      <c r="LL138" s="645"/>
      <c r="LM138" s="645"/>
      <c r="LN138" s="645"/>
      <c r="LO138" s="645"/>
      <c r="LP138" s="645"/>
      <c r="LQ138" s="645"/>
      <c r="LR138" s="645"/>
      <c r="LS138" s="645"/>
      <c r="LT138" s="645"/>
      <c r="LU138" s="645"/>
      <c r="LV138" s="645"/>
      <c r="LW138" s="645"/>
      <c r="LX138" s="645"/>
      <c r="LY138" s="645"/>
      <c r="LZ138" s="645"/>
      <c r="MA138" s="645"/>
      <c r="MB138" s="645"/>
      <c r="MC138" s="645"/>
      <c r="MD138" s="645"/>
      <c r="ME138" s="645"/>
      <c r="MF138" s="645"/>
      <c r="MG138" s="645"/>
      <c r="MH138" s="645"/>
      <c r="MI138" s="645"/>
      <c r="MJ138" s="645"/>
      <c r="MK138" s="645"/>
      <c r="ML138" s="645"/>
      <c r="MM138" s="645"/>
      <c r="MN138" s="645"/>
      <c r="MO138" s="645"/>
      <c r="MP138" s="645"/>
      <c r="MQ138" s="645"/>
      <c r="MR138" s="645"/>
      <c r="MS138" s="645"/>
      <c r="MT138" s="645"/>
      <c r="MU138" s="645"/>
      <c r="MV138" s="645"/>
      <c r="MW138" s="645"/>
      <c r="MX138" s="645"/>
      <c r="MY138" s="645"/>
      <c r="MZ138" s="645"/>
      <c r="NA138" s="645"/>
      <c r="NB138" s="645"/>
      <c r="NC138" s="645"/>
      <c r="ND138" s="645"/>
      <c r="NE138" s="645"/>
      <c r="NF138" s="645"/>
      <c r="NG138" s="645"/>
      <c r="NH138" s="645"/>
      <c r="NI138" s="645"/>
      <c r="NJ138" s="645"/>
      <c r="NK138" s="645"/>
      <c r="NL138" s="645"/>
      <c r="NM138" s="645"/>
      <c r="NN138" s="645"/>
      <c r="NO138" s="645"/>
      <c r="NP138" s="645"/>
      <c r="NQ138" s="645"/>
      <c r="NR138" s="645"/>
      <c r="NS138" s="645"/>
      <c r="NT138" s="645"/>
      <c r="NU138" s="645"/>
      <c r="NV138" s="645"/>
      <c r="NW138" s="645"/>
      <c r="NX138" s="645"/>
      <c r="NY138" s="645"/>
      <c r="NZ138" s="645"/>
      <c r="OA138" s="645"/>
      <c r="OB138" s="645"/>
      <c r="OC138" s="645"/>
      <c r="OD138" s="645"/>
      <c r="OE138" s="645"/>
      <c r="OF138" s="645"/>
      <c r="OG138" s="645"/>
      <c r="OH138" s="645"/>
      <c r="OI138" s="645"/>
      <c r="OJ138" s="645"/>
      <c r="OK138" s="645"/>
      <c r="OL138" s="645"/>
      <c r="OM138" s="645"/>
      <c r="ON138" s="645"/>
      <c r="OO138" s="645"/>
      <c r="OP138" s="645"/>
      <c r="OQ138" s="645"/>
      <c r="OR138" s="645"/>
      <c r="OS138" s="645"/>
      <c r="OT138" s="645"/>
      <c r="OU138" s="645"/>
      <c r="OV138" s="645"/>
      <c r="OW138" s="645"/>
      <c r="OX138" s="645"/>
      <c r="OY138" s="645"/>
      <c r="OZ138" s="645"/>
      <c r="PA138" s="645"/>
      <c r="PB138" s="645"/>
      <c r="PC138" s="645"/>
      <c r="PD138" s="645"/>
      <c r="PE138" s="645"/>
      <c r="PF138" s="645"/>
      <c r="PG138" s="645"/>
      <c r="PH138" s="645"/>
      <c r="PI138" s="645"/>
      <c r="PJ138" s="645"/>
      <c r="PK138" s="645"/>
      <c r="PL138" s="645"/>
      <c r="PM138" s="645"/>
      <c r="PN138" s="645"/>
      <c r="PO138" s="645"/>
      <c r="PP138" s="645"/>
      <c r="PQ138" s="645"/>
      <c r="PR138" s="645"/>
      <c r="PS138" s="645"/>
      <c r="PT138" s="645"/>
      <c r="PU138" s="645"/>
      <c r="PV138" s="645"/>
      <c r="PW138" s="645"/>
      <c r="PX138" s="645"/>
      <c r="PY138" s="645"/>
      <c r="PZ138" s="645"/>
      <c r="QA138" s="645"/>
      <c r="QB138" s="645"/>
      <c r="QC138" s="645"/>
      <c r="QD138" s="645"/>
      <c r="QE138" s="645"/>
      <c r="QF138" s="645"/>
      <c r="QG138" s="645"/>
      <c r="QH138" s="645"/>
      <c r="QI138" s="645"/>
      <c r="QJ138" s="645"/>
      <c r="QK138" s="645"/>
      <c r="QL138" s="645"/>
      <c r="QM138" s="645"/>
      <c r="QN138" s="645"/>
      <c r="QO138" s="645"/>
      <c r="QP138" s="645"/>
      <c r="QQ138" s="645"/>
      <c r="QR138" s="645"/>
      <c r="QS138" s="645"/>
      <c r="QT138" s="645"/>
      <c r="QU138" s="645"/>
      <c r="QV138" s="645"/>
      <c r="QW138" s="645"/>
      <c r="QX138" s="645"/>
      <c r="QY138" s="645"/>
      <c r="QZ138" s="645"/>
      <c r="RA138" s="645"/>
      <c r="RB138" s="645"/>
      <c r="RC138" s="645"/>
      <c r="RD138" s="645"/>
      <c r="RE138" s="645"/>
      <c r="RF138" s="645"/>
      <c r="RG138" s="645"/>
      <c r="RH138" s="645"/>
      <c r="RI138" s="645"/>
      <c r="RJ138" s="645"/>
      <c r="RK138" s="645"/>
      <c r="RL138" s="645"/>
      <c r="RM138" s="645"/>
      <c r="RN138" s="645"/>
    </row>
    <row r="139" spans="1:482" s="643" customFormat="1" ht="12.75">
      <c r="A139" s="608" t="e">
        <f>+Cálculo_Diseño!#REF!</f>
        <v>#REF!</v>
      </c>
      <c r="B139" s="608" t="e">
        <f>+Cálculo_Diseño!#REF!</f>
        <v>#REF!</v>
      </c>
      <c r="C139" s="608" t="e">
        <f>+Cálculo_Diseño!#REF!</f>
        <v>#REF!</v>
      </c>
      <c r="D139" s="608" t="e">
        <f>+Cálculo_Diseño!#REF!</f>
        <v>#REF!</v>
      </c>
      <c r="E139" s="609" t="e">
        <f>IF(S139="S",Cálculo_Diseño!#REF!," ")</f>
        <v>#REF!</v>
      </c>
      <c r="F139" s="609" t="e">
        <f>IF(S139="S",Cálculo_Diseño!#REF!," ")</f>
        <v>#REF!</v>
      </c>
      <c r="G139" s="610" t="e">
        <f>+Cálculo_Diseño!#REF!</f>
        <v>#REF!</v>
      </c>
      <c r="H139" s="609" t="e">
        <f>+IF(AND(Cálculo_Diseño!#REF!&lt;&gt;4,Cálculo_Diseño!#REF!&lt;&gt;6),"PE",IF(Cálculo_Diseño!#REF!=4,"PVC","CONCRETO"))</f>
        <v>#REF!</v>
      </c>
      <c r="I139" s="609" t="e">
        <f>+Cálculo_Diseño!#REF!</f>
        <v>#REF!</v>
      </c>
      <c r="J139" s="609" t="e">
        <f>+Cálculo_Diseño!#REF!</f>
        <v>#REF!</v>
      </c>
      <c r="K139" s="609" t="e">
        <f>+Cálculo_Diseño!#REF!</f>
        <v>#REF!</v>
      </c>
      <c r="L139" s="609" t="e">
        <f>+Cálculo_Diseño!#REF!</f>
        <v>#REF!</v>
      </c>
      <c r="M139" s="609" t="e">
        <f>+Cálculo_Diseño!#REF!</f>
        <v>#REF!</v>
      </c>
      <c r="N139" s="609" t="e">
        <f>+Cálculo_Diseño!#REF!</f>
        <v>#REF!</v>
      </c>
      <c r="O139" s="609" t="e">
        <f>+Cálculo_Diseño!#REF!</f>
        <v>#REF!</v>
      </c>
      <c r="P139" s="609" t="e">
        <f>+Cálculo_Diseño!#REF!</f>
        <v>#REF!</v>
      </c>
      <c r="Q139" s="613" t="e">
        <f>+Cálculo_Diseño!#REF!</f>
        <v>#REF!</v>
      </c>
      <c r="R139" s="613" t="e">
        <f>+Cálculo_Diseño!#REF!</f>
        <v>#REF!</v>
      </c>
      <c r="S139" s="614" t="e">
        <f>+IF(A139&gt;0,IF(Cálculo_Diseño!#REF!="RCH","N","S"),"")</f>
        <v>#REF!</v>
      </c>
      <c r="T139" s="614" t="e">
        <f t="shared" si="501"/>
        <v>#REF!</v>
      </c>
      <c r="U139" s="613" t="e">
        <f t="shared" si="502"/>
        <v>#REF!</v>
      </c>
      <c r="V139" s="615">
        <f t="shared" si="341"/>
        <v>3</v>
      </c>
      <c r="W139" s="616" t="e">
        <f t="shared" si="545"/>
        <v>#REF!</v>
      </c>
      <c r="X139" s="616" t="e">
        <f t="shared" si="504"/>
        <v>#REF!</v>
      </c>
      <c r="Y139" s="616" t="e">
        <f>+Cálculo_Diseño!#REF!</f>
        <v>#REF!</v>
      </c>
      <c r="Z139" s="616" t="e">
        <f>+Cálculo_Diseño!#REF!</f>
        <v>#REF!</v>
      </c>
      <c r="AA139" s="617" t="e">
        <f>+Cálculo_Diseño!#REF!</f>
        <v>#REF!</v>
      </c>
      <c r="AB139" s="616" t="e">
        <f t="shared" si="505"/>
        <v>#REF!</v>
      </c>
      <c r="AC139" s="616" t="e">
        <f t="shared" si="506"/>
        <v>#REF!</v>
      </c>
      <c r="AD139" s="616" t="e">
        <f t="shared" si="507"/>
        <v>#REF!</v>
      </c>
      <c r="AE139" s="616" t="e">
        <f t="shared" si="508"/>
        <v>#REF!</v>
      </c>
      <c r="AF139" s="616" t="e">
        <f t="shared" si="462"/>
        <v>#REF!</v>
      </c>
      <c r="AG139" s="616" t="e">
        <f t="shared" si="463"/>
        <v>#REF!</v>
      </c>
      <c r="AH139" s="616" t="e">
        <f t="shared" si="464"/>
        <v>#REF!</v>
      </c>
      <c r="AI139" s="616" t="e">
        <f t="shared" si="465"/>
        <v>#REF!</v>
      </c>
      <c r="AJ139" s="616" t="e">
        <f t="shared" si="509"/>
        <v>#REF!</v>
      </c>
      <c r="AK139" s="616" t="e">
        <f t="shared" si="510"/>
        <v>#REF!</v>
      </c>
      <c r="AL139" s="616" t="e">
        <f t="shared" si="511"/>
        <v>#REF!</v>
      </c>
      <c r="AM139" s="616" t="e">
        <f t="shared" si="512"/>
        <v>#REF!</v>
      </c>
      <c r="AN139" s="616" t="e">
        <f t="shared" si="513"/>
        <v>#REF!</v>
      </c>
      <c r="AO139" s="618">
        <f t="shared" si="342"/>
        <v>50</v>
      </c>
      <c r="AP139" s="616" t="e">
        <f>IF(CW139="","",(CW139*(AO139/100))*$I$366)</f>
        <v>#REF!</v>
      </c>
      <c r="AQ139" s="616" t="e">
        <f t="shared" si="560"/>
        <v>#REF!</v>
      </c>
      <c r="AR139" s="616" t="e">
        <f t="shared" si="561"/>
        <v>#REF!</v>
      </c>
      <c r="AS139" s="616" t="e">
        <f t="shared" si="562"/>
        <v>#REF!</v>
      </c>
      <c r="AT139" s="616" t="e">
        <f t="shared" si="563"/>
        <v>#REF!</v>
      </c>
      <c r="AU139" s="616" t="e">
        <f t="shared" si="564"/>
        <v>#REF!</v>
      </c>
      <c r="AV139" s="616" t="e">
        <f t="shared" si="488"/>
        <v>#REF!</v>
      </c>
      <c r="AW139" s="616" t="e">
        <f t="shared" si="515"/>
        <v>#REF!</v>
      </c>
      <c r="AX139" s="616" t="e">
        <f t="shared" si="516"/>
        <v>#REF!</v>
      </c>
      <c r="AY139" s="616" t="e">
        <f t="shared" si="517"/>
        <v>#REF!</v>
      </c>
      <c r="AZ139" s="616" t="e">
        <f t="shared" si="546"/>
        <v>#REF!</v>
      </c>
      <c r="BA139" s="616" t="e">
        <f t="shared" si="518"/>
        <v>#REF!</v>
      </c>
      <c r="BB139" s="616" t="e">
        <f t="shared" si="519"/>
        <v>#REF!</v>
      </c>
      <c r="BC139" s="616" t="e">
        <f t="shared" si="520"/>
        <v>#REF!</v>
      </c>
      <c r="BD139" s="616"/>
      <c r="BE139" s="616"/>
      <c r="BF139" s="619" t="e">
        <f t="shared" ref="BF139:BF142" si="585">IF(S139="S",((X139*(0.15+G139/1000+0.3))-((G139/1000)^2*PI()/4)),0)</f>
        <v>#REF!</v>
      </c>
      <c r="BG139" s="615" t="e">
        <f t="shared" ref="BG139:BG142" si="586">IF(S139="S",BF139*BC139,0)</f>
        <v>#REF!</v>
      </c>
      <c r="BH139" s="615"/>
      <c r="BI139" s="618">
        <f t="shared" si="345"/>
        <v>20</v>
      </c>
      <c r="BJ139" s="616" t="e">
        <f t="shared" ref="BJ139:BJ143" si="587">IF(S139="S",(CO139*1.1-BD139-BE139-BG139-BH139-BO139-BK139-BL139),0)</f>
        <v>#REF!</v>
      </c>
      <c r="BK139" s="616"/>
      <c r="BL139" s="616" t="e">
        <f t="shared" ref="BL139:BL142" si="588">IF(S139="S",(E139*X139*0.3*0),0)</f>
        <v>#REF!</v>
      </c>
      <c r="BM139" s="616" t="e">
        <f t="shared" ref="BM139:BM142" si="589">IF(S139="s",((CO139*1.1-BO139-BD139-BE139-BG139-BH139-BK139-BL139)*BI139/100),0)</f>
        <v>#REF!</v>
      </c>
      <c r="BN139" s="616" t="e">
        <f t="shared" ref="BN139:BN142" si="590">IF(S139="s",(IF(BJ139&gt;BM139,BJ139-BM139,0)),0)</f>
        <v>#REF!</v>
      </c>
      <c r="BO139" s="616" t="e">
        <f>IF(S139="S",IF(H139="CONCRETO",LOOKUP(G139/1000,TABLA!$B$9:$B$43,TABLA!$F$9:$F$43),IF(H139="PE",LOOKUP(G139,TABLA!$C$51:$C$65,TABLA!$G$51:$G$65),IF(H264="PVC",LOOKUP(G139,TABLA!$C$73:$C$88,TABLA!$G$73:$G$88)))),0)</f>
        <v>#REF!</v>
      </c>
      <c r="BP139" s="616" t="e">
        <f t="shared" ref="BP139:BP142" si="591">IF(S139="S",CO139*1.1-BM139,0)</f>
        <v>#REF!</v>
      </c>
      <c r="BQ139" s="616" t="e">
        <f t="shared" si="576"/>
        <v>#REF!</v>
      </c>
      <c r="BR139" s="616" t="e">
        <f t="shared" si="577"/>
        <v>#REF!</v>
      </c>
      <c r="BS139" s="616" t="e">
        <f t="shared" si="578"/>
        <v>#REF!</v>
      </c>
      <c r="BT139" s="616" t="e">
        <f t="shared" si="528"/>
        <v>#REF!</v>
      </c>
      <c r="BU139" s="620" t="e">
        <f t="shared" si="579"/>
        <v>#REF!</v>
      </c>
      <c r="BV139" s="620" t="e">
        <f t="shared" si="580"/>
        <v>#REF!</v>
      </c>
      <c r="BW139" s="620" t="e">
        <f t="shared" si="581"/>
        <v>#REF!</v>
      </c>
      <c r="BX139" s="616" t="e">
        <f t="shared" si="529"/>
        <v>#REF!</v>
      </c>
      <c r="BY139" s="616" t="e">
        <f t="shared" si="530"/>
        <v>#REF!</v>
      </c>
      <c r="BZ139" s="621" t="e">
        <f t="shared" si="348"/>
        <v>#REF!</v>
      </c>
      <c r="CA139" s="621" t="e">
        <f>IF(S139="S",(VLOOKUP(G139,TABLA!$A$73:$AB$88,6)/1000)+0.6,0)</f>
        <v>#REF!</v>
      </c>
      <c r="CB139" s="621" t="e">
        <f>VLOOKUP(G139,TABLA!$X$73:$AB$88,4)</f>
        <v>#REF!</v>
      </c>
      <c r="CC139" s="621" t="e">
        <f>VLOOKUP(G139,TABLA!$X$73:$AB$88,5)</f>
        <v>#REF!</v>
      </c>
      <c r="CD139" s="621" t="e">
        <f>IF(S139="S",IF(H139="CONCRETO",LOOKUP(G139/1000,TABLA!$B$9:$B$43,TABLA!$B$9:$B$43),IF(H139="PE",LOOKUP(G139,TABLA!$B$51:$B$65,TABLA!$C$51:$C$65)/1000,LOOKUP(G139,TABLA!$B$73:$B$88,TABLA!$C$73:$C$88)/1000)),0)</f>
        <v>#REF!</v>
      </c>
      <c r="CE139" s="616" t="e">
        <f t="shared" si="349"/>
        <v>#REF!</v>
      </c>
      <c r="CF139" s="616" t="e">
        <f t="shared" si="350"/>
        <v>#REF!</v>
      </c>
      <c r="CG139" s="616" t="e">
        <f t="shared" si="351"/>
        <v>#REF!</v>
      </c>
      <c r="CH139" s="616" t="e">
        <f t="shared" si="352"/>
        <v>#REF!</v>
      </c>
      <c r="CI139" s="616" t="e">
        <f t="shared" si="353"/>
        <v>#REF!</v>
      </c>
      <c r="CJ139" s="616" t="e">
        <f t="shared" si="354"/>
        <v>#REF!</v>
      </c>
      <c r="CK139" s="616" t="e">
        <f t="shared" si="355"/>
        <v>#REF!</v>
      </c>
      <c r="CL139" s="616" t="e">
        <f t="shared" si="406"/>
        <v>#REF!</v>
      </c>
      <c r="CM139" s="616" t="e">
        <f t="shared" si="356"/>
        <v>#REF!</v>
      </c>
      <c r="CN139" s="616" t="e">
        <f t="shared" si="357"/>
        <v>#REF!</v>
      </c>
      <c r="CO139" s="616" t="e">
        <f t="shared" si="358"/>
        <v>#REF!</v>
      </c>
      <c r="CP139" s="616" t="e">
        <f t="shared" si="359"/>
        <v>#REF!</v>
      </c>
      <c r="CQ139" s="616" t="e">
        <f t="shared" si="360"/>
        <v>#REF!</v>
      </c>
      <c r="CR139" s="616" t="e">
        <f t="shared" si="360"/>
        <v>#REF!</v>
      </c>
      <c r="CS139" s="620" t="e">
        <f t="shared" si="361"/>
        <v>#REF!</v>
      </c>
      <c r="CT139" s="616" t="e">
        <f t="shared" si="362"/>
        <v>#REF!</v>
      </c>
      <c r="CU139" s="616" t="e">
        <f t="shared" si="363"/>
        <v>#REF!</v>
      </c>
      <c r="CV139" s="616" t="e">
        <f t="shared" si="364"/>
        <v>#REF!</v>
      </c>
      <c r="CW139" s="622" t="e">
        <f t="shared" si="407"/>
        <v>#REF!</v>
      </c>
      <c r="CX139" s="622" t="e">
        <f t="shared" si="480"/>
        <v>#REF!</v>
      </c>
      <c r="CY139" s="622" t="e">
        <f t="shared" si="366"/>
        <v>#REF!</v>
      </c>
      <c r="CZ139" s="622"/>
      <c r="DA139" s="623"/>
      <c r="DB139" s="624"/>
      <c r="DC139" s="625" t="e">
        <f>IF(S139="S",IF(H139="CONCRETO",LOOKUP(G139/1000,TABLA!$B$9:$B$43,TABLA!$F$9:$F$43)*(F139-(0.2+0.2)),IF(H139="PE",LOOKUP(G139,TABLA!$C$51:$C$65,TABLA!$G$51:$G$65)*(F139-(0.2+0.2)),LOOKUP(G139,TABLA!$C$73:$C$88,TABLA!$G$73:$G$88)*(F139-(0.2+0.2)))),0)</f>
        <v>#REF!</v>
      </c>
      <c r="DD139" s="626" t="e">
        <f t="shared" si="367"/>
        <v>#REF!</v>
      </c>
      <c r="DE139" s="627" t="e">
        <f t="shared" si="582"/>
        <v>#REF!</v>
      </c>
      <c r="DF139" s="625" t="e">
        <f t="shared" si="368"/>
        <v>#REF!</v>
      </c>
      <c r="DG139" s="628" t="e">
        <f t="shared" si="369"/>
        <v>#REF!</v>
      </c>
      <c r="DH139" s="625" t="e">
        <f t="shared" si="370"/>
        <v>#REF!</v>
      </c>
      <c r="DI139" s="625" t="e">
        <f t="shared" si="371"/>
        <v>#REF!</v>
      </c>
      <c r="DJ139" s="625"/>
      <c r="DK139" s="625" t="e">
        <f t="shared" si="372"/>
        <v>#REF!</v>
      </c>
      <c r="DL139" s="629"/>
      <c r="DM139" s="627" t="e">
        <f t="shared" si="373"/>
        <v>#REF!</v>
      </c>
      <c r="DN139" s="630" t="e">
        <f t="shared" si="374"/>
        <v>#REF!</v>
      </c>
      <c r="DO139" s="625" t="e">
        <f t="shared" si="375"/>
        <v>#REF!</v>
      </c>
      <c r="DP139" s="625" t="e">
        <f t="shared" si="376"/>
        <v>#REF!</v>
      </c>
      <c r="DQ139" s="625" t="e">
        <f t="shared" si="408"/>
        <v>#REF!</v>
      </c>
      <c r="DR139" s="631" t="e">
        <f t="shared" si="409"/>
        <v>#REF!</v>
      </c>
      <c r="DS139" s="630" t="e">
        <f t="shared" si="377"/>
        <v>#REF!</v>
      </c>
      <c r="DT139" s="625" t="e">
        <f t="shared" si="378"/>
        <v>#REF!</v>
      </c>
      <c r="DU139" s="625" t="e">
        <f t="shared" si="379"/>
        <v>#REF!</v>
      </c>
      <c r="DV139" s="625" t="e">
        <f t="shared" si="380"/>
        <v>#REF!</v>
      </c>
      <c r="DW139" s="625" t="e">
        <f t="shared" si="381"/>
        <v>#REF!</v>
      </c>
      <c r="DX139" s="625" t="e">
        <f t="shared" si="382"/>
        <v>#REF!</v>
      </c>
      <c r="DY139" s="632"/>
      <c r="DZ139" s="633"/>
      <c r="EA139" s="627" t="e">
        <f t="shared" si="383"/>
        <v>#REF!</v>
      </c>
      <c r="EB139" s="633"/>
      <c r="EC139" s="633"/>
      <c r="ED139" s="633"/>
      <c r="EE139" s="625" t="e">
        <f t="shared" si="384"/>
        <v>#REF!</v>
      </c>
      <c r="EF139" s="625">
        <f t="shared" si="385"/>
        <v>0</v>
      </c>
      <c r="EG139" s="630">
        <f t="shared" si="386"/>
        <v>0</v>
      </c>
      <c r="EH139" s="630"/>
      <c r="EI139" s="633"/>
      <c r="EJ139" s="633"/>
      <c r="EK139" s="633"/>
      <c r="EL139" s="632" t="e">
        <f t="shared" si="387"/>
        <v>#REF!</v>
      </c>
      <c r="EM139" s="625" t="e">
        <f t="shared" si="388"/>
        <v>#REF!</v>
      </c>
      <c r="EN139" s="625" t="e">
        <f t="shared" si="389"/>
        <v>#REF!</v>
      </c>
      <c r="EO139" s="625" t="e">
        <f t="shared" si="390"/>
        <v>#REF!</v>
      </c>
      <c r="EP139" s="625" t="e">
        <f t="shared" si="391"/>
        <v>#REF!</v>
      </c>
      <c r="EQ139" s="625" t="e">
        <f t="shared" si="392"/>
        <v>#REF!</v>
      </c>
      <c r="ER139" s="625" t="e">
        <f t="shared" si="393"/>
        <v>#REF!</v>
      </c>
      <c r="ES139" s="626"/>
      <c r="ET139" s="625" t="e">
        <f t="shared" si="394"/>
        <v>#REF!</v>
      </c>
      <c r="EU139" s="633"/>
      <c r="EV139" s="630" t="e">
        <f t="shared" si="395"/>
        <v>#REF!</v>
      </c>
      <c r="EW139" s="630" t="e">
        <f t="shared" si="396"/>
        <v>#REF!</v>
      </c>
      <c r="EX139" s="625" t="e">
        <f t="shared" si="397"/>
        <v>#REF!</v>
      </c>
      <c r="EY139" s="625" t="e">
        <f>IF($S139="S",IF(Cálculo_Diseño!#REF!=EY$10,$F139,0),"")</f>
        <v>#REF!</v>
      </c>
      <c r="EZ139" s="625" t="e">
        <f>IF($S139="S",IF(Cálculo_Diseño!#REF!=EZ$10,$F139,0),"")</f>
        <v>#REF!</v>
      </c>
      <c r="FA139" s="625" t="e">
        <f>IF($S139="S",IF(Cálculo_Diseño!#REF!=FA$10,$F139,0),"")</f>
        <v>#REF!</v>
      </c>
      <c r="FB139" s="625" t="e">
        <f>IF($S139="S",IF(Cálculo_Diseño!#REF!=FB$10,$F139,0),"")</f>
        <v>#REF!</v>
      </c>
      <c r="FC139" s="625" t="e">
        <f>IF($S139="S",IF(Cálculo_Diseño!#REF!=FC$10,$F139,0),"")</f>
        <v>#REF!</v>
      </c>
      <c r="FD139" s="625" t="e">
        <f>IF($S139="S",IF(Cálculo_Diseño!#REF!=FD$10,$F139,0),"")</f>
        <v>#REF!</v>
      </c>
      <c r="FE139" s="625" t="e">
        <f>IF($S139="S",IF(Cálculo_Diseño!#REF!=FE$10,$F139,0),"")</f>
        <v>#REF!</v>
      </c>
      <c r="FF139" s="625" t="e">
        <f>IF($S139="S",IF(Cálculo_Diseño!#REF!=FF$10,$F139,0),"")</f>
        <v>#REF!</v>
      </c>
      <c r="FG139" s="625" t="e">
        <f>IF($S139="S",IF(Cálculo_Diseño!#REF!=FG$10,$F139,0),"")</f>
        <v>#REF!</v>
      </c>
      <c r="FH139" s="625" t="e">
        <f>IF($S139="S",IF(Cálculo_Diseño!#REF!=FH$10,$F139,0),"")</f>
        <v>#REF!</v>
      </c>
      <c r="FI139" s="625" t="e">
        <f>IF($S139="S",IF(Cálculo_Diseño!#REF!=FI$10,$F139,0),"")</f>
        <v>#REF!</v>
      </c>
      <c r="FJ139" s="625" t="e">
        <f>IF($S139="S",IF(Cálculo_Diseño!#REF!=FJ$10,$F139,0),"")</f>
        <v>#REF!</v>
      </c>
      <c r="FK139" s="625" t="e">
        <f>IF($S139="S",IF(Cálculo_Diseño!#REF!=FK$10,$F139,0),"")</f>
        <v>#REF!</v>
      </c>
      <c r="FL139" s="625" t="e">
        <f>IF($S139="S",IF(Cálculo_Diseño!#REF!=FL$10,$F139,0),"")</f>
        <v>#REF!</v>
      </c>
      <c r="FM139" s="625" t="e">
        <f>IF($S139="S",IF(Cálculo_Diseño!#REF!=FM$10,$F139,0),"")</f>
        <v>#REF!</v>
      </c>
      <c r="FN139" s="625" t="e">
        <f t="shared" si="410"/>
        <v>#REF!</v>
      </c>
      <c r="FO139" s="625" t="e">
        <f>IF($S139="S",IF(Cálculo_Diseño!#REF!=FO$10,$E139,0),"")</f>
        <v>#REF!</v>
      </c>
      <c r="FP139" s="625" t="e">
        <f>IF($S139="S",IF(Cálculo_Diseño!#REF!=FP$10,$E139,0),"")</f>
        <v>#REF!</v>
      </c>
      <c r="FQ139" s="625" t="e">
        <f>IF($S139="S",IF(Cálculo_Diseño!#REF!=FQ$10,$E139,0),"")</f>
        <v>#REF!</v>
      </c>
      <c r="FR139" s="625" t="e">
        <f>IF($S139="S",IF(Cálculo_Diseño!#REF!=FR$10,$E139,0),"")</f>
        <v>#REF!</v>
      </c>
      <c r="FS139" s="625" t="e">
        <f>IF($S139="S",IF(Cálculo_Diseño!#REF!=FS$10,$E139,0),"")</f>
        <v>#REF!</v>
      </c>
      <c r="FT139" s="625" t="e">
        <f>IF($S139="S",IF(Cálculo_Diseño!#REF!=FT$10,$E139,0),"")</f>
        <v>#REF!</v>
      </c>
      <c r="FU139" s="625" t="e">
        <f>IF($S139="S",IF(Cálculo_Diseño!#REF!=FU$10,$E139,0),"")</f>
        <v>#REF!</v>
      </c>
      <c r="FV139" s="625" t="e">
        <f>IF($S139="S",IF(Cálculo_Diseño!#REF!=FV$10,$E139,0),"")</f>
        <v>#REF!</v>
      </c>
      <c r="FW139" s="625" t="e">
        <f>IF($S139="S",IF(Cálculo_Diseño!#REF!=FW$10,$E139,0),"")</f>
        <v>#REF!</v>
      </c>
      <c r="FX139" s="625" t="e">
        <f>IF($S139="S",IF(Cálculo_Diseño!#REF!=FX$10,$E139,0),"")</f>
        <v>#REF!</v>
      </c>
      <c r="FY139" s="625" t="e">
        <f>IF($S139="S",IF(Cálculo_Diseño!#REF!=FY$10,$E139,0),"")</f>
        <v>#REF!</v>
      </c>
      <c r="FZ139" s="625" t="e">
        <f t="shared" si="574"/>
        <v>#REF!</v>
      </c>
      <c r="GA139" s="625" t="e">
        <f>IF($S139="S",IF(Cálculo_Diseño!#REF!=GA$10,$E139,0),"")</f>
        <v>#REF!</v>
      </c>
      <c r="GB139" s="625" t="e">
        <f>IF($S139="S",IF(Cálculo_Diseño!#REF!=GB$10,$E139,0),"")</f>
        <v>#REF!</v>
      </c>
      <c r="GC139" s="625" t="e">
        <f>IF($S139="S",IF(Cálculo_Diseño!#REF!=GC$10,$E139,0),"")</f>
        <v>#REF!</v>
      </c>
      <c r="GD139" s="625" t="e">
        <f>IF($S139="S",IF(Cálculo_Diseño!#REF!=GD$10,$E139,0),"")</f>
        <v>#REF!</v>
      </c>
      <c r="GE139" s="625" t="e">
        <f>IF($S139="S",IF(Cálculo_Diseño!#REF!=GE$10,$E139,0),"")</f>
        <v>#REF!</v>
      </c>
      <c r="GF139" s="625" t="e">
        <f>IF($S139="S",IF(Cálculo_Diseño!#REF!=GF$10,$E139,0),"")</f>
        <v>#REF!</v>
      </c>
      <c r="GG139" s="625" t="e">
        <f>IF($S139="S",IF(Cálculo_Diseño!#REF!=GG$10,$E139,0),"")</f>
        <v>#REF!</v>
      </c>
      <c r="GH139" s="625" t="e">
        <f>IF($S139="S",IF(Cálculo_Diseño!#REF!=GH$10,$E139,0),"")</f>
        <v>#REF!</v>
      </c>
      <c r="GI139" s="625" t="e">
        <f>IF($S139="S",IF(Cálculo_Diseño!#REF!=GI$10,$E139,0),"")</f>
        <v>#REF!</v>
      </c>
      <c r="GJ139" s="625" t="e">
        <f>IF($S139="S",IF(Cálculo_Diseño!#REF!=GJ$10,$E139,0),"")</f>
        <v>#REF!</v>
      </c>
      <c r="GK139" s="625" t="e">
        <f>IF($S139="S",IF(Cálculo_Diseño!#REF!=GK$10,$E139,0),"")</f>
        <v>#REF!</v>
      </c>
      <c r="GL139" s="625" t="e">
        <f>IF($S139="S",IF(Cálculo_Diseño!#REF!=GL$10,$E139,0),"")</f>
        <v>#REF!</v>
      </c>
      <c r="GM139" s="625" t="e">
        <f>IF($S139="S",IF(Cálculo_Diseño!#REF!=GM$10,$E139,0),"")</f>
        <v>#REF!</v>
      </c>
      <c r="GN139" s="625" t="e">
        <f t="shared" si="575"/>
        <v>#REF!</v>
      </c>
      <c r="GO139" s="625" t="e">
        <f>IF($S139="S",IF(Cálculo_Diseño!#REF!=GO$10,$DE139,0),0)</f>
        <v>#REF!</v>
      </c>
      <c r="GP139" s="625" t="e">
        <f>IF($S139="S",IF(Cálculo_Diseño!#REF!=GP$10,$DE139,0),0)</f>
        <v>#REF!</v>
      </c>
      <c r="GQ139" s="625" t="e">
        <f>IF($S139="S",IF(Cálculo_Diseño!#REF!=GQ$10,$DE139,0),0)</f>
        <v>#REF!</v>
      </c>
      <c r="GR139" s="625" t="e">
        <f>IF($S139="S",IF(Cálculo_Diseño!#REF!=GR$10,$DE139,0),0)</f>
        <v>#REF!</v>
      </c>
      <c r="GS139" s="625" t="e">
        <f>IF($S139="S",IF(Cálculo_Diseño!#REF!=GS$10,$DE139,0),0)</f>
        <v>#REF!</v>
      </c>
      <c r="GT139" s="625" t="e">
        <f>IF($S139="S",IF(Cálculo_Diseño!#REF!=GT$10,$DE139,0),0)</f>
        <v>#REF!</v>
      </c>
      <c r="GU139" s="625" t="e">
        <f>IF($S139="S",IF(Cálculo_Diseño!#REF!=GU$10,$DE139,0),0)</f>
        <v>#REF!</v>
      </c>
      <c r="GV139" s="625" t="e">
        <f>IF($S139="S",IF(Cálculo_Diseño!#REF!=GV$10,$DE139,0),0)</f>
        <v>#REF!</v>
      </c>
      <c r="GW139" s="625" t="e">
        <f>IF($S139="S",IF(Cálculo_Diseño!#REF!=GW$10,$DE139,0),0)</f>
        <v>#REF!</v>
      </c>
      <c r="GX139" s="625" t="e">
        <f>IF($S139="S",IF(Cálculo_Diseño!#REF!=GX$10,$DE139,0),0)</f>
        <v>#REF!</v>
      </c>
      <c r="GY139" s="625" t="e">
        <f>IF($S139="S",IF(Cálculo_Diseño!#REF!=GY$10,$DE139,0),0)</f>
        <v>#REF!</v>
      </c>
      <c r="GZ139" s="625" t="e">
        <f>IF($S139="S",IF(Cálculo_Diseño!#REF!=GZ$10,$DE139,0),0)</f>
        <v>#REF!</v>
      </c>
      <c r="HA139" s="625" t="e">
        <f>IF($S139="S",IF(Cálculo_Diseño!#REF!=HA$10,$DE139,0),0)</f>
        <v>#REF!</v>
      </c>
      <c r="HB139" s="625" t="e">
        <f>IF($S139="S",IF(Cálculo_Diseño!#REF!=HB$10,$DE139,0),0)</f>
        <v>#REF!</v>
      </c>
      <c r="HC139" s="625" t="e">
        <f>IF($S139="S",IF(Cálculo_Diseño!#REF!=HC$10,$DE139,0),0)</f>
        <v>#REF!</v>
      </c>
      <c r="HD139" s="625" t="e">
        <f t="shared" si="411"/>
        <v>#REF!</v>
      </c>
      <c r="HE139" s="630"/>
      <c r="HF139" s="630"/>
      <c r="HG139" s="630"/>
      <c r="HH139" s="630"/>
      <c r="HI139" s="630"/>
      <c r="HJ139" s="630"/>
      <c r="HK139" s="630"/>
      <c r="HL139" s="630"/>
      <c r="HM139" s="633"/>
      <c r="HN139" s="634"/>
      <c r="HO139" s="625">
        <f t="shared" si="445"/>
        <v>0</v>
      </c>
      <c r="HP139" s="625">
        <f t="shared" si="446"/>
        <v>0</v>
      </c>
      <c r="HQ139" s="625">
        <f t="shared" si="412"/>
        <v>0</v>
      </c>
      <c r="HR139" s="625">
        <f t="shared" si="413"/>
        <v>0</v>
      </c>
      <c r="HS139" s="625">
        <f t="shared" si="414"/>
        <v>0</v>
      </c>
      <c r="HT139" s="625">
        <f t="shared" si="415"/>
        <v>0</v>
      </c>
      <c r="HU139" s="625">
        <f t="shared" si="416"/>
        <v>0</v>
      </c>
      <c r="HV139" s="633"/>
      <c r="HW139" s="633"/>
      <c r="HX139" s="625">
        <f t="shared" si="417"/>
        <v>0</v>
      </c>
      <c r="HY139" s="625">
        <f t="shared" si="418"/>
        <v>0</v>
      </c>
      <c r="HZ139" s="625">
        <f t="shared" si="419"/>
        <v>0</v>
      </c>
      <c r="IA139" s="625">
        <f t="shared" si="420"/>
        <v>0</v>
      </c>
      <c r="IB139" s="625">
        <f t="shared" si="421"/>
        <v>0</v>
      </c>
      <c r="IC139" s="625">
        <f t="shared" si="422"/>
        <v>0</v>
      </c>
      <c r="ID139" s="625">
        <f t="shared" si="423"/>
        <v>0</v>
      </c>
      <c r="IE139" s="625">
        <v>0</v>
      </c>
      <c r="IF139" s="625">
        <v>0</v>
      </c>
      <c r="IG139" s="625">
        <v>0</v>
      </c>
      <c r="IH139" s="625">
        <v>0</v>
      </c>
      <c r="II139" s="625">
        <v>0</v>
      </c>
      <c r="IJ139" s="625">
        <v>0</v>
      </c>
      <c r="IK139" s="625">
        <v>0</v>
      </c>
      <c r="IL139" s="625">
        <v>0</v>
      </c>
      <c r="IM139" s="625">
        <v>0</v>
      </c>
      <c r="IN139" s="625">
        <v>0</v>
      </c>
      <c r="IO139" s="625">
        <v>0</v>
      </c>
      <c r="IP139" s="625">
        <f t="shared" si="531"/>
        <v>0</v>
      </c>
      <c r="IQ139" s="625">
        <f t="shared" si="532"/>
        <v>0</v>
      </c>
      <c r="IR139" s="625" t="e">
        <f>IF(Cálculo_Diseño!#REF!&gt;0.75,(Cálculo_Diseño!#REF!-0.3)*(SIN((ATAN(($O139-$P139)/$F139)*180/PI()+90)*PI()/180)/SIN(45*PI()/180)),0)</f>
        <v>#REF!</v>
      </c>
      <c r="IS139" s="635" t="e">
        <f>+IF(Cálculo_Diseño!#REF!&gt;0.75,F139-IR139,0)</f>
        <v>#REF!</v>
      </c>
      <c r="IT139" s="630"/>
      <c r="IU139" s="625" t="e">
        <f t="shared" si="533"/>
        <v>#REF!</v>
      </c>
      <c r="IV139" s="625"/>
      <c r="IW139" s="625" t="e">
        <f>+IF(S139="S",(((CA139+(VLOOKUP(G139,TABLA!$B$51:$C$64,2)/1000)+0.15+0.3+0.5)*F139)/100),0)</f>
        <v>#REF!</v>
      </c>
      <c r="IX139" s="631" t="e">
        <f>IF(S139="S",IF(H139="CONCRETO",LOOKUP(G139/1000,TABLA!$B$9:$B$43,TABLA!$F$9:$F$43),IF(H139="PE",LOOKUP(G139,TABLA!$B$51:$B$65,TABLA!$G$51:$G$65),LOOKUP(G139,TABLA!$B$73:$B$88,TABLA!$G$73:$G$88))),0)</f>
        <v>#REF!</v>
      </c>
      <c r="IY139" s="625" t="e">
        <f t="shared" si="534"/>
        <v>#REF!</v>
      </c>
      <c r="IZ139" s="625" t="e">
        <f t="shared" si="535"/>
        <v>#REF!</v>
      </c>
      <c r="JA139" s="625" t="e">
        <f>+((CA139*(VLOOKUP(G139,TABLA!$B$51:$C$65,2)/1000)+0.15+0.3)*IZ139)-IY139</f>
        <v>#REF!</v>
      </c>
      <c r="JB139" s="625" t="e">
        <f t="shared" si="536"/>
        <v>#REF!</v>
      </c>
      <c r="JC139" s="625" t="e">
        <f t="shared" si="537"/>
        <v>#REF!</v>
      </c>
      <c r="JD139" s="625" t="e">
        <f t="shared" si="538"/>
        <v>#REF!</v>
      </c>
      <c r="JE139" s="625" t="e">
        <f t="shared" si="539"/>
        <v>#REF!</v>
      </c>
      <c r="JF139" s="625" t="e">
        <f t="shared" si="540"/>
        <v>#REF!</v>
      </c>
      <c r="JG139" s="625" t="e">
        <f t="shared" si="541"/>
        <v>#REF!</v>
      </c>
      <c r="JH139" s="625" t="e">
        <f t="shared" si="542"/>
        <v>#REF!</v>
      </c>
      <c r="JI139" s="625" t="e">
        <f t="shared" si="543"/>
        <v>#REF!</v>
      </c>
      <c r="JJ139" s="625" t="e">
        <f t="shared" si="398"/>
        <v>#REF!</v>
      </c>
      <c r="JK139" s="625" t="e">
        <f t="shared" si="583"/>
        <v>#REF!</v>
      </c>
      <c r="JL139" s="625" t="e">
        <f t="shared" si="424"/>
        <v>#REF!</v>
      </c>
      <c r="JM139" s="625" t="e">
        <f t="shared" si="399"/>
        <v>#REF!</v>
      </c>
      <c r="JN139" s="630" t="e">
        <f t="shared" si="544"/>
        <v>#REF!</v>
      </c>
      <c r="JO139" s="636"/>
      <c r="JP139" s="637"/>
      <c r="JQ139" s="638"/>
      <c r="JR139" s="646"/>
      <c r="JS139" s="614"/>
      <c r="JT139" s="640"/>
      <c r="JU139" s="641"/>
      <c r="JV139" s="646"/>
      <c r="JW139" s="647"/>
      <c r="JY139" s="645"/>
      <c r="JZ139" s="645"/>
      <c r="KA139" s="645" t="str">
        <f t="shared" si="584"/>
        <v>Menor o igual que 1,2</v>
      </c>
      <c r="KB139" s="645">
        <v>1</v>
      </c>
      <c r="KC139" s="645"/>
      <c r="KD139" s="645"/>
      <c r="KE139" s="645"/>
      <c r="KF139" s="645"/>
      <c r="KG139" s="645"/>
      <c r="KH139" s="645"/>
      <c r="KI139" s="645"/>
      <c r="KJ139" s="645"/>
      <c r="KK139" s="645"/>
      <c r="KL139" s="645"/>
      <c r="KM139" s="645"/>
      <c r="KN139" s="645"/>
      <c r="KO139" s="645"/>
      <c r="KP139" s="645"/>
      <c r="KQ139" s="645"/>
      <c r="KR139" s="645"/>
      <c r="KS139" s="645"/>
      <c r="KT139" s="645"/>
      <c r="KU139" s="645"/>
      <c r="KV139" s="645"/>
      <c r="KW139" s="645"/>
      <c r="KX139" s="645"/>
      <c r="KY139" s="645"/>
      <c r="KZ139" s="645"/>
      <c r="LA139" s="645"/>
      <c r="LB139" s="645"/>
      <c r="LC139" s="645"/>
      <c r="LD139" s="645"/>
      <c r="LE139" s="645"/>
      <c r="LF139" s="645"/>
      <c r="LG139" s="645"/>
      <c r="LH139" s="645"/>
      <c r="LI139" s="645"/>
      <c r="LJ139" s="645"/>
      <c r="LK139" s="645"/>
      <c r="LL139" s="645"/>
      <c r="LM139" s="645"/>
      <c r="LN139" s="645"/>
      <c r="LO139" s="645"/>
      <c r="LP139" s="645"/>
      <c r="LQ139" s="645"/>
      <c r="LR139" s="645"/>
      <c r="LS139" s="645"/>
      <c r="LT139" s="645"/>
      <c r="LU139" s="645"/>
      <c r="LV139" s="645"/>
      <c r="LW139" s="645"/>
      <c r="LX139" s="645"/>
      <c r="LY139" s="645"/>
      <c r="LZ139" s="645"/>
      <c r="MA139" s="645"/>
      <c r="MB139" s="645"/>
      <c r="MC139" s="645"/>
      <c r="MD139" s="645"/>
      <c r="ME139" s="645"/>
      <c r="MF139" s="645"/>
      <c r="MG139" s="645"/>
      <c r="MH139" s="645"/>
      <c r="MI139" s="645"/>
      <c r="MJ139" s="645"/>
      <c r="MK139" s="645"/>
      <c r="ML139" s="645"/>
      <c r="MM139" s="645"/>
      <c r="MN139" s="645"/>
      <c r="MO139" s="645"/>
      <c r="MP139" s="645"/>
      <c r="MQ139" s="645"/>
      <c r="MR139" s="645"/>
      <c r="MS139" s="645"/>
      <c r="MT139" s="645"/>
      <c r="MU139" s="645"/>
      <c r="MV139" s="645"/>
      <c r="MW139" s="645"/>
      <c r="MX139" s="645"/>
      <c r="MY139" s="645"/>
      <c r="MZ139" s="645"/>
      <c r="NA139" s="645"/>
      <c r="NB139" s="645"/>
      <c r="NC139" s="645"/>
      <c r="ND139" s="645"/>
      <c r="NE139" s="645"/>
      <c r="NF139" s="645"/>
      <c r="NG139" s="645"/>
      <c r="NH139" s="645"/>
      <c r="NI139" s="645"/>
      <c r="NJ139" s="645"/>
      <c r="NK139" s="645"/>
      <c r="NL139" s="645"/>
      <c r="NM139" s="645"/>
      <c r="NN139" s="645"/>
      <c r="NO139" s="645"/>
      <c r="NP139" s="645"/>
      <c r="NQ139" s="645"/>
      <c r="NR139" s="645"/>
      <c r="NS139" s="645"/>
      <c r="NT139" s="645"/>
      <c r="NU139" s="645"/>
      <c r="NV139" s="645"/>
      <c r="NW139" s="645"/>
      <c r="NX139" s="645"/>
      <c r="NY139" s="645"/>
      <c r="NZ139" s="645"/>
      <c r="OA139" s="645"/>
      <c r="OB139" s="645"/>
      <c r="OC139" s="645"/>
      <c r="OD139" s="645"/>
      <c r="OE139" s="645"/>
      <c r="OF139" s="645"/>
      <c r="OG139" s="645"/>
      <c r="OH139" s="645"/>
      <c r="OI139" s="645"/>
      <c r="OJ139" s="645"/>
      <c r="OK139" s="645"/>
      <c r="OL139" s="645"/>
      <c r="OM139" s="645"/>
      <c r="ON139" s="645"/>
      <c r="OO139" s="645"/>
      <c r="OP139" s="645"/>
      <c r="OQ139" s="645"/>
      <c r="OR139" s="645"/>
      <c r="OS139" s="645"/>
      <c r="OT139" s="645"/>
      <c r="OU139" s="645"/>
      <c r="OV139" s="645"/>
      <c r="OW139" s="645"/>
      <c r="OX139" s="645"/>
      <c r="OY139" s="645"/>
      <c r="OZ139" s="645"/>
      <c r="PA139" s="645"/>
      <c r="PB139" s="645"/>
      <c r="PC139" s="645"/>
      <c r="PD139" s="645"/>
      <c r="PE139" s="645"/>
      <c r="PF139" s="645"/>
      <c r="PG139" s="645"/>
      <c r="PH139" s="645"/>
      <c r="PI139" s="645"/>
      <c r="PJ139" s="645"/>
      <c r="PK139" s="645"/>
      <c r="PL139" s="645"/>
      <c r="PM139" s="645"/>
      <c r="PN139" s="645"/>
      <c r="PO139" s="645"/>
      <c r="PP139" s="645"/>
      <c r="PQ139" s="645"/>
      <c r="PR139" s="645"/>
      <c r="PS139" s="645"/>
      <c r="PT139" s="645"/>
      <c r="PU139" s="645"/>
      <c r="PV139" s="645"/>
      <c r="PW139" s="645"/>
      <c r="PX139" s="645"/>
      <c r="PY139" s="645"/>
      <c r="PZ139" s="645"/>
      <c r="QA139" s="645"/>
      <c r="QB139" s="645"/>
      <c r="QC139" s="645"/>
      <c r="QD139" s="645"/>
      <c r="QE139" s="645"/>
      <c r="QF139" s="645"/>
      <c r="QG139" s="645"/>
      <c r="QH139" s="645"/>
      <c r="QI139" s="645"/>
      <c r="QJ139" s="645"/>
      <c r="QK139" s="645"/>
      <c r="QL139" s="645"/>
      <c r="QM139" s="645"/>
      <c r="QN139" s="645"/>
      <c r="QO139" s="645"/>
      <c r="QP139" s="645"/>
      <c r="QQ139" s="645"/>
      <c r="QR139" s="645"/>
      <c r="QS139" s="645"/>
      <c r="QT139" s="645"/>
      <c r="QU139" s="645"/>
      <c r="QV139" s="645"/>
      <c r="QW139" s="645"/>
      <c r="QX139" s="645"/>
      <c r="QY139" s="645"/>
      <c r="QZ139" s="645"/>
      <c r="RA139" s="645"/>
      <c r="RB139" s="645"/>
      <c r="RC139" s="645"/>
      <c r="RD139" s="645"/>
      <c r="RE139" s="645"/>
      <c r="RF139" s="645"/>
      <c r="RG139" s="645"/>
      <c r="RH139" s="645"/>
      <c r="RI139" s="645"/>
      <c r="RJ139" s="645"/>
      <c r="RK139" s="645"/>
      <c r="RL139" s="645"/>
      <c r="RM139" s="645"/>
      <c r="RN139" s="645"/>
    </row>
    <row r="140" spans="1:482" s="643" customFormat="1" ht="12.75">
      <c r="A140" s="608" t="e">
        <f>+Cálculo_Diseño!#REF!</f>
        <v>#REF!</v>
      </c>
      <c r="B140" s="608" t="e">
        <f>+Cálculo_Diseño!#REF!</f>
        <v>#REF!</v>
      </c>
      <c r="C140" s="608" t="e">
        <f>+Cálculo_Diseño!#REF!</f>
        <v>#REF!</v>
      </c>
      <c r="D140" s="608" t="e">
        <f>+Cálculo_Diseño!#REF!</f>
        <v>#REF!</v>
      </c>
      <c r="E140" s="609" t="e">
        <f>IF(S140="S",Cálculo_Diseño!#REF!," ")</f>
        <v>#REF!</v>
      </c>
      <c r="F140" s="609" t="e">
        <f>IF(S140="S",Cálculo_Diseño!#REF!," ")</f>
        <v>#REF!</v>
      </c>
      <c r="G140" s="610" t="e">
        <f>+Cálculo_Diseño!#REF!</f>
        <v>#REF!</v>
      </c>
      <c r="H140" s="609" t="e">
        <f>+IF(AND(Cálculo_Diseño!#REF!&lt;&gt;4,Cálculo_Diseño!#REF!&lt;&gt;6),"PE",IF(Cálculo_Diseño!#REF!=4,"PVC","CONCRETO"))</f>
        <v>#REF!</v>
      </c>
      <c r="I140" s="609" t="e">
        <f>+Cálculo_Diseño!#REF!</f>
        <v>#REF!</v>
      </c>
      <c r="J140" s="609" t="e">
        <f>+Cálculo_Diseño!#REF!</f>
        <v>#REF!</v>
      </c>
      <c r="K140" s="609" t="e">
        <f>+Cálculo_Diseño!#REF!</f>
        <v>#REF!</v>
      </c>
      <c r="L140" s="609" t="e">
        <f>+Cálculo_Diseño!#REF!</f>
        <v>#REF!</v>
      </c>
      <c r="M140" s="609" t="e">
        <f>+Cálculo_Diseño!#REF!</f>
        <v>#REF!</v>
      </c>
      <c r="N140" s="609" t="e">
        <f>+Cálculo_Diseño!#REF!</f>
        <v>#REF!</v>
      </c>
      <c r="O140" s="609" t="e">
        <f>+Cálculo_Diseño!#REF!</f>
        <v>#REF!</v>
      </c>
      <c r="P140" s="609" t="e">
        <f>+Cálculo_Diseño!#REF!</f>
        <v>#REF!</v>
      </c>
      <c r="Q140" s="613" t="e">
        <f>+Cálculo_Diseño!#REF!</f>
        <v>#REF!</v>
      </c>
      <c r="R140" s="613" t="e">
        <f>+Cálculo_Diseño!#REF!</f>
        <v>#REF!</v>
      </c>
      <c r="S140" s="614" t="e">
        <f>+IF(A140&gt;0,IF(Cálculo_Diseño!#REF!="RCH","N","S"),"")</f>
        <v>#REF!</v>
      </c>
      <c r="T140" s="614" t="e">
        <f t="shared" si="501"/>
        <v>#REF!</v>
      </c>
      <c r="U140" s="613" t="e">
        <f t="shared" si="502"/>
        <v>#REF!</v>
      </c>
      <c r="V140" s="615">
        <f t="shared" si="341"/>
        <v>3</v>
      </c>
      <c r="W140" s="616" t="e">
        <f t="shared" si="545"/>
        <v>#REF!</v>
      </c>
      <c r="X140" s="616" t="e">
        <f t="shared" si="504"/>
        <v>#REF!</v>
      </c>
      <c r="Y140" s="616" t="e">
        <f>+Cálculo_Diseño!#REF!</f>
        <v>#REF!</v>
      </c>
      <c r="Z140" s="616" t="e">
        <f>+Cálculo_Diseño!#REF!</f>
        <v>#REF!</v>
      </c>
      <c r="AA140" s="617" t="e">
        <f>+Cálculo_Diseño!#REF!</f>
        <v>#REF!</v>
      </c>
      <c r="AB140" s="616" t="e">
        <f t="shared" si="505"/>
        <v>#REF!</v>
      </c>
      <c r="AC140" s="616" t="e">
        <f t="shared" si="506"/>
        <v>#REF!</v>
      </c>
      <c r="AD140" s="616" t="e">
        <f t="shared" si="507"/>
        <v>#REF!</v>
      </c>
      <c r="AE140" s="616" t="e">
        <f t="shared" si="508"/>
        <v>#REF!</v>
      </c>
      <c r="AF140" s="616" t="e">
        <f t="shared" si="462"/>
        <v>#REF!</v>
      </c>
      <c r="AG140" s="616" t="e">
        <f t="shared" si="463"/>
        <v>#REF!</v>
      </c>
      <c r="AH140" s="616" t="e">
        <f t="shared" si="464"/>
        <v>#REF!</v>
      </c>
      <c r="AI140" s="616" t="e">
        <f t="shared" si="465"/>
        <v>#REF!</v>
      </c>
      <c r="AJ140" s="616" t="e">
        <f t="shared" si="509"/>
        <v>#REF!</v>
      </c>
      <c r="AK140" s="616" t="e">
        <f t="shared" si="510"/>
        <v>#REF!</v>
      </c>
      <c r="AL140" s="616" t="e">
        <f t="shared" si="511"/>
        <v>#REF!</v>
      </c>
      <c r="AM140" s="616" t="e">
        <f t="shared" si="512"/>
        <v>#REF!</v>
      </c>
      <c r="AN140" s="616" t="e">
        <f t="shared" si="513"/>
        <v>#REF!</v>
      </c>
      <c r="AO140" s="618">
        <f t="shared" si="342"/>
        <v>50</v>
      </c>
      <c r="AP140" s="616" t="e">
        <f>IF(CW140="","",(CW140*(AO140/100))*$I$366)</f>
        <v>#REF!</v>
      </c>
      <c r="AQ140" s="616" t="e">
        <f t="shared" si="560"/>
        <v>#REF!</v>
      </c>
      <c r="AR140" s="616" t="e">
        <f t="shared" si="561"/>
        <v>#REF!</v>
      </c>
      <c r="AS140" s="616" t="e">
        <f t="shared" si="562"/>
        <v>#REF!</v>
      </c>
      <c r="AT140" s="616" t="e">
        <f t="shared" si="563"/>
        <v>#REF!</v>
      </c>
      <c r="AU140" s="616" t="e">
        <f t="shared" si="564"/>
        <v>#REF!</v>
      </c>
      <c r="AV140" s="616" t="e">
        <f t="shared" si="488"/>
        <v>#REF!</v>
      </c>
      <c r="AW140" s="616" t="e">
        <f t="shared" si="515"/>
        <v>#REF!</v>
      </c>
      <c r="AX140" s="616" t="e">
        <f t="shared" si="516"/>
        <v>#REF!</v>
      </c>
      <c r="AY140" s="616" t="e">
        <f t="shared" si="517"/>
        <v>#REF!</v>
      </c>
      <c r="AZ140" s="616">
        <v>0</v>
      </c>
      <c r="BA140" s="616" t="e">
        <f t="shared" si="518"/>
        <v>#REF!</v>
      </c>
      <c r="BB140" s="616" t="e">
        <f t="shared" si="519"/>
        <v>#REF!</v>
      </c>
      <c r="BC140" s="616" t="e">
        <f t="shared" si="520"/>
        <v>#REF!</v>
      </c>
      <c r="BD140" s="616"/>
      <c r="BE140" s="616"/>
      <c r="BF140" s="619" t="e">
        <f t="shared" si="585"/>
        <v>#REF!</v>
      </c>
      <c r="BG140" s="615" t="e">
        <f t="shared" si="586"/>
        <v>#REF!</v>
      </c>
      <c r="BH140" s="615"/>
      <c r="BI140" s="618">
        <f t="shared" si="345"/>
        <v>20</v>
      </c>
      <c r="BJ140" s="616" t="e">
        <f t="shared" si="587"/>
        <v>#REF!</v>
      </c>
      <c r="BK140" s="616"/>
      <c r="BL140" s="616" t="e">
        <f t="shared" si="588"/>
        <v>#REF!</v>
      </c>
      <c r="BM140" s="616" t="e">
        <f t="shared" si="589"/>
        <v>#REF!</v>
      </c>
      <c r="BN140" s="616" t="e">
        <f t="shared" si="590"/>
        <v>#REF!</v>
      </c>
      <c r="BO140" s="616" t="e">
        <f>IF(S140="S",IF(H140="CONCRETO",LOOKUP(G140/1000,TABLA!$B$9:$B$43,TABLA!$F$9:$F$43),IF(H140="PE",LOOKUP(G140,TABLA!$C$51:$C$65,TABLA!$G$51:$G$65),IF(H265="PVC",LOOKUP(G140,TABLA!$C$73:$C$88,TABLA!$G$73:$G$88)))),0)</f>
        <v>#REF!</v>
      </c>
      <c r="BP140" s="616" t="e">
        <f t="shared" si="591"/>
        <v>#REF!</v>
      </c>
      <c r="BQ140" s="616" t="e">
        <f t="shared" si="576"/>
        <v>#REF!</v>
      </c>
      <c r="BR140" s="616" t="e">
        <f t="shared" si="577"/>
        <v>#REF!</v>
      </c>
      <c r="BS140" s="616" t="e">
        <f t="shared" si="578"/>
        <v>#REF!</v>
      </c>
      <c r="BT140" s="616" t="e">
        <f t="shared" si="528"/>
        <v>#REF!</v>
      </c>
      <c r="BU140" s="620" t="e">
        <f t="shared" si="579"/>
        <v>#REF!</v>
      </c>
      <c r="BV140" s="620" t="e">
        <f t="shared" si="580"/>
        <v>#REF!</v>
      </c>
      <c r="BW140" s="620" t="e">
        <f t="shared" si="581"/>
        <v>#REF!</v>
      </c>
      <c r="BX140" s="616" t="e">
        <f t="shared" si="529"/>
        <v>#REF!</v>
      </c>
      <c r="BY140" s="616" t="e">
        <f t="shared" si="530"/>
        <v>#REF!</v>
      </c>
      <c r="BZ140" s="621" t="e">
        <f t="shared" si="348"/>
        <v>#REF!</v>
      </c>
      <c r="CA140" s="621" t="e">
        <f>IF(S140="S",(VLOOKUP(G140,TABLA!$A$73:$AB$88,6)/1000)+0.6,0)</f>
        <v>#REF!</v>
      </c>
      <c r="CB140" s="621" t="e">
        <f>VLOOKUP(G140,TABLA!$X$73:$AB$88,4)</f>
        <v>#REF!</v>
      </c>
      <c r="CC140" s="621" t="e">
        <f>VLOOKUP(G140,TABLA!$X$73:$AB$88,5)</f>
        <v>#REF!</v>
      </c>
      <c r="CD140" s="621" t="e">
        <f>IF(S140="S",IF(H140="CONCRETO",LOOKUP(G140/1000,TABLA!$B$9:$B$43,TABLA!$B$9:$B$43),IF(H140="PE",LOOKUP(G140,TABLA!$B$51:$B$65,TABLA!$C$51:$C$65)/1000,LOOKUP(G140,TABLA!$B$73:$B$88,TABLA!$C$73:$C$88)/1000)),0)</f>
        <v>#REF!</v>
      </c>
      <c r="CE140" s="616" t="e">
        <f t="shared" si="349"/>
        <v>#REF!</v>
      </c>
      <c r="CF140" s="616" t="e">
        <f t="shared" si="350"/>
        <v>#REF!</v>
      </c>
      <c r="CG140" s="616" t="e">
        <f t="shared" si="351"/>
        <v>#REF!</v>
      </c>
      <c r="CH140" s="616" t="e">
        <f t="shared" si="352"/>
        <v>#REF!</v>
      </c>
      <c r="CI140" s="616" t="e">
        <f t="shared" si="353"/>
        <v>#REF!</v>
      </c>
      <c r="CJ140" s="616" t="e">
        <f t="shared" si="354"/>
        <v>#REF!</v>
      </c>
      <c r="CK140" s="616" t="e">
        <f t="shared" si="355"/>
        <v>#REF!</v>
      </c>
      <c r="CL140" s="616" t="e">
        <f t="shared" si="406"/>
        <v>#REF!</v>
      </c>
      <c r="CM140" s="616" t="e">
        <f t="shared" si="356"/>
        <v>#REF!</v>
      </c>
      <c r="CN140" s="616" t="e">
        <f t="shared" si="357"/>
        <v>#REF!</v>
      </c>
      <c r="CO140" s="616" t="e">
        <f t="shared" si="358"/>
        <v>#REF!</v>
      </c>
      <c r="CP140" s="616" t="e">
        <f t="shared" si="359"/>
        <v>#REF!</v>
      </c>
      <c r="CQ140" s="616" t="e">
        <f t="shared" si="360"/>
        <v>#REF!</v>
      </c>
      <c r="CR140" s="616" t="e">
        <f t="shared" si="360"/>
        <v>#REF!</v>
      </c>
      <c r="CS140" s="620" t="e">
        <f t="shared" si="361"/>
        <v>#REF!</v>
      </c>
      <c r="CT140" s="616" t="e">
        <f t="shared" si="362"/>
        <v>#REF!</v>
      </c>
      <c r="CU140" s="616" t="e">
        <f t="shared" si="363"/>
        <v>#REF!</v>
      </c>
      <c r="CV140" s="616" t="e">
        <f t="shared" si="364"/>
        <v>#REF!</v>
      </c>
      <c r="CW140" s="622" t="e">
        <f t="shared" si="407"/>
        <v>#REF!</v>
      </c>
      <c r="CX140" s="622" t="e">
        <f t="shared" si="480"/>
        <v>#REF!</v>
      </c>
      <c r="CY140" s="622" t="e">
        <f t="shared" si="366"/>
        <v>#REF!</v>
      </c>
      <c r="CZ140" s="622"/>
      <c r="DA140" s="623"/>
      <c r="DB140" s="624"/>
      <c r="DC140" s="625" t="e">
        <f>IF(S140="S",IF(H140="CONCRETO",LOOKUP(G140/1000,TABLA!$B$9:$B$43,TABLA!$F$9:$F$43)*(F140-(0.2+0.2)),IF(H140="PE",LOOKUP(G140,TABLA!$C$51:$C$65,TABLA!$G$51:$G$65)*(F140-(0.2+0.2)),LOOKUP(G140,TABLA!$C$73:$C$88,TABLA!$G$73:$G$88)*(F140-(0.2+0.2)))),0)</f>
        <v>#REF!</v>
      </c>
      <c r="DD140" s="626" t="e">
        <f t="shared" si="367"/>
        <v>#REF!</v>
      </c>
      <c r="DE140" s="627" t="e">
        <f t="shared" si="582"/>
        <v>#REF!</v>
      </c>
      <c r="DF140" s="625" t="e">
        <f t="shared" si="368"/>
        <v>#REF!</v>
      </c>
      <c r="DG140" s="628" t="e">
        <f t="shared" si="369"/>
        <v>#REF!</v>
      </c>
      <c r="DH140" s="625" t="e">
        <f t="shared" si="370"/>
        <v>#REF!</v>
      </c>
      <c r="DI140" s="625" t="e">
        <f t="shared" si="371"/>
        <v>#REF!</v>
      </c>
      <c r="DJ140" s="625"/>
      <c r="DK140" s="625" t="e">
        <f t="shared" si="372"/>
        <v>#REF!</v>
      </c>
      <c r="DL140" s="629"/>
      <c r="DM140" s="627" t="e">
        <f t="shared" si="373"/>
        <v>#REF!</v>
      </c>
      <c r="DN140" s="630" t="e">
        <f t="shared" si="374"/>
        <v>#REF!</v>
      </c>
      <c r="DO140" s="625" t="e">
        <f t="shared" si="375"/>
        <v>#REF!</v>
      </c>
      <c r="DP140" s="625" t="e">
        <f t="shared" si="376"/>
        <v>#REF!</v>
      </c>
      <c r="DQ140" s="625" t="e">
        <f t="shared" si="408"/>
        <v>#REF!</v>
      </c>
      <c r="DR140" s="631" t="e">
        <f t="shared" si="409"/>
        <v>#REF!</v>
      </c>
      <c r="DS140" s="630" t="e">
        <f t="shared" si="377"/>
        <v>#REF!</v>
      </c>
      <c r="DT140" s="625" t="e">
        <f t="shared" si="378"/>
        <v>#REF!</v>
      </c>
      <c r="DU140" s="625" t="e">
        <f t="shared" si="379"/>
        <v>#REF!</v>
      </c>
      <c r="DV140" s="625" t="e">
        <f t="shared" si="380"/>
        <v>#REF!</v>
      </c>
      <c r="DW140" s="625" t="e">
        <f t="shared" si="381"/>
        <v>#REF!</v>
      </c>
      <c r="DX140" s="625" t="e">
        <f t="shared" si="382"/>
        <v>#REF!</v>
      </c>
      <c r="DY140" s="632"/>
      <c r="DZ140" s="633"/>
      <c r="EA140" s="627" t="e">
        <f t="shared" si="383"/>
        <v>#REF!</v>
      </c>
      <c r="EB140" s="633"/>
      <c r="EC140" s="633"/>
      <c r="ED140" s="633"/>
      <c r="EE140" s="625" t="e">
        <f t="shared" si="384"/>
        <v>#REF!</v>
      </c>
      <c r="EF140" s="625">
        <f t="shared" si="385"/>
        <v>0</v>
      </c>
      <c r="EG140" s="630">
        <f t="shared" si="386"/>
        <v>0</v>
      </c>
      <c r="EH140" s="630"/>
      <c r="EI140" s="633"/>
      <c r="EJ140" s="633"/>
      <c r="EK140" s="633"/>
      <c r="EL140" s="632" t="e">
        <f t="shared" si="387"/>
        <v>#REF!</v>
      </c>
      <c r="EM140" s="625" t="e">
        <f t="shared" si="388"/>
        <v>#REF!</v>
      </c>
      <c r="EN140" s="625" t="e">
        <f t="shared" si="389"/>
        <v>#REF!</v>
      </c>
      <c r="EO140" s="625" t="e">
        <f t="shared" si="390"/>
        <v>#REF!</v>
      </c>
      <c r="EP140" s="625" t="e">
        <f t="shared" si="391"/>
        <v>#REF!</v>
      </c>
      <c r="EQ140" s="625" t="e">
        <f t="shared" si="392"/>
        <v>#REF!</v>
      </c>
      <c r="ER140" s="625" t="e">
        <f t="shared" si="393"/>
        <v>#REF!</v>
      </c>
      <c r="ES140" s="626"/>
      <c r="ET140" s="625" t="e">
        <f t="shared" si="394"/>
        <v>#REF!</v>
      </c>
      <c r="EU140" s="633"/>
      <c r="EV140" s="630" t="e">
        <f t="shared" si="395"/>
        <v>#REF!</v>
      </c>
      <c r="EW140" s="630" t="e">
        <f t="shared" si="396"/>
        <v>#REF!</v>
      </c>
      <c r="EX140" s="625" t="e">
        <f t="shared" si="397"/>
        <v>#REF!</v>
      </c>
      <c r="EY140" s="625" t="e">
        <f>IF($S140="S",IF(Cálculo_Diseño!#REF!=EY$10,$F140,0),"")</f>
        <v>#REF!</v>
      </c>
      <c r="EZ140" s="625" t="e">
        <f>IF($S140="S",IF(Cálculo_Diseño!#REF!=EZ$10,$F140,0),"")</f>
        <v>#REF!</v>
      </c>
      <c r="FA140" s="625" t="e">
        <f>IF($S140="S",IF(Cálculo_Diseño!#REF!=FA$10,$F140,0),"")</f>
        <v>#REF!</v>
      </c>
      <c r="FB140" s="625" t="e">
        <f>IF($S140="S",IF(Cálculo_Diseño!#REF!=FB$10,$F140,0),"")</f>
        <v>#REF!</v>
      </c>
      <c r="FC140" s="625" t="e">
        <f>IF($S140="S",IF(Cálculo_Diseño!#REF!=FC$10,$F140,0),"")</f>
        <v>#REF!</v>
      </c>
      <c r="FD140" s="625" t="e">
        <f>IF($S140="S",IF(Cálculo_Diseño!#REF!=FD$10,$F140,0),"")</f>
        <v>#REF!</v>
      </c>
      <c r="FE140" s="625" t="e">
        <f>IF($S140="S",IF(Cálculo_Diseño!#REF!=FE$10,$F140,0),"")</f>
        <v>#REF!</v>
      </c>
      <c r="FF140" s="625" t="e">
        <f>IF($S140="S",IF(Cálculo_Diseño!#REF!=FF$10,$F140,0),"")</f>
        <v>#REF!</v>
      </c>
      <c r="FG140" s="625" t="e">
        <f>IF($S140="S",IF(Cálculo_Diseño!#REF!=FG$10,$F140,0),"")</f>
        <v>#REF!</v>
      </c>
      <c r="FH140" s="625" t="e">
        <f>IF($S140="S",IF(Cálculo_Diseño!#REF!=FH$10,$F140,0),"")</f>
        <v>#REF!</v>
      </c>
      <c r="FI140" s="625" t="e">
        <f>IF($S140="S",IF(Cálculo_Diseño!#REF!=FI$10,$F140,0),"")</f>
        <v>#REF!</v>
      </c>
      <c r="FJ140" s="625" t="e">
        <f>IF($S140="S",IF(Cálculo_Diseño!#REF!=FJ$10,$F140,0),"")</f>
        <v>#REF!</v>
      </c>
      <c r="FK140" s="625" t="e">
        <f>IF($S140="S",IF(Cálculo_Diseño!#REF!=FK$10,$F140,0),"")</f>
        <v>#REF!</v>
      </c>
      <c r="FL140" s="625" t="e">
        <f>IF($S140="S",IF(Cálculo_Diseño!#REF!=FL$10,$F140,0),"")</f>
        <v>#REF!</v>
      </c>
      <c r="FM140" s="625" t="e">
        <f>IF($S140="S",IF(Cálculo_Diseño!#REF!=FM$10,$F140,0),"")</f>
        <v>#REF!</v>
      </c>
      <c r="FN140" s="625" t="e">
        <f t="shared" si="410"/>
        <v>#REF!</v>
      </c>
      <c r="FO140" s="625" t="e">
        <f>IF($S140="S",IF(Cálculo_Diseño!#REF!=FO$10,$E140,0),"")</f>
        <v>#REF!</v>
      </c>
      <c r="FP140" s="625" t="e">
        <f>IF($S140="S",IF(Cálculo_Diseño!#REF!=FP$10,$E140,0),"")</f>
        <v>#REF!</v>
      </c>
      <c r="FQ140" s="625" t="e">
        <f>IF($S140="S",IF(Cálculo_Diseño!#REF!=FQ$10,$E140,0),"")</f>
        <v>#REF!</v>
      </c>
      <c r="FR140" s="625" t="e">
        <f>IF($S140="S",IF(Cálculo_Diseño!#REF!=FR$10,$E140,0),"")</f>
        <v>#REF!</v>
      </c>
      <c r="FS140" s="625" t="e">
        <f>IF($S140="S",IF(Cálculo_Diseño!#REF!=FS$10,$E140,0),"")</f>
        <v>#REF!</v>
      </c>
      <c r="FT140" s="625" t="e">
        <f>IF($S140="S",IF(Cálculo_Diseño!#REF!=FT$10,$E140,0),"")</f>
        <v>#REF!</v>
      </c>
      <c r="FU140" s="625" t="e">
        <f>IF($S140="S",IF(Cálculo_Diseño!#REF!=FU$10,$E140,0),"")</f>
        <v>#REF!</v>
      </c>
      <c r="FV140" s="625" t="e">
        <f>IF($S140="S",IF(Cálculo_Diseño!#REF!=FV$10,$E140,0),"")</f>
        <v>#REF!</v>
      </c>
      <c r="FW140" s="625" t="e">
        <f>IF($S140="S",IF(Cálculo_Diseño!#REF!=FW$10,$E140,0),"")</f>
        <v>#REF!</v>
      </c>
      <c r="FX140" s="625" t="e">
        <f>IF($S140="S",IF(Cálculo_Diseño!#REF!=FX$10,$E140,0),"")</f>
        <v>#REF!</v>
      </c>
      <c r="FY140" s="625" t="e">
        <f>IF($S140="S",IF(Cálculo_Diseño!#REF!=FY$10,$E140,0),"")</f>
        <v>#REF!</v>
      </c>
      <c r="FZ140" s="625" t="e">
        <f t="shared" si="574"/>
        <v>#REF!</v>
      </c>
      <c r="GA140" s="625" t="e">
        <f>IF($S140="S",IF(Cálculo_Diseño!#REF!=GA$10,$E140,0),"")</f>
        <v>#REF!</v>
      </c>
      <c r="GB140" s="625" t="e">
        <f>IF($S140="S",IF(Cálculo_Diseño!#REF!=GB$10,$E140,0),"")</f>
        <v>#REF!</v>
      </c>
      <c r="GC140" s="625" t="e">
        <f>IF($S140="S",IF(Cálculo_Diseño!#REF!=GC$10,$E140,0),"")</f>
        <v>#REF!</v>
      </c>
      <c r="GD140" s="625" t="e">
        <f>IF($S140="S",IF(Cálculo_Diseño!#REF!=GD$10,$E140,0),"")</f>
        <v>#REF!</v>
      </c>
      <c r="GE140" s="625" t="e">
        <f>IF($S140="S",IF(Cálculo_Diseño!#REF!=GE$10,$E140,0),"")</f>
        <v>#REF!</v>
      </c>
      <c r="GF140" s="625" t="e">
        <f>IF($S140="S",IF(Cálculo_Diseño!#REF!=GF$10,$E140,0),"")</f>
        <v>#REF!</v>
      </c>
      <c r="GG140" s="625" t="e">
        <f>IF($S140="S",IF(Cálculo_Diseño!#REF!=GG$10,$E140,0),"")</f>
        <v>#REF!</v>
      </c>
      <c r="GH140" s="625" t="e">
        <f>IF($S140="S",IF(Cálculo_Diseño!#REF!=GH$10,$E140,0),"")</f>
        <v>#REF!</v>
      </c>
      <c r="GI140" s="625" t="e">
        <f>IF($S140="S",IF(Cálculo_Diseño!#REF!=GI$10,$E140,0),"")</f>
        <v>#REF!</v>
      </c>
      <c r="GJ140" s="625" t="e">
        <f>IF($S140="S",IF(Cálculo_Diseño!#REF!=GJ$10,$E140,0),"")</f>
        <v>#REF!</v>
      </c>
      <c r="GK140" s="625" t="e">
        <f>IF($S140="S",IF(Cálculo_Diseño!#REF!=GK$10,$E140,0),"")</f>
        <v>#REF!</v>
      </c>
      <c r="GL140" s="625" t="e">
        <f>IF($S140="S",IF(Cálculo_Diseño!#REF!=GL$10,$E140,0),"")</f>
        <v>#REF!</v>
      </c>
      <c r="GM140" s="625" t="e">
        <f>IF($S140="S",IF(Cálculo_Diseño!#REF!=GM$10,$E140,0),"")</f>
        <v>#REF!</v>
      </c>
      <c r="GN140" s="625" t="e">
        <f t="shared" si="575"/>
        <v>#REF!</v>
      </c>
      <c r="GO140" s="625" t="e">
        <f>IF($S140="S",IF(Cálculo_Diseño!#REF!=GO$10,$DE140,0),0)</f>
        <v>#REF!</v>
      </c>
      <c r="GP140" s="625" t="e">
        <f>IF($S140="S",IF(Cálculo_Diseño!#REF!=GP$10,$DE140,0),0)</f>
        <v>#REF!</v>
      </c>
      <c r="GQ140" s="625" t="e">
        <f>IF($S140="S",IF(Cálculo_Diseño!#REF!=GQ$10,$DE140,0),0)</f>
        <v>#REF!</v>
      </c>
      <c r="GR140" s="625" t="e">
        <f>IF($S140="S",IF(Cálculo_Diseño!#REF!=GR$10,$DE140,0),0)</f>
        <v>#REF!</v>
      </c>
      <c r="GS140" s="625" t="e">
        <f>IF($S140="S",IF(Cálculo_Diseño!#REF!=GS$10,$DE140,0),0)</f>
        <v>#REF!</v>
      </c>
      <c r="GT140" s="625" t="e">
        <f>IF($S140="S",IF(Cálculo_Diseño!#REF!=GT$10,$DE140,0),0)</f>
        <v>#REF!</v>
      </c>
      <c r="GU140" s="625" t="e">
        <f>IF($S140="S",IF(Cálculo_Diseño!#REF!=GU$10,$DE140,0),0)</f>
        <v>#REF!</v>
      </c>
      <c r="GV140" s="625" t="e">
        <f>IF($S140="S",IF(Cálculo_Diseño!#REF!=GV$10,$DE140,0),0)</f>
        <v>#REF!</v>
      </c>
      <c r="GW140" s="625" t="e">
        <f>IF($S140="S",IF(Cálculo_Diseño!#REF!=GW$10,$DE140,0),0)</f>
        <v>#REF!</v>
      </c>
      <c r="GX140" s="625" t="e">
        <f>IF($S140="S",IF(Cálculo_Diseño!#REF!=GX$10,$DE140,0),0)</f>
        <v>#REF!</v>
      </c>
      <c r="GY140" s="625" t="e">
        <f>IF($S140="S",IF(Cálculo_Diseño!#REF!=GY$10,$DE140,0),0)</f>
        <v>#REF!</v>
      </c>
      <c r="GZ140" s="625" t="e">
        <f>IF($S140="S",IF(Cálculo_Diseño!#REF!=GZ$10,$DE140,0),0)</f>
        <v>#REF!</v>
      </c>
      <c r="HA140" s="625" t="e">
        <f>IF($S140="S",IF(Cálculo_Diseño!#REF!=HA$10,$DE140,0),0)</f>
        <v>#REF!</v>
      </c>
      <c r="HB140" s="625" t="e">
        <f>IF($S140="S",IF(Cálculo_Diseño!#REF!=HB$10,$DE140,0),0)</f>
        <v>#REF!</v>
      </c>
      <c r="HC140" s="625" t="e">
        <f>IF($S140="S",IF(Cálculo_Diseño!#REF!=HC$10,$DE140,0),0)</f>
        <v>#REF!</v>
      </c>
      <c r="HD140" s="625" t="e">
        <f t="shared" si="411"/>
        <v>#REF!</v>
      </c>
      <c r="HE140" s="630"/>
      <c r="HF140" s="630"/>
      <c r="HG140" s="630"/>
      <c r="HH140" s="630"/>
      <c r="HI140" s="630"/>
      <c r="HJ140" s="630"/>
      <c r="HK140" s="630"/>
      <c r="HL140" s="630"/>
      <c r="HM140" s="633"/>
      <c r="HN140" s="634"/>
      <c r="HO140" s="625">
        <f t="shared" si="445"/>
        <v>0</v>
      </c>
      <c r="HP140" s="625">
        <f t="shared" si="446"/>
        <v>0</v>
      </c>
      <c r="HQ140" s="625">
        <f t="shared" si="412"/>
        <v>0</v>
      </c>
      <c r="HR140" s="625">
        <f t="shared" si="413"/>
        <v>0</v>
      </c>
      <c r="HS140" s="625">
        <f t="shared" si="414"/>
        <v>0</v>
      </c>
      <c r="HT140" s="625">
        <f t="shared" si="415"/>
        <v>0</v>
      </c>
      <c r="HU140" s="625">
        <f t="shared" si="416"/>
        <v>0</v>
      </c>
      <c r="HV140" s="633"/>
      <c r="HW140" s="633"/>
      <c r="HX140" s="625">
        <f t="shared" si="417"/>
        <v>0</v>
      </c>
      <c r="HY140" s="625">
        <f t="shared" si="418"/>
        <v>0</v>
      </c>
      <c r="HZ140" s="625">
        <f t="shared" si="419"/>
        <v>0</v>
      </c>
      <c r="IA140" s="625">
        <f t="shared" si="420"/>
        <v>0</v>
      </c>
      <c r="IB140" s="625">
        <f t="shared" si="421"/>
        <v>0</v>
      </c>
      <c r="IC140" s="625">
        <f t="shared" si="422"/>
        <v>0</v>
      </c>
      <c r="ID140" s="625">
        <f t="shared" si="423"/>
        <v>0</v>
      </c>
      <c r="IE140" s="625">
        <v>0</v>
      </c>
      <c r="IF140" s="625">
        <v>0</v>
      </c>
      <c r="IG140" s="625">
        <v>0</v>
      </c>
      <c r="IH140" s="625">
        <v>0</v>
      </c>
      <c r="II140" s="625">
        <v>0</v>
      </c>
      <c r="IJ140" s="625">
        <v>0</v>
      </c>
      <c r="IK140" s="625">
        <v>0</v>
      </c>
      <c r="IL140" s="625">
        <v>0</v>
      </c>
      <c r="IM140" s="625">
        <v>0</v>
      </c>
      <c r="IN140" s="625">
        <v>0</v>
      </c>
      <c r="IO140" s="625">
        <v>0</v>
      </c>
      <c r="IP140" s="625">
        <f t="shared" si="531"/>
        <v>0</v>
      </c>
      <c r="IQ140" s="625">
        <f t="shared" si="532"/>
        <v>0</v>
      </c>
      <c r="IR140" s="625" t="e">
        <f>IF(Cálculo_Diseño!#REF!&gt;0.75,(Cálculo_Diseño!#REF!-0.3)*(SIN((ATAN(($O140-$P140)/$F140)*180/PI()+90)*PI()/180)/SIN(45*PI()/180)),0)</f>
        <v>#REF!</v>
      </c>
      <c r="IS140" s="635" t="e">
        <f>+IF(Cálculo_Diseño!#REF!&gt;0.75,F140-IR140,0)</f>
        <v>#REF!</v>
      </c>
      <c r="IT140" s="630"/>
      <c r="IU140" s="625" t="e">
        <f t="shared" si="533"/>
        <v>#REF!</v>
      </c>
      <c r="IV140" s="625"/>
      <c r="IW140" s="625" t="e">
        <f>+IF(S140="S",(((CA140+(VLOOKUP(G140,TABLA!$B$51:$C$64,2)/1000)+0.15+0.3+0.5)*F140)/100),0)</f>
        <v>#REF!</v>
      </c>
      <c r="IX140" s="631" t="e">
        <f>IF(S140="S",IF(H140="CONCRETO",LOOKUP(G140/1000,TABLA!$B$9:$B$43,TABLA!$F$9:$F$43),IF(H140="PE",LOOKUP(G140,TABLA!$B$51:$B$65,TABLA!$G$51:$G$65),LOOKUP(G140,TABLA!$B$73:$B$88,TABLA!$G$73:$G$88))),0)</f>
        <v>#REF!</v>
      </c>
      <c r="IY140" s="625" t="e">
        <f t="shared" si="534"/>
        <v>#REF!</v>
      </c>
      <c r="IZ140" s="625" t="e">
        <f t="shared" si="535"/>
        <v>#REF!</v>
      </c>
      <c r="JA140" s="625" t="e">
        <f>+((CA140*(VLOOKUP(G140,TABLA!$B$51:$C$65,2)/1000)+0.15+0.3)*IZ140)-IY140</f>
        <v>#REF!</v>
      </c>
      <c r="JB140" s="625" t="e">
        <f t="shared" si="536"/>
        <v>#REF!</v>
      </c>
      <c r="JC140" s="625" t="e">
        <f t="shared" si="537"/>
        <v>#REF!</v>
      </c>
      <c r="JD140" s="625" t="e">
        <f t="shared" si="538"/>
        <v>#REF!</v>
      </c>
      <c r="JE140" s="625" t="e">
        <f t="shared" si="539"/>
        <v>#REF!</v>
      </c>
      <c r="JF140" s="625" t="e">
        <f t="shared" si="540"/>
        <v>#REF!</v>
      </c>
      <c r="JG140" s="625" t="e">
        <f t="shared" si="541"/>
        <v>#REF!</v>
      </c>
      <c r="JH140" s="625" t="e">
        <f t="shared" si="542"/>
        <v>#REF!</v>
      </c>
      <c r="JI140" s="625" t="e">
        <f t="shared" si="543"/>
        <v>#REF!</v>
      </c>
      <c r="JJ140" s="625" t="e">
        <f t="shared" si="398"/>
        <v>#REF!</v>
      </c>
      <c r="JK140" s="625" t="e">
        <f t="shared" si="583"/>
        <v>#REF!</v>
      </c>
      <c r="JL140" s="625" t="e">
        <f t="shared" si="424"/>
        <v>#REF!</v>
      </c>
      <c r="JM140" s="625" t="e">
        <f t="shared" si="399"/>
        <v>#REF!</v>
      </c>
      <c r="JN140" s="630" t="e">
        <f t="shared" si="544"/>
        <v>#REF!</v>
      </c>
      <c r="JO140" s="636"/>
      <c r="JP140" s="637"/>
      <c r="JQ140" s="638"/>
      <c r="JR140" s="646"/>
      <c r="JS140" s="614"/>
      <c r="JT140" s="640"/>
      <c r="JU140" s="641"/>
      <c r="JV140" s="646"/>
      <c r="JW140" s="647"/>
      <c r="JY140" s="645"/>
      <c r="JZ140" s="645"/>
      <c r="KA140" s="645" t="str">
        <f t="shared" si="584"/>
        <v>Menor o igual que 1,2</v>
      </c>
      <c r="KB140" s="645">
        <v>1</v>
      </c>
      <c r="KC140" s="645"/>
      <c r="KD140" s="645"/>
      <c r="KE140" s="645"/>
      <c r="KF140" s="645"/>
      <c r="KG140" s="645"/>
      <c r="KH140" s="645"/>
      <c r="KI140" s="645"/>
      <c r="KJ140" s="645"/>
      <c r="KK140" s="645"/>
      <c r="KL140" s="645"/>
      <c r="KM140" s="645"/>
      <c r="KN140" s="645"/>
      <c r="KO140" s="645"/>
      <c r="KP140" s="645"/>
      <c r="KQ140" s="645"/>
      <c r="KR140" s="645"/>
      <c r="KS140" s="645"/>
      <c r="KT140" s="645"/>
      <c r="KU140" s="645"/>
      <c r="KV140" s="645"/>
      <c r="KW140" s="645"/>
      <c r="KX140" s="645"/>
      <c r="KY140" s="645"/>
      <c r="KZ140" s="645"/>
      <c r="LA140" s="645"/>
      <c r="LB140" s="645"/>
      <c r="LC140" s="645"/>
      <c r="LD140" s="645"/>
      <c r="LE140" s="645"/>
      <c r="LF140" s="645"/>
      <c r="LG140" s="645"/>
      <c r="LH140" s="645"/>
      <c r="LI140" s="645"/>
      <c r="LJ140" s="645"/>
      <c r="LK140" s="645"/>
      <c r="LL140" s="645"/>
      <c r="LM140" s="645"/>
      <c r="LN140" s="645"/>
      <c r="LO140" s="645"/>
      <c r="LP140" s="645"/>
      <c r="LQ140" s="645"/>
      <c r="LR140" s="645"/>
      <c r="LS140" s="645"/>
      <c r="LT140" s="645"/>
      <c r="LU140" s="645"/>
      <c r="LV140" s="645"/>
      <c r="LW140" s="645"/>
      <c r="LX140" s="645"/>
      <c r="LY140" s="645"/>
      <c r="LZ140" s="645"/>
      <c r="MA140" s="645"/>
      <c r="MB140" s="645"/>
      <c r="MC140" s="645"/>
      <c r="MD140" s="645"/>
      <c r="ME140" s="645"/>
      <c r="MF140" s="645"/>
      <c r="MG140" s="645"/>
      <c r="MH140" s="645"/>
      <c r="MI140" s="645"/>
      <c r="MJ140" s="645"/>
      <c r="MK140" s="645"/>
      <c r="ML140" s="645"/>
      <c r="MM140" s="645"/>
      <c r="MN140" s="645"/>
      <c r="MO140" s="645"/>
      <c r="MP140" s="645"/>
      <c r="MQ140" s="645"/>
      <c r="MR140" s="645"/>
      <c r="MS140" s="645"/>
      <c r="MT140" s="645"/>
      <c r="MU140" s="645"/>
      <c r="MV140" s="645"/>
      <c r="MW140" s="645"/>
      <c r="MX140" s="645"/>
      <c r="MY140" s="645"/>
      <c r="MZ140" s="645"/>
      <c r="NA140" s="645"/>
      <c r="NB140" s="645"/>
      <c r="NC140" s="645"/>
      <c r="ND140" s="645"/>
      <c r="NE140" s="645"/>
      <c r="NF140" s="645"/>
      <c r="NG140" s="645"/>
      <c r="NH140" s="645"/>
      <c r="NI140" s="645"/>
      <c r="NJ140" s="645"/>
      <c r="NK140" s="645"/>
      <c r="NL140" s="645"/>
      <c r="NM140" s="645"/>
      <c r="NN140" s="645"/>
      <c r="NO140" s="645"/>
      <c r="NP140" s="645"/>
      <c r="NQ140" s="645"/>
      <c r="NR140" s="645"/>
      <c r="NS140" s="645"/>
      <c r="NT140" s="645"/>
      <c r="NU140" s="645"/>
      <c r="NV140" s="645"/>
      <c r="NW140" s="645"/>
      <c r="NX140" s="645"/>
      <c r="NY140" s="645"/>
      <c r="NZ140" s="645"/>
      <c r="OA140" s="645"/>
      <c r="OB140" s="645"/>
      <c r="OC140" s="645"/>
      <c r="OD140" s="645"/>
      <c r="OE140" s="645"/>
      <c r="OF140" s="645"/>
      <c r="OG140" s="645"/>
      <c r="OH140" s="645"/>
      <c r="OI140" s="645"/>
      <c r="OJ140" s="645"/>
      <c r="OK140" s="645"/>
      <c r="OL140" s="645"/>
      <c r="OM140" s="645"/>
      <c r="ON140" s="645"/>
      <c r="OO140" s="645"/>
      <c r="OP140" s="645"/>
      <c r="OQ140" s="645"/>
      <c r="OR140" s="645"/>
      <c r="OS140" s="645"/>
      <c r="OT140" s="645"/>
      <c r="OU140" s="645"/>
      <c r="OV140" s="645"/>
      <c r="OW140" s="645"/>
      <c r="OX140" s="645"/>
      <c r="OY140" s="645"/>
      <c r="OZ140" s="645"/>
      <c r="PA140" s="645"/>
      <c r="PB140" s="645"/>
      <c r="PC140" s="645"/>
      <c r="PD140" s="645"/>
      <c r="PE140" s="645"/>
      <c r="PF140" s="645"/>
      <c r="PG140" s="645"/>
      <c r="PH140" s="645"/>
      <c r="PI140" s="645"/>
      <c r="PJ140" s="645"/>
      <c r="PK140" s="645"/>
      <c r="PL140" s="645"/>
      <c r="PM140" s="645"/>
      <c r="PN140" s="645"/>
      <c r="PO140" s="645"/>
      <c r="PP140" s="645"/>
      <c r="PQ140" s="645"/>
      <c r="PR140" s="645"/>
      <c r="PS140" s="645"/>
      <c r="PT140" s="645"/>
      <c r="PU140" s="645"/>
      <c r="PV140" s="645"/>
      <c r="PW140" s="645"/>
      <c r="PX140" s="645"/>
      <c r="PY140" s="645"/>
      <c r="PZ140" s="645"/>
      <c r="QA140" s="645"/>
      <c r="QB140" s="645"/>
      <c r="QC140" s="645"/>
      <c r="QD140" s="645"/>
      <c r="QE140" s="645"/>
      <c r="QF140" s="645"/>
      <c r="QG140" s="645"/>
      <c r="QH140" s="645"/>
      <c r="QI140" s="645"/>
      <c r="QJ140" s="645"/>
      <c r="QK140" s="645"/>
      <c r="QL140" s="645"/>
      <c r="QM140" s="645"/>
      <c r="QN140" s="645"/>
      <c r="QO140" s="645"/>
      <c r="QP140" s="645"/>
      <c r="QQ140" s="645"/>
      <c r="QR140" s="645"/>
      <c r="QS140" s="645"/>
      <c r="QT140" s="645"/>
      <c r="QU140" s="645"/>
      <c r="QV140" s="645"/>
      <c r="QW140" s="645"/>
      <c r="QX140" s="645"/>
      <c r="QY140" s="645"/>
      <c r="QZ140" s="645"/>
      <c r="RA140" s="645"/>
      <c r="RB140" s="645"/>
      <c r="RC140" s="645"/>
      <c r="RD140" s="645"/>
      <c r="RE140" s="645"/>
      <c r="RF140" s="645"/>
      <c r="RG140" s="645"/>
      <c r="RH140" s="645"/>
      <c r="RI140" s="645"/>
      <c r="RJ140" s="645"/>
      <c r="RK140" s="645"/>
      <c r="RL140" s="645"/>
      <c r="RM140" s="645"/>
      <c r="RN140" s="645"/>
    </row>
    <row r="141" spans="1:482" s="643" customFormat="1" ht="12.75">
      <c r="A141" s="608" t="e">
        <f>+Cálculo_Diseño!#REF!</f>
        <v>#REF!</v>
      </c>
      <c r="B141" s="608" t="e">
        <f>+Cálculo_Diseño!#REF!</f>
        <v>#REF!</v>
      </c>
      <c r="C141" s="608" t="e">
        <f>+Cálculo_Diseño!#REF!</f>
        <v>#REF!</v>
      </c>
      <c r="D141" s="608" t="e">
        <f>+Cálculo_Diseño!#REF!</f>
        <v>#REF!</v>
      </c>
      <c r="E141" s="609" t="e">
        <f>IF(S141="S",Cálculo_Diseño!#REF!," ")</f>
        <v>#REF!</v>
      </c>
      <c r="F141" s="609" t="e">
        <f>IF(S141="S",Cálculo_Diseño!#REF!," ")</f>
        <v>#REF!</v>
      </c>
      <c r="G141" s="610" t="e">
        <f>+Cálculo_Diseño!#REF!</f>
        <v>#REF!</v>
      </c>
      <c r="H141" s="609" t="e">
        <f>+IF(AND(Cálculo_Diseño!#REF!&lt;&gt;4,Cálculo_Diseño!#REF!&lt;&gt;6),"PE",IF(Cálculo_Diseño!#REF!=4,"PVC","CONCRETO"))</f>
        <v>#REF!</v>
      </c>
      <c r="I141" s="609" t="e">
        <f>+Cálculo_Diseño!#REF!</f>
        <v>#REF!</v>
      </c>
      <c r="J141" s="609" t="e">
        <f>+Cálculo_Diseño!#REF!</f>
        <v>#REF!</v>
      </c>
      <c r="K141" s="609" t="e">
        <f>+Cálculo_Diseño!#REF!</f>
        <v>#REF!</v>
      </c>
      <c r="L141" s="609" t="e">
        <f>+Cálculo_Diseño!#REF!</f>
        <v>#REF!</v>
      </c>
      <c r="M141" s="609" t="e">
        <f>+Cálculo_Diseño!#REF!</f>
        <v>#REF!</v>
      </c>
      <c r="N141" s="609" t="e">
        <f>+Cálculo_Diseño!#REF!</f>
        <v>#REF!</v>
      </c>
      <c r="O141" s="609" t="e">
        <f>+Cálculo_Diseño!#REF!</f>
        <v>#REF!</v>
      </c>
      <c r="P141" s="609" t="e">
        <f>+Cálculo_Diseño!#REF!</f>
        <v>#REF!</v>
      </c>
      <c r="Q141" s="613" t="e">
        <f>+Cálculo_Diseño!#REF!</f>
        <v>#REF!</v>
      </c>
      <c r="R141" s="613" t="e">
        <f>+Cálculo_Diseño!#REF!</f>
        <v>#REF!</v>
      </c>
      <c r="S141" s="614" t="e">
        <f>+IF(A141&gt;0,IF(Cálculo_Diseño!#REF!="RCH","N","S"),"")</f>
        <v>#REF!</v>
      </c>
      <c r="T141" s="614" t="e">
        <f t="shared" si="501"/>
        <v>#REF!</v>
      </c>
      <c r="U141" s="613" t="e">
        <f t="shared" si="502"/>
        <v>#REF!</v>
      </c>
      <c r="V141" s="615">
        <f t="shared" si="341"/>
        <v>3</v>
      </c>
      <c r="W141" s="616" t="e">
        <f t="shared" si="545"/>
        <v>#REF!</v>
      </c>
      <c r="X141" s="616" t="e">
        <f t="shared" si="504"/>
        <v>#REF!</v>
      </c>
      <c r="Y141" s="616" t="e">
        <f>+Cálculo_Diseño!#REF!</f>
        <v>#REF!</v>
      </c>
      <c r="Z141" s="616" t="e">
        <f>+Cálculo_Diseño!#REF!</f>
        <v>#REF!</v>
      </c>
      <c r="AA141" s="617" t="e">
        <f>+Cálculo_Diseño!#REF!</f>
        <v>#REF!</v>
      </c>
      <c r="AB141" s="616" t="e">
        <f t="shared" si="505"/>
        <v>#REF!</v>
      </c>
      <c r="AC141" s="616" t="e">
        <f t="shared" si="506"/>
        <v>#REF!</v>
      </c>
      <c r="AD141" s="616" t="e">
        <f t="shared" si="507"/>
        <v>#REF!</v>
      </c>
      <c r="AE141" s="616" t="e">
        <f t="shared" si="508"/>
        <v>#REF!</v>
      </c>
      <c r="AF141" s="616" t="e">
        <f t="shared" si="462"/>
        <v>#REF!</v>
      </c>
      <c r="AG141" s="616" t="e">
        <f t="shared" si="463"/>
        <v>#REF!</v>
      </c>
      <c r="AH141" s="616" t="e">
        <f t="shared" si="464"/>
        <v>#REF!</v>
      </c>
      <c r="AI141" s="616" t="e">
        <f t="shared" si="465"/>
        <v>#REF!</v>
      </c>
      <c r="AJ141" s="616" t="e">
        <f t="shared" si="509"/>
        <v>#REF!</v>
      </c>
      <c r="AK141" s="616" t="e">
        <f t="shared" si="510"/>
        <v>#REF!</v>
      </c>
      <c r="AL141" s="616" t="e">
        <f t="shared" si="511"/>
        <v>#REF!</v>
      </c>
      <c r="AM141" s="616" t="e">
        <f t="shared" si="512"/>
        <v>#REF!</v>
      </c>
      <c r="AN141" s="616" t="e">
        <f t="shared" si="513"/>
        <v>#REF!</v>
      </c>
      <c r="AO141" s="618">
        <f t="shared" si="342"/>
        <v>50</v>
      </c>
      <c r="AP141" s="616" t="e">
        <f>IF(CW141="","",(CW141*(AO141/100))*$I$366)</f>
        <v>#REF!</v>
      </c>
      <c r="AQ141" s="616" t="e">
        <f t="shared" si="560"/>
        <v>#REF!</v>
      </c>
      <c r="AR141" s="616" t="e">
        <f t="shared" si="561"/>
        <v>#REF!</v>
      </c>
      <c r="AS141" s="616" t="e">
        <f t="shared" si="562"/>
        <v>#REF!</v>
      </c>
      <c r="AT141" s="616" t="e">
        <f t="shared" si="563"/>
        <v>#REF!</v>
      </c>
      <c r="AU141" s="616" t="e">
        <f t="shared" si="564"/>
        <v>#REF!</v>
      </c>
      <c r="AV141" s="616" t="e">
        <f t="shared" si="488"/>
        <v>#REF!</v>
      </c>
      <c r="AW141" s="616" t="e">
        <f t="shared" si="515"/>
        <v>#REF!</v>
      </c>
      <c r="AX141" s="616" t="e">
        <f t="shared" si="516"/>
        <v>#REF!</v>
      </c>
      <c r="AY141" s="616" t="e">
        <f t="shared" si="517"/>
        <v>#REF!</v>
      </c>
      <c r="AZ141" s="616">
        <v>0</v>
      </c>
      <c r="BA141" s="616" t="e">
        <f t="shared" si="518"/>
        <v>#REF!</v>
      </c>
      <c r="BB141" s="616" t="e">
        <f t="shared" si="519"/>
        <v>#REF!</v>
      </c>
      <c r="BC141" s="616" t="e">
        <f t="shared" si="520"/>
        <v>#REF!</v>
      </c>
      <c r="BD141" s="616"/>
      <c r="BE141" s="616"/>
      <c r="BF141" s="619" t="e">
        <f t="shared" si="585"/>
        <v>#REF!</v>
      </c>
      <c r="BG141" s="615" t="e">
        <f t="shared" si="586"/>
        <v>#REF!</v>
      </c>
      <c r="BH141" s="615"/>
      <c r="BI141" s="618">
        <f t="shared" si="345"/>
        <v>20</v>
      </c>
      <c r="BJ141" s="616" t="e">
        <f t="shared" si="587"/>
        <v>#REF!</v>
      </c>
      <c r="BK141" s="616"/>
      <c r="BL141" s="616" t="e">
        <f t="shared" si="588"/>
        <v>#REF!</v>
      </c>
      <c r="BM141" s="616" t="e">
        <f t="shared" si="589"/>
        <v>#REF!</v>
      </c>
      <c r="BN141" s="616" t="e">
        <f t="shared" si="590"/>
        <v>#REF!</v>
      </c>
      <c r="BO141" s="616" t="e">
        <f>IF(S141="S",IF(H141="CONCRETO",LOOKUP(G141/1000,TABLA!$B$9:$B$43,TABLA!$F$9:$F$43),IF(H141="PE",LOOKUP(G141,TABLA!$C$51:$C$65,TABLA!$G$51:$G$65),IF(H266="PVC",LOOKUP(G141,TABLA!$C$73:$C$88,TABLA!$G$73:$G$88)))),0)</f>
        <v>#REF!</v>
      </c>
      <c r="BP141" s="616" t="e">
        <f t="shared" si="591"/>
        <v>#REF!</v>
      </c>
      <c r="BQ141" s="616" t="e">
        <f t="shared" si="576"/>
        <v>#REF!</v>
      </c>
      <c r="BR141" s="616" t="e">
        <f t="shared" si="577"/>
        <v>#REF!</v>
      </c>
      <c r="BS141" s="616" t="e">
        <f t="shared" si="578"/>
        <v>#REF!</v>
      </c>
      <c r="BT141" s="616" t="e">
        <f t="shared" si="528"/>
        <v>#REF!</v>
      </c>
      <c r="BU141" s="620" t="e">
        <f t="shared" si="579"/>
        <v>#REF!</v>
      </c>
      <c r="BV141" s="620" t="e">
        <f t="shared" si="580"/>
        <v>#REF!</v>
      </c>
      <c r="BW141" s="620" t="e">
        <f t="shared" si="581"/>
        <v>#REF!</v>
      </c>
      <c r="BX141" s="616" t="e">
        <f t="shared" si="529"/>
        <v>#REF!</v>
      </c>
      <c r="BY141" s="616" t="e">
        <f t="shared" si="530"/>
        <v>#REF!</v>
      </c>
      <c r="BZ141" s="621" t="e">
        <f t="shared" si="348"/>
        <v>#REF!</v>
      </c>
      <c r="CA141" s="621" t="e">
        <f>IF(S141="S",(VLOOKUP(G141,TABLA!$A$73:$AB$88,6)/1000)+0.6,0)</f>
        <v>#REF!</v>
      </c>
      <c r="CB141" s="621" t="e">
        <f>VLOOKUP(G141,TABLA!$X$73:$AB$88,4)</f>
        <v>#REF!</v>
      </c>
      <c r="CC141" s="621" t="e">
        <f>VLOOKUP(G141,TABLA!$X$73:$AB$88,5)</f>
        <v>#REF!</v>
      </c>
      <c r="CD141" s="621" t="e">
        <f>IF(S141="S",IF(H141="CONCRETO",LOOKUP(G141/1000,TABLA!$B$9:$B$43,TABLA!$B$9:$B$43),IF(H141="PE",LOOKUP(G141,TABLA!$B$51:$B$65,TABLA!$C$51:$C$65)/1000,LOOKUP(G141,TABLA!$B$73:$B$88,TABLA!$C$73:$C$88)/1000)),0)</f>
        <v>#REF!</v>
      </c>
      <c r="CE141" s="616" t="e">
        <f t="shared" si="349"/>
        <v>#REF!</v>
      </c>
      <c r="CF141" s="616" t="e">
        <f t="shared" si="350"/>
        <v>#REF!</v>
      </c>
      <c r="CG141" s="616" t="e">
        <f t="shared" si="351"/>
        <v>#REF!</v>
      </c>
      <c r="CH141" s="616" t="e">
        <f t="shared" si="352"/>
        <v>#REF!</v>
      </c>
      <c r="CI141" s="616" t="e">
        <f t="shared" si="353"/>
        <v>#REF!</v>
      </c>
      <c r="CJ141" s="616" t="e">
        <f t="shared" si="354"/>
        <v>#REF!</v>
      </c>
      <c r="CK141" s="616" t="e">
        <f t="shared" si="355"/>
        <v>#REF!</v>
      </c>
      <c r="CL141" s="616" t="e">
        <f t="shared" si="406"/>
        <v>#REF!</v>
      </c>
      <c r="CM141" s="616" t="e">
        <f t="shared" si="356"/>
        <v>#REF!</v>
      </c>
      <c r="CN141" s="616" t="e">
        <f t="shared" si="357"/>
        <v>#REF!</v>
      </c>
      <c r="CO141" s="616" t="e">
        <f t="shared" si="358"/>
        <v>#REF!</v>
      </c>
      <c r="CP141" s="616" t="e">
        <f t="shared" si="359"/>
        <v>#REF!</v>
      </c>
      <c r="CQ141" s="616" t="e">
        <f t="shared" si="360"/>
        <v>#REF!</v>
      </c>
      <c r="CR141" s="616" t="e">
        <f t="shared" si="360"/>
        <v>#REF!</v>
      </c>
      <c r="CS141" s="620" t="e">
        <f t="shared" si="361"/>
        <v>#REF!</v>
      </c>
      <c r="CT141" s="616" t="e">
        <f t="shared" si="362"/>
        <v>#REF!</v>
      </c>
      <c r="CU141" s="616" t="e">
        <f t="shared" si="363"/>
        <v>#REF!</v>
      </c>
      <c r="CV141" s="616" t="e">
        <f t="shared" si="364"/>
        <v>#REF!</v>
      </c>
      <c r="CW141" s="622" t="e">
        <f t="shared" si="407"/>
        <v>#REF!</v>
      </c>
      <c r="CX141" s="622" t="e">
        <f t="shared" si="480"/>
        <v>#REF!</v>
      </c>
      <c r="CY141" s="622" t="e">
        <f t="shared" si="366"/>
        <v>#REF!</v>
      </c>
      <c r="CZ141" s="622"/>
      <c r="DA141" s="623"/>
      <c r="DB141" s="624"/>
      <c r="DC141" s="625" t="e">
        <f>IF(S141="S",IF(H141="CONCRETO",LOOKUP(G141/1000,TABLA!$B$9:$B$43,TABLA!$F$9:$F$43)*(F141-(0.2+0.2)),IF(H141="PE",LOOKUP(G141,TABLA!$C$51:$C$65,TABLA!$G$51:$G$65)*(F141-(0.2+0.2)),LOOKUP(G141,TABLA!$C$73:$C$88,TABLA!$G$73:$G$88)*(F141-(0.2+0.2)))),0)</f>
        <v>#REF!</v>
      </c>
      <c r="DD141" s="626" t="e">
        <f t="shared" si="367"/>
        <v>#REF!</v>
      </c>
      <c r="DE141" s="627" t="e">
        <f t="shared" si="582"/>
        <v>#REF!</v>
      </c>
      <c r="DF141" s="625" t="e">
        <f t="shared" si="368"/>
        <v>#REF!</v>
      </c>
      <c r="DG141" s="628" t="e">
        <f t="shared" si="369"/>
        <v>#REF!</v>
      </c>
      <c r="DH141" s="625" t="e">
        <f t="shared" si="370"/>
        <v>#REF!</v>
      </c>
      <c r="DI141" s="625" t="e">
        <f t="shared" si="371"/>
        <v>#REF!</v>
      </c>
      <c r="DJ141" s="625"/>
      <c r="DK141" s="625" t="e">
        <f t="shared" si="372"/>
        <v>#REF!</v>
      </c>
      <c r="DL141" s="629"/>
      <c r="DM141" s="627" t="e">
        <f t="shared" si="373"/>
        <v>#REF!</v>
      </c>
      <c r="DN141" s="630" t="e">
        <f t="shared" si="374"/>
        <v>#REF!</v>
      </c>
      <c r="DO141" s="625" t="e">
        <f t="shared" si="375"/>
        <v>#REF!</v>
      </c>
      <c r="DP141" s="625" t="e">
        <f t="shared" si="376"/>
        <v>#REF!</v>
      </c>
      <c r="DQ141" s="625" t="e">
        <f t="shared" si="408"/>
        <v>#REF!</v>
      </c>
      <c r="DR141" s="631" t="e">
        <f t="shared" si="409"/>
        <v>#REF!</v>
      </c>
      <c r="DS141" s="630" t="e">
        <f t="shared" si="377"/>
        <v>#REF!</v>
      </c>
      <c r="DT141" s="625" t="e">
        <f t="shared" si="378"/>
        <v>#REF!</v>
      </c>
      <c r="DU141" s="625" t="e">
        <f t="shared" si="379"/>
        <v>#REF!</v>
      </c>
      <c r="DV141" s="625" t="e">
        <f t="shared" si="380"/>
        <v>#REF!</v>
      </c>
      <c r="DW141" s="625" t="e">
        <f t="shared" si="381"/>
        <v>#REF!</v>
      </c>
      <c r="DX141" s="625" t="e">
        <f t="shared" si="382"/>
        <v>#REF!</v>
      </c>
      <c r="DY141" s="632"/>
      <c r="DZ141" s="633"/>
      <c r="EA141" s="627" t="e">
        <f t="shared" si="383"/>
        <v>#REF!</v>
      </c>
      <c r="EB141" s="633"/>
      <c r="EC141" s="633"/>
      <c r="ED141" s="633"/>
      <c r="EE141" s="625" t="e">
        <f t="shared" si="384"/>
        <v>#REF!</v>
      </c>
      <c r="EF141" s="625">
        <f t="shared" si="385"/>
        <v>0</v>
      </c>
      <c r="EG141" s="630">
        <f t="shared" si="386"/>
        <v>0</v>
      </c>
      <c r="EH141" s="630"/>
      <c r="EI141" s="633"/>
      <c r="EJ141" s="633"/>
      <c r="EK141" s="633"/>
      <c r="EL141" s="632" t="e">
        <f t="shared" si="387"/>
        <v>#REF!</v>
      </c>
      <c r="EM141" s="625" t="e">
        <f t="shared" si="388"/>
        <v>#REF!</v>
      </c>
      <c r="EN141" s="625" t="e">
        <f t="shared" si="389"/>
        <v>#REF!</v>
      </c>
      <c r="EO141" s="625" t="e">
        <f t="shared" si="390"/>
        <v>#REF!</v>
      </c>
      <c r="EP141" s="625" t="e">
        <f t="shared" si="391"/>
        <v>#REF!</v>
      </c>
      <c r="EQ141" s="625" t="e">
        <f t="shared" si="392"/>
        <v>#REF!</v>
      </c>
      <c r="ER141" s="625" t="e">
        <f t="shared" si="393"/>
        <v>#REF!</v>
      </c>
      <c r="ES141" s="626"/>
      <c r="ET141" s="625" t="e">
        <f t="shared" si="394"/>
        <v>#REF!</v>
      </c>
      <c r="EU141" s="633"/>
      <c r="EV141" s="630" t="e">
        <f t="shared" si="395"/>
        <v>#REF!</v>
      </c>
      <c r="EW141" s="630" t="e">
        <f t="shared" si="396"/>
        <v>#REF!</v>
      </c>
      <c r="EX141" s="625" t="e">
        <f t="shared" si="397"/>
        <v>#REF!</v>
      </c>
      <c r="EY141" s="625" t="e">
        <f>IF($S141="S",IF(Cálculo_Diseño!#REF!=EY$10,$F141,0),"")</f>
        <v>#REF!</v>
      </c>
      <c r="EZ141" s="625" t="e">
        <f>IF($S141="S",IF(Cálculo_Diseño!#REF!=EZ$10,$F141,0),"")</f>
        <v>#REF!</v>
      </c>
      <c r="FA141" s="625" t="e">
        <f>IF($S141="S",IF(Cálculo_Diseño!#REF!=FA$10,$F141,0),"")</f>
        <v>#REF!</v>
      </c>
      <c r="FB141" s="625" t="e">
        <f>IF($S141="S",IF(Cálculo_Diseño!#REF!=FB$10,$F141,0),"")</f>
        <v>#REF!</v>
      </c>
      <c r="FC141" s="625" t="e">
        <f>IF($S141="S",IF(Cálculo_Diseño!#REF!=FC$10,$F141,0),"")</f>
        <v>#REF!</v>
      </c>
      <c r="FD141" s="625" t="e">
        <f>IF($S141="S",IF(Cálculo_Diseño!#REF!=FD$10,$F141,0),"")</f>
        <v>#REF!</v>
      </c>
      <c r="FE141" s="625" t="e">
        <f>IF($S141="S",IF(Cálculo_Diseño!#REF!=FE$10,$F141,0),"")</f>
        <v>#REF!</v>
      </c>
      <c r="FF141" s="625" t="e">
        <f>IF($S141="S",IF(Cálculo_Diseño!#REF!=FF$10,$F141,0),"")</f>
        <v>#REF!</v>
      </c>
      <c r="FG141" s="625" t="e">
        <f>IF($S141="S",IF(Cálculo_Diseño!#REF!=FG$10,$F141,0),"")</f>
        <v>#REF!</v>
      </c>
      <c r="FH141" s="625" t="e">
        <f>IF($S141="S",IF(Cálculo_Diseño!#REF!=FH$10,$F141,0),"")</f>
        <v>#REF!</v>
      </c>
      <c r="FI141" s="625" t="e">
        <f>IF($S141="S",IF(Cálculo_Diseño!#REF!=FI$10,$F141,0),"")</f>
        <v>#REF!</v>
      </c>
      <c r="FJ141" s="625" t="e">
        <f>IF($S141="S",IF(Cálculo_Diseño!#REF!=FJ$10,$F141,0),"")</f>
        <v>#REF!</v>
      </c>
      <c r="FK141" s="625" t="e">
        <f>IF($S141="S",IF(Cálculo_Diseño!#REF!=FK$10,$F141,0),"")</f>
        <v>#REF!</v>
      </c>
      <c r="FL141" s="625" t="e">
        <f>IF($S141="S",IF(Cálculo_Diseño!#REF!=FL$10,$F141,0),"")</f>
        <v>#REF!</v>
      </c>
      <c r="FM141" s="625" t="e">
        <f>IF($S141="S",IF(Cálculo_Diseño!#REF!=FM$10,$F141,0),"")</f>
        <v>#REF!</v>
      </c>
      <c r="FN141" s="625" t="e">
        <f t="shared" si="410"/>
        <v>#REF!</v>
      </c>
      <c r="FO141" s="625" t="e">
        <f>IF($S141="S",IF(Cálculo_Diseño!#REF!=FO$10,$E141,0),"")</f>
        <v>#REF!</v>
      </c>
      <c r="FP141" s="625" t="e">
        <f>IF($S141="S",IF(Cálculo_Diseño!#REF!=FP$10,$E141,0),"")</f>
        <v>#REF!</v>
      </c>
      <c r="FQ141" s="625" t="e">
        <f>IF($S141="S",IF(Cálculo_Diseño!#REF!=FQ$10,$E141,0),"")</f>
        <v>#REF!</v>
      </c>
      <c r="FR141" s="625" t="e">
        <f>IF($S141="S",IF(Cálculo_Diseño!#REF!=FR$10,$E141,0),"")</f>
        <v>#REF!</v>
      </c>
      <c r="FS141" s="625" t="e">
        <f>IF($S141="S",IF(Cálculo_Diseño!#REF!=FS$10,$E141,0),"")</f>
        <v>#REF!</v>
      </c>
      <c r="FT141" s="625" t="e">
        <f>IF($S141="S",IF(Cálculo_Diseño!#REF!=FT$10,$E141,0),"")</f>
        <v>#REF!</v>
      </c>
      <c r="FU141" s="625" t="e">
        <f>IF($S141="S",IF(Cálculo_Diseño!#REF!=FU$10,$E141,0),"")</f>
        <v>#REF!</v>
      </c>
      <c r="FV141" s="625" t="e">
        <f>IF($S141="S",IF(Cálculo_Diseño!#REF!=FV$10,$E141,0),"")</f>
        <v>#REF!</v>
      </c>
      <c r="FW141" s="625" t="e">
        <f>IF($S141="S",IF(Cálculo_Diseño!#REF!=FW$10,$E141,0),"")</f>
        <v>#REF!</v>
      </c>
      <c r="FX141" s="625" t="e">
        <f>IF($S141="S",IF(Cálculo_Diseño!#REF!=FX$10,$E141,0),"")</f>
        <v>#REF!</v>
      </c>
      <c r="FY141" s="625" t="e">
        <f>IF($S141="S",IF(Cálculo_Diseño!#REF!=FY$10,$E141,0),"")</f>
        <v>#REF!</v>
      </c>
      <c r="FZ141" s="625" t="e">
        <f t="shared" si="574"/>
        <v>#REF!</v>
      </c>
      <c r="GA141" s="625" t="e">
        <f>IF($S141="S",IF(Cálculo_Diseño!#REF!=GA$10,$E141,0),"")</f>
        <v>#REF!</v>
      </c>
      <c r="GB141" s="625" t="e">
        <f>IF($S141="S",IF(Cálculo_Diseño!#REF!=GB$10,$E141,0),"")</f>
        <v>#REF!</v>
      </c>
      <c r="GC141" s="625" t="e">
        <f>IF($S141="S",IF(Cálculo_Diseño!#REF!=GC$10,$E141,0),"")</f>
        <v>#REF!</v>
      </c>
      <c r="GD141" s="625" t="e">
        <f>IF($S141="S",IF(Cálculo_Diseño!#REF!=GD$10,$E141,0),"")</f>
        <v>#REF!</v>
      </c>
      <c r="GE141" s="625" t="e">
        <f>IF($S141="S",IF(Cálculo_Diseño!#REF!=GE$10,$E141,0),"")</f>
        <v>#REF!</v>
      </c>
      <c r="GF141" s="625" t="e">
        <f>IF($S141="S",IF(Cálculo_Diseño!#REF!=GF$10,$E141,0),"")</f>
        <v>#REF!</v>
      </c>
      <c r="GG141" s="625" t="e">
        <f>IF($S141="S",IF(Cálculo_Diseño!#REF!=GG$10,$E141,0),"")</f>
        <v>#REF!</v>
      </c>
      <c r="GH141" s="625" t="e">
        <f>IF($S141="S",IF(Cálculo_Diseño!#REF!=GH$10,$E141,0),"")</f>
        <v>#REF!</v>
      </c>
      <c r="GI141" s="625" t="e">
        <f>IF($S141="S",IF(Cálculo_Diseño!#REF!=GI$10,$E141,0),"")</f>
        <v>#REF!</v>
      </c>
      <c r="GJ141" s="625" t="e">
        <f>IF($S141="S",IF(Cálculo_Diseño!#REF!=GJ$10,$E141,0),"")</f>
        <v>#REF!</v>
      </c>
      <c r="GK141" s="625" t="e">
        <f>IF($S141="S",IF(Cálculo_Diseño!#REF!=GK$10,$E141,0),"")</f>
        <v>#REF!</v>
      </c>
      <c r="GL141" s="625" t="e">
        <f>IF($S141="S",IF(Cálculo_Diseño!#REF!=GL$10,$E141,0),"")</f>
        <v>#REF!</v>
      </c>
      <c r="GM141" s="625" t="e">
        <f>IF($S141="S",IF(Cálculo_Diseño!#REF!=GM$10,$E141,0),"")</f>
        <v>#REF!</v>
      </c>
      <c r="GN141" s="625" t="e">
        <f t="shared" si="575"/>
        <v>#REF!</v>
      </c>
      <c r="GO141" s="625" t="e">
        <f>IF($S141="S",IF(Cálculo_Diseño!#REF!=GO$10,$DE141,0),0)</f>
        <v>#REF!</v>
      </c>
      <c r="GP141" s="625" t="e">
        <f>IF($S141="S",IF(Cálculo_Diseño!#REF!=GP$10,$DE141,0),0)</f>
        <v>#REF!</v>
      </c>
      <c r="GQ141" s="625" t="e">
        <f>IF($S141="S",IF(Cálculo_Diseño!#REF!=GQ$10,$DE141,0),0)</f>
        <v>#REF!</v>
      </c>
      <c r="GR141" s="625" t="e">
        <f>IF($S141="S",IF(Cálculo_Diseño!#REF!=GR$10,$DE141,0),0)</f>
        <v>#REF!</v>
      </c>
      <c r="GS141" s="625" t="e">
        <f>IF($S141="S",IF(Cálculo_Diseño!#REF!=GS$10,$DE141,0),0)</f>
        <v>#REF!</v>
      </c>
      <c r="GT141" s="625" t="e">
        <f>IF($S141="S",IF(Cálculo_Diseño!#REF!=GT$10,$DE141,0),0)</f>
        <v>#REF!</v>
      </c>
      <c r="GU141" s="625" t="e">
        <f>IF($S141="S",IF(Cálculo_Diseño!#REF!=GU$10,$DE141,0),0)</f>
        <v>#REF!</v>
      </c>
      <c r="GV141" s="625" t="e">
        <f>IF($S141="S",IF(Cálculo_Diseño!#REF!=GV$10,$DE141,0),0)</f>
        <v>#REF!</v>
      </c>
      <c r="GW141" s="625" t="e">
        <f>IF($S141="S",IF(Cálculo_Diseño!#REF!=GW$10,$DE141,0),0)</f>
        <v>#REF!</v>
      </c>
      <c r="GX141" s="625" t="e">
        <f>IF($S141="S",IF(Cálculo_Diseño!#REF!=GX$10,$DE141,0),0)</f>
        <v>#REF!</v>
      </c>
      <c r="GY141" s="625" t="e">
        <f>IF($S141="S",IF(Cálculo_Diseño!#REF!=GY$10,$DE141,0),0)</f>
        <v>#REF!</v>
      </c>
      <c r="GZ141" s="625" t="e">
        <f>IF($S141="S",IF(Cálculo_Diseño!#REF!=GZ$10,$DE141,0),0)</f>
        <v>#REF!</v>
      </c>
      <c r="HA141" s="625" t="e">
        <f>IF($S141="S",IF(Cálculo_Diseño!#REF!=HA$10,$DE141,0),0)</f>
        <v>#REF!</v>
      </c>
      <c r="HB141" s="625" t="e">
        <f>IF($S141="S",IF(Cálculo_Diseño!#REF!=HB$10,$DE141,0),0)</f>
        <v>#REF!</v>
      </c>
      <c r="HC141" s="625" t="e">
        <f>IF($S141="S",IF(Cálculo_Diseño!#REF!=HC$10,$DE141,0),0)</f>
        <v>#REF!</v>
      </c>
      <c r="HD141" s="625" t="e">
        <f t="shared" si="411"/>
        <v>#REF!</v>
      </c>
      <c r="HE141" s="630"/>
      <c r="HF141" s="630"/>
      <c r="HG141" s="630"/>
      <c r="HH141" s="630"/>
      <c r="HI141" s="630"/>
      <c r="HJ141" s="630"/>
      <c r="HK141" s="630"/>
      <c r="HL141" s="630"/>
      <c r="HM141" s="633"/>
      <c r="HN141" s="634"/>
      <c r="HO141" s="625">
        <f t="shared" si="445"/>
        <v>0</v>
      </c>
      <c r="HP141" s="625">
        <f t="shared" si="446"/>
        <v>0</v>
      </c>
      <c r="HQ141" s="625">
        <f t="shared" si="412"/>
        <v>0</v>
      </c>
      <c r="HR141" s="625">
        <f t="shared" si="413"/>
        <v>0</v>
      </c>
      <c r="HS141" s="625">
        <f t="shared" si="414"/>
        <v>0</v>
      </c>
      <c r="HT141" s="625">
        <f t="shared" si="415"/>
        <v>0</v>
      </c>
      <c r="HU141" s="625">
        <f t="shared" si="416"/>
        <v>0</v>
      </c>
      <c r="HV141" s="633"/>
      <c r="HW141" s="633"/>
      <c r="HX141" s="625">
        <f t="shared" si="417"/>
        <v>0</v>
      </c>
      <c r="HY141" s="625">
        <f t="shared" si="418"/>
        <v>0</v>
      </c>
      <c r="HZ141" s="625">
        <f t="shared" si="419"/>
        <v>0</v>
      </c>
      <c r="IA141" s="625">
        <f t="shared" si="420"/>
        <v>0</v>
      </c>
      <c r="IB141" s="625">
        <f t="shared" si="421"/>
        <v>0</v>
      </c>
      <c r="IC141" s="625">
        <f t="shared" si="422"/>
        <v>0</v>
      </c>
      <c r="ID141" s="625">
        <f t="shared" si="423"/>
        <v>0</v>
      </c>
      <c r="IE141" s="625">
        <v>0</v>
      </c>
      <c r="IF141" s="625">
        <v>0</v>
      </c>
      <c r="IG141" s="625">
        <v>0</v>
      </c>
      <c r="IH141" s="625">
        <v>0</v>
      </c>
      <c r="II141" s="625">
        <v>0</v>
      </c>
      <c r="IJ141" s="625">
        <v>0</v>
      </c>
      <c r="IK141" s="625">
        <v>0</v>
      </c>
      <c r="IL141" s="625">
        <v>0</v>
      </c>
      <c r="IM141" s="625">
        <v>0</v>
      </c>
      <c r="IN141" s="625">
        <v>0</v>
      </c>
      <c r="IO141" s="625">
        <v>0</v>
      </c>
      <c r="IP141" s="625">
        <f t="shared" si="531"/>
        <v>0</v>
      </c>
      <c r="IQ141" s="625">
        <f t="shared" si="532"/>
        <v>0</v>
      </c>
      <c r="IR141" s="625" t="e">
        <f>IF(Cálculo_Diseño!#REF!&gt;0.75,(Cálculo_Diseño!#REF!-0.3)*(SIN((ATAN(($O141-$P141)/$F141)*180/PI()+90)*PI()/180)/SIN(45*PI()/180)),0)</f>
        <v>#REF!</v>
      </c>
      <c r="IS141" s="635" t="e">
        <f>+IF(Cálculo_Diseño!#REF!&gt;0.75,F141-IR141,0)</f>
        <v>#REF!</v>
      </c>
      <c r="IT141" s="630"/>
      <c r="IU141" s="625" t="e">
        <f t="shared" si="533"/>
        <v>#REF!</v>
      </c>
      <c r="IV141" s="625"/>
      <c r="IW141" s="625" t="e">
        <f>+IF(S141="S",(((CA141+(VLOOKUP(G141,TABLA!$B$51:$C$64,2)/1000)+0.15+0.3+0.5)*F141)/100),0)</f>
        <v>#REF!</v>
      </c>
      <c r="IX141" s="631" t="e">
        <f>IF(S141="S",IF(H141="CONCRETO",LOOKUP(G141/1000,TABLA!$B$9:$B$43,TABLA!$F$9:$F$43),IF(H141="PE",LOOKUP(G141,TABLA!$B$51:$B$65,TABLA!$G$51:$G$65),LOOKUP(G141,TABLA!$B$73:$B$88,TABLA!$G$73:$G$88))),0)</f>
        <v>#REF!</v>
      </c>
      <c r="IY141" s="625" t="e">
        <f t="shared" si="534"/>
        <v>#REF!</v>
      </c>
      <c r="IZ141" s="625" t="e">
        <f t="shared" si="535"/>
        <v>#REF!</v>
      </c>
      <c r="JA141" s="625" t="e">
        <f>+((CA141*(VLOOKUP(G141,TABLA!$B$51:$C$65,2)/1000)+0.15+0.3)*IZ141)-IY141</f>
        <v>#REF!</v>
      </c>
      <c r="JB141" s="625" t="e">
        <f t="shared" si="536"/>
        <v>#REF!</v>
      </c>
      <c r="JC141" s="625" t="e">
        <f t="shared" si="537"/>
        <v>#REF!</v>
      </c>
      <c r="JD141" s="625" t="e">
        <f t="shared" si="538"/>
        <v>#REF!</v>
      </c>
      <c r="JE141" s="625" t="e">
        <f t="shared" si="539"/>
        <v>#REF!</v>
      </c>
      <c r="JF141" s="625" t="e">
        <f t="shared" si="540"/>
        <v>#REF!</v>
      </c>
      <c r="JG141" s="625" t="e">
        <f t="shared" si="541"/>
        <v>#REF!</v>
      </c>
      <c r="JH141" s="625" t="e">
        <f t="shared" si="542"/>
        <v>#REF!</v>
      </c>
      <c r="JI141" s="625" t="e">
        <f t="shared" si="543"/>
        <v>#REF!</v>
      </c>
      <c r="JJ141" s="625" t="e">
        <f t="shared" si="398"/>
        <v>#REF!</v>
      </c>
      <c r="JK141" s="625" t="e">
        <f t="shared" si="583"/>
        <v>#REF!</v>
      </c>
      <c r="JL141" s="625" t="e">
        <f t="shared" si="424"/>
        <v>#REF!</v>
      </c>
      <c r="JM141" s="625" t="e">
        <f t="shared" si="399"/>
        <v>#REF!</v>
      </c>
      <c r="JN141" s="630" t="e">
        <f t="shared" si="544"/>
        <v>#REF!</v>
      </c>
      <c r="JO141" s="636"/>
      <c r="JP141" s="637"/>
      <c r="JQ141" s="638"/>
      <c r="JR141" s="646"/>
      <c r="JS141" s="614"/>
      <c r="JT141" s="640"/>
      <c r="JU141" s="641"/>
      <c r="JV141" s="646"/>
      <c r="JW141" s="647"/>
      <c r="JY141" s="645"/>
      <c r="JZ141" s="645"/>
      <c r="KA141" s="645" t="str">
        <f t="shared" si="584"/>
        <v>Menor o igual que 1,2</v>
      </c>
      <c r="KB141" s="645">
        <v>1</v>
      </c>
      <c r="KC141" s="645"/>
      <c r="KD141" s="645"/>
      <c r="KE141" s="645"/>
      <c r="KF141" s="645"/>
      <c r="KG141" s="645"/>
      <c r="KH141" s="645"/>
      <c r="KI141" s="645"/>
      <c r="KJ141" s="645"/>
      <c r="KK141" s="645"/>
      <c r="KL141" s="645"/>
      <c r="KM141" s="645"/>
      <c r="KN141" s="645"/>
      <c r="KO141" s="645"/>
      <c r="KP141" s="645"/>
      <c r="KQ141" s="645"/>
      <c r="KR141" s="645"/>
      <c r="KS141" s="645"/>
      <c r="KT141" s="645"/>
      <c r="KU141" s="645"/>
      <c r="KV141" s="645"/>
      <c r="KW141" s="645"/>
      <c r="KX141" s="645"/>
      <c r="KY141" s="645"/>
      <c r="KZ141" s="645"/>
      <c r="LA141" s="645"/>
      <c r="LB141" s="645"/>
      <c r="LC141" s="645"/>
      <c r="LD141" s="645"/>
      <c r="LE141" s="645"/>
      <c r="LF141" s="645"/>
      <c r="LG141" s="645"/>
      <c r="LH141" s="645"/>
      <c r="LI141" s="645"/>
      <c r="LJ141" s="645"/>
      <c r="LK141" s="645"/>
      <c r="LL141" s="645"/>
      <c r="LM141" s="645"/>
      <c r="LN141" s="645"/>
      <c r="LO141" s="645"/>
      <c r="LP141" s="645"/>
      <c r="LQ141" s="645"/>
      <c r="LR141" s="645"/>
      <c r="LS141" s="645"/>
      <c r="LT141" s="645"/>
      <c r="LU141" s="645"/>
      <c r="LV141" s="645"/>
      <c r="LW141" s="645"/>
      <c r="LX141" s="645"/>
      <c r="LY141" s="645"/>
      <c r="LZ141" s="645"/>
      <c r="MA141" s="645"/>
      <c r="MB141" s="645"/>
      <c r="MC141" s="645"/>
      <c r="MD141" s="645"/>
      <c r="ME141" s="645"/>
      <c r="MF141" s="645"/>
      <c r="MG141" s="645"/>
      <c r="MH141" s="645"/>
      <c r="MI141" s="645"/>
      <c r="MJ141" s="645"/>
      <c r="MK141" s="645"/>
      <c r="ML141" s="645"/>
      <c r="MM141" s="645"/>
      <c r="MN141" s="645"/>
      <c r="MO141" s="645"/>
      <c r="MP141" s="645"/>
      <c r="MQ141" s="645"/>
      <c r="MR141" s="645"/>
      <c r="MS141" s="645"/>
      <c r="MT141" s="645"/>
      <c r="MU141" s="645"/>
      <c r="MV141" s="645"/>
      <c r="MW141" s="645"/>
      <c r="MX141" s="645"/>
      <c r="MY141" s="645"/>
      <c r="MZ141" s="645"/>
      <c r="NA141" s="645"/>
      <c r="NB141" s="645"/>
      <c r="NC141" s="645"/>
      <c r="ND141" s="645"/>
      <c r="NE141" s="645"/>
      <c r="NF141" s="645"/>
      <c r="NG141" s="645"/>
      <c r="NH141" s="645"/>
      <c r="NI141" s="645"/>
      <c r="NJ141" s="645"/>
      <c r="NK141" s="645"/>
      <c r="NL141" s="645"/>
      <c r="NM141" s="645"/>
      <c r="NN141" s="645"/>
      <c r="NO141" s="645"/>
      <c r="NP141" s="645"/>
      <c r="NQ141" s="645"/>
      <c r="NR141" s="645"/>
      <c r="NS141" s="645"/>
      <c r="NT141" s="645"/>
      <c r="NU141" s="645"/>
      <c r="NV141" s="645"/>
      <c r="NW141" s="645"/>
      <c r="NX141" s="645"/>
      <c r="NY141" s="645"/>
      <c r="NZ141" s="645"/>
      <c r="OA141" s="645"/>
      <c r="OB141" s="645"/>
      <c r="OC141" s="645"/>
      <c r="OD141" s="645"/>
      <c r="OE141" s="645"/>
      <c r="OF141" s="645"/>
      <c r="OG141" s="645"/>
      <c r="OH141" s="645"/>
      <c r="OI141" s="645"/>
      <c r="OJ141" s="645"/>
      <c r="OK141" s="645"/>
      <c r="OL141" s="645"/>
      <c r="OM141" s="645"/>
      <c r="ON141" s="645"/>
      <c r="OO141" s="645"/>
      <c r="OP141" s="645"/>
      <c r="OQ141" s="645"/>
      <c r="OR141" s="645"/>
      <c r="OS141" s="645"/>
      <c r="OT141" s="645"/>
      <c r="OU141" s="645"/>
      <c r="OV141" s="645"/>
      <c r="OW141" s="645"/>
      <c r="OX141" s="645"/>
      <c r="OY141" s="645"/>
      <c r="OZ141" s="645"/>
      <c r="PA141" s="645"/>
      <c r="PB141" s="645"/>
      <c r="PC141" s="645"/>
      <c r="PD141" s="645"/>
      <c r="PE141" s="645"/>
      <c r="PF141" s="645"/>
      <c r="PG141" s="645"/>
      <c r="PH141" s="645"/>
      <c r="PI141" s="645"/>
      <c r="PJ141" s="645"/>
      <c r="PK141" s="645"/>
      <c r="PL141" s="645"/>
      <c r="PM141" s="645"/>
      <c r="PN141" s="645"/>
      <c r="PO141" s="645"/>
      <c r="PP141" s="645"/>
      <c r="PQ141" s="645"/>
      <c r="PR141" s="645"/>
      <c r="PS141" s="645"/>
      <c r="PT141" s="645"/>
      <c r="PU141" s="645"/>
      <c r="PV141" s="645"/>
      <c r="PW141" s="645"/>
      <c r="PX141" s="645"/>
      <c r="PY141" s="645"/>
      <c r="PZ141" s="645"/>
      <c r="QA141" s="645"/>
      <c r="QB141" s="645"/>
      <c r="QC141" s="645"/>
      <c r="QD141" s="645"/>
      <c r="QE141" s="645"/>
      <c r="QF141" s="645"/>
      <c r="QG141" s="645"/>
      <c r="QH141" s="645"/>
      <c r="QI141" s="645"/>
      <c r="QJ141" s="645"/>
      <c r="QK141" s="645"/>
      <c r="QL141" s="645"/>
      <c r="QM141" s="645"/>
      <c r="QN141" s="645"/>
      <c r="QO141" s="645"/>
      <c r="QP141" s="645"/>
      <c r="QQ141" s="645"/>
      <c r="QR141" s="645"/>
      <c r="QS141" s="645"/>
      <c r="QT141" s="645"/>
      <c r="QU141" s="645"/>
      <c r="QV141" s="645"/>
      <c r="QW141" s="645"/>
      <c r="QX141" s="645"/>
      <c r="QY141" s="645"/>
      <c r="QZ141" s="645"/>
      <c r="RA141" s="645"/>
      <c r="RB141" s="645"/>
      <c r="RC141" s="645"/>
      <c r="RD141" s="645"/>
      <c r="RE141" s="645"/>
      <c r="RF141" s="645"/>
      <c r="RG141" s="645"/>
      <c r="RH141" s="645"/>
      <c r="RI141" s="645"/>
      <c r="RJ141" s="645"/>
      <c r="RK141" s="645"/>
      <c r="RL141" s="645"/>
      <c r="RM141" s="645"/>
      <c r="RN141" s="645"/>
    </row>
    <row r="142" spans="1:482" s="643" customFormat="1" ht="12.75">
      <c r="A142" s="608" t="e">
        <f>+Cálculo_Diseño!#REF!</f>
        <v>#REF!</v>
      </c>
      <c r="B142" s="608" t="e">
        <f>+Cálculo_Diseño!#REF!</f>
        <v>#REF!</v>
      </c>
      <c r="C142" s="608" t="e">
        <f>+Cálculo_Diseño!#REF!</f>
        <v>#REF!</v>
      </c>
      <c r="D142" s="608" t="e">
        <f>+Cálculo_Diseño!#REF!</f>
        <v>#REF!</v>
      </c>
      <c r="E142" s="609" t="e">
        <f>IF(S142="S",Cálculo_Diseño!#REF!," ")</f>
        <v>#REF!</v>
      </c>
      <c r="F142" s="609" t="e">
        <f>IF(S142="S",Cálculo_Diseño!#REF!," ")</f>
        <v>#REF!</v>
      </c>
      <c r="G142" s="610" t="e">
        <f>+Cálculo_Diseño!#REF!</f>
        <v>#REF!</v>
      </c>
      <c r="H142" s="609" t="e">
        <f>+IF(AND(Cálculo_Diseño!#REF!&lt;&gt;4,Cálculo_Diseño!#REF!&lt;&gt;6),"PE",IF(Cálculo_Diseño!#REF!=4,"PVC","CONCRETO"))</f>
        <v>#REF!</v>
      </c>
      <c r="I142" s="609" t="e">
        <f>+Cálculo_Diseño!#REF!</f>
        <v>#REF!</v>
      </c>
      <c r="J142" s="609" t="e">
        <f>+Cálculo_Diseño!#REF!</f>
        <v>#REF!</v>
      </c>
      <c r="K142" s="609" t="e">
        <f>+Cálculo_Diseño!#REF!</f>
        <v>#REF!</v>
      </c>
      <c r="L142" s="609" t="e">
        <f>+Cálculo_Diseño!#REF!</f>
        <v>#REF!</v>
      </c>
      <c r="M142" s="609" t="e">
        <f>+Cálculo_Diseño!#REF!</f>
        <v>#REF!</v>
      </c>
      <c r="N142" s="609" t="e">
        <f>+Cálculo_Diseño!#REF!</f>
        <v>#REF!</v>
      </c>
      <c r="O142" s="609" t="e">
        <f>+Cálculo_Diseño!#REF!</f>
        <v>#REF!</v>
      </c>
      <c r="P142" s="609" t="e">
        <f>+Cálculo_Diseño!#REF!</f>
        <v>#REF!</v>
      </c>
      <c r="Q142" s="613" t="e">
        <f>+Cálculo_Diseño!#REF!</f>
        <v>#REF!</v>
      </c>
      <c r="R142" s="613" t="e">
        <f>+Cálculo_Diseño!#REF!</f>
        <v>#REF!</v>
      </c>
      <c r="S142" s="614" t="e">
        <f>+IF(A142&gt;0,IF(Cálculo_Diseño!#REF!="RCH","N","S"),"")</f>
        <v>#REF!</v>
      </c>
      <c r="T142" s="614" t="e">
        <f t="shared" si="501"/>
        <v>#REF!</v>
      </c>
      <c r="U142" s="613"/>
      <c r="V142" s="615">
        <f t="shared" ref="V142:V154" si="592">$V$12</f>
        <v>3</v>
      </c>
      <c r="W142" s="616" t="e">
        <f t="shared" si="545"/>
        <v>#REF!</v>
      </c>
      <c r="X142" s="616" t="e">
        <f t="shared" si="504"/>
        <v>#REF!</v>
      </c>
      <c r="Y142" s="616" t="e">
        <f>+Cálculo_Diseño!#REF!</f>
        <v>#REF!</v>
      </c>
      <c r="Z142" s="616" t="e">
        <f>+Cálculo_Diseño!#REF!</f>
        <v>#REF!</v>
      </c>
      <c r="AA142" s="617" t="e">
        <f>+Cálculo_Diseño!#REF!</f>
        <v>#REF!</v>
      </c>
      <c r="AB142" s="616" t="e">
        <f t="shared" ref="AB142" si="593">+IF(AA142="FLEXIBLE","S","N")</f>
        <v>#REF!</v>
      </c>
      <c r="AC142" s="616" t="e">
        <f t="shared" ref="AC142" si="594">+IF(AA142="ADOQUIN","S","N")</f>
        <v>#REF!</v>
      </c>
      <c r="AD142" s="616" t="e">
        <f t="shared" ref="AD142" si="595">+IF(AA142="CONCRETO","S","N")</f>
        <v>#REF!</v>
      </c>
      <c r="AE142" s="616" t="e">
        <f t="shared" ref="AE142" si="596">+IF(AA142="NATURAL","S","N")</f>
        <v>#REF!</v>
      </c>
      <c r="AF142" s="616" t="e">
        <f t="shared" si="462"/>
        <v>#REF!</v>
      </c>
      <c r="AG142" s="616" t="e">
        <f t="shared" si="463"/>
        <v>#REF!</v>
      </c>
      <c r="AH142" s="616" t="e">
        <f t="shared" si="464"/>
        <v>#REF!</v>
      </c>
      <c r="AI142" s="616" t="e">
        <f t="shared" si="465"/>
        <v>#REF!</v>
      </c>
      <c r="AJ142" s="616" t="e">
        <f t="shared" ref="AJ142" si="597">IF(S142="S",(AF142*(X142+0.2)*$AJ$12),0)</f>
        <v>#REF!</v>
      </c>
      <c r="AK142" s="616" t="e">
        <f t="shared" ref="AK142" si="598">+IF(S142="S",AG142*(X142+0.2)*$AK$12,0)</f>
        <v>#REF!</v>
      </c>
      <c r="AL142" s="616" t="e">
        <f t="shared" ref="AL142" si="599">IF(S142="S",AH142*(X142+0.2)*$AL$12,0)</f>
        <v>#REF!</v>
      </c>
      <c r="AM142" s="616" t="e">
        <f t="shared" ref="AM142" si="600">IF(S142="S",(AI142*(X142+0.2)),0)</f>
        <v>#REF!</v>
      </c>
      <c r="AN142" s="616" t="e">
        <f t="shared" ref="AN142" si="601">+IF(S142="S",((I142-O142)+(J142-P142))/2+CC142,0)</f>
        <v>#REF!</v>
      </c>
      <c r="AO142" s="618">
        <f t="shared" si="342"/>
        <v>50</v>
      </c>
      <c r="AP142" s="616" t="e">
        <f t="shared" ref="AP142" si="602">IF(CW142="","",(CW142*(AO142/100))*$I$366)</f>
        <v>#REF!</v>
      </c>
      <c r="AQ142" s="616" t="e">
        <f t="shared" si="560"/>
        <v>#REF!</v>
      </c>
      <c r="AR142" s="616" t="e">
        <f t="shared" si="561"/>
        <v>#REF!</v>
      </c>
      <c r="AS142" s="616" t="e">
        <f t="shared" si="562"/>
        <v>#REF!</v>
      </c>
      <c r="AT142" s="616" t="e">
        <f t="shared" si="563"/>
        <v>#REF!</v>
      </c>
      <c r="AU142" s="616" t="e">
        <f t="shared" si="564"/>
        <v>#REF!</v>
      </c>
      <c r="AV142" s="616" t="e">
        <f t="shared" si="488"/>
        <v>#REF!</v>
      </c>
      <c r="AW142" s="616" t="e">
        <f t="shared" si="515"/>
        <v>#REF!</v>
      </c>
      <c r="AX142" s="616" t="e">
        <f t="shared" ref="AX142" si="603">IF(AW142="S",(E142*AN142*0.2*0.2*2),0)</f>
        <v>#REF!</v>
      </c>
      <c r="AY142" s="616" t="e">
        <f t="shared" ref="AY142" si="604">IF(AW142="S",(E142*AN142*0.2*0.8*2),0)</f>
        <v>#REF!</v>
      </c>
      <c r="AZ142" s="616">
        <v>1</v>
      </c>
      <c r="BA142" s="616" t="e">
        <f t="shared" ref="BA142" si="605">IF(S142="S",(W142-0.4)*$BA$12," ")</f>
        <v>#REF!</v>
      </c>
      <c r="BB142" s="616" t="e">
        <f t="shared" ref="BB142" si="606">IF(S142="S",(W142-0.4)*$BB$12," ")</f>
        <v>#REF!</v>
      </c>
      <c r="BC142" s="616" t="e">
        <f t="shared" ref="BC142" si="607">IF(S142="S",(E142-(Y142/2)-(Z142/2))*$BC$12," ")</f>
        <v>#REF!</v>
      </c>
      <c r="BD142" s="616"/>
      <c r="BE142" s="616"/>
      <c r="BF142" s="619" t="e">
        <f t="shared" si="585"/>
        <v>#REF!</v>
      </c>
      <c r="BG142" s="615" t="e">
        <f t="shared" si="586"/>
        <v>#REF!</v>
      </c>
      <c r="BH142" s="615"/>
      <c r="BI142" s="618">
        <f t="shared" ref="BI142:BI143" si="608">$BI$12</f>
        <v>20</v>
      </c>
      <c r="BJ142" s="616" t="e">
        <f t="shared" si="587"/>
        <v>#REF!</v>
      </c>
      <c r="BK142" s="616"/>
      <c r="BL142" s="616" t="e">
        <f t="shared" si="588"/>
        <v>#REF!</v>
      </c>
      <c r="BM142" s="616" t="e">
        <f t="shared" si="589"/>
        <v>#REF!</v>
      </c>
      <c r="BN142" s="616" t="e">
        <f t="shared" si="590"/>
        <v>#REF!</v>
      </c>
      <c r="BO142" s="616" t="e">
        <f>IF(S142="S",IF(H142="CONCRETO",LOOKUP(G142/1000,TABLA!$B$9:$B$43,TABLA!$F$9:$F$43),IF(H142="PE",LOOKUP(G142,TABLA!$C$51:$C$65,TABLA!$G$51:$G$65),IF(H267="PVC",LOOKUP(G142,TABLA!$C$73:$C$88,TABLA!$G$73:$G$88)))),0)</f>
        <v>#REF!</v>
      </c>
      <c r="BP142" s="616" t="e">
        <f t="shared" si="591"/>
        <v>#REF!</v>
      </c>
      <c r="BQ142" s="616" t="e">
        <f t="shared" si="576"/>
        <v>#REF!</v>
      </c>
      <c r="BR142" s="616" t="e">
        <f t="shared" si="577"/>
        <v>#REF!</v>
      </c>
      <c r="BS142" s="616" t="e">
        <f t="shared" si="578"/>
        <v>#REF!</v>
      </c>
      <c r="BT142" s="616" t="e">
        <f t="shared" ref="BT142:BT143" si="609">IF(BR142=1,0,IF(BQ142="N",1,0))</f>
        <v>#REF!</v>
      </c>
      <c r="BU142" s="620" t="e">
        <f t="shared" si="579"/>
        <v>#REF!</v>
      </c>
      <c r="BV142" s="620" t="e">
        <f t="shared" si="580"/>
        <v>#REF!</v>
      </c>
      <c r="BW142" s="620" t="e">
        <f t="shared" si="581"/>
        <v>#REF!</v>
      </c>
      <c r="BX142" s="616" t="e">
        <f t="shared" ref="BX142:BX143" si="610">+IF(BQ142="E","",IF(BQ142="N",1,0))</f>
        <v>#REF!</v>
      </c>
      <c r="BY142" s="616" t="e">
        <f t="shared" ref="BY142:BY143" si="611">IF(S142="S",IF(R142&gt;=15,X142*((G142/1000)+0.3)*0.2,0)*(E142/5+1),0)</f>
        <v>#REF!</v>
      </c>
      <c r="BZ142" s="621" t="e">
        <f t="shared" ref="BZ142:BZ143" si="612" xml:space="preserve"> CD142+CC142+0.3</f>
        <v>#REF!</v>
      </c>
      <c r="CA142" s="621" t="e">
        <f>IF(S142="S",(VLOOKUP(G142,TABLA!$A$73:$AB$88,6)/1000)+0.6,0)</f>
        <v>#REF!</v>
      </c>
      <c r="CB142" s="621" t="e">
        <f>VLOOKUP(G142,TABLA!$X$73:$AB$88,4)</f>
        <v>#REF!</v>
      </c>
      <c r="CC142" s="621" t="e">
        <f>VLOOKUP(G142,TABLA!$X$73:$AB$88,5)</f>
        <v>#REF!</v>
      </c>
      <c r="CD142" s="621" t="e">
        <f>IF(S142="S",IF(H142="CONCRETO",LOOKUP(G142/1000,TABLA!$B$9:$B$43,TABLA!$B$9:$B$43),IF(H142="PE",LOOKUP(G142,TABLA!$B$51:$B$65,TABLA!$C$51:$C$65)/1000,LOOKUP(G142,TABLA!$B$73:$B$88,TABLA!$C$73:$C$88)/1000)),0)</f>
        <v>#REF!</v>
      </c>
      <c r="CE142" s="616" t="e">
        <f t="shared" ref="CE142:CE204" si="613">AI142</f>
        <v>#REF!</v>
      </c>
      <c r="CF142" s="616" t="e">
        <f t="shared" ref="CF142:CF204" si="614">+IF((2-AN142)&gt;=0,AN142,2)</f>
        <v>#REF!</v>
      </c>
      <c r="CG142" s="616" t="e">
        <f t="shared" ref="CG142:CG204" si="615">+IF(CF142=2,IF((4-AN142)&gt;=0,(AN142-2),2),0)</f>
        <v>#REF!</v>
      </c>
      <c r="CH142" s="616" t="e">
        <f t="shared" ref="CH142:CH204" si="616">+IF(CG142=2,AN142-4,0)</f>
        <v>#REF!</v>
      </c>
      <c r="CI142" s="616" t="e">
        <f t="shared" ref="CI142:CI204" si="617">IF(S142="S",(X142*(0.3+CD142/2)-0.392699*CD142*CD142)*BB142," ")</f>
        <v>#REF!</v>
      </c>
      <c r="CJ142" s="616" t="e">
        <f t="shared" ref="CJ142:CJ204" si="618">IF(S142="S",IF(G142&lt;=230.8,0.03,IF(G142=290.8,0.04,IF(G142=327.8,0.04,IF(G142=369.4,0.07,IF(G142=415.6,0.06,IF(G142=461.8,0.07,IF(G142=581.8,0.07,IF(G142&gt;=600,0.12,0)))))))))</f>
        <v>#REF!</v>
      </c>
      <c r="CK142" s="616" t="e">
        <f t="shared" ref="CK142:CK204" si="619">IF(S142="S",(X142*(0.3+5*CD142/6)-0.699815*CD142*CD142)*BC142," ")</f>
        <v>#REF!</v>
      </c>
      <c r="CL142" s="616" t="e">
        <f t="shared" si="406"/>
        <v>#REF!</v>
      </c>
      <c r="CM142" s="616" t="e">
        <f t="shared" ref="CM142:CM204" si="620">IF(CG142=0,"",(W142)*CG142*X142-(AF142*0.2+AG142*0.15+AH142*0.2)*X142)</f>
        <v>#REF!</v>
      </c>
      <c r="CN142" s="616" t="e">
        <f t="shared" ref="CN142:CN204" si="621">IF(CH142=0,"",(W142)*CH142*X142)</f>
        <v>#REF!</v>
      </c>
      <c r="CO142" s="616" t="e">
        <f t="shared" ref="CO142:CO204" si="622">IF(S142="S",(AN142*X142*(W142)-(AF142*0.2+AG142*0.15+AH142*0.2)*X142)," ")</f>
        <v>#REF!</v>
      </c>
      <c r="CP142" s="616" t="e">
        <f t="shared" ref="CP142:CP204" si="623">IF(S142="S",(X142*(0.3+CD142/2)-0.392699*CD142*CD142)*BA142," ")</f>
        <v>#REF!</v>
      </c>
      <c r="CQ142" s="616" t="e">
        <f t="shared" ref="CQ142:CR204" si="624">+Y142/2</f>
        <v>#REF!</v>
      </c>
      <c r="CR142" s="616" t="e">
        <f t="shared" si="624"/>
        <v>#REF!</v>
      </c>
      <c r="CS142" s="620" t="e">
        <f t="shared" ref="CS142:CS204" si="625">(CD142/2+0.1)*X142</f>
        <v>#REF!</v>
      </c>
      <c r="CT142" s="616" t="e">
        <f t="shared" ref="CT142:CT204" si="626">(CD142/2+CD142/4)*X142</f>
        <v>#REF!</v>
      </c>
      <c r="CU142" s="616" t="e">
        <f t="shared" ref="CU142:CU204" si="627">0.392699*CD142*CD142</f>
        <v>#REF!</v>
      </c>
      <c r="CV142" s="616" t="e">
        <f t="shared" ref="CV142:CV204" si="628">+IF(R142&gt;=15,IF(AN142&gt;=0.9,"E4"),"E1")</f>
        <v>#REF!</v>
      </c>
      <c r="CW142" s="622" t="e">
        <f t="shared" si="407"/>
        <v>#REF!</v>
      </c>
      <c r="CX142" s="622" t="e">
        <f t="shared" ref="CX142:CX204" si="629">IF(CM142="","",CM142-(CM142*V142/100))</f>
        <v>#REF!</v>
      </c>
      <c r="CY142" s="622" t="e">
        <f t="shared" ref="CY142:CY204" si="630">IF(CN142="","",CN142-(CN142*V142/100))</f>
        <v>#REF!</v>
      </c>
      <c r="CZ142" s="622"/>
      <c r="DA142" s="623"/>
      <c r="DB142" s="624"/>
      <c r="DC142" s="625" t="e">
        <f>IF(S142="S",IF(H142="CONCRETO",LOOKUP(G142/1000,TABLA!$B$9:$B$43,TABLA!$F$9:$F$43)*(F142-(0.2+0.2)),IF(H142="PE",LOOKUP(G142,TABLA!$C$51:$C$65,TABLA!$G$51:$G$65)*(F142-(0.2+0.2)),LOOKUP(G142,TABLA!$C$73:$C$88,TABLA!$G$73:$G$88)*(F142-(0.2+0.2)))),0)</f>
        <v>#REF!</v>
      </c>
      <c r="DD142" s="626" t="e">
        <f t="shared" ref="DD142:DD204" si="631">+IF(S142="S","S","N")</f>
        <v>#REF!</v>
      </c>
      <c r="DE142" s="627" t="e">
        <f t="shared" si="582"/>
        <v>#REF!</v>
      </c>
      <c r="DF142" s="625" t="e">
        <f t="shared" ref="DF142:DF204" si="632">+IF($T142="R",2,0)</f>
        <v>#REF!</v>
      </c>
      <c r="DG142" s="628" t="e">
        <f t="shared" ref="DG142:DG204" si="633">IF($DD142="S",6,0)</f>
        <v>#REF!</v>
      </c>
      <c r="DH142" s="625" t="e">
        <f t="shared" ref="DH142:DH204" si="634">ROUND(IF(S142="N",IF(DD142="S",DE142*0.6,DE142*0.2),0),0)</f>
        <v>#REF!</v>
      </c>
      <c r="DI142" s="625" t="e">
        <f t="shared" ref="DI142:DI204" si="635">IF(A142&lt;1,"",ROUND(IF(S142="N",DE142*0.4,DE142*0.8),DE142))</f>
        <v>#REF!</v>
      </c>
      <c r="DJ142" s="625"/>
      <c r="DK142" s="625" t="e">
        <f t="shared" ref="DK142:DK204" si="636">+DI142*DG142</f>
        <v>#REF!</v>
      </c>
      <c r="DL142" s="629"/>
      <c r="DM142" s="627" t="e">
        <f t="shared" ref="DM142:DM204" si="637">IF(A142=0,0,IF(DD142="S",1.2,0))</f>
        <v>#REF!</v>
      </c>
      <c r="DN142" s="630" t="e">
        <f t="shared" ref="DN142:DN204" si="638">(IF(S142="N",0,IF(AB142="S",DH142*DF142+(DI142*(DG142-DL142-DM142)),IF(AD142="N",0,DH142*DF142+DI142*(DG142-DL142-DM142)))))</f>
        <v>#REF!</v>
      </c>
      <c r="DO142" s="625" t="e">
        <f t="shared" ref="DO142:DO204" si="639">IF(S142="S",(DN142*(0.4+0.2)*$DO$12),0)</f>
        <v>#REF!</v>
      </c>
      <c r="DP142" s="625" t="e">
        <f t="shared" ref="DP142:DP204" si="640">IF(DD142="S",(DK142+DJ142)*0.6*(AN142+0.6)/2,0)</f>
        <v>#REF!</v>
      </c>
      <c r="DQ142" s="625" t="e">
        <f t="shared" si="408"/>
        <v>#REF!</v>
      </c>
      <c r="DR142" s="631" t="e">
        <f t="shared" si="409"/>
        <v>#REF!</v>
      </c>
      <c r="DS142" s="630" t="e">
        <f t="shared" ref="DS142:DS204" si="641">IF(OR(BE142="S",BG142="S"),DN142*0.6*0.3,0)</f>
        <v>#REF!</v>
      </c>
      <c r="DT142" s="625" t="e">
        <f t="shared" ref="DT142:DT204" si="642">+DP142-DQ142</f>
        <v>#REF!</v>
      </c>
      <c r="DU142" s="625" t="e">
        <f t="shared" ref="DU142:DU204" si="643">0.033*(DK142+DJ142)</f>
        <v>#REF!</v>
      </c>
      <c r="DV142" s="625" t="e">
        <f t="shared" ref="DV142:DV204" si="644">IF(S142="N",0,IF(H142="CONCRETO",DH142*2,DH142*1))</f>
        <v>#REF!</v>
      </c>
      <c r="DW142" s="625" t="e">
        <f t="shared" ref="DW142:DW204" si="645">+IF(R142="S",DI142,"")</f>
        <v>#REF!</v>
      </c>
      <c r="DX142" s="625" t="e">
        <f t="shared" ref="DX142:DX204" si="646">IF(S142="S",DI142,IF(S142="N",0,ROUND(DI142*0.4,0)))</f>
        <v>#REF!</v>
      </c>
      <c r="DY142" s="632"/>
      <c r="DZ142" s="633"/>
      <c r="EA142" s="627" t="e">
        <f t="shared" ref="EA142:EA204" si="647">IF(DD142="S",IF(DM142&gt;0,DM142*DE142,0),0)</f>
        <v>#REF!</v>
      </c>
      <c r="EB142" s="633"/>
      <c r="EC142" s="633"/>
      <c r="ED142" s="633"/>
      <c r="EE142" s="625" t="e">
        <f t="shared" ref="EE142:EE204" si="648">IF(DM142&gt;0,EA142*0.2*0.6,0)</f>
        <v>#REF!</v>
      </c>
      <c r="EF142" s="625">
        <f t="shared" ref="EF142:EF204" si="649">+EB142*1.2*0.1</f>
        <v>0</v>
      </c>
      <c r="EG142" s="630">
        <f t="shared" ref="EG142:EG204" si="650">+EC142*0.6*0.1</f>
        <v>0</v>
      </c>
      <c r="EH142" s="630"/>
      <c r="EI142" s="633"/>
      <c r="EJ142" s="633"/>
      <c r="EK142" s="633"/>
      <c r="EL142" s="632" t="e">
        <f t="shared" ref="EL142:EL204" si="651">+M142</f>
        <v>#REF!</v>
      </c>
      <c r="EM142" s="625" t="e">
        <f t="shared" ref="EM142:EM204" si="652">IF(EL142&lt;=0,0,IF(S142="s",IF(AND(($EL142-$M142)&gt;-0.5,($EL142-$M142)&lt;0),ABS($EL142-$M142),0),0))</f>
        <v>#REF!</v>
      </c>
      <c r="EN142" s="625" t="e">
        <f t="shared" ref="EN142:EN204" si="653">IF(EL142&lt;=0,0,IF(AL142="s",IF(($EL142-$M142)&gt;0,IF(M142&lt;1,"Verificar elevación",($EL142-$M142)),0),0))</f>
        <v>#REF!</v>
      </c>
      <c r="EO142" s="625" t="e">
        <f t="shared" ref="EO142:EO204" si="654">IF(EL142&lt;=0,0,IF(S142="s",IF(($EL142-$M142)&lt;-0.5,ABS($EL142),0),0))</f>
        <v>#REF!</v>
      </c>
      <c r="EP142" s="625" t="e">
        <f t="shared" ref="EP142:EP204" si="655">IF($S142="s",IF($BQ142="E",IF($EO142&gt;0,0,IF($G142&lt;=400,2,0)),0),0)</f>
        <v>#REF!</v>
      </c>
      <c r="EQ142" s="625" t="e">
        <f t="shared" ref="EQ142:EQ204" si="656">IF($S142="s",IF(BQ142="E",IF($EO142&gt;0,0,IF(AND($G142&gt;400,$G142&lt;=750),2,0)),0),0)</f>
        <v>#REF!</v>
      </c>
      <c r="ER142" s="625" t="e">
        <f t="shared" ref="ER142:ER204" si="657">IF($S142="s",IF(BQ142="E",IF($EO142&gt;0,0,IF($G142&gt;750,2,0)),0),0)</f>
        <v>#REF!</v>
      </c>
      <c r="ES142" s="626"/>
      <c r="ET142" s="625" t="e">
        <f t="shared" ref="ET142:ET204" si="658">+BY142/0.1+(DN142)*0.6</f>
        <v>#REF!</v>
      </c>
      <c r="EU142" s="633"/>
      <c r="EV142" s="630" t="e">
        <f t="shared" ref="EV142:EV204" si="659">+BV142*EU142</f>
        <v>#REF!</v>
      </c>
      <c r="EW142" s="630" t="e">
        <f t="shared" ref="EW142:EW204" si="660">IF(ET142&gt;0.25*EV142,"SI","NO")</f>
        <v>#REF!</v>
      </c>
      <c r="EX142" s="625" t="e">
        <f t="shared" ref="EX142:EX204" si="661">+IF(EW142="SI",EV142*0.04,0)</f>
        <v>#REF!</v>
      </c>
      <c r="EY142" s="625" t="e">
        <f>IF($S142="S",IF(Cálculo_Diseño!#REF!=EY$10,$F142,0),"")</f>
        <v>#REF!</v>
      </c>
      <c r="EZ142" s="625" t="e">
        <f>IF($S142="S",IF(Cálculo_Diseño!#REF!=EZ$10,$F142,0),"")</f>
        <v>#REF!</v>
      </c>
      <c r="FA142" s="625" t="e">
        <f>IF($S142="S",IF(Cálculo_Diseño!#REF!=FA$10,$F142,0),"")</f>
        <v>#REF!</v>
      </c>
      <c r="FB142" s="625" t="e">
        <f>IF($S142="S",IF(Cálculo_Diseño!#REF!=FB$10,$F142,0),"")</f>
        <v>#REF!</v>
      </c>
      <c r="FC142" s="625" t="e">
        <f>IF($S142="S",IF(Cálculo_Diseño!#REF!=FC$10,$F142,0),"")</f>
        <v>#REF!</v>
      </c>
      <c r="FD142" s="625" t="e">
        <f>IF($S142="S",IF(Cálculo_Diseño!#REF!=FD$10,$F142,0),"")</f>
        <v>#REF!</v>
      </c>
      <c r="FE142" s="625" t="e">
        <f>IF($S142="S",IF(Cálculo_Diseño!#REF!=FE$10,$F142,0),"")</f>
        <v>#REF!</v>
      </c>
      <c r="FF142" s="625" t="e">
        <f>IF($S142="S",IF(Cálculo_Diseño!#REF!=FF$10,$F142,0),"")</f>
        <v>#REF!</v>
      </c>
      <c r="FG142" s="625" t="e">
        <f>IF($S142="S",IF(Cálculo_Diseño!#REF!=FG$10,$F142,0),"")</f>
        <v>#REF!</v>
      </c>
      <c r="FH142" s="625" t="e">
        <f>IF($S142="S",IF(Cálculo_Diseño!#REF!=FH$10,$F142,0),"")</f>
        <v>#REF!</v>
      </c>
      <c r="FI142" s="625" t="e">
        <f>IF($S142="S",IF(Cálculo_Diseño!#REF!=FI$10,$F142,0),"")</f>
        <v>#REF!</v>
      </c>
      <c r="FJ142" s="625" t="e">
        <f>IF($S142="S",IF(Cálculo_Diseño!#REF!=FJ$10,$F142,0),"")</f>
        <v>#REF!</v>
      </c>
      <c r="FK142" s="625" t="e">
        <f>IF($S142="S",IF(Cálculo_Diseño!#REF!=FK$10,$F142,0),"")</f>
        <v>#REF!</v>
      </c>
      <c r="FL142" s="625" t="e">
        <f>IF($S142="S",IF(Cálculo_Diseño!#REF!=FL$10,$F142,0),"")</f>
        <v>#REF!</v>
      </c>
      <c r="FM142" s="625" t="e">
        <f>IF($S142="S",IF(Cálculo_Diseño!#REF!=FM$10,$F142,0),"")</f>
        <v>#REF!</v>
      </c>
      <c r="FN142" s="625" t="e">
        <f t="shared" si="410"/>
        <v>#REF!</v>
      </c>
      <c r="FO142" s="625"/>
      <c r="FP142" s="625"/>
      <c r="FQ142" s="625"/>
      <c r="FR142" s="625"/>
      <c r="FS142" s="625"/>
      <c r="FT142" s="625"/>
      <c r="FU142" s="625"/>
      <c r="FV142" s="625"/>
      <c r="FW142" s="625"/>
      <c r="FX142" s="625"/>
      <c r="FY142" s="625"/>
      <c r="FZ142" s="625"/>
      <c r="GA142" s="625"/>
      <c r="GB142" s="625"/>
      <c r="GC142" s="625"/>
      <c r="GD142" s="625"/>
      <c r="GE142" s="625"/>
      <c r="GF142" s="625"/>
      <c r="GG142" s="625"/>
      <c r="GH142" s="625"/>
      <c r="GI142" s="625"/>
      <c r="GJ142" s="625"/>
      <c r="GK142" s="625"/>
      <c r="GL142" s="625"/>
      <c r="GM142" s="625"/>
      <c r="GN142" s="625"/>
      <c r="GO142" s="625" t="e">
        <f>IF($S142="S",IF(Cálculo_Diseño!#REF!=GO$10,$DE142,0),0)</f>
        <v>#REF!</v>
      </c>
      <c r="GP142" s="625" t="e">
        <f>IF($S142="S",IF(Cálculo_Diseño!#REF!=GP$10,$DE142,0),0)</f>
        <v>#REF!</v>
      </c>
      <c r="GQ142" s="625" t="e">
        <f>IF($S142="S",IF(Cálculo_Diseño!#REF!=GQ$10,$DE142,0),0)</f>
        <v>#REF!</v>
      </c>
      <c r="GR142" s="625" t="e">
        <f>IF($S142="S",IF(Cálculo_Diseño!#REF!=GR$10,$DE142,0),0)</f>
        <v>#REF!</v>
      </c>
      <c r="GS142" s="625" t="e">
        <f>IF($S142="S",IF(Cálculo_Diseño!#REF!=GS$10,$DE142,0),0)</f>
        <v>#REF!</v>
      </c>
      <c r="GT142" s="625" t="e">
        <f>IF($S142="S",IF(Cálculo_Diseño!#REF!=GT$10,$DE142,0),0)</f>
        <v>#REF!</v>
      </c>
      <c r="GU142" s="625" t="e">
        <f>IF($S142="S",IF(Cálculo_Diseño!#REF!=GU$10,$DE142,0),0)</f>
        <v>#REF!</v>
      </c>
      <c r="GV142" s="625" t="e">
        <f>IF($S142="S",IF(Cálculo_Diseño!#REF!=GV$10,$DE142,0),0)</f>
        <v>#REF!</v>
      </c>
      <c r="GW142" s="625" t="e">
        <f>IF($S142="S",IF(Cálculo_Diseño!#REF!=GW$10,$DE142,0),0)</f>
        <v>#REF!</v>
      </c>
      <c r="GX142" s="625" t="e">
        <f>IF($S142="S",IF(Cálculo_Diseño!#REF!=GX$10,$DE142,0),0)</f>
        <v>#REF!</v>
      </c>
      <c r="GY142" s="625" t="e">
        <f>IF($S142="S",IF(Cálculo_Diseño!#REF!=GY$10,$DE142,0),0)</f>
        <v>#REF!</v>
      </c>
      <c r="GZ142" s="625" t="e">
        <f>IF($S142="S",IF(Cálculo_Diseño!#REF!=GZ$10,$DE142,0),0)</f>
        <v>#REF!</v>
      </c>
      <c r="HA142" s="625" t="e">
        <f>IF($S142="S",IF(Cálculo_Diseño!#REF!=HA$10,$DE142,0),0)</f>
        <v>#REF!</v>
      </c>
      <c r="HB142" s="625" t="e">
        <f>IF($S142="S",IF(Cálculo_Diseño!#REF!=HB$10,$DE142,0),0)</f>
        <v>#REF!</v>
      </c>
      <c r="HC142" s="625" t="e">
        <f>IF($S142="S",IF(Cálculo_Diseño!#REF!=HC$10,$DE142,0),0)</f>
        <v>#REF!</v>
      </c>
      <c r="HD142" s="625" t="e">
        <f t="shared" si="411"/>
        <v>#REF!</v>
      </c>
      <c r="HE142" s="630"/>
      <c r="HF142" s="630"/>
      <c r="HG142" s="630"/>
      <c r="HH142" s="630"/>
      <c r="HI142" s="630"/>
      <c r="HJ142" s="630"/>
      <c r="HK142" s="630"/>
      <c r="HL142" s="630"/>
      <c r="HM142" s="633"/>
      <c r="HN142" s="634"/>
      <c r="HO142" s="625">
        <f t="shared" si="445"/>
        <v>0</v>
      </c>
      <c r="HP142" s="625">
        <f t="shared" si="446"/>
        <v>0</v>
      </c>
      <c r="HQ142" s="625">
        <f t="shared" si="412"/>
        <v>0</v>
      </c>
      <c r="HR142" s="625">
        <f t="shared" si="413"/>
        <v>0</v>
      </c>
      <c r="HS142" s="625">
        <f t="shared" si="414"/>
        <v>0</v>
      </c>
      <c r="HT142" s="625">
        <f t="shared" si="415"/>
        <v>0</v>
      </c>
      <c r="HU142" s="625">
        <f t="shared" si="416"/>
        <v>0</v>
      </c>
      <c r="HV142" s="633"/>
      <c r="HW142" s="633"/>
      <c r="HX142" s="625">
        <f t="shared" si="417"/>
        <v>0</v>
      </c>
      <c r="HY142" s="625">
        <f t="shared" si="418"/>
        <v>0</v>
      </c>
      <c r="HZ142" s="625">
        <f t="shared" si="419"/>
        <v>0</v>
      </c>
      <c r="IA142" s="625">
        <f t="shared" si="420"/>
        <v>0</v>
      </c>
      <c r="IB142" s="625">
        <f t="shared" si="421"/>
        <v>0</v>
      </c>
      <c r="IC142" s="625">
        <f t="shared" si="422"/>
        <v>0</v>
      </c>
      <c r="ID142" s="625">
        <f t="shared" si="423"/>
        <v>0</v>
      </c>
      <c r="IE142" s="625"/>
      <c r="IF142" s="625"/>
      <c r="IG142" s="625"/>
      <c r="IH142" s="625"/>
      <c r="II142" s="625"/>
      <c r="IJ142" s="625"/>
      <c r="IK142" s="625"/>
      <c r="IL142" s="625"/>
      <c r="IM142" s="625"/>
      <c r="IN142" s="625"/>
      <c r="IO142" s="625"/>
      <c r="IP142" s="625"/>
      <c r="IQ142" s="625"/>
      <c r="IR142" s="625"/>
      <c r="IS142" s="635"/>
      <c r="IT142" s="630"/>
      <c r="IU142" s="625"/>
      <c r="IV142" s="625"/>
      <c r="IW142" s="625"/>
      <c r="IX142" s="631"/>
      <c r="IY142" s="625"/>
      <c r="IZ142" s="625"/>
      <c r="JA142" s="625"/>
      <c r="JB142" s="625"/>
      <c r="JC142" s="625"/>
      <c r="JD142" s="625"/>
      <c r="JE142" s="625"/>
      <c r="JF142" s="625"/>
      <c r="JG142" s="625"/>
      <c r="JH142" s="625"/>
      <c r="JI142" s="625"/>
      <c r="JJ142" s="625" t="e">
        <f t="shared" ref="JJ142:JJ204" si="662">ROUND(IF(BT142=1,IF(JF142&gt;0,(((PI()/4*1.6^2)*0.9)-(((1.6+1)/2)^2)*PI()*0.9/4),0),0),2)</f>
        <v>#REF!</v>
      </c>
      <c r="JK142" s="625">
        <f t="shared" si="583"/>
        <v>0</v>
      </c>
      <c r="JL142" s="625">
        <f t="shared" si="424"/>
        <v>0</v>
      </c>
      <c r="JM142" s="625" t="e">
        <f t="shared" ref="JM142:JM204" si="663">IF(C142&gt;0,IF(JF142+JG142+JH142=JK142,"OK","VERIFICAR"),0)</f>
        <v>#REF!</v>
      </c>
      <c r="JN142" s="630"/>
      <c r="JO142" s="636"/>
      <c r="JP142" s="637"/>
      <c r="JQ142" s="638"/>
      <c r="JR142" s="646"/>
      <c r="JS142" s="614"/>
      <c r="JT142" s="640"/>
      <c r="JU142" s="641"/>
      <c r="JV142" s="646"/>
      <c r="JW142" s="647"/>
      <c r="JY142" s="645"/>
      <c r="JZ142" s="645"/>
      <c r="KA142" s="645" t="str">
        <f t="shared" si="584"/>
        <v>Menor o igual que 1,2</v>
      </c>
      <c r="KB142" s="645">
        <v>1</v>
      </c>
      <c r="KC142" s="645"/>
      <c r="KD142" s="645"/>
      <c r="KE142" s="645"/>
      <c r="KF142" s="645"/>
      <c r="KG142" s="645"/>
      <c r="KH142" s="645"/>
      <c r="KI142" s="645"/>
      <c r="KJ142" s="645"/>
      <c r="KK142" s="645"/>
      <c r="KL142" s="645"/>
      <c r="KM142" s="645"/>
      <c r="KN142" s="645"/>
      <c r="KO142" s="645"/>
      <c r="KP142" s="645"/>
      <c r="KQ142" s="645"/>
      <c r="KR142" s="645"/>
      <c r="KS142" s="645"/>
      <c r="KT142" s="645"/>
      <c r="KU142" s="645"/>
      <c r="KV142" s="645"/>
      <c r="KW142" s="645"/>
      <c r="KX142" s="645"/>
      <c r="KY142" s="645"/>
      <c r="KZ142" s="645"/>
      <c r="LA142" s="645"/>
      <c r="LB142" s="645"/>
      <c r="LC142" s="645"/>
      <c r="LD142" s="645"/>
      <c r="LE142" s="645"/>
      <c r="LF142" s="645"/>
      <c r="LG142" s="645"/>
      <c r="LH142" s="645"/>
      <c r="LI142" s="645"/>
      <c r="LJ142" s="645"/>
      <c r="LK142" s="645"/>
      <c r="LL142" s="645"/>
      <c r="LM142" s="645"/>
      <c r="LN142" s="645"/>
      <c r="LO142" s="645"/>
      <c r="LP142" s="645"/>
      <c r="LQ142" s="645"/>
      <c r="LR142" s="645"/>
      <c r="LS142" s="645"/>
      <c r="LT142" s="645"/>
      <c r="LU142" s="645"/>
      <c r="LV142" s="645"/>
      <c r="LW142" s="645"/>
      <c r="LX142" s="645"/>
      <c r="LY142" s="645"/>
      <c r="LZ142" s="645"/>
      <c r="MA142" s="645"/>
      <c r="MB142" s="645"/>
      <c r="MC142" s="645"/>
      <c r="MD142" s="645"/>
      <c r="ME142" s="645"/>
      <c r="MF142" s="645"/>
      <c r="MG142" s="645"/>
      <c r="MH142" s="645"/>
      <c r="MI142" s="645"/>
      <c r="MJ142" s="645"/>
      <c r="MK142" s="645"/>
      <c r="ML142" s="645"/>
      <c r="MM142" s="645"/>
      <c r="MN142" s="645"/>
      <c r="MO142" s="645"/>
      <c r="MP142" s="645"/>
      <c r="MQ142" s="645"/>
      <c r="MR142" s="645"/>
      <c r="MS142" s="645"/>
      <c r="MT142" s="645"/>
      <c r="MU142" s="645"/>
      <c r="MV142" s="645"/>
      <c r="MW142" s="645"/>
      <c r="MX142" s="645"/>
      <c r="MY142" s="645"/>
      <c r="MZ142" s="645"/>
      <c r="NA142" s="645"/>
      <c r="NB142" s="645"/>
      <c r="NC142" s="645"/>
      <c r="ND142" s="645"/>
      <c r="NE142" s="645"/>
      <c r="NF142" s="645"/>
      <c r="NG142" s="645"/>
      <c r="NH142" s="645"/>
      <c r="NI142" s="645"/>
      <c r="NJ142" s="645"/>
      <c r="NK142" s="645"/>
      <c r="NL142" s="645"/>
      <c r="NM142" s="645"/>
      <c r="NN142" s="645"/>
      <c r="NO142" s="645"/>
      <c r="NP142" s="645"/>
      <c r="NQ142" s="645"/>
      <c r="NR142" s="645"/>
      <c r="NS142" s="645"/>
      <c r="NT142" s="645"/>
      <c r="NU142" s="645"/>
      <c r="NV142" s="645"/>
      <c r="NW142" s="645"/>
      <c r="NX142" s="645"/>
      <c r="NY142" s="645"/>
      <c r="NZ142" s="645"/>
      <c r="OA142" s="645"/>
      <c r="OB142" s="645"/>
      <c r="OC142" s="645"/>
      <c r="OD142" s="645"/>
      <c r="OE142" s="645"/>
      <c r="OF142" s="645"/>
      <c r="OG142" s="645"/>
      <c r="OH142" s="645"/>
      <c r="OI142" s="645"/>
      <c r="OJ142" s="645"/>
      <c r="OK142" s="645"/>
      <c r="OL142" s="645"/>
      <c r="OM142" s="645"/>
      <c r="ON142" s="645"/>
      <c r="OO142" s="645"/>
      <c r="OP142" s="645"/>
      <c r="OQ142" s="645"/>
      <c r="OR142" s="645"/>
      <c r="OS142" s="645"/>
      <c r="OT142" s="645"/>
      <c r="OU142" s="645"/>
      <c r="OV142" s="645"/>
      <c r="OW142" s="645"/>
      <c r="OX142" s="645"/>
      <c r="OY142" s="645"/>
      <c r="OZ142" s="645"/>
      <c r="PA142" s="645"/>
      <c r="PB142" s="645"/>
      <c r="PC142" s="645"/>
      <c r="PD142" s="645"/>
      <c r="PE142" s="645"/>
      <c r="PF142" s="645"/>
      <c r="PG142" s="645"/>
      <c r="PH142" s="645"/>
      <c r="PI142" s="645"/>
      <c r="PJ142" s="645"/>
      <c r="PK142" s="645"/>
      <c r="PL142" s="645"/>
      <c r="PM142" s="645"/>
      <c r="PN142" s="645"/>
      <c r="PO142" s="645"/>
      <c r="PP142" s="645"/>
      <c r="PQ142" s="645"/>
      <c r="PR142" s="645"/>
      <c r="PS142" s="645"/>
      <c r="PT142" s="645"/>
      <c r="PU142" s="645"/>
      <c r="PV142" s="645"/>
      <c r="PW142" s="645"/>
      <c r="PX142" s="645"/>
      <c r="PY142" s="645"/>
      <c r="PZ142" s="645"/>
      <c r="QA142" s="645"/>
      <c r="QB142" s="645"/>
      <c r="QC142" s="645"/>
      <c r="QD142" s="645"/>
      <c r="QE142" s="645"/>
      <c r="QF142" s="645"/>
      <c r="QG142" s="645"/>
      <c r="QH142" s="645"/>
      <c r="QI142" s="645"/>
      <c r="QJ142" s="645"/>
      <c r="QK142" s="645"/>
      <c r="QL142" s="645"/>
      <c r="QM142" s="645"/>
      <c r="QN142" s="645"/>
      <c r="QO142" s="645"/>
      <c r="QP142" s="645"/>
      <c r="QQ142" s="645"/>
      <c r="QR142" s="645"/>
      <c r="QS142" s="645"/>
      <c r="QT142" s="645"/>
      <c r="QU142" s="645"/>
      <c r="QV142" s="645"/>
      <c r="QW142" s="645"/>
      <c r="QX142" s="645"/>
      <c r="QY142" s="645"/>
      <c r="QZ142" s="645"/>
      <c r="RA142" s="645"/>
      <c r="RB142" s="645"/>
      <c r="RC142" s="645"/>
      <c r="RD142" s="645"/>
      <c r="RE142" s="645"/>
      <c r="RF142" s="645"/>
      <c r="RG142" s="645"/>
      <c r="RH142" s="645"/>
      <c r="RI142" s="645"/>
      <c r="RJ142" s="645"/>
      <c r="RK142" s="645"/>
      <c r="RL142" s="645"/>
      <c r="RM142" s="645"/>
      <c r="RN142" s="645"/>
    </row>
    <row r="143" spans="1:482" s="643" customFormat="1" ht="12.75">
      <c r="A143" s="608" t="e">
        <f>+Cálculo_Diseño!#REF!</f>
        <v>#REF!</v>
      </c>
      <c r="B143" s="608" t="e">
        <f>+Cálculo_Diseño!#REF!</f>
        <v>#REF!</v>
      </c>
      <c r="C143" s="608" t="e">
        <f>+Cálculo_Diseño!#REF!</f>
        <v>#REF!</v>
      </c>
      <c r="D143" s="608" t="e">
        <f>+Cálculo_Diseño!#REF!</f>
        <v>#REF!</v>
      </c>
      <c r="E143" s="609" t="e">
        <f>IF(S143="S",Cálculo_Diseño!#REF!," ")</f>
        <v>#REF!</v>
      </c>
      <c r="F143" s="609" t="e">
        <f>IF(S143="S",Cálculo_Diseño!#REF!," ")</f>
        <v>#REF!</v>
      </c>
      <c r="G143" s="610" t="e">
        <f>+Cálculo_Diseño!#REF!</f>
        <v>#REF!</v>
      </c>
      <c r="H143" s="609" t="e">
        <f>+IF(AND(Cálculo_Diseño!#REF!&lt;&gt;4,Cálculo_Diseño!#REF!&lt;&gt;6),"PE",IF(Cálculo_Diseño!#REF!=4,"PVC","CONCRETO"))</f>
        <v>#REF!</v>
      </c>
      <c r="I143" s="609" t="e">
        <f>+Cálculo_Diseño!#REF!</f>
        <v>#REF!</v>
      </c>
      <c r="J143" s="609" t="e">
        <f>+Cálculo_Diseño!#REF!</f>
        <v>#REF!</v>
      </c>
      <c r="K143" s="609" t="e">
        <f>+Cálculo_Diseño!#REF!</f>
        <v>#REF!</v>
      </c>
      <c r="L143" s="609" t="e">
        <f>+Cálculo_Diseño!#REF!</f>
        <v>#REF!</v>
      </c>
      <c r="M143" s="609" t="e">
        <f>+Cálculo_Diseño!#REF!</f>
        <v>#REF!</v>
      </c>
      <c r="N143" s="609" t="e">
        <f>+Cálculo_Diseño!#REF!</f>
        <v>#REF!</v>
      </c>
      <c r="O143" s="609" t="e">
        <f>+Cálculo_Diseño!#REF!</f>
        <v>#REF!</v>
      </c>
      <c r="P143" s="609" t="e">
        <f>+Cálculo_Diseño!#REF!</f>
        <v>#REF!</v>
      </c>
      <c r="Q143" s="613" t="e">
        <f>+Cálculo_Diseño!#REF!</f>
        <v>#REF!</v>
      </c>
      <c r="R143" s="613" t="e">
        <f>+Cálculo_Diseño!#REF!</f>
        <v>#REF!</v>
      </c>
      <c r="S143" s="614" t="e">
        <f>+IF(A143&gt;0,IF(Cálculo_Diseño!#REF!="RCH","N","S"),"")</f>
        <v>#REF!</v>
      </c>
      <c r="T143" s="614" t="e">
        <f t="shared" si="501"/>
        <v>#REF!</v>
      </c>
      <c r="U143" s="613" t="e">
        <f t="shared" si="502"/>
        <v>#REF!</v>
      </c>
      <c r="V143" s="615">
        <f t="shared" si="592"/>
        <v>3</v>
      </c>
      <c r="W143" s="616" t="e">
        <f t="shared" si="545"/>
        <v>#REF!</v>
      </c>
      <c r="X143" s="616" t="e">
        <f t="shared" si="504"/>
        <v>#REF!</v>
      </c>
      <c r="Y143" s="616" t="e">
        <f>+Cálculo_Diseño!#REF!</f>
        <v>#REF!</v>
      </c>
      <c r="Z143" s="616" t="e">
        <f>+Cálculo_Diseño!#REF!</f>
        <v>#REF!</v>
      </c>
      <c r="AA143" s="617" t="e">
        <f>+Cálculo_Diseño!#REF!</f>
        <v>#REF!</v>
      </c>
      <c r="AB143" s="616" t="e">
        <f t="shared" si="505"/>
        <v>#REF!</v>
      </c>
      <c r="AC143" s="616" t="e">
        <f t="shared" si="506"/>
        <v>#REF!</v>
      </c>
      <c r="AD143" s="616" t="e">
        <f t="shared" si="507"/>
        <v>#REF!</v>
      </c>
      <c r="AE143" s="616" t="e">
        <f t="shared" si="508"/>
        <v>#REF!</v>
      </c>
      <c r="AF143" s="616" t="e">
        <f t="shared" si="462"/>
        <v>#REF!</v>
      </c>
      <c r="AG143" s="616" t="e">
        <f t="shared" si="463"/>
        <v>#REF!</v>
      </c>
      <c r="AH143" s="616" t="e">
        <f t="shared" si="464"/>
        <v>#REF!</v>
      </c>
      <c r="AI143" s="616" t="e">
        <f t="shared" si="465"/>
        <v>#REF!</v>
      </c>
      <c r="AJ143" s="616" t="e">
        <f t="shared" si="509"/>
        <v>#REF!</v>
      </c>
      <c r="AK143" s="616" t="e">
        <f t="shared" si="510"/>
        <v>#REF!</v>
      </c>
      <c r="AL143" s="616" t="e">
        <f t="shared" si="511"/>
        <v>#REF!</v>
      </c>
      <c r="AM143" s="616" t="e">
        <f t="shared" si="512"/>
        <v>#REF!</v>
      </c>
      <c r="AN143" s="616" t="e">
        <f t="shared" si="513"/>
        <v>#REF!</v>
      </c>
      <c r="AO143" s="618">
        <f t="shared" ref="AO143:AO204" si="664">+$AO$12</f>
        <v>50</v>
      </c>
      <c r="AP143" s="616" t="e">
        <f t="shared" ref="AP143:AP174" si="665">IF(CW143="","",(CW143*(AO143/100))*$I$366)</f>
        <v>#REF!</v>
      </c>
      <c r="AQ143" s="616" t="e">
        <f t="shared" si="560"/>
        <v>#REF!</v>
      </c>
      <c r="AR143" s="616" t="e">
        <f t="shared" si="561"/>
        <v>#REF!</v>
      </c>
      <c r="AS143" s="616" t="e">
        <f t="shared" si="562"/>
        <v>#REF!</v>
      </c>
      <c r="AT143" s="616" t="e">
        <f t="shared" si="563"/>
        <v>#REF!</v>
      </c>
      <c r="AU143" s="616" t="e">
        <f t="shared" si="564"/>
        <v>#REF!</v>
      </c>
      <c r="AV143" s="616" t="e">
        <f t="shared" si="488"/>
        <v>#REF!</v>
      </c>
      <c r="AW143" s="616" t="e">
        <f t="shared" si="515"/>
        <v>#REF!</v>
      </c>
      <c r="AX143" s="616" t="e">
        <f t="shared" si="516"/>
        <v>#REF!</v>
      </c>
      <c r="AY143" s="616" t="e">
        <f t="shared" si="517"/>
        <v>#REF!</v>
      </c>
      <c r="AZ143" s="616">
        <v>0</v>
      </c>
      <c r="BA143" s="616" t="e">
        <f t="shared" si="518"/>
        <v>#REF!</v>
      </c>
      <c r="BB143" s="616" t="e">
        <f t="shared" si="519"/>
        <v>#REF!</v>
      </c>
      <c r="BC143" s="616" t="e">
        <f t="shared" si="520"/>
        <v>#REF!</v>
      </c>
      <c r="BD143" s="616"/>
      <c r="BE143" s="616"/>
      <c r="BF143" s="619" t="e">
        <f t="shared" si="521"/>
        <v>#REF!</v>
      </c>
      <c r="BG143" s="615" t="e">
        <f t="shared" si="522"/>
        <v>#REF!</v>
      </c>
      <c r="BH143" s="615"/>
      <c r="BI143" s="618">
        <f t="shared" si="608"/>
        <v>20</v>
      </c>
      <c r="BJ143" s="616" t="e">
        <f t="shared" si="587"/>
        <v>#REF!</v>
      </c>
      <c r="BK143" s="616"/>
      <c r="BL143" s="616" t="e">
        <f t="shared" si="524"/>
        <v>#REF!</v>
      </c>
      <c r="BM143" s="616" t="e">
        <f t="shared" si="525"/>
        <v>#REF!</v>
      </c>
      <c r="BN143" s="616" t="e">
        <f t="shared" si="526"/>
        <v>#REF!</v>
      </c>
      <c r="BO143" s="616" t="e">
        <f>IF(S143="S",IF(H143="CONCRETO",LOOKUP(G143/1000,TABLA!$B$9:$B$43,TABLA!$F$9:$F$43),IF(H143="PE",LOOKUP(G143,TABLA!$C$51:$C$65,TABLA!$G$51:$G$65),IF(H268="PVC",LOOKUP(G143,TABLA!$C$73:$C$88,TABLA!$G$73:$G$88)))),0)</f>
        <v>#REF!</v>
      </c>
      <c r="BP143" s="616" t="e">
        <f t="shared" si="527"/>
        <v>#REF!</v>
      </c>
      <c r="BQ143" s="616" t="e">
        <f t="shared" si="576"/>
        <v>#REF!</v>
      </c>
      <c r="BR143" s="616" t="e">
        <f t="shared" si="577"/>
        <v>#REF!</v>
      </c>
      <c r="BS143" s="616" t="e">
        <f t="shared" si="578"/>
        <v>#REF!</v>
      </c>
      <c r="BT143" s="616" t="e">
        <f t="shared" si="609"/>
        <v>#REF!</v>
      </c>
      <c r="BU143" s="620" t="e">
        <f t="shared" si="579"/>
        <v>#REF!</v>
      </c>
      <c r="BV143" s="620" t="e">
        <f t="shared" si="580"/>
        <v>#REF!</v>
      </c>
      <c r="BW143" s="620" t="e">
        <f t="shared" si="581"/>
        <v>#REF!</v>
      </c>
      <c r="BX143" s="616" t="e">
        <f t="shared" si="610"/>
        <v>#REF!</v>
      </c>
      <c r="BY143" s="616" t="e">
        <f t="shared" si="611"/>
        <v>#REF!</v>
      </c>
      <c r="BZ143" s="621" t="e">
        <f t="shared" si="612"/>
        <v>#REF!</v>
      </c>
      <c r="CA143" s="621" t="e">
        <f>IF(S143="S",(VLOOKUP(G143,TABLA!$A$73:$AB$88,6)/1000)+0.6,0)</f>
        <v>#REF!</v>
      </c>
      <c r="CB143" s="621" t="e">
        <f>VLOOKUP(G143,TABLA!$X$73:$AB$88,4)</f>
        <v>#REF!</v>
      </c>
      <c r="CC143" s="621" t="e">
        <f>VLOOKUP(G143,TABLA!$X$73:$AB$88,5)</f>
        <v>#REF!</v>
      </c>
      <c r="CD143" s="621" t="e">
        <f>IF(S143="S",IF(H143="CONCRETO",LOOKUP(G143/1000,TABLA!$B$9:$B$43,TABLA!$B$9:$B$43),IF(H143="PE",LOOKUP(G143,TABLA!$B$51:$B$65,TABLA!$C$51:$C$65)/1000,LOOKUP(G143,TABLA!$B$73:$B$88,TABLA!$C$73:$C$88)/1000)),0)</f>
        <v>#REF!</v>
      </c>
      <c r="CE143" s="616" t="e">
        <f t="shared" si="613"/>
        <v>#REF!</v>
      </c>
      <c r="CF143" s="616" t="e">
        <f t="shared" si="614"/>
        <v>#REF!</v>
      </c>
      <c r="CG143" s="616" t="e">
        <f t="shared" si="615"/>
        <v>#REF!</v>
      </c>
      <c r="CH143" s="616" t="e">
        <f t="shared" si="616"/>
        <v>#REF!</v>
      </c>
      <c r="CI143" s="616" t="e">
        <f t="shared" si="617"/>
        <v>#REF!</v>
      </c>
      <c r="CJ143" s="616" t="e">
        <f t="shared" si="618"/>
        <v>#REF!</v>
      </c>
      <c r="CK143" s="616" t="e">
        <f t="shared" si="619"/>
        <v>#REF!</v>
      </c>
      <c r="CL143" s="616" t="e">
        <f t="shared" ref="CL143:CL206" si="666">IF(CF143=0,"",(CF143)*(W143)*X143-(AF143*0.2+AG143*0.15+AH143*0.2)*X143)</f>
        <v>#REF!</v>
      </c>
      <c r="CM143" s="616" t="e">
        <f t="shared" si="620"/>
        <v>#REF!</v>
      </c>
      <c r="CN143" s="616" t="e">
        <f t="shared" si="621"/>
        <v>#REF!</v>
      </c>
      <c r="CO143" s="616" t="e">
        <f t="shared" si="622"/>
        <v>#REF!</v>
      </c>
      <c r="CP143" s="616" t="e">
        <f t="shared" si="623"/>
        <v>#REF!</v>
      </c>
      <c r="CQ143" s="616" t="e">
        <f t="shared" si="624"/>
        <v>#REF!</v>
      </c>
      <c r="CR143" s="616" t="e">
        <f t="shared" si="624"/>
        <v>#REF!</v>
      </c>
      <c r="CS143" s="620" t="e">
        <f t="shared" si="625"/>
        <v>#REF!</v>
      </c>
      <c r="CT143" s="616" t="e">
        <f t="shared" si="626"/>
        <v>#REF!</v>
      </c>
      <c r="CU143" s="616" t="e">
        <f t="shared" si="627"/>
        <v>#REF!</v>
      </c>
      <c r="CV143" s="616" t="e">
        <f t="shared" si="628"/>
        <v>#REF!</v>
      </c>
      <c r="CW143" s="622" t="e">
        <f t="shared" ref="CW143:CW206" si="667">IF(CL143="","",CL143-(CL143*V143/100))</f>
        <v>#REF!</v>
      </c>
      <c r="CX143" s="622" t="e">
        <f t="shared" si="629"/>
        <v>#REF!</v>
      </c>
      <c r="CY143" s="622" t="e">
        <f t="shared" si="630"/>
        <v>#REF!</v>
      </c>
      <c r="CZ143" s="622"/>
      <c r="DA143" s="623"/>
      <c r="DB143" s="624"/>
      <c r="DC143" s="625" t="e">
        <f>IF(S143="S",IF(H143="CONCRETO",LOOKUP(G143/1000,TABLA!$B$9:$B$43,TABLA!$F$9:$F$43)*(F143-(0.2+0.2)),IF(H143="PE",LOOKUP(G143,TABLA!$C$51:$C$65,TABLA!$G$51:$G$65)*(F143-(0.2+0.2)),LOOKUP(G143,TABLA!$C$73:$C$88,TABLA!$G$73:$G$88)*(F143-(0.2+0.2)))),0)</f>
        <v>#REF!</v>
      </c>
      <c r="DD143" s="626" t="e">
        <f t="shared" si="631"/>
        <v>#REF!</v>
      </c>
      <c r="DE143" s="627" t="e">
        <f t="shared" si="582"/>
        <v>#REF!</v>
      </c>
      <c r="DF143" s="625" t="e">
        <f t="shared" si="632"/>
        <v>#REF!</v>
      </c>
      <c r="DG143" s="628" t="e">
        <f t="shared" si="633"/>
        <v>#REF!</v>
      </c>
      <c r="DH143" s="625" t="e">
        <f t="shared" si="634"/>
        <v>#REF!</v>
      </c>
      <c r="DI143" s="625" t="e">
        <f t="shared" si="635"/>
        <v>#REF!</v>
      </c>
      <c r="DJ143" s="625"/>
      <c r="DK143" s="625" t="e">
        <f t="shared" si="636"/>
        <v>#REF!</v>
      </c>
      <c r="DL143" s="629"/>
      <c r="DM143" s="627" t="e">
        <f t="shared" si="637"/>
        <v>#REF!</v>
      </c>
      <c r="DN143" s="630" t="e">
        <f t="shared" si="638"/>
        <v>#REF!</v>
      </c>
      <c r="DO143" s="625" t="e">
        <f t="shared" si="639"/>
        <v>#REF!</v>
      </c>
      <c r="DP143" s="625" t="e">
        <f t="shared" si="640"/>
        <v>#REF!</v>
      </c>
      <c r="DQ143" s="625" t="e">
        <f t="shared" ref="DQ143:DQ206" si="668">+DP143-DR143-DS143-DU143</f>
        <v>#REF!</v>
      </c>
      <c r="DR143" s="631" t="e">
        <f t="shared" ref="DR143:DR206" si="669">IF(DD143="S",(DK143+DJ143)*0.6*0.1,0)</f>
        <v>#REF!</v>
      </c>
      <c r="DS143" s="630" t="e">
        <f t="shared" si="641"/>
        <v>#REF!</v>
      </c>
      <c r="DT143" s="625" t="e">
        <f t="shared" si="642"/>
        <v>#REF!</v>
      </c>
      <c r="DU143" s="625" t="e">
        <f t="shared" si="643"/>
        <v>#REF!</v>
      </c>
      <c r="DV143" s="625" t="e">
        <f t="shared" si="644"/>
        <v>#REF!</v>
      </c>
      <c r="DW143" s="625" t="e">
        <f t="shared" si="645"/>
        <v>#REF!</v>
      </c>
      <c r="DX143" s="625" t="e">
        <f t="shared" si="646"/>
        <v>#REF!</v>
      </c>
      <c r="DY143" s="632"/>
      <c r="DZ143" s="633"/>
      <c r="EA143" s="627" t="e">
        <f t="shared" si="647"/>
        <v>#REF!</v>
      </c>
      <c r="EB143" s="633"/>
      <c r="EC143" s="633"/>
      <c r="ED143" s="633"/>
      <c r="EE143" s="625" t="e">
        <f t="shared" si="648"/>
        <v>#REF!</v>
      </c>
      <c r="EF143" s="625">
        <f t="shared" si="649"/>
        <v>0</v>
      </c>
      <c r="EG143" s="630">
        <f t="shared" si="650"/>
        <v>0</v>
      </c>
      <c r="EH143" s="630"/>
      <c r="EI143" s="633"/>
      <c r="EJ143" s="633"/>
      <c r="EK143" s="633"/>
      <c r="EL143" s="632" t="e">
        <f t="shared" si="651"/>
        <v>#REF!</v>
      </c>
      <c r="EM143" s="625" t="e">
        <f t="shared" si="652"/>
        <v>#REF!</v>
      </c>
      <c r="EN143" s="625" t="e">
        <f t="shared" si="653"/>
        <v>#REF!</v>
      </c>
      <c r="EO143" s="625" t="e">
        <f t="shared" si="654"/>
        <v>#REF!</v>
      </c>
      <c r="EP143" s="625" t="e">
        <f t="shared" si="655"/>
        <v>#REF!</v>
      </c>
      <c r="EQ143" s="625" t="e">
        <f t="shared" si="656"/>
        <v>#REF!</v>
      </c>
      <c r="ER143" s="625" t="e">
        <f t="shared" si="657"/>
        <v>#REF!</v>
      </c>
      <c r="ES143" s="626"/>
      <c r="ET143" s="625" t="e">
        <f t="shared" si="658"/>
        <v>#REF!</v>
      </c>
      <c r="EU143" s="633"/>
      <c r="EV143" s="630" t="e">
        <f t="shared" si="659"/>
        <v>#REF!</v>
      </c>
      <c r="EW143" s="630" t="e">
        <f t="shared" si="660"/>
        <v>#REF!</v>
      </c>
      <c r="EX143" s="625" t="e">
        <f t="shared" si="661"/>
        <v>#REF!</v>
      </c>
      <c r="EY143" s="625" t="e">
        <f>IF($S143="S",IF(Cálculo_Diseño!#REF!=EY$10,$F143,0),"")</f>
        <v>#REF!</v>
      </c>
      <c r="EZ143" s="625" t="e">
        <f>IF($S143="S",IF(Cálculo_Diseño!#REF!=EZ$10,$F143,0),"")</f>
        <v>#REF!</v>
      </c>
      <c r="FA143" s="625" t="e">
        <f>IF($S143="S",IF(Cálculo_Diseño!#REF!=FA$10,$F143,0),"")</f>
        <v>#REF!</v>
      </c>
      <c r="FB143" s="625" t="e">
        <f>IF($S143="S",IF(Cálculo_Diseño!#REF!=FB$10,$F143,0),"")</f>
        <v>#REF!</v>
      </c>
      <c r="FC143" s="625" t="e">
        <f>IF($S143="S",IF(Cálculo_Diseño!#REF!=FC$10,$F143,0),"")</f>
        <v>#REF!</v>
      </c>
      <c r="FD143" s="625" t="e">
        <f>IF($S143="S",IF(Cálculo_Diseño!#REF!=FD$10,$F143,0),"")</f>
        <v>#REF!</v>
      </c>
      <c r="FE143" s="625" t="e">
        <f>IF($S143="S",IF(Cálculo_Diseño!#REF!=FE$10,$F143,0),"")</f>
        <v>#REF!</v>
      </c>
      <c r="FF143" s="625" t="e">
        <f>IF($S143="S",IF(Cálculo_Diseño!#REF!=FF$10,$F143,0),"")</f>
        <v>#REF!</v>
      </c>
      <c r="FG143" s="625" t="e">
        <f>IF($S143="S",IF(Cálculo_Diseño!#REF!=FG$10,$F143,0),"")</f>
        <v>#REF!</v>
      </c>
      <c r="FH143" s="625" t="e">
        <f>IF($S143="S",IF(Cálculo_Diseño!#REF!=FH$10,$F143,0),"")</f>
        <v>#REF!</v>
      </c>
      <c r="FI143" s="625" t="e">
        <f>IF($S143="S",IF(Cálculo_Diseño!#REF!=FI$10,$F143,0),"")</f>
        <v>#REF!</v>
      </c>
      <c r="FJ143" s="625" t="e">
        <f>IF($S143="S",IF(Cálculo_Diseño!#REF!=FJ$10,$F143,0),"")</f>
        <v>#REF!</v>
      </c>
      <c r="FK143" s="625" t="e">
        <f>IF($S143="S",IF(Cálculo_Diseño!#REF!=FK$10,$F143,0),"")</f>
        <v>#REF!</v>
      </c>
      <c r="FL143" s="625" t="e">
        <f>IF($S143="S",IF(Cálculo_Diseño!#REF!=FL$10,$F143,0),"")</f>
        <v>#REF!</v>
      </c>
      <c r="FM143" s="625" t="e">
        <f>IF($S143="S",IF(Cálculo_Diseño!#REF!=FM$10,$F143,0),"")</f>
        <v>#REF!</v>
      </c>
      <c r="FN143" s="625" t="e">
        <f t="shared" ref="FN143:FN206" si="670">SUM(EY143:FM143)</f>
        <v>#REF!</v>
      </c>
      <c r="FO143" s="625" t="e">
        <f>IF($S143="S",IF(Cálculo_Diseño!#REF!=FO$10,$E143,0),"")</f>
        <v>#REF!</v>
      </c>
      <c r="FP143" s="625" t="e">
        <f>IF($S143="S",IF(Cálculo_Diseño!#REF!=FP$10,$E143,0),"")</f>
        <v>#REF!</v>
      </c>
      <c r="FQ143" s="625" t="e">
        <f>IF($S143="S",IF(Cálculo_Diseño!#REF!=FQ$10,$E143,0),"")</f>
        <v>#REF!</v>
      </c>
      <c r="FR143" s="625" t="e">
        <f>IF($S143="S",IF(Cálculo_Diseño!#REF!=FR$10,$E143,0),"")</f>
        <v>#REF!</v>
      </c>
      <c r="FS143" s="625" t="e">
        <f>IF($S143="S",IF(Cálculo_Diseño!#REF!=FS$10,$E143,0),"")</f>
        <v>#REF!</v>
      </c>
      <c r="FT143" s="625" t="e">
        <f>IF($S143="S",IF(Cálculo_Diseño!#REF!=FT$10,$E143,0),"")</f>
        <v>#REF!</v>
      </c>
      <c r="FU143" s="625" t="e">
        <f>IF($S143="S",IF(Cálculo_Diseño!#REF!=FU$10,$E143,0),"")</f>
        <v>#REF!</v>
      </c>
      <c r="FV143" s="625" t="e">
        <f>IF($S143="S",IF(Cálculo_Diseño!#REF!=FV$10,$E143,0),"")</f>
        <v>#REF!</v>
      </c>
      <c r="FW143" s="625" t="e">
        <f>IF($S143="S",IF(Cálculo_Diseño!#REF!=FW$10,$E143,0),"")</f>
        <v>#REF!</v>
      </c>
      <c r="FX143" s="625" t="e">
        <f>IF($S143="S",IF(Cálculo_Diseño!#REF!=FX$10,$E143,0),"")</f>
        <v>#REF!</v>
      </c>
      <c r="FY143" s="625" t="e">
        <f>IF($S143="S",IF(Cálculo_Diseño!#REF!=FY$10,$E143,0),"")</f>
        <v>#REF!</v>
      </c>
      <c r="FZ143" s="625" t="e">
        <f t="shared" si="574"/>
        <v>#REF!</v>
      </c>
      <c r="GA143" s="625" t="e">
        <f>IF($S143="S",IF(Cálculo_Diseño!#REF!=GA$10,$E143,0),"")</f>
        <v>#REF!</v>
      </c>
      <c r="GB143" s="625" t="e">
        <f>IF($S143="S",IF(Cálculo_Diseño!#REF!=GB$10,$E143,0),"")</f>
        <v>#REF!</v>
      </c>
      <c r="GC143" s="625" t="e">
        <f>IF($S143="S",IF(Cálculo_Diseño!#REF!=GC$10,$E143,0),"")</f>
        <v>#REF!</v>
      </c>
      <c r="GD143" s="625" t="e">
        <f>IF($S143="S",IF(Cálculo_Diseño!#REF!=GD$10,$E143,0),"")</f>
        <v>#REF!</v>
      </c>
      <c r="GE143" s="625" t="e">
        <f>IF($S143="S",IF(Cálculo_Diseño!#REF!=GE$10,$E143,0),"")</f>
        <v>#REF!</v>
      </c>
      <c r="GF143" s="625" t="e">
        <f>IF($S143="S",IF(Cálculo_Diseño!#REF!=GF$10,$E143,0),"")</f>
        <v>#REF!</v>
      </c>
      <c r="GG143" s="625" t="e">
        <f>IF($S143="S",IF(Cálculo_Diseño!#REF!=GG$10,$E143,0),"")</f>
        <v>#REF!</v>
      </c>
      <c r="GH143" s="625" t="e">
        <f>IF($S143="S",IF(Cálculo_Diseño!#REF!=GH$10,$E143,0),"")</f>
        <v>#REF!</v>
      </c>
      <c r="GI143" s="625" t="e">
        <f>IF($S143="S",IF(Cálculo_Diseño!#REF!=GI$10,$E143,0),"")</f>
        <v>#REF!</v>
      </c>
      <c r="GJ143" s="625" t="e">
        <f>IF($S143="S",IF(Cálculo_Diseño!#REF!=GJ$10,$E143,0),"")</f>
        <v>#REF!</v>
      </c>
      <c r="GK143" s="625" t="e">
        <f>IF($S143="S",IF(Cálculo_Diseño!#REF!=GK$10,$E143,0),"")</f>
        <v>#REF!</v>
      </c>
      <c r="GL143" s="625" t="e">
        <f>IF($S143="S",IF(Cálculo_Diseño!#REF!=GL$10,$E143,0),"")</f>
        <v>#REF!</v>
      </c>
      <c r="GM143" s="625" t="e">
        <f>IF($S143="S",IF(Cálculo_Diseño!#REF!=GM$10,$E143,0),"")</f>
        <v>#REF!</v>
      </c>
      <c r="GN143" s="625" t="e">
        <f t="shared" si="575"/>
        <v>#REF!</v>
      </c>
      <c r="GO143" s="625" t="e">
        <f>IF($S143="S",IF(Cálculo_Diseño!#REF!=GO$10,$DE143,0),0)</f>
        <v>#REF!</v>
      </c>
      <c r="GP143" s="625" t="e">
        <f>IF($S143="S",IF(Cálculo_Diseño!#REF!=GP$10,$DE143,0),0)</f>
        <v>#REF!</v>
      </c>
      <c r="GQ143" s="625" t="e">
        <f>IF($S143="S",IF(Cálculo_Diseño!#REF!=GQ$10,$DE143,0),0)</f>
        <v>#REF!</v>
      </c>
      <c r="GR143" s="625" t="e">
        <f>IF($S143="S",IF(Cálculo_Diseño!#REF!=GR$10,$DE143,0),0)</f>
        <v>#REF!</v>
      </c>
      <c r="GS143" s="625" t="e">
        <f>IF($S143="S",IF(Cálculo_Diseño!#REF!=GS$10,$DE143,0),0)</f>
        <v>#REF!</v>
      </c>
      <c r="GT143" s="625" t="e">
        <f>IF($S143="S",IF(Cálculo_Diseño!#REF!=GT$10,$DE143,0),0)</f>
        <v>#REF!</v>
      </c>
      <c r="GU143" s="625" t="e">
        <f>IF($S143="S",IF(Cálculo_Diseño!#REF!=GU$10,$DE143,0),0)</f>
        <v>#REF!</v>
      </c>
      <c r="GV143" s="625" t="e">
        <f>IF($S143="S",IF(Cálculo_Diseño!#REF!=GV$10,$DE143,0),0)</f>
        <v>#REF!</v>
      </c>
      <c r="GW143" s="625" t="e">
        <f>IF($S143="S",IF(Cálculo_Diseño!#REF!=GW$10,$DE143,0),0)</f>
        <v>#REF!</v>
      </c>
      <c r="GX143" s="625" t="e">
        <f>IF($S143="S",IF(Cálculo_Diseño!#REF!=GX$10,$DE143,0),0)</f>
        <v>#REF!</v>
      </c>
      <c r="GY143" s="625" t="e">
        <f>IF($S143="S",IF(Cálculo_Diseño!#REF!=GY$10,$DE143,0),0)</f>
        <v>#REF!</v>
      </c>
      <c r="GZ143" s="625" t="e">
        <f>IF($S143="S",IF(Cálculo_Diseño!#REF!=GZ$10,$DE143,0),0)</f>
        <v>#REF!</v>
      </c>
      <c r="HA143" s="625" t="e">
        <f>IF($S143="S",IF(Cálculo_Diseño!#REF!=HA$10,$DE143,0),0)</f>
        <v>#REF!</v>
      </c>
      <c r="HB143" s="625" t="e">
        <f>IF($S143="S",IF(Cálculo_Diseño!#REF!=HB$10,$DE143,0),0)</f>
        <v>#REF!</v>
      </c>
      <c r="HC143" s="625" t="e">
        <f>IF($S143="S",IF(Cálculo_Diseño!#REF!=HC$10,$DE143,0),0)</f>
        <v>#REF!</v>
      </c>
      <c r="HD143" s="625" t="e">
        <f t="shared" ref="HD143:HD206" si="671">SUM(GO143:HC143)</f>
        <v>#REF!</v>
      </c>
      <c r="HE143" s="630"/>
      <c r="HF143" s="630"/>
      <c r="HG143" s="630"/>
      <c r="HH143" s="630"/>
      <c r="HI143" s="630"/>
      <c r="HJ143" s="630"/>
      <c r="HK143" s="630"/>
      <c r="HL143" s="630"/>
      <c r="HM143" s="633"/>
      <c r="HN143" s="634"/>
      <c r="HO143" s="625">
        <f t="shared" si="445"/>
        <v>0</v>
      </c>
      <c r="HP143" s="625">
        <f t="shared" si="446"/>
        <v>0</v>
      </c>
      <c r="HQ143" s="625">
        <f t="shared" ref="HQ143:HQ206" si="672">IF(HM143&gt;0,0.0814*HN143+0.8*0.5*0.6,0)</f>
        <v>0</v>
      </c>
      <c r="HR143" s="625">
        <f t="shared" ref="HR143:HR206" si="673">+(HN143*(0.025+0.2)*(0.25+0.2))-0.0814*HN143</f>
        <v>0</v>
      </c>
      <c r="HS143" s="625">
        <f t="shared" ref="HS143:HS206" si="674">+HN143*0.6*0.3*HM143</f>
        <v>0</v>
      </c>
      <c r="HT143" s="625">
        <f t="shared" ref="HT143:HT206" si="675">+HP143-HQ143-HR143-HS143</f>
        <v>0</v>
      </c>
      <c r="HU143" s="625">
        <f t="shared" ref="HU143:HU206" si="676">+HP143</f>
        <v>0</v>
      </c>
      <c r="HV143" s="633"/>
      <c r="HW143" s="633"/>
      <c r="HX143" s="625">
        <f t="shared" ref="HX143:HX206" si="677">+(HW143*0.6*0.1)*HV143</f>
        <v>0</v>
      </c>
      <c r="HY143" s="625">
        <f t="shared" ref="HY143:HY206" si="678">+(0.6*1.2*HW143)*HV143</f>
        <v>0</v>
      </c>
      <c r="HZ143" s="625">
        <f t="shared" ref="HZ143:HZ206" si="679">0.0814*HW143</f>
        <v>0</v>
      </c>
      <c r="IA143" s="625">
        <f t="shared" ref="IA143:IA206" si="680">+(HW143*(0.025+0.2)*(0.25+0.2))-HZ143</f>
        <v>0</v>
      </c>
      <c r="IB143" s="625">
        <f t="shared" ref="IB143:IB206" si="681">+HW143*0.6*0.3*HV143</f>
        <v>0</v>
      </c>
      <c r="IC143" s="625">
        <f t="shared" ref="IC143:IC206" si="682">+HY143-HZ143-IA143-IB143</f>
        <v>0</v>
      </c>
      <c r="ID143" s="625">
        <f t="shared" ref="ID143:ID206" si="683">+HY143</f>
        <v>0</v>
      </c>
      <c r="IE143" s="625">
        <v>0</v>
      </c>
      <c r="IF143" s="625">
        <v>0</v>
      </c>
      <c r="IG143" s="625">
        <v>0</v>
      </c>
      <c r="IH143" s="625">
        <v>0</v>
      </c>
      <c r="II143" s="625">
        <v>0</v>
      </c>
      <c r="IJ143" s="625">
        <v>0</v>
      </c>
      <c r="IK143" s="625">
        <v>0</v>
      </c>
      <c r="IL143" s="625">
        <v>0</v>
      </c>
      <c r="IM143" s="625">
        <v>0</v>
      </c>
      <c r="IN143" s="625">
        <v>0</v>
      </c>
      <c r="IO143" s="625">
        <v>0</v>
      </c>
      <c r="IP143" s="625">
        <f t="shared" si="531"/>
        <v>0</v>
      </c>
      <c r="IQ143" s="625">
        <f t="shared" si="532"/>
        <v>0</v>
      </c>
      <c r="IR143" s="625" t="e">
        <f>IF(Cálculo_Diseño!#REF!&gt;0.75,(Cálculo_Diseño!#REF!-0.3)*(SIN((ATAN(($O143-$P143)/$F143)*180/PI()+90)*PI()/180)/SIN(45*PI()/180)),0)</f>
        <v>#REF!</v>
      </c>
      <c r="IS143" s="635" t="e">
        <f>+IF(Cálculo_Diseño!#REF!&gt;0.75,F143-IR143,0)</f>
        <v>#REF!</v>
      </c>
      <c r="IT143" s="630"/>
      <c r="IU143" s="625" t="e">
        <f t="shared" si="533"/>
        <v>#REF!</v>
      </c>
      <c r="IV143" s="625"/>
      <c r="IW143" s="625" t="e">
        <f>+IF(S143="S",(((CA143+(VLOOKUP(G143,TABLA!$B$51:$C$64,2)/1000)+0.15+0.3+0.5)*F143)/100),0)</f>
        <v>#REF!</v>
      </c>
      <c r="IX143" s="631" t="e">
        <f>IF(S143="S",IF(H143="CONCRETO",LOOKUP(G143/1000,TABLA!$B$9:$B$43,TABLA!$F$9:$F$43),IF(H143="PE",LOOKUP(G143,TABLA!$B$51:$B$65,TABLA!$G$51:$G$65),LOOKUP(G143,TABLA!$B$73:$B$88,TABLA!$G$73:$G$88))),0)</f>
        <v>#REF!</v>
      </c>
      <c r="IY143" s="625" t="e">
        <f t="shared" si="534"/>
        <v>#REF!</v>
      </c>
      <c r="IZ143" s="625" t="e">
        <f t="shared" si="535"/>
        <v>#REF!</v>
      </c>
      <c r="JA143" s="625" t="e">
        <f>+((CA143*(VLOOKUP(G143,TABLA!$B$51:$C$65,2)/1000)+0.15+0.3)*IZ143)-IY143</f>
        <v>#REF!</v>
      </c>
      <c r="JB143" s="625" t="e">
        <f t="shared" si="536"/>
        <v>#REF!</v>
      </c>
      <c r="JC143" s="625" t="e">
        <f t="shared" si="537"/>
        <v>#REF!</v>
      </c>
      <c r="JD143" s="625" t="e">
        <f t="shared" si="538"/>
        <v>#REF!</v>
      </c>
      <c r="JE143" s="625" t="e">
        <f t="shared" si="539"/>
        <v>#REF!</v>
      </c>
      <c r="JF143" s="625" t="e">
        <f t="shared" si="540"/>
        <v>#REF!</v>
      </c>
      <c r="JG143" s="625" t="e">
        <f t="shared" si="541"/>
        <v>#REF!</v>
      </c>
      <c r="JH143" s="625" t="e">
        <f t="shared" si="542"/>
        <v>#REF!</v>
      </c>
      <c r="JI143" s="625" t="e">
        <f t="shared" si="543"/>
        <v>#REF!</v>
      </c>
      <c r="JJ143" s="625" t="e">
        <f t="shared" si="662"/>
        <v>#REF!</v>
      </c>
      <c r="JK143" s="625" t="e">
        <f t="shared" si="583"/>
        <v>#REF!</v>
      </c>
      <c r="JL143" s="625" t="e">
        <f t="shared" ref="JL143:JL206" si="684">+ROUND(JF143+JG143+JH143-JK143,2)</f>
        <v>#REF!</v>
      </c>
      <c r="JM143" s="625" t="e">
        <f t="shared" si="663"/>
        <v>#REF!</v>
      </c>
      <c r="JN143" s="630" t="e">
        <f t="shared" si="544"/>
        <v>#REF!</v>
      </c>
      <c r="JO143" s="636"/>
      <c r="JP143" s="637"/>
      <c r="JQ143" s="638"/>
      <c r="JR143" s="646"/>
      <c r="JS143" s="614"/>
      <c r="JT143" s="640"/>
      <c r="JU143" s="641"/>
      <c r="JV143" s="646"/>
      <c r="JW143" s="647"/>
      <c r="JY143" s="645"/>
      <c r="JZ143" s="645"/>
      <c r="KA143" s="645" t="str">
        <f t="shared" si="584"/>
        <v>Menor o igual que 1,2</v>
      </c>
      <c r="KB143" s="645">
        <v>1</v>
      </c>
      <c r="KC143" s="645"/>
      <c r="KD143" s="645"/>
      <c r="KE143" s="645"/>
      <c r="KF143" s="645"/>
      <c r="KG143" s="645"/>
      <c r="KH143" s="645"/>
      <c r="KI143" s="645"/>
      <c r="KJ143" s="645"/>
      <c r="KK143" s="645"/>
      <c r="KL143" s="645"/>
      <c r="KM143" s="645"/>
      <c r="KN143" s="645"/>
      <c r="KO143" s="645"/>
      <c r="KP143" s="645"/>
      <c r="KQ143" s="645"/>
      <c r="KR143" s="645"/>
      <c r="KS143" s="645"/>
      <c r="KT143" s="645"/>
      <c r="KU143" s="645"/>
      <c r="KV143" s="645"/>
      <c r="KW143" s="645"/>
      <c r="KX143" s="645"/>
      <c r="KY143" s="645"/>
      <c r="KZ143" s="645"/>
      <c r="LA143" s="645"/>
      <c r="LB143" s="645"/>
      <c r="LC143" s="645"/>
      <c r="LD143" s="645"/>
      <c r="LE143" s="645"/>
      <c r="LF143" s="645"/>
      <c r="LG143" s="645"/>
      <c r="LH143" s="645"/>
      <c r="LI143" s="645"/>
      <c r="LJ143" s="645"/>
      <c r="LK143" s="645"/>
      <c r="LL143" s="645"/>
      <c r="LM143" s="645"/>
      <c r="LN143" s="645"/>
      <c r="LO143" s="645"/>
      <c r="LP143" s="645"/>
      <c r="LQ143" s="645"/>
      <c r="LR143" s="645"/>
      <c r="LS143" s="645"/>
      <c r="LT143" s="645"/>
      <c r="LU143" s="645"/>
      <c r="LV143" s="645"/>
      <c r="LW143" s="645"/>
      <c r="LX143" s="645"/>
      <c r="LY143" s="645"/>
      <c r="LZ143" s="645"/>
      <c r="MA143" s="645"/>
      <c r="MB143" s="645"/>
      <c r="MC143" s="645"/>
      <c r="MD143" s="645"/>
      <c r="ME143" s="645"/>
      <c r="MF143" s="645"/>
      <c r="MG143" s="645"/>
      <c r="MH143" s="645"/>
      <c r="MI143" s="645"/>
      <c r="MJ143" s="645"/>
      <c r="MK143" s="645"/>
      <c r="ML143" s="645"/>
      <c r="MM143" s="645"/>
      <c r="MN143" s="645"/>
      <c r="MO143" s="645"/>
      <c r="MP143" s="645"/>
      <c r="MQ143" s="645"/>
      <c r="MR143" s="645"/>
      <c r="MS143" s="645"/>
      <c r="MT143" s="645"/>
      <c r="MU143" s="645"/>
      <c r="MV143" s="645"/>
      <c r="MW143" s="645"/>
      <c r="MX143" s="645"/>
      <c r="MY143" s="645"/>
      <c r="MZ143" s="645"/>
      <c r="NA143" s="645"/>
      <c r="NB143" s="645"/>
      <c r="NC143" s="645"/>
      <c r="ND143" s="645"/>
      <c r="NE143" s="645"/>
      <c r="NF143" s="645"/>
      <c r="NG143" s="645"/>
      <c r="NH143" s="645"/>
      <c r="NI143" s="645"/>
      <c r="NJ143" s="645"/>
      <c r="NK143" s="645"/>
      <c r="NL143" s="645"/>
      <c r="NM143" s="645"/>
      <c r="NN143" s="645"/>
      <c r="NO143" s="645"/>
      <c r="NP143" s="645"/>
      <c r="NQ143" s="645"/>
      <c r="NR143" s="645"/>
      <c r="NS143" s="645"/>
      <c r="NT143" s="645"/>
      <c r="NU143" s="645"/>
      <c r="NV143" s="645"/>
      <c r="NW143" s="645"/>
      <c r="NX143" s="645"/>
      <c r="NY143" s="645"/>
      <c r="NZ143" s="645"/>
      <c r="OA143" s="645"/>
      <c r="OB143" s="645"/>
      <c r="OC143" s="645"/>
      <c r="OD143" s="645"/>
      <c r="OE143" s="645"/>
      <c r="OF143" s="645"/>
      <c r="OG143" s="645"/>
      <c r="OH143" s="645"/>
      <c r="OI143" s="645"/>
      <c r="OJ143" s="645"/>
      <c r="OK143" s="645"/>
      <c r="OL143" s="645"/>
      <c r="OM143" s="645"/>
      <c r="ON143" s="645"/>
      <c r="OO143" s="645"/>
      <c r="OP143" s="645"/>
      <c r="OQ143" s="645"/>
      <c r="OR143" s="645"/>
      <c r="OS143" s="645"/>
      <c r="OT143" s="645"/>
      <c r="OU143" s="645"/>
      <c r="OV143" s="645"/>
      <c r="OW143" s="645"/>
      <c r="OX143" s="645"/>
      <c r="OY143" s="645"/>
      <c r="OZ143" s="645"/>
      <c r="PA143" s="645"/>
      <c r="PB143" s="645"/>
      <c r="PC143" s="645"/>
      <c r="PD143" s="645"/>
      <c r="PE143" s="645"/>
      <c r="PF143" s="645"/>
      <c r="PG143" s="645"/>
      <c r="PH143" s="645"/>
      <c r="PI143" s="645"/>
      <c r="PJ143" s="645"/>
      <c r="PK143" s="645"/>
      <c r="PL143" s="645"/>
      <c r="PM143" s="645"/>
      <c r="PN143" s="645"/>
      <c r="PO143" s="645"/>
      <c r="PP143" s="645"/>
      <c r="PQ143" s="645"/>
      <c r="PR143" s="645"/>
      <c r="PS143" s="645"/>
      <c r="PT143" s="645"/>
      <c r="PU143" s="645"/>
      <c r="PV143" s="645"/>
      <c r="PW143" s="645"/>
      <c r="PX143" s="645"/>
      <c r="PY143" s="645"/>
      <c r="PZ143" s="645"/>
      <c r="QA143" s="645"/>
      <c r="QB143" s="645"/>
      <c r="QC143" s="645"/>
      <c r="QD143" s="645"/>
      <c r="QE143" s="645"/>
      <c r="QF143" s="645"/>
      <c r="QG143" s="645"/>
      <c r="QH143" s="645"/>
      <c r="QI143" s="645"/>
      <c r="QJ143" s="645"/>
      <c r="QK143" s="645"/>
      <c r="QL143" s="645"/>
      <c r="QM143" s="645"/>
      <c r="QN143" s="645"/>
      <c r="QO143" s="645"/>
      <c r="QP143" s="645"/>
      <c r="QQ143" s="645"/>
      <c r="QR143" s="645"/>
      <c r="QS143" s="645"/>
      <c r="QT143" s="645"/>
      <c r="QU143" s="645"/>
      <c r="QV143" s="645"/>
      <c r="QW143" s="645"/>
      <c r="QX143" s="645"/>
      <c r="QY143" s="645"/>
      <c r="QZ143" s="645"/>
      <c r="RA143" s="645"/>
      <c r="RB143" s="645"/>
      <c r="RC143" s="645"/>
      <c r="RD143" s="645"/>
      <c r="RE143" s="645"/>
      <c r="RF143" s="645"/>
      <c r="RG143" s="645"/>
      <c r="RH143" s="645"/>
      <c r="RI143" s="645"/>
      <c r="RJ143" s="645"/>
      <c r="RK143" s="645"/>
      <c r="RL143" s="645"/>
      <c r="RM143" s="645"/>
      <c r="RN143" s="645"/>
    </row>
    <row r="144" spans="1:482" s="643" customFormat="1" ht="12.75">
      <c r="A144" s="608" t="e">
        <f>+Cálculo_Diseño!#REF!</f>
        <v>#REF!</v>
      </c>
      <c r="B144" s="608" t="e">
        <f>+Cálculo_Diseño!#REF!</f>
        <v>#REF!</v>
      </c>
      <c r="C144" s="608" t="e">
        <f>+Cálculo_Diseño!#REF!</f>
        <v>#REF!</v>
      </c>
      <c r="D144" s="608" t="e">
        <f>+Cálculo_Diseño!#REF!</f>
        <v>#REF!</v>
      </c>
      <c r="E144" s="609" t="e">
        <f>IF(S144="S",Cálculo_Diseño!#REF!," ")</f>
        <v>#REF!</v>
      </c>
      <c r="F144" s="609" t="e">
        <f>IF(S144="S",Cálculo_Diseño!#REF!," ")</f>
        <v>#REF!</v>
      </c>
      <c r="G144" s="610" t="e">
        <f>+Cálculo_Diseño!#REF!</f>
        <v>#REF!</v>
      </c>
      <c r="H144" s="609" t="e">
        <f>+IF(AND(Cálculo_Diseño!#REF!&lt;&gt;4,Cálculo_Diseño!#REF!&lt;&gt;6),"PE",IF(Cálculo_Diseño!#REF!=4,"PVC","CONCRETO"))</f>
        <v>#REF!</v>
      </c>
      <c r="I144" s="609" t="e">
        <f>+Cálculo_Diseño!#REF!</f>
        <v>#REF!</v>
      </c>
      <c r="J144" s="609" t="e">
        <f>+Cálculo_Diseño!#REF!</f>
        <v>#REF!</v>
      </c>
      <c r="K144" s="609" t="e">
        <f>+Cálculo_Diseño!#REF!</f>
        <v>#REF!</v>
      </c>
      <c r="L144" s="609" t="e">
        <f>+Cálculo_Diseño!#REF!</f>
        <v>#REF!</v>
      </c>
      <c r="M144" s="609" t="e">
        <f>+Cálculo_Diseño!#REF!</f>
        <v>#REF!</v>
      </c>
      <c r="N144" s="609" t="e">
        <f>+Cálculo_Diseño!#REF!</f>
        <v>#REF!</v>
      </c>
      <c r="O144" s="609" t="e">
        <f>+Cálculo_Diseño!#REF!</f>
        <v>#REF!</v>
      </c>
      <c r="P144" s="609" t="e">
        <f>+Cálculo_Diseño!#REF!</f>
        <v>#REF!</v>
      </c>
      <c r="Q144" s="613" t="e">
        <f>+Cálculo_Diseño!#REF!</f>
        <v>#REF!</v>
      </c>
      <c r="R144" s="613" t="e">
        <f>+Cálculo_Diseño!#REF!</f>
        <v>#REF!</v>
      </c>
      <c r="S144" s="614" t="e">
        <f>+IF(A144&gt;0,IF(Cálculo_Diseño!#REF!="RCH","N","S"),"")</f>
        <v>#REF!</v>
      </c>
      <c r="T144" s="614" t="e">
        <f t="shared" si="501"/>
        <v>#REF!</v>
      </c>
      <c r="U144" s="613" t="e">
        <f t="shared" si="502"/>
        <v>#REF!</v>
      </c>
      <c r="V144" s="615">
        <f t="shared" si="592"/>
        <v>3</v>
      </c>
      <c r="W144" s="616" t="e">
        <f t="shared" si="545"/>
        <v>#REF!</v>
      </c>
      <c r="X144" s="616" t="e">
        <f t="shared" si="504"/>
        <v>#REF!</v>
      </c>
      <c r="Y144" s="616" t="e">
        <f>+Cálculo_Diseño!#REF!</f>
        <v>#REF!</v>
      </c>
      <c r="Z144" s="616" t="e">
        <f>+Cálculo_Diseño!#REF!</f>
        <v>#REF!</v>
      </c>
      <c r="AA144" s="617" t="e">
        <f>+Cálculo_Diseño!#REF!</f>
        <v>#REF!</v>
      </c>
      <c r="AB144" s="616" t="e">
        <f t="shared" si="505"/>
        <v>#REF!</v>
      </c>
      <c r="AC144" s="616" t="e">
        <f t="shared" si="506"/>
        <v>#REF!</v>
      </c>
      <c r="AD144" s="616" t="e">
        <f t="shared" si="507"/>
        <v>#REF!</v>
      </c>
      <c r="AE144" s="616" t="e">
        <f t="shared" si="508"/>
        <v>#REF!</v>
      </c>
      <c r="AF144" s="616" t="e">
        <f t="shared" si="462"/>
        <v>#REF!</v>
      </c>
      <c r="AG144" s="616" t="e">
        <f t="shared" si="463"/>
        <v>#REF!</v>
      </c>
      <c r="AH144" s="616" t="e">
        <f t="shared" si="464"/>
        <v>#REF!</v>
      </c>
      <c r="AI144" s="616" t="e">
        <f t="shared" si="465"/>
        <v>#REF!</v>
      </c>
      <c r="AJ144" s="616" t="e">
        <f t="shared" si="509"/>
        <v>#REF!</v>
      </c>
      <c r="AK144" s="616" t="e">
        <f t="shared" si="510"/>
        <v>#REF!</v>
      </c>
      <c r="AL144" s="616" t="e">
        <f t="shared" si="511"/>
        <v>#REF!</v>
      </c>
      <c r="AM144" s="616" t="e">
        <f t="shared" si="512"/>
        <v>#REF!</v>
      </c>
      <c r="AN144" s="616" t="e">
        <f t="shared" si="513"/>
        <v>#REF!</v>
      </c>
      <c r="AO144" s="618">
        <f t="shared" si="664"/>
        <v>50</v>
      </c>
      <c r="AP144" s="616" t="e">
        <f t="shared" si="665"/>
        <v>#REF!</v>
      </c>
      <c r="AQ144" s="616" t="e">
        <f t="shared" si="560"/>
        <v>#REF!</v>
      </c>
      <c r="AR144" s="616" t="e">
        <f t="shared" si="561"/>
        <v>#REF!</v>
      </c>
      <c r="AS144" s="616" t="e">
        <f t="shared" si="562"/>
        <v>#REF!</v>
      </c>
      <c r="AT144" s="616" t="e">
        <f t="shared" si="563"/>
        <v>#REF!</v>
      </c>
      <c r="AU144" s="616" t="e">
        <f t="shared" si="564"/>
        <v>#REF!</v>
      </c>
      <c r="AV144" s="616" t="e">
        <f t="shared" si="488"/>
        <v>#REF!</v>
      </c>
      <c r="AW144" s="616" t="e">
        <f t="shared" si="515"/>
        <v>#REF!</v>
      </c>
      <c r="AX144" s="616" t="e">
        <f t="shared" si="516"/>
        <v>#REF!</v>
      </c>
      <c r="AY144" s="616" t="e">
        <f t="shared" si="517"/>
        <v>#REF!</v>
      </c>
      <c r="AZ144" s="616" t="e">
        <f t="shared" si="546"/>
        <v>#REF!</v>
      </c>
      <c r="BA144" s="616" t="e">
        <f t="shared" si="518"/>
        <v>#REF!</v>
      </c>
      <c r="BB144" s="616" t="e">
        <f t="shared" si="519"/>
        <v>#REF!</v>
      </c>
      <c r="BC144" s="616" t="e">
        <f t="shared" si="520"/>
        <v>#REF!</v>
      </c>
      <c r="BD144" s="616"/>
      <c r="BE144" s="616"/>
      <c r="BF144" s="619" t="e">
        <f t="shared" si="521"/>
        <v>#REF!</v>
      </c>
      <c r="BG144" s="615" t="e">
        <f t="shared" si="522"/>
        <v>#REF!</v>
      </c>
      <c r="BH144" s="615"/>
      <c r="BI144" s="618">
        <f t="shared" ref="BI144:BI204" si="685">$BI$12</f>
        <v>20</v>
      </c>
      <c r="BJ144" s="616" t="e">
        <f t="shared" si="523"/>
        <v>#REF!</v>
      </c>
      <c r="BK144" s="616"/>
      <c r="BL144" s="616" t="e">
        <f t="shared" si="524"/>
        <v>#REF!</v>
      </c>
      <c r="BM144" s="616" t="e">
        <f t="shared" si="525"/>
        <v>#REF!</v>
      </c>
      <c r="BN144" s="616" t="e">
        <f t="shared" si="526"/>
        <v>#REF!</v>
      </c>
      <c r="BO144" s="616" t="e">
        <f>IF(S144="S",IF(H144="CONCRETO",LOOKUP(G144/1000,TABLA!$B$9:$B$43,TABLA!$F$9:$F$43),IF(H144="PE",LOOKUP(G144,TABLA!$C$51:$C$65,TABLA!$G$51:$G$65),IF(H269="PVC",LOOKUP(G144,TABLA!$C$73:$C$88,TABLA!$G$73:$G$88)))),0)</f>
        <v>#REF!</v>
      </c>
      <c r="BP144" s="616" t="e">
        <f t="shared" si="527"/>
        <v>#REF!</v>
      </c>
      <c r="BQ144" s="616" t="e">
        <f t="shared" si="576"/>
        <v>#REF!</v>
      </c>
      <c r="BR144" s="616" t="e">
        <f t="shared" si="577"/>
        <v>#REF!</v>
      </c>
      <c r="BS144" s="616" t="e">
        <f t="shared" si="578"/>
        <v>#REF!</v>
      </c>
      <c r="BT144" s="616" t="e">
        <f t="shared" si="528"/>
        <v>#REF!</v>
      </c>
      <c r="BU144" s="620" t="e">
        <f t="shared" si="579"/>
        <v>#REF!</v>
      </c>
      <c r="BV144" s="620" t="e">
        <f t="shared" si="580"/>
        <v>#REF!</v>
      </c>
      <c r="BW144" s="620" t="e">
        <f t="shared" si="581"/>
        <v>#REF!</v>
      </c>
      <c r="BX144" s="616" t="e">
        <f t="shared" si="529"/>
        <v>#REF!</v>
      </c>
      <c r="BY144" s="616" t="e">
        <f t="shared" si="530"/>
        <v>#REF!</v>
      </c>
      <c r="BZ144" s="621" t="e">
        <f t="shared" ref="BZ144:BZ204" si="686" xml:space="preserve"> CD144+CC144+0.3</f>
        <v>#REF!</v>
      </c>
      <c r="CA144" s="621" t="e">
        <f>IF(S144="S",(VLOOKUP(G144,TABLA!$A$73:$AB$88,6)/1000)+0.6,0)</f>
        <v>#REF!</v>
      </c>
      <c r="CB144" s="621" t="e">
        <f>VLOOKUP(G144,TABLA!$X$73:$AB$88,4)</f>
        <v>#REF!</v>
      </c>
      <c r="CC144" s="621" t="e">
        <f>VLOOKUP(G144,TABLA!$X$73:$AB$88,5)</f>
        <v>#REF!</v>
      </c>
      <c r="CD144" s="621" t="e">
        <f>IF(S144="S",IF(H144="CONCRETO",LOOKUP(G144/1000,TABLA!$B$9:$B$43,TABLA!$B$9:$B$43),IF(H144="PE",LOOKUP(G144,TABLA!$B$51:$B$65,TABLA!$C$51:$C$65)/1000,LOOKUP(G144,TABLA!$B$73:$B$88,TABLA!$C$73:$C$88)/1000)),0)</f>
        <v>#REF!</v>
      </c>
      <c r="CE144" s="616" t="e">
        <f t="shared" si="613"/>
        <v>#REF!</v>
      </c>
      <c r="CF144" s="616" t="e">
        <f t="shared" si="614"/>
        <v>#REF!</v>
      </c>
      <c r="CG144" s="616" t="e">
        <f t="shared" si="615"/>
        <v>#REF!</v>
      </c>
      <c r="CH144" s="616" t="e">
        <f t="shared" si="616"/>
        <v>#REF!</v>
      </c>
      <c r="CI144" s="616" t="e">
        <f t="shared" si="617"/>
        <v>#REF!</v>
      </c>
      <c r="CJ144" s="616" t="e">
        <f t="shared" si="618"/>
        <v>#REF!</v>
      </c>
      <c r="CK144" s="616" t="e">
        <f t="shared" si="619"/>
        <v>#REF!</v>
      </c>
      <c r="CL144" s="616" t="e">
        <f t="shared" si="666"/>
        <v>#REF!</v>
      </c>
      <c r="CM144" s="616" t="e">
        <f t="shared" si="620"/>
        <v>#REF!</v>
      </c>
      <c r="CN144" s="616" t="e">
        <f t="shared" si="621"/>
        <v>#REF!</v>
      </c>
      <c r="CO144" s="616" t="e">
        <f t="shared" si="622"/>
        <v>#REF!</v>
      </c>
      <c r="CP144" s="616" t="e">
        <f t="shared" si="623"/>
        <v>#REF!</v>
      </c>
      <c r="CQ144" s="616" t="e">
        <f t="shared" si="624"/>
        <v>#REF!</v>
      </c>
      <c r="CR144" s="616" t="e">
        <f t="shared" si="624"/>
        <v>#REF!</v>
      </c>
      <c r="CS144" s="620" t="e">
        <f t="shared" si="625"/>
        <v>#REF!</v>
      </c>
      <c r="CT144" s="616" t="e">
        <f t="shared" si="626"/>
        <v>#REF!</v>
      </c>
      <c r="CU144" s="616" t="e">
        <f t="shared" si="627"/>
        <v>#REF!</v>
      </c>
      <c r="CV144" s="616" t="e">
        <f t="shared" si="628"/>
        <v>#REF!</v>
      </c>
      <c r="CW144" s="622" t="e">
        <f t="shared" si="667"/>
        <v>#REF!</v>
      </c>
      <c r="CX144" s="622" t="e">
        <f t="shared" si="629"/>
        <v>#REF!</v>
      </c>
      <c r="CY144" s="622" t="e">
        <f t="shared" si="630"/>
        <v>#REF!</v>
      </c>
      <c r="CZ144" s="622"/>
      <c r="DA144" s="623"/>
      <c r="DB144" s="624"/>
      <c r="DC144" s="625" t="e">
        <f>IF(S144="S",IF(H144="CONCRETO",LOOKUP(G144/1000,TABLA!$B$9:$B$43,TABLA!$F$9:$F$43)*(F144-(0.2+0.2)),IF(H144="PE",LOOKUP(G144,TABLA!$C$51:$C$65,TABLA!$G$51:$G$65)*(F144-(0.2+0.2)),LOOKUP(G144,TABLA!$C$73:$C$88,TABLA!$G$73:$G$88)*(F144-(0.2+0.2)))),0)</f>
        <v>#REF!</v>
      </c>
      <c r="DD144" s="626" t="e">
        <f t="shared" si="631"/>
        <v>#REF!</v>
      </c>
      <c r="DE144" s="627" t="e">
        <f t="shared" si="582"/>
        <v>#REF!</v>
      </c>
      <c r="DF144" s="625" t="e">
        <f t="shared" si="632"/>
        <v>#REF!</v>
      </c>
      <c r="DG144" s="628" t="e">
        <f t="shared" si="633"/>
        <v>#REF!</v>
      </c>
      <c r="DH144" s="625" t="e">
        <f t="shared" si="634"/>
        <v>#REF!</v>
      </c>
      <c r="DI144" s="625" t="e">
        <f t="shared" si="635"/>
        <v>#REF!</v>
      </c>
      <c r="DJ144" s="625"/>
      <c r="DK144" s="625" t="e">
        <f t="shared" si="636"/>
        <v>#REF!</v>
      </c>
      <c r="DL144" s="629"/>
      <c r="DM144" s="627" t="e">
        <f t="shared" si="637"/>
        <v>#REF!</v>
      </c>
      <c r="DN144" s="630" t="e">
        <f t="shared" si="638"/>
        <v>#REF!</v>
      </c>
      <c r="DO144" s="625" t="e">
        <f t="shared" si="639"/>
        <v>#REF!</v>
      </c>
      <c r="DP144" s="625" t="e">
        <f t="shared" si="640"/>
        <v>#REF!</v>
      </c>
      <c r="DQ144" s="625" t="e">
        <f t="shared" si="668"/>
        <v>#REF!</v>
      </c>
      <c r="DR144" s="631" t="e">
        <f t="shared" si="669"/>
        <v>#REF!</v>
      </c>
      <c r="DS144" s="630" t="e">
        <f t="shared" si="641"/>
        <v>#REF!</v>
      </c>
      <c r="DT144" s="625" t="e">
        <f t="shared" si="642"/>
        <v>#REF!</v>
      </c>
      <c r="DU144" s="625" t="e">
        <f t="shared" si="643"/>
        <v>#REF!</v>
      </c>
      <c r="DV144" s="625" t="e">
        <f t="shared" si="644"/>
        <v>#REF!</v>
      </c>
      <c r="DW144" s="625" t="e">
        <f t="shared" si="645"/>
        <v>#REF!</v>
      </c>
      <c r="DX144" s="625" t="e">
        <f t="shared" si="646"/>
        <v>#REF!</v>
      </c>
      <c r="DY144" s="632"/>
      <c r="DZ144" s="633"/>
      <c r="EA144" s="627" t="e">
        <f t="shared" si="647"/>
        <v>#REF!</v>
      </c>
      <c r="EB144" s="633"/>
      <c r="EC144" s="633"/>
      <c r="ED144" s="633"/>
      <c r="EE144" s="625" t="e">
        <f t="shared" si="648"/>
        <v>#REF!</v>
      </c>
      <c r="EF144" s="625">
        <f t="shared" si="649"/>
        <v>0</v>
      </c>
      <c r="EG144" s="630">
        <f t="shared" si="650"/>
        <v>0</v>
      </c>
      <c r="EH144" s="630"/>
      <c r="EI144" s="633"/>
      <c r="EJ144" s="633"/>
      <c r="EK144" s="633"/>
      <c r="EL144" s="632" t="e">
        <f t="shared" si="651"/>
        <v>#REF!</v>
      </c>
      <c r="EM144" s="625" t="e">
        <f t="shared" si="652"/>
        <v>#REF!</v>
      </c>
      <c r="EN144" s="625" t="e">
        <f t="shared" si="653"/>
        <v>#REF!</v>
      </c>
      <c r="EO144" s="625" t="e">
        <f t="shared" si="654"/>
        <v>#REF!</v>
      </c>
      <c r="EP144" s="625" t="e">
        <f t="shared" si="655"/>
        <v>#REF!</v>
      </c>
      <c r="EQ144" s="625" t="e">
        <f t="shared" si="656"/>
        <v>#REF!</v>
      </c>
      <c r="ER144" s="625" t="e">
        <f t="shared" si="657"/>
        <v>#REF!</v>
      </c>
      <c r="ES144" s="626"/>
      <c r="ET144" s="625" t="e">
        <f t="shared" si="658"/>
        <v>#REF!</v>
      </c>
      <c r="EU144" s="633"/>
      <c r="EV144" s="630" t="e">
        <f t="shared" si="659"/>
        <v>#REF!</v>
      </c>
      <c r="EW144" s="630" t="e">
        <f t="shared" si="660"/>
        <v>#REF!</v>
      </c>
      <c r="EX144" s="625" t="e">
        <f t="shared" si="661"/>
        <v>#REF!</v>
      </c>
      <c r="EY144" s="625" t="e">
        <f>IF($S144="S",IF(Cálculo_Diseño!#REF!=EY$10,$F144,0),"")</f>
        <v>#REF!</v>
      </c>
      <c r="EZ144" s="625" t="e">
        <f>IF($S144="S",IF(Cálculo_Diseño!#REF!=EZ$10,$F144,0),"")</f>
        <v>#REF!</v>
      </c>
      <c r="FA144" s="625" t="e">
        <f>IF($S144="S",IF(Cálculo_Diseño!#REF!=FA$10,$F144,0),"")</f>
        <v>#REF!</v>
      </c>
      <c r="FB144" s="625" t="e">
        <f>IF($S144="S",IF(Cálculo_Diseño!#REF!=FB$10,$F144,0),"")</f>
        <v>#REF!</v>
      </c>
      <c r="FC144" s="625" t="e">
        <f>IF($S144="S",IF(Cálculo_Diseño!#REF!=FC$10,$F144,0),"")</f>
        <v>#REF!</v>
      </c>
      <c r="FD144" s="625" t="e">
        <f>IF($S144="S",IF(Cálculo_Diseño!#REF!=FD$10,$F144,0),"")</f>
        <v>#REF!</v>
      </c>
      <c r="FE144" s="625" t="e">
        <f>IF($S144="S",IF(Cálculo_Diseño!#REF!=FE$10,$F144,0),"")</f>
        <v>#REF!</v>
      </c>
      <c r="FF144" s="625" t="e">
        <f>IF($S144="S",IF(Cálculo_Diseño!#REF!=FF$10,$F144,0),"")</f>
        <v>#REF!</v>
      </c>
      <c r="FG144" s="625" t="e">
        <f>IF($S144="S",IF(Cálculo_Diseño!#REF!=FG$10,$F144,0),"")</f>
        <v>#REF!</v>
      </c>
      <c r="FH144" s="625" t="e">
        <f>IF($S144="S",IF(Cálculo_Diseño!#REF!=FH$10,$F144,0),"")</f>
        <v>#REF!</v>
      </c>
      <c r="FI144" s="625" t="e">
        <f>IF($S144="S",IF(Cálculo_Diseño!#REF!=FI$10,$F144,0),"")</f>
        <v>#REF!</v>
      </c>
      <c r="FJ144" s="625" t="e">
        <f>IF($S144="S",IF(Cálculo_Diseño!#REF!=FJ$10,$F144,0),"")</f>
        <v>#REF!</v>
      </c>
      <c r="FK144" s="625" t="e">
        <f>IF($S144="S",IF(Cálculo_Diseño!#REF!=FK$10,$F144,0),"")</f>
        <v>#REF!</v>
      </c>
      <c r="FL144" s="625" t="e">
        <f>IF($S144="S",IF(Cálculo_Diseño!#REF!=FL$10,$F144,0),"")</f>
        <v>#REF!</v>
      </c>
      <c r="FM144" s="625" t="e">
        <f>IF($S144="S",IF(Cálculo_Diseño!#REF!=FM$10,$F144,0),"")</f>
        <v>#REF!</v>
      </c>
      <c r="FN144" s="625" t="e">
        <f t="shared" si="670"/>
        <v>#REF!</v>
      </c>
      <c r="FO144" s="625" t="e">
        <f>IF($S144="S",IF(Cálculo_Diseño!#REF!=FO$10,$E144,0),"")</f>
        <v>#REF!</v>
      </c>
      <c r="FP144" s="625" t="e">
        <f>IF($S144="S",IF(Cálculo_Diseño!#REF!=FP$10,$E144,0),"")</f>
        <v>#REF!</v>
      </c>
      <c r="FQ144" s="625" t="e">
        <f>IF($S144="S",IF(Cálculo_Diseño!#REF!=FQ$10,$E144,0),"")</f>
        <v>#REF!</v>
      </c>
      <c r="FR144" s="625" t="e">
        <f>IF($S144="S",IF(Cálculo_Diseño!#REF!=FR$10,$E144,0),"")</f>
        <v>#REF!</v>
      </c>
      <c r="FS144" s="625" t="e">
        <f>IF($S144="S",IF(Cálculo_Diseño!#REF!=FS$10,$E144,0),"")</f>
        <v>#REF!</v>
      </c>
      <c r="FT144" s="625" t="e">
        <f>IF($S144="S",IF(Cálculo_Diseño!#REF!=FT$10,$E144,0),"")</f>
        <v>#REF!</v>
      </c>
      <c r="FU144" s="625" t="e">
        <f>IF($S144="S",IF(Cálculo_Diseño!#REF!=FU$10,$E144,0),"")</f>
        <v>#REF!</v>
      </c>
      <c r="FV144" s="625" t="e">
        <f>IF($S144="S",IF(Cálculo_Diseño!#REF!=FV$10,$E144,0),"")</f>
        <v>#REF!</v>
      </c>
      <c r="FW144" s="625" t="e">
        <f>IF($S144="S",IF(Cálculo_Diseño!#REF!=FW$10,$E144,0),"")</f>
        <v>#REF!</v>
      </c>
      <c r="FX144" s="625" t="e">
        <f>IF($S144="S",IF(Cálculo_Diseño!#REF!=FX$10,$E144,0),"")</f>
        <v>#REF!</v>
      </c>
      <c r="FY144" s="625" t="e">
        <f>IF($S144="S",IF(Cálculo_Diseño!#REF!=FY$10,$E144,0),"")</f>
        <v>#REF!</v>
      </c>
      <c r="FZ144" s="625" t="e">
        <f t="shared" si="574"/>
        <v>#REF!</v>
      </c>
      <c r="GA144" s="625" t="e">
        <f>IF($S144="S",IF(Cálculo_Diseño!#REF!=GA$10,$E144,0),"")</f>
        <v>#REF!</v>
      </c>
      <c r="GB144" s="625" t="e">
        <f>IF($S144="S",IF(Cálculo_Diseño!#REF!=GB$10,$E144,0),"")</f>
        <v>#REF!</v>
      </c>
      <c r="GC144" s="625" t="e">
        <f>IF($S144="S",IF(Cálculo_Diseño!#REF!=GC$10,$E144,0),"")</f>
        <v>#REF!</v>
      </c>
      <c r="GD144" s="625" t="e">
        <f>IF($S144="S",IF(Cálculo_Diseño!#REF!=GD$10,$E144,0),"")</f>
        <v>#REF!</v>
      </c>
      <c r="GE144" s="625" t="e">
        <f>IF($S144="S",IF(Cálculo_Diseño!#REF!=GE$10,$E144,0),"")</f>
        <v>#REF!</v>
      </c>
      <c r="GF144" s="625" t="e">
        <f>IF($S144="S",IF(Cálculo_Diseño!#REF!=GF$10,$E144,0),"")</f>
        <v>#REF!</v>
      </c>
      <c r="GG144" s="625" t="e">
        <f>IF($S144="S",IF(Cálculo_Diseño!#REF!=GG$10,$E144,0),"")</f>
        <v>#REF!</v>
      </c>
      <c r="GH144" s="625" t="e">
        <f>IF($S144="S",IF(Cálculo_Diseño!#REF!=GH$10,$E144,0),"")</f>
        <v>#REF!</v>
      </c>
      <c r="GI144" s="625" t="e">
        <f>IF($S144="S",IF(Cálculo_Diseño!#REF!=GI$10,$E144,0),"")</f>
        <v>#REF!</v>
      </c>
      <c r="GJ144" s="625" t="e">
        <f>IF($S144="S",IF(Cálculo_Diseño!#REF!=GJ$10,$E144,0),"")</f>
        <v>#REF!</v>
      </c>
      <c r="GK144" s="625" t="e">
        <f>IF($S144="S",IF(Cálculo_Diseño!#REF!=GK$10,$E144,0),"")</f>
        <v>#REF!</v>
      </c>
      <c r="GL144" s="625" t="e">
        <f>IF($S144="S",IF(Cálculo_Diseño!#REF!=GL$10,$E144,0),"")</f>
        <v>#REF!</v>
      </c>
      <c r="GM144" s="625" t="e">
        <f>IF($S144="S",IF(Cálculo_Diseño!#REF!=GM$10,$E144,0),"")</f>
        <v>#REF!</v>
      </c>
      <c r="GN144" s="625" t="e">
        <f t="shared" si="575"/>
        <v>#REF!</v>
      </c>
      <c r="GO144" s="625" t="e">
        <f>IF($S144="S",IF(Cálculo_Diseño!#REF!=GO$10,$DE144,0),0)</f>
        <v>#REF!</v>
      </c>
      <c r="GP144" s="625" t="e">
        <f>IF($S144="S",IF(Cálculo_Diseño!#REF!=GP$10,$DE144,0),0)</f>
        <v>#REF!</v>
      </c>
      <c r="GQ144" s="625" t="e">
        <f>IF($S144="S",IF(Cálculo_Diseño!#REF!=GQ$10,$DE144,0),0)</f>
        <v>#REF!</v>
      </c>
      <c r="GR144" s="625" t="e">
        <f>IF($S144="S",IF(Cálculo_Diseño!#REF!=GR$10,$DE144,0),0)</f>
        <v>#REF!</v>
      </c>
      <c r="GS144" s="625" t="e">
        <f>IF($S144="S",IF(Cálculo_Diseño!#REF!=GS$10,$DE144,0),0)</f>
        <v>#REF!</v>
      </c>
      <c r="GT144" s="625" t="e">
        <f>IF($S144="S",IF(Cálculo_Diseño!#REF!=GT$10,$DE144,0),0)</f>
        <v>#REF!</v>
      </c>
      <c r="GU144" s="625" t="e">
        <f>IF($S144="S",IF(Cálculo_Diseño!#REF!=GU$10,$DE144,0),0)</f>
        <v>#REF!</v>
      </c>
      <c r="GV144" s="625" t="e">
        <f>IF($S144="S",IF(Cálculo_Diseño!#REF!=GV$10,$DE144,0),0)</f>
        <v>#REF!</v>
      </c>
      <c r="GW144" s="625" t="e">
        <f>IF($S144="S",IF(Cálculo_Diseño!#REF!=GW$10,$DE144,0),0)</f>
        <v>#REF!</v>
      </c>
      <c r="GX144" s="625" t="e">
        <f>IF($S144="S",IF(Cálculo_Diseño!#REF!=GX$10,$DE144,0),0)</f>
        <v>#REF!</v>
      </c>
      <c r="GY144" s="625" t="e">
        <f>IF($S144="S",IF(Cálculo_Diseño!#REF!=GY$10,$DE144,0),0)</f>
        <v>#REF!</v>
      </c>
      <c r="GZ144" s="625" t="e">
        <f>IF($S144="S",IF(Cálculo_Diseño!#REF!=GZ$10,$DE144,0),0)</f>
        <v>#REF!</v>
      </c>
      <c r="HA144" s="625" t="e">
        <f>IF($S144="S",IF(Cálculo_Diseño!#REF!=HA$10,$DE144,0),0)</f>
        <v>#REF!</v>
      </c>
      <c r="HB144" s="625" t="e">
        <f>IF($S144="S",IF(Cálculo_Diseño!#REF!=HB$10,$DE144,0),0)</f>
        <v>#REF!</v>
      </c>
      <c r="HC144" s="625" t="e">
        <f>IF($S144="S",IF(Cálculo_Diseño!#REF!=HC$10,$DE144,0),0)</f>
        <v>#REF!</v>
      </c>
      <c r="HD144" s="625" t="e">
        <f t="shared" si="671"/>
        <v>#REF!</v>
      </c>
      <c r="HE144" s="630"/>
      <c r="HF144" s="630"/>
      <c r="HG144" s="630"/>
      <c r="HH144" s="630"/>
      <c r="HI144" s="630"/>
      <c r="HJ144" s="630"/>
      <c r="HK144" s="630"/>
      <c r="HL144" s="630"/>
      <c r="HM144" s="633"/>
      <c r="HN144" s="634"/>
      <c r="HO144" s="625">
        <f t="shared" si="445"/>
        <v>0</v>
      </c>
      <c r="HP144" s="625">
        <f t="shared" si="446"/>
        <v>0</v>
      </c>
      <c r="HQ144" s="625">
        <f t="shared" si="672"/>
        <v>0</v>
      </c>
      <c r="HR144" s="625">
        <f t="shared" si="673"/>
        <v>0</v>
      </c>
      <c r="HS144" s="625">
        <f t="shared" si="674"/>
        <v>0</v>
      </c>
      <c r="HT144" s="625">
        <f t="shared" si="675"/>
        <v>0</v>
      </c>
      <c r="HU144" s="625">
        <f t="shared" si="676"/>
        <v>0</v>
      </c>
      <c r="HV144" s="633"/>
      <c r="HW144" s="633"/>
      <c r="HX144" s="625">
        <f t="shared" si="677"/>
        <v>0</v>
      </c>
      <c r="HY144" s="625">
        <f t="shared" si="678"/>
        <v>0</v>
      </c>
      <c r="HZ144" s="625">
        <f t="shared" si="679"/>
        <v>0</v>
      </c>
      <c r="IA144" s="625">
        <f t="shared" si="680"/>
        <v>0</v>
      </c>
      <c r="IB144" s="625">
        <f t="shared" si="681"/>
        <v>0</v>
      </c>
      <c r="IC144" s="625">
        <f t="shared" si="682"/>
        <v>0</v>
      </c>
      <c r="ID144" s="625">
        <f t="shared" si="683"/>
        <v>0</v>
      </c>
      <c r="IE144" s="625">
        <v>0</v>
      </c>
      <c r="IF144" s="625">
        <v>0</v>
      </c>
      <c r="IG144" s="625">
        <v>0</v>
      </c>
      <c r="IH144" s="625">
        <v>0</v>
      </c>
      <c r="II144" s="625">
        <v>0</v>
      </c>
      <c r="IJ144" s="625">
        <v>0</v>
      </c>
      <c r="IK144" s="625">
        <v>0</v>
      </c>
      <c r="IL144" s="625">
        <v>0</v>
      </c>
      <c r="IM144" s="625">
        <v>0</v>
      </c>
      <c r="IN144" s="625">
        <v>0</v>
      </c>
      <c r="IO144" s="625">
        <v>0</v>
      </c>
      <c r="IP144" s="625">
        <f t="shared" si="531"/>
        <v>0</v>
      </c>
      <c r="IQ144" s="625">
        <f t="shared" si="532"/>
        <v>0</v>
      </c>
      <c r="IR144" s="625" t="e">
        <f>IF(Cálculo_Diseño!#REF!&gt;0.75,(Cálculo_Diseño!#REF!-0.3)*(SIN((ATAN(($O144-$P144)/$F144)*180/PI()+90)*PI()/180)/SIN(45*PI()/180)),0)</f>
        <v>#REF!</v>
      </c>
      <c r="IS144" s="635" t="e">
        <f>+IF(Cálculo_Diseño!#REF!&gt;0.75,F144-IR144,0)</f>
        <v>#REF!</v>
      </c>
      <c r="IT144" s="630"/>
      <c r="IU144" s="625" t="e">
        <f t="shared" si="533"/>
        <v>#REF!</v>
      </c>
      <c r="IV144" s="625"/>
      <c r="IW144" s="625" t="e">
        <f>+IF(S144="S",(((CA144+(VLOOKUP(G144,TABLA!$B$51:$C$64,2)/1000)+0.15+0.3+0.5)*F144)/100),0)</f>
        <v>#REF!</v>
      </c>
      <c r="IX144" s="631" t="e">
        <f>IF(S144="S",IF(H144="CONCRETO",LOOKUP(G144/1000,TABLA!$B$9:$B$43,TABLA!$F$9:$F$43),IF(H144="PE",LOOKUP(G144,TABLA!$B$51:$B$65,TABLA!$G$51:$G$65),LOOKUP(G144,TABLA!$B$73:$B$88,TABLA!$G$73:$G$88))),0)</f>
        <v>#REF!</v>
      </c>
      <c r="IY144" s="625" t="e">
        <f t="shared" si="534"/>
        <v>#REF!</v>
      </c>
      <c r="IZ144" s="625" t="e">
        <f t="shared" si="535"/>
        <v>#REF!</v>
      </c>
      <c r="JA144" s="625" t="e">
        <f>+((CA144*(VLOOKUP(G144,TABLA!$B$51:$C$65,2)/1000)+0.15+0.3)*IZ144)-IY144</f>
        <v>#REF!</v>
      </c>
      <c r="JB144" s="625" t="e">
        <f t="shared" si="536"/>
        <v>#REF!</v>
      </c>
      <c r="JC144" s="625" t="e">
        <f t="shared" si="537"/>
        <v>#REF!</v>
      </c>
      <c r="JD144" s="625" t="e">
        <f t="shared" si="538"/>
        <v>#REF!</v>
      </c>
      <c r="JE144" s="625" t="e">
        <f t="shared" si="539"/>
        <v>#REF!</v>
      </c>
      <c r="JF144" s="625" t="e">
        <f t="shared" si="540"/>
        <v>#REF!</v>
      </c>
      <c r="JG144" s="625" t="e">
        <f t="shared" si="541"/>
        <v>#REF!</v>
      </c>
      <c r="JH144" s="625" t="e">
        <f t="shared" si="542"/>
        <v>#REF!</v>
      </c>
      <c r="JI144" s="625" t="e">
        <f t="shared" si="543"/>
        <v>#REF!</v>
      </c>
      <c r="JJ144" s="625" t="e">
        <f t="shared" si="662"/>
        <v>#REF!</v>
      </c>
      <c r="JK144" s="625" t="e">
        <f t="shared" si="583"/>
        <v>#REF!</v>
      </c>
      <c r="JL144" s="625" t="e">
        <f t="shared" si="684"/>
        <v>#REF!</v>
      </c>
      <c r="JM144" s="625" t="e">
        <f t="shared" si="663"/>
        <v>#REF!</v>
      </c>
      <c r="JN144" s="630" t="e">
        <f t="shared" si="544"/>
        <v>#REF!</v>
      </c>
      <c r="JO144" s="636"/>
      <c r="JP144" s="637"/>
      <c r="JQ144" s="638"/>
      <c r="JR144" s="646"/>
      <c r="JS144" s="614"/>
      <c r="JT144" s="640"/>
      <c r="JU144" s="641"/>
      <c r="JV144" s="646"/>
      <c r="JW144" s="648"/>
      <c r="JY144" s="645"/>
      <c r="JZ144" s="645"/>
      <c r="KA144" s="645" t="str">
        <f t="shared" si="584"/>
        <v>Menor o igual que 1,2</v>
      </c>
      <c r="KB144" s="645">
        <v>1</v>
      </c>
      <c r="KC144" s="645"/>
      <c r="KD144" s="645"/>
      <c r="KE144" s="645"/>
      <c r="KF144" s="645"/>
      <c r="KG144" s="645"/>
      <c r="KH144" s="645"/>
      <c r="KI144" s="645"/>
      <c r="KJ144" s="645"/>
      <c r="KK144" s="645"/>
      <c r="KL144" s="645"/>
      <c r="KM144" s="645"/>
      <c r="KN144" s="645"/>
      <c r="KO144" s="645"/>
      <c r="KP144" s="645"/>
      <c r="KQ144" s="645"/>
      <c r="KR144" s="645"/>
      <c r="KS144" s="645"/>
      <c r="KT144" s="645"/>
      <c r="KU144" s="645"/>
      <c r="KV144" s="645"/>
      <c r="KW144" s="645"/>
      <c r="KX144" s="645"/>
      <c r="KY144" s="645"/>
      <c r="KZ144" s="645"/>
      <c r="LA144" s="645"/>
      <c r="LB144" s="645"/>
      <c r="LC144" s="645"/>
      <c r="LD144" s="645"/>
      <c r="LE144" s="645"/>
      <c r="LF144" s="645"/>
      <c r="LG144" s="645"/>
      <c r="LH144" s="645"/>
      <c r="LI144" s="645"/>
      <c r="LJ144" s="645"/>
      <c r="LK144" s="645"/>
      <c r="LL144" s="645"/>
      <c r="LM144" s="645"/>
      <c r="LN144" s="645"/>
      <c r="LO144" s="645"/>
      <c r="LP144" s="645"/>
      <c r="LQ144" s="645"/>
      <c r="LR144" s="645"/>
      <c r="LS144" s="645"/>
      <c r="LT144" s="645"/>
      <c r="LU144" s="645"/>
      <c r="LV144" s="645"/>
      <c r="LW144" s="645"/>
      <c r="LX144" s="645"/>
      <c r="LY144" s="645"/>
      <c r="LZ144" s="645"/>
      <c r="MA144" s="645"/>
      <c r="MB144" s="645"/>
      <c r="MC144" s="645"/>
      <c r="MD144" s="645"/>
      <c r="ME144" s="645"/>
      <c r="MF144" s="645"/>
      <c r="MG144" s="645"/>
      <c r="MH144" s="645"/>
      <c r="MI144" s="645"/>
      <c r="MJ144" s="645"/>
      <c r="MK144" s="645"/>
      <c r="ML144" s="645"/>
      <c r="MM144" s="645"/>
      <c r="MN144" s="645"/>
      <c r="MO144" s="645"/>
      <c r="MP144" s="645"/>
      <c r="MQ144" s="645"/>
      <c r="MR144" s="645"/>
      <c r="MS144" s="645"/>
      <c r="MT144" s="645"/>
      <c r="MU144" s="645"/>
      <c r="MV144" s="645"/>
      <c r="MW144" s="645"/>
      <c r="MX144" s="645"/>
      <c r="MY144" s="645"/>
      <c r="MZ144" s="645"/>
      <c r="NA144" s="645"/>
      <c r="NB144" s="645"/>
      <c r="NC144" s="645"/>
      <c r="ND144" s="645"/>
      <c r="NE144" s="645"/>
      <c r="NF144" s="645"/>
      <c r="NG144" s="645"/>
      <c r="NH144" s="645"/>
      <c r="NI144" s="645"/>
      <c r="NJ144" s="645"/>
      <c r="NK144" s="645"/>
      <c r="NL144" s="645"/>
      <c r="NM144" s="645"/>
      <c r="NN144" s="645"/>
      <c r="NO144" s="645"/>
      <c r="NP144" s="645"/>
      <c r="NQ144" s="645"/>
      <c r="NR144" s="645"/>
      <c r="NS144" s="645"/>
      <c r="NT144" s="645"/>
      <c r="NU144" s="645"/>
      <c r="NV144" s="645"/>
      <c r="NW144" s="645"/>
      <c r="NX144" s="645"/>
      <c r="NY144" s="645"/>
      <c r="NZ144" s="645"/>
      <c r="OA144" s="645"/>
      <c r="OB144" s="645"/>
      <c r="OC144" s="645"/>
      <c r="OD144" s="645"/>
      <c r="OE144" s="645"/>
      <c r="OF144" s="645"/>
      <c r="OG144" s="645"/>
      <c r="OH144" s="645"/>
      <c r="OI144" s="645"/>
      <c r="OJ144" s="645"/>
      <c r="OK144" s="645"/>
      <c r="OL144" s="645"/>
      <c r="OM144" s="645"/>
      <c r="ON144" s="645"/>
      <c r="OO144" s="645"/>
      <c r="OP144" s="645"/>
      <c r="OQ144" s="645"/>
      <c r="OR144" s="645"/>
      <c r="OS144" s="645"/>
      <c r="OT144" s="645"/>
      <c r="OU144" s="645"/>
      <c r="OV144" s="645"/>
      <c r="OW144" s="645"/>
      <c r="OX144" s="645"/>
      <c r="OY144" s="645"/>
      <c r="OZ144" s="645"/>
      <c r="PA144" s="645"/>
      <c r="PB144" s="645"/>
      <c r="PC144" s="645"/>
      <c r="PD144" s="645"/>
      <c r="PE144" s="645"/>
      <c r="PF144" s="645"/>
      <c r="PG144" s="645"/>
      <c r="PH144" s="645"/>
      <c r="PI144" s="645"/>
      <c r="PJ144" s="645"/>
      <c r="PK144" s="645"/>
      <c r="PL144" s="645"/>
      <c r="PM144" s="645"/>
      <c r="PN144" s="645"/>
      <c r="PO144" s="645"/>
      <c r="PP144" s="645"/>
      <c r="PQ144" s="645"/>
      <c r="PR144" s="645"/>
      <c r="PS144" s="645"/>
      <c r="PT144" s="645"/>
      <c r="PU144" s="645"/>
      <c r="PV144" s="645"/>
      <c r="PW144" s="645"/>
      <c r="PX144" s="645"/>
      <c r="PY144" s="645"/>
      <c r="PZ144" s="645"/>
      <c r="QA144" s="645"/>
      <c r="QB144" s="645"/>
      <c r="QC144" s="645"/>
      <c r="QD144" s="645"/>
      <c r="QE144" s="645"/>
      <c r="QF144" s="645"/>
      <c r="QG144" s="645"/>
      <c r="QH144" s="645"/>
      <c r="QI144" s="645"/>
      <c r="QJ144" s="645"/>
      <c r="QK144" s="645"/>
      <c r="QL144" s="645"/>
      <c r="QM144" s="645"/>
      <c r="QN144" s="645"/>
      <c r="QO144" s="645"/>
      <c r="QP144" s="645"/>
      <c r="QQ144" s="645"/>
      <c r="QR144" s="645"/>
      <c r="QS144" s="645"/>
      <c r="QT144" s="645"/>
      <c r="QU144" s="645"/>
      <c r="QV144" s="645"/>
      <c r="QW144" s="645"/>
      <c r="QX144" s="645"/>
      <c r="QY144" s="645"/>
      <c r="QZ144" s="645"/>
      <c r="RA144" s="645"/>
      <c r="RB144" s="645"/>
      <c r="RC144" s="645"/>
      <c r="RD144" s="645"/>
      <c r="RE144" s="645"/>
      <c r="RF144" s="645"/>
      <c r="RG144" s="645"/>
      <c r="RH144" s="645"/>
      <c r="RI144" s="645"/>
      <c r="RJ144" s="645"/>
      <c r="RK144" s="645"/>
      <c r="RL144" s="645"/>
      <c r="RM144" s="645"/>
      <c r="RN144" s="645"/>
    </row>
    <row r="145" spans="1:482" s="643" customFormat="1" ht="12.75">
      <c r="A145" s="608" t="e">
        <f>+Cálculo_Diseño!#REF!</f>
        <v>#REF!</v>
      </c>
      <c r="B145" s="608" t="e">
        <f>+Cálculo_Diseño!#REF!</f>
        <v>#REF!</v>
      </c>
      <c r="C145" s="608" t="e">
        <f>+Cálculo_Diseño!#REF!</f>
        <v>#REF!</v>
      </c>
      <c r="D145" s="608" t="e">
        <f>+Cálculo_Diseño!#REF!</f>
        <v>#REF!</v>
      </c>
      <c r="E145" s="609" t="e">
        <f>IF(S145="S",Cálculo_Diseño!#REF!," ")</f>
        <v>#REF!</v>
      </c>
      <c r="F145" s="609" t="e">
        <f>IF(S145="S",Cálculo_Diseño!#REF!," ")</f>
        <v>#REF!</v>
      </c>
      <c r="G145" s="610" t="e">
        <f>+Cálculo_Diseño!#REF!</f>
        <v>#REF!</v>
      </c>
      <c r="H145" s="609" t="e">
        <f>+IF(AND(Cálculo_Diseño!#REF!&lt;&gt;4,Cálculo_Diseño!#REF!&lt;&gt;6),"PE",IF(Cálculo_Diseño!#REF!=4,"PVC","CONCRETO"))</f>
        <v>#REF!</v>
      </c>
      <c r="I145" s="609" t="e">
        <f>+Cálculo_Diseño!#REF!</f>
        <v>#REF!</v>
      </c>
      <c r="J145" s="609" t="e">
        <f>+Cálculo_Diseño!#REF!</f>
        <v>#REF!</v>
      </c>
      <c r="K145" s="609" t="e">
        <f>+Cálculo_Diseño!#REF!</f>
        <v>#REF!</v>
      </c>
      <c r="L145" s="609" t="e">
        <f>+Cálculo_Diseño!#REF!</f>
        <v>#REF!</v>
      </c>
      <c r="M145" s="609" t="e">
        <f>+Cálculo_Diseño!#REF!</f>
        <v>#REF!</v>
      </c>
      <c r="N145" s="609" t="e">
        <f>+Cálculo_Diseño!#REF!</f>
        <v>#REF!</v>
      </c>
      <c r="O145" s="609" t="e">
        <f>+Cálculo_Diseño!#REF!</f>
        <v>#REF!</v>
      </c>
      <c r="P145" s="609" t="e">
        <f>+Cálculo_Diseño!#REF!</f>
        <v>#REF!</v>
      </c>
      <c r="Q145" s="613" t="e">
        <f>+Cálculo_Diseño!#REF!</f>
        <v>#REF!</v>
      </c>
      <c r="R145" s="613" t="e">
        <f>+Cálculo_Diseño!#REF!</f>
        <v>#REF!</v>
      </c>
      <c r="S145" s="614" t="e">
        <f>+IF(A145&gt;0,IF(Cálculo_Diseño!#REF!="RCH","N","S"),"")</f>
        <v>#REF!</v>
      </c>
      <c r="T145" s="614" t="e">
        <f t="shared" si="501"/>
        <v>#REF!</v>
      </c>
      <c r="U145" s="613" t="e">
        <f t="shared" si="502"/>
        <v>#REF!</v>
      </c>
      <c r="V145" s="615">
        <f t="shared" si="592"/>
        <v>3</v>
      </c>
      <c r="W145" s="616" t="e">
        <f t="shared" si="545"/>
        <v>#REF!</v>
      </c>
      <c r="X145" s="616" t="e">
        <f t="shared" si="504"/>
        <v>#REF!</v>
      </c>
      <c r="Y145" s="616" t="e">
        <f>+Cálculo_Diseño!#REF!</f>
        <v>#REF!</v>
      </c>
      <c r="Z145" s="616" t="e">
        <f>+Cálculo_Diseño!#REF!</f>
        <v>#REF!</v>
      </c>
      <c r="AA145" s="617" t="e">
        <f>+Cálculo_Diseño!#REF!</f>
        <v>#REF!</v>
      </c>
      <c r="AB145" s="616" t="e">
        <f t="shared" si="505"/>
        <v>#REF!</v>
      </c>
      <c r="AC145" s="616" t="e">
        <f t="shared" si="506"/>
        <v>#REF!</v>
      </c>
      <c r="AD145" s="616" t="e">
        <f t="shared" si="507"/>
        <v>#REF!</v>
      </c>
      <c r="AE145" s="616" t="e">
        <f t="shared" si="508"/>
        <v>#REF!</v>
      </c>
      <c r="AF145" s="616" t="e">
        <f t="shared" si="462"/>
        <v>#REF!</v>
      </c>
      <c r="AG145" s="616" t="e">
        <f t="shared" si="463"/>
        <v>#REF!</v>
      </c>
      <c r="AH145" s="616" t="e">
        <f t="shared" si="464"/>
        <v>#REF!</v>
      </c>
      <c r="AI145" s="616" t="e">
        <f t="shared" si="465"/>
        <v>#REF!</v>
      </c>
      <c r="AJ145" s="616" t="e">
        <f t="shared" si="509"/>
        <v>#REF!</v>
      </c>
      <c r="AK145" s="616" t="e">
        <f t="shared" si="510"/>
        <v>#REF!</v>
      </c>
      <c r="AL145" s="616" t="e">
        <f t="shared" si="511"/>
        <v>#REF!</v>
      </c>
      <c r="AM145" s="616" t="e">
        <f t="shared" si="512"/>
        <v>#REF!</v>
      </c>
      <c r="AN145" s="616" t="e">
        <f t="shared" si="513"/>
        <v>#REF!</v>
      </c>
      <c r="AO145" s="618">
        <f t="shared" si="664"/>
        <v>50</v>
      </c>
      <c r="AP145" s="616" t="e">
        <f t="shared" si="665"/>
        <v>#REF!</v>
      </c>
      <c r="AQ145" s="616" t="e">
        <f t="shared" si="560"/>
        <v>#REF!</v>
      </c>
      <c r="AR145" s="616" t="e">
        <f t="shared" si="561"/>
        <v>#REF!</v>
      </c>
      <c r="AS145" s="616" t="e">
        <f t="shared" si="562"/>
        <v>#REF!</v>
      </c>
      <c r="AT145" s="616" t="e">
        <f t="shared" si="563"/>
        <v>#REF!</v>
      </c>
      <c r="AU145" s="616" t="e">
        <f t="shared" si="564"/>
        <v>#REF!</v>
      </c>
      <c r="AV145" s="616" t="e">
        <f t="shared" si="488"/>
        <v>#REF!</v>
      </c>
      <c r="AW145" s="616" t="e">
        <f t="shared" si="515"/>
        <v>#REF!</v>
      </c>
      <c r="AX145" s="616" t="e">
        <f t="shared" si="516"/>
        <v>#REF!</v>
      </c>
      <c r="AY145" s="616" t="e">
        <f t="shared" si="517"/>
        <v>#REF!</v>
      </c>
      <c r="AZ145" s="616" t="e">
        <f t="shared" si="546"/>
        <v>#REF!</v>
      </c>
      <c r="BA145" s="616" t="e">
        <f t="shared" si="518"/>
        <v>#REF!</v>
      </c>
      <c r="BB145" s="616" t="e">
        <f t="shared" si="519"/>
        <v>#REF!</v>
      </c>
      <c r="BC145" s="616" t="e">
        <f t="shared" si="520"/>
        <v>#REF!</v>
      </c>
      <c r="BD145" s="616"/>
      <c r="BE145" s="616"/>
      <c r="BF145" s="619" t="e">
        <f t="shared" si="521"/>
        <v>#REF!</v>
      </c>
      <c r="BG145" s="615" t="e">
        <f t="shared" si="522"/>
        <v>#REF!</v>
      </c>
      <c r="BH145" s="615"/>
      <c r="BI145" s="618">
        <f t="shared" si="685"/>
        <v>20</v>
      </c>
      <c r="BJ145" s="616" t="e">
        <f t="shared" si="523"/>
        <v>#REF!</v>
      </c>
      <c r="BK145" s="616"/>
      <c r="BL145" s="616" t="e">
        <f t="shared" si="524"/>
        <v>#REF!</v>
      </c>
      <c r="BM145" s="616" t="e">
        <f t="shared" si="525"/>
        <v>#REF!</v>
      </c>
      <c r="BN145" s="616" t="e">
        <f t="shared" si="526"/>
        <v>#REF!</v>
      </c>
      <c r="BO145" s="616" t="e">
        <f>IF(S145="S",IF(H145="CONCRETO",LOOKUP(G145/1000,TABLA!$B$9:$B$43,TABLA!$F$9:$F$43),IF(H145="PE",LOOKUP(G145,TABLA!$C$51:$C$65,TABLA!$G$51:$G$65),IF(H270="PVC",LOOKUP(G145,TABLA!$C$73:$C$88,TABLA!$G$73:$G$88)))),0)</f>
        <v>#REF!</v>
      </c>
      <c r="BP145" s="616" t="e">
        <f t="shared" si="527"/>
        <v>#REF!</v>
      </c>
      <c r="BQ145" s="616" t="e">
        <f t="shared" si="576"/>
        <v>#REF!</v>
      </c>
      <c r="BR145" s="616" t="e">
        <f t="shared" si="577"/>
        <v>#REF!</v>
      </c>
      <c r="BS145" s="616" t="e">
        <f t="shared" si="578"/>
        <v>#REF!</v>
      </c>
      <c r="BT145" s="616" t="e">
        <f t="shared" si="528"/>
        <v>#REF!</v>
      </c>
      <c r="BU145" s="620" t="e">
        <f t="shared" si="579"/>
        <v>#REF!</v>
      </c>
      <c r="BV145" s="620" t="e">
        <f t="shared" si="580"/>
        <v>#REF!</v>
      </c>
      <c r="BW145" s="620" t="e">
        <f t="shared" si="581"/>
        <v>#REF!</v>
      </c>
      <c r="BX145" s="616" t="e">
        <f t="shared" si="529"/>
        <v>#REF!</v>
      </c>
      <c r="BY145" s="616" t="e">
        <f t="shared" si="530"/>
        <v>#REF!</v>
      </c>
      <c r="BZ145" s="621" t="e">
        <f t="shared" si="686"/>
        <v>#REF!</v>
      </c>
      <c r="CA145" s="621" t="e">
        <f>IF(S145="S",(VLOOKUP(G145,TABLA!$A$73:$AB$88,6)/1000)+0.6,0)</f>
        <v>#REF!</v>
      </c>
      <c r="CB145" s="621" t="e">
        <f>VLOOKUP(G145,TABLA!$X$73:$AB$88,4)</f>
        <v>#REF!</v>
      </c>
      <c r="CC145" s="621" t="e">
        <f>VLOOKUP(G145,TABLA!$X$73:$AB$88,5)</f>
        <v>#REF!</v>
      </c>
      <c r="CD145" s="621" t="e">
        <f>IF(S145="S",IF(H145="CONCRETO",LOOKUP(G145/1000,TABLA!$B$9:$B$43,TABLA!$B$9:$B$43),IF(H145="PE",LOOKUP(G145,TABLA!$B$51:$B$65,TABLA!$C$51:$C$65)/1000,LOOKUP(G145,TABLA!$B$73:$B$88,TABLA!$C$73:$C$88)/1000)),0)</f>
        <v>#REF!</v>
      </c>
      <c r="CE145" s="616" t="e">
        <f t="shared" si="613"/>
        <v>#REF!</v>
      </c>
      <c r="CF145" s="616" t="e">
        <f t="shared" si="614"/>
        <v>#REF!</v>
      </c>
      <c r="CG145" s="616" t="e">
        <f t="shared" si="615"/>
        <v>#REF!</v>
      </c>
      <c r="CH145" s="616" t="e">
        <f t="shared" si="616"/>
        <v>#REF!</v>
      </c>
      <c r="CI145" s="616" t="e">
        <f t="shared" si="617"/>
        <v>#REF!</v>
      </c>
      <c r="CJ145" s="616" t="e">
        <f t="shared" si="618"/>
        <v>#REF!</v>
      </c>
      <c r="CK145" s="616" t="e">
        <f t="shared" si="619"/>
        <v>#REF!</v>
      </c>
      <c r="CL145" s="616" t="e">
        <f t="shared" si="666"/>
        <v>#REF!</v>
      </c>
      <c r="CM145" s="616" t="e">
        <f t="shared" si="620"/>
        <v>#REF!</v>
      </c>
      <c r="CN145" s="616" t="e">
        <f t="shared" si="621"/>
        <v>#REF!</v>
      </c>
      <c r="CO145" s="616" t="e">
        <f t="shared" si="622"/>
        <v>#REF!</v>
      </c>
      <c r="CP145" s="616" t="e">
        <f t="shared" si="623"/>
        <v>#REF!</v>
      </c>
      <c r="CQ145" s="616" t="e">
        <f t="shared" si="624"/>
        <v>#REF!</v>
      </c>
      <c r="CR145" s="616" t="e">
        <f t="shared" si="624"/>
        <v>#REF!</v>
      </c>
      <c r="CS145" s="620" t="e">
        <f t="shared" si="625"/>
        <v>#REF!</v>
      </c>
      <c r="CT145" s="616" t="e">
        <f t="shared" si="626"/>
        <v>#REF!</v>
      </c>
      <c r="CU145" s="616" t="e">
        <f t="shared" si="627"/>
        <v>#REF!</v>
      </c>
      <c r="CV145" s="616" t="e">
        <f t="shared" si="628"/>
        <v>#REF!</v>
      </c>
      <c r="CW145" s="622" t="e">
        <f t="shared" si="667"/>
        <v>#REF!</v>
      </c>
      <c r="CX145" s="622" t="e">
        <f t="shared" si="629"/>
        <v>#REF!</v>
      </c>
      <c r="CY145" s="622" t="e">
        <f t="shared" si="630"/>
        <v>#REF!</v>
      </c>
      <c r="CZ145" s="622"/>
      <c r="DA145" s="623"/>
      <c r="DB145" s="624"/>
      <c r="DC145" s="625" t="e">
        <f>IF(S145="S",IF(H145="CONCRETO",LOOKUP(G145/1000,TABLA!$B$9:$B$43,TABLA!$F$9:$F$43)*(F145-(0.2+0.2)),IF(H145="PE",LOOKUP(G145,TABLA!$C$51:$C$65,TABLA!$G$51:$G$65)*(F145-(0.2+0.2)),LOOKUP(G145,TABLA!$C$73:$C$88,TABLA!$G$73:$G$88)*(F145-(0.2+0.2)))),0)</f>
        <v>#REF!</v>
      </c>
      <c r="DD145" s="626" t="e">
        <f t="shared" si="631"/>
        <v>#REF!</v>
      </c>
      <c r="DE145" s="627" t="e">
        <f t="shared" si="582"/>
        <v>#REF!</v>
      </c>
      <c r="DF145" s="625" t="e">
        <f t="shared" si="632"/>
        <v>#REF!</v>
      </c>
      <c r="DG145" s="628" t="e">
        <f t="shared" si="633"/>
        <v>#REF!</v>
      </c>
      <c r="DH145" s="625" t="e">
        <f t="shared" si="634"/>
        <v>#REF!</v>
      </c>
      <c r="DI145" s="625" t="e">
        <f t="shared" si="635"/>
        <v>#REF!</v>
      </c>
      <c r="DJ145" s="625"/>
      <c r="DK145" s="625" t="e">
        <f t="shared" si="636"/>
        <v>#REF!</v>
      </c>
      <c r="DL145" s="629"/>
      <c r="DM145" s="627" t="e">
        <f t="shared" si="637"/>
        <v>#REF!</v>
      </c>
      <c r="DN145" s="630" t="e">
        <f t="shared" si="638"/>
        <v>#REF!</v>
      </c>
      <c r="DO145" s="625" t="e">
        <f t="shared" si="639"/>
        <v>#REF!</v>
      </c>
      <c r="DP145" s="625" t="e">
        <f t="shared" si="640"/>
        <v>#REF!</v>
      </c>
      <c r="DQ145" s="625" t="e">
        <f t="shared" si="668"/>
        <v>#REF!</v>
      </c>
      <c r="DR145" s="631" t="e">
        <f t="shared" si="669"/>
        <v>#REF!</v>
      </c>
      <c r="DS145" s="630" t="e">
        <f t="shared" si="641"/>
        <v>#REF!</v>
      </c>
      <c r="DT145" s="625" t="e">
        <f t="shared" si="642"/>
        <v>#REF!</v>
      </c>
      <c r="DU145" s="625" t="e">
        <f t="shared" si="643"/>
        <v>#REF!</v>
      </c>
      <c r="DV145" s="625" t="e">
        <f t="shared" si="644"/>
        <v>#REF!</v>
      </c>
      <c r="DW145" s="625" t="e">
        <f t="shared" si="645"/>
        <v>#REF!</v>
      </c>
      <c r="DX145" s="625" t="e">
        <f t="shared" si="646"/>
        <v>#REF!</v>
      </c>
      <c r="DY145" s="632"/>
      <c r="DZ145" s="633"/>
      <c r="EA145" s="627" t="e">
        <f t="shared" si="647"/>
        <v>#REF!</v>
      </c>
      <c r="EB145" s="633"/>
      <c r="EC145" s="633"/>
      <c r="ED145" s="633"/>
      <c r="EE145" s="625" t="e">
        <f t="shared" si="648"/>
        <v>#REF!</v>
      </c>
      <c r="EF145" s="625">
        <f t="shared" si="649"/>
        <v>0</v>
      </c>
      <c r="EG145" s="630">
        <f t="shared" si="650"/>
        <v>0</v>
      </c>
      <c r="EH145" s="630"/>
      <c r="EI145" s="633"/>
      <c r="EJ145" s="633"/>
      <c r="EK145" s="633"/>
      <c r="EL145" s="632" t="e">
        <f t="shared" si="651"/>
        <v>#REF!</v>
      </c>
      <c r="EM145" s="625" t="e">
        <f t="shared" si="652"/>
        <v>#REF!</v>
      </c>
      <c r="EN145" s="625" t="e">
        <f t="shared" si="653"/>
        <v>#REF!</v>
      </c>
      <c r="EO145" s="625" t="e">
        <f t="shared" si="654"/>
        <v>#REF!</v>
      </c>
      <c r="EP145" s="625" t="e">
        <f t="shared" si="655"/>
        <v>#REF!</v>
      </c>
      <c r="EQ145" s="625" t="e">
        <f t="shared" si="656"/>
        <v>#REF!</v>
      </c>
      <c r="ER145" s="625" t="e">
        <f t="shared" si="657"/>
        <v>#REF!</v>
      </c>
      <c r="ES145" s="626"/>
      <c r="ET145" s="625" t="e">
        <f t="shared" si="658"/>
        <v>#REF!</v>
      </c>
      <c r="EU145" s="633"/>
      <c r="EV145" s="630" t="e">
        <f t="shared" si="659"/>
        <v>#REF!</v>
      </c>
      <c r="EW145" s="630" t="e">
        <f t="shared" si="660"/>
        <v>#REF!</v>
      </c>
      <c r="EX145" s="625" t="e">
        <f t="shared" si="661"/>
        <v>#REF!</v>
      </c>
      <c r="EY145" s="625" t="e">
        <f>IF($S145="S",IF(Cálculo_Diseño!#REF!=EY$10,$F145,0),"")</f>
        <v>#REF!</v>
      </c>
      <c r="EZ145" s="625" t="e">
        <f>IF($S145="S",IF(Cálculo_Diseño!#REF!=EZ$10,$F145,0),"")</f>
        <v>#REF!</v>
      </c>
      <c r="FA145" s="625" t="e">
        <f>IF($S145="S",IF(Cálculo_Diseño!#REF!=FA$10,$F145,0),"")</f>
        <v>#REF!</v>
      </c>
      <c r="FB145" s="625" t="e">
        <f>IF($S145="S",IF(Cálculo_Diseño!#REF!=FB$10,$F145,0),"")</f>
        <v>#REF!</v>
      </c>
      <c r="FC145" s="625" t="e">
        <f>IF($S145="S",IF(Cálculo_Diseño!#REF!=FC$10,$F145,0),"")</f>
        <v>#REF!</v>
      </c>
      <c r="FD145" s="625" t="e">
        <f>IF($S145="S",IF(Cálculo_Diseño!#REF!=FD$10,$F145,0),"")</f>
        <v>#REF!</v>
      </c>
      <c r="FE145" s="625" t="e">
        <f>IF($S145="S",IF(Cálculo_Diseño!#REF!=FE$10,$F145,0),"")</f>
        <v>#REF!</v>
      </c>
      <c r="FF145" s="625" t="e">
        <f>IF($S145="S",IF(Cálculo_Diseño!#REF!=FF$10,$F145,0),"")</f>
        <v>#REF!</v>
      </c>
      <c r="FG145" s="625" t="e">
        <f>IF($S145="S",IF(Cálculo_Diseño!#REF!=FG$10,$F145,0),"")</f>
        <v>#REF!</v>
      </c>
      <c r="FH145" s="625" t="e">
        <f>IF($S145="S",IF(Cálculo_Diseño!#REF!=FH$10,$F145,0),"")</f>
        <v>#REF!</v>
      </c>
      <c r="FI145" s="625" t="e">
        <f>IF($S145="S",IF(Cálculo_Diseño!#REF!=FI$10,$F145,0),"")</f>
        <v>#REF!</v>
      </c>
      <c r="FJ145" s="625" t="e">
        <f>IF($S145="S",IF(Cálculo_Diseño!#REF!=FJ$10,$F145,0),"")</f>
        <v>#REF!</v>
      </c>
      <c r="FK145" s="625" t="e">
        <f>IF($S145="S",IF(Cálculo_Diseño!#REF!=FK$10,$F145,0),"")</f>
        <v>#REF!</v>
      </c>
      <c r="FL145" s="625" t="e">
        <f>IF($S145="S",IF(Cálculo_Diseño!#REF!=FL$10,$F145,0),"")</f>
        <v>#REF!</v>
      </c>
      <c r="FM145" s="625" t="e">
        <f>IF($S145="S",IF(Cálculo_Diseño!#REF!=FM$10,$F145,0),"")</f>
        <v>#REF!</v>
      </c>
      <c r="FN145" s="625" t="e">
        <f t="shared" si="670"/>
        <v>#REF!</v>
      </c>
      <c r="FO145" s="625" t="e">
        <f>IF($S145="S",IF(Cálculo_Diseño!#REF!=FO$10,$E145,0),"")</f>
        <v>#REF!</v>
      </c>
      <c r="FP145" s="625" t="e">
        <f>IF($S145="S",IF(Cálculo_Diseño!#REF!=FP$10,$E145,0),"")</f>
        <v>#REF!</v>
      </c>
      <c r="FQ145" s="625" t="e">
        <f>IF($S145="S",IF(Cálculo_Diseño!#REF!=FQ$10,$E145,0),"")</f>
        <v>#REF!</v>
      </c>
      <c r="FR145" s="625" t="e">
        <f>IF($S145="S",IF(Cálculo_Diseño!#REF!=FR$10,$E145,0),"")</f>
        <v>#REF!</v>
      </c>
      <c r="FS145" s="625" t="e">
        <f>IF($S145="S",IF(Cálculo_Diseño!#REF!=FS$10,$E145,0),"")</f>
        <v>#REF!</v>
      </c>
      <c r="FT145" s="625" t="e">
        <f>IF($S145="S",IF(Cálculo_Diseño!#REF!=FT$10,$E145,0),"")</f>
        <v>#REF!</v>
      </c>
      <c r="FU145" s="625" t="e">
        <f>IF($S145="S",IF(Cálculo_Diseño!#REF!=FU$10,$E145,0),"")</f>
        <v>#REF!</v>
      </c>
      <c r="FV145" s="625" t="e">
        <f>IF($S145="S",IF(Cálculo_Diseño!#REF!=FV$10,$E145,0),"")</f>
        <v>#REF!</v>
      </c>
      <c r="FW145" s="625" t="e">
        <f>IF($S145="S",IF(Cálculo_Diseño!#REF!=FW$10,$E145,0),"")</f>
        <v>#REF!</v>
      </c>
      <c r="FX145" s="625" t="e">
        <f>IF($S145="S",IF(Cálculo_Diseño!#REF!=FX$10,$E145,0),"")</f>
        <v>#REF!</v>
      </c>
      <c r="FY145" s="625" t="e">
        <f>IF($S145="S",IF(Cálculo_Diseño!#REF!=FY$10,$E145,0),"")</f>
        <v>#REF!</v>
      </c>
      <c r="FZ145" s="625" t="e">
        <f t="shared" si="574"/>
        <v>#REF!</v>
      </c>
      <c r="GA145" s="625" t="e">
        <f>IF($S145="S",IF(Cálculo_Diseño!#REF!=GA$10,$E145,0),"")</f>
        <v>#REF!</v>
      </c>
      <c r="GB145" s="625" t="e">
        <f>IF($S145="S",IF(Cálculo_Diseño!#REF!=GB$10,$E145,0),"")</f>
        <v>#REF!</v>
      </c>
      <c r="GC145" s="625" t="e">
        <f>IF($S145="S",IF(Cálculo_Diseño!#REF!=GC$10,$E145,0),"")</f>
        <v>#REF!</v>
      </c>
      <c r="GD145" s="625" t="e">
        <f>IF($S145="S",IF(Cálculo_Diseño!#REF!=GD$10,$E145,0),"")</f>
        <v>#REF!</v>
      </c>
      <c r="GE145" s="625" t="e">
        <f>IF($S145="S",IF(Cálculo_Diseño!#REF!=GE$10,$E145,0),"")</f>
        <v>#REF!</v>
      </c>
      <c r="GF145" s="625" t="e">
        <f>IF($S145="S",IF(Cálculo_Diseño!#REF!=GF$10,$E145,0),"")</f>
        <v>#REF!</v>
      </c>
      <c r="GG145" s="625" t="e">
        <f>IF($S145="S",IF(Cálculo_Diseño!#REF!=GG$10,$E145,0),"")</f>
        <v>#REF!</v>
      </c>
      <c r="GH145" s="625" t="e">
        <f>IF($S145="S",IF(Cálculo_Diseño!#REF!=GH$10,$E145,0),"")</f>
        <v>#REF!</v>
      </c>
      <c r="GI145" s="625" t="e">
        <f>IF($S145="S",IF(Cálculo_Diseño!#REF!=GI$10,$E145,0),"")</f>
        <v>#REF!</v>
      </c>
      <c r="GJ145" s="625" t="e">
        <f>IF($S145="S",IF(Cálculo_Diseño!#REF!=GJ$10,$E145,0),"")</f>
        <v>#REF!</v>
      </c>
      <c r="GK145" s="625" t="e">
        <f>IF($S145="S",IF(Cálculo_Diseño!#REF!=GK$10,$E145,0),"")</f>
        <v>#REF!</v>
      </c>
      <c r="GL145" s="625" t="e">
        <f>IF($S145="S",IF(Cálculo_Diseño!#REF!=GL$10,$E145,0),"")</f>
        <v>#REF!</v>
      </c>
      <c r="GM145" s="625" t="e">
        <f>IF($S145="S",IF(Cálculo_Diseño!#REF!=GM$10,$E145,0),"")</f>
        <v>#REF!</v>
      </c>
      <c r="GN145" s="625" t="e">
        <f t="shared" si="575"/>
        <v>#REF!</v>
      </c>
      <c r="GO145" s="625" t="e">
        <f>IF($S145="S",IF(Cálculo_Diseño!#REF!=GO$10,$DE145,0),0)</f>
        <v>#REF!</v>
      </c>
      <c r="GP145" s="625" t="e">
        <f>IF($S145="S",IF(Cálculo_Diseño!#REF!=GP$10,$DE145,0),0)</f>
        <v>#REF!</v>
      </c>
      <c r="GQ145" s="625" t="e">
        <f>IF($S145="S",IF(Cálculo_Diseño!#REF!=GQ$10,$DE145,0),0)</f>
        <v>#REF!</v>
      </c>
      <c r="GR145" s="625" t="e">
        <f>IF($S145="S",IF(Cálculo_Diseño!#REF!=GR$10,$DE145,0),0)</f>
        <v>#REF!</v>
      </c>
      <c r="GS145" s="625" t="e">
        <f>IF($S145="S",IF(Cálculo_Diseño!#REF!=GS$10,$DE145,0),0)</f>
        <v>#REF!</v>
      </c>
      <c r="GT145" s="625" t="e">
        <f>IF($S145="S",IF(Cálculo_Diseño!#REF!=GT$10,$DE145,0),0)</f>
        <v>#REF!</v>
      </c>
      <c r="GU145" s="625" t="e">
        <f>IF($S145="S",IF(Cálculo_Diseño!#REF!=GU$10,$DE145,0),0)</f>
        <v>#REF!</v>
      </c>
      <c r="GV145" s="625" t="e">
        <f>IF($S145="S",IF(Cálculo_Diseño!#REF!=GV$10,$DE145,0),0)</f>
        <v>#REF!</v>
      </c>
      <c r="GW145" s="625" t="e">
        <f>IF($S145="S",IF(Cálculo_Diseño!#REF!=GW$10,$DE145,0),0)</f>
        <v>#REF!</v>
      </c>
      <c r="GX145" s="625" t="e">
        <f>IF($S145="S",IF(Cálculo_Diseño!#REF!=GX$10,$DE145,0),0)</f>
        <v>#REF!</v>
      </c>
      <c r="GY145" s="625" t="e">
        <f>IF($S145="S",IF(Cálculo_Diseño!#REF!=GY$10,$DE145,0),0)</f>
        <v>#REF!</v>
      </c>
      <c r="GZ145" s="625" t="e">
        <f>IF($S145="S",IF(Cálculo_Diseño!#REF!=GZ$10,$DE145,0),0)</f>
        <v>#REF!</v>
      </c>
      <c r="HA145" s="625" t="e">
        <f>IF($S145="S",IF(Cálculo_Diseño!#REF!=HA$10,$DE145,0),0)</f>
        <v>#REF!</v>
      </c>
      <c r="HB145" s="625" t="e">
        <f>IF($S145="S",IF(Cálculo_Diseño!#REF!=HB$10,$DE145,0),0)</f>
        <v>#REF!</v>
      </c>
      <c r="HC145" s="625" t="e">
        <f>IF($S145="S",IF(Cálculo_Diseño!#REF!=HC$10,$DE145,0),0)</f>
        <v>#REF!</v>
      </c>
      <c r="HD145" s="625" t="e">
        <f t="shared" si="671"/>
        <v>#REF!</v>
      </c>
      <c r="HE145" s="630"/>
      <c r="HF145" s="630"/>
      <c r="HG145" s="630"/>
      <c r="HH145" s="630"/>
      <c r="HI145" s="630"/>
      <c r="HJ145" s="630"/>
      <c r="HK145" s="630"/>
      <c r="HL145" s="630"/>
      <c r="HM145" s="633"/>
      <c r="HN145" s="634"/>
      <c r="HO145" s="625">
        <f t="shared" si="445"/>
        <v>0</v>
      </c>
      <c r="HP145" s="625">
        <f t="shared" si="446"/>
        <v>0</v>
      </c>
      <c r="HQ145" s="625">
        <f t="shared" si="672"/>
        <v>0</v>
      </c>
      <c r="HR145" s="625">
        <f t="shared" si="673"/>
        <v>0</v>
      </c>
      <c r="HS145" s="625">
        <f t="shared" si="674"/>
        <v>0</v>
      </c>
      <c r="HT145" s="625">
        <f t="shared" si="675"/>
        <v>0</v>
      </c>
      <c r="HU145" s="625">
        <f t="shared" si="676"/>
        <v>0</v>
      </c>
      <c r="HV145" s="633"/>
      <c r="HW145" s="633"/>
      <c r="HX145" s="625">
        <f t="shared" si="677"/>
        <v>0</v>
      </c>
      <c r="HY145" s="625">
        <f t="shared" si="678"/>
        <v>0</v>
      </c>
      <c r="HZ145" s="625">
        <f t="shared" si="679"/>
        <v>0</v>
      </c>
      <c r="IA145" s="625">
        <f t="shared" si="680"/>
        <v>0</v>
      </c>
      <c r="IB145" s="625">
        <f t="shared" si="681"/>
        <v>0</v>
      </c>
      <c r="IC145" s="625">
        <f t="shared" si="682"/>
        <v>0</v>
      </c>
      <c r="ID145" s="625">
        <f t="shared" si="683"/>
        <v>0</v>
      </c>
      <c r="IE145" s="625">
        <v>0</v>
      </c>
      <c r="IF145" s="625">
        <v>0</v>
      </c>
      <c r="IG145" s="625">
        <v>0</v>
      </c>
      <c r="IH145" s="625">
        <v>0</v>
      </c>
      <c r="II145" s="625">
        <v>0</v>
      </c>
      <c r="IJ145" s="625">
        <v>0</v>
      </c>
      <c r="IK145" s="625">
        <v>0</v>
      </c>
      <c r="IL145" s="625">
        <v>0</v>
      </c>
      <c r="IM145" s="625">
        <v>0</v>
      </c>
      <c r="IN145" s="625">
        <v>0</v>
      </c>
      <c r="IO145" s="625">
        <v>0</v>
      </c>
      <c r="IP145" s="625">
        <f t="shared" si="531"/>
        <v>0</v>
      </c>
      <c r="IQ145" s="625">
        <f t="shared" si="532"/>
        <v>0</v>
      </c>
      <c r="IR145" s="625" t="e">
        <f>IF(Cálculo_Diseño!#REF!&gt;0.75,(Cálculo_Diseño!#REF!-0.3)*(SIN((ATAN(($O145-$P145)/$F145)*180/PI()+90)*PI()/180)/SIN(45*PI()/180)),0)</f>
        <v>#REF!</v>
      </c>
      <c r="IS145" s="635" t="e">
        <f>+IF(Cálculo_Diseño!#REF!&gt;0.75,F145-IR145,0)</f>
        <v>#REF!</v>
      </c>
      <c r="IT145" s="630"/>
      <c r="IU145" s="625" t="e">
        <f t="shared" si="533"/>
        <v>#REF!</v>
      </c>
      <c r="IV145" s="625"/>
      <c r="IW145" s="625" t="e">
        <f>+IF(S145="S",(((CA145+(VLOOKUP(G145,TABLA!$B$51:$C$64,2)/1000)+0.15+0.3+0.5)*F145)/100),0)</f>
        <v>#REF!</v>
      </c>
      <c r="IX145" s="631" t="e">
        <f>IF(S145="S",IF(H145="CONCRETO",LOOKUP(G145/1000,TABLA!$B$9:$B$43,TABLA!$F$9:$F$43),IF(H145="PE",LOOKUP(G145,TABLA!$B$51:$B$65,TABLA!$G$51:$G$65),LOOKUP(G145,TABLA!$B$73:$B$88,TABLA!$G$73:$G$88))),0)</f>
        <v>#REF!</v>
      </c>
      <c r="IY145" s="625" t="e">
        <f t="shared" si="534"/>
        <v>#REF!</v>
      </c>
      <c r="IZ145" s="625" t="e">
        <f t="shared" si="535"/>
        <v>#REF!</v>
      </c>
      <c r="JA145" s="625" t="e">
        <f>+((CA145*(VLOOKUP(G145,TABLA!$B$51:$C$65,2)/1000)+0.15+0.3)*IZ145)-IY145</f>
        <v>#REF!</v>
      </c>
      <c r="JB145" s="625" t="e">
        <f t="shared" si="536"/>
        <v>#REF!</v>
      </c>
      <c r="JC145" s="625" t="e">
        <f t="shared" si="537"/>
        <v>#REF!</v>
      </c>
      <c r="JD145" s="625" t="e">
        <f t="shared" si="538"/>
        <v>#REF!</v>
      </c>
      <c r="JE145" s="625" t="e">
        <f t="shared" si="539"/>
        <v>#REF!</v>
      </c>
      <c r="JF145" s="625" t="e">
        <f t="shared" si="540"/>
        <v>#REF!</v>
      </c>
      <c r="JG145" s="625" t="e">
        <f t="shared" si="541"/>
        <v>#REF!</v>
      </c>
      <c r="JH145" s="625" t="e">
        <f t="shared" si="542"/>
        <v>#REF!</v>
      </c>
      <c r="JI145" s="625" t="e">
        <f t="shared" si="543"/>
        <v>#REF!</v>
      </c>
      <c r="JJ145" s="625" t="e">
        <f t="shared" si="662"/>
        <v>#REF!</v>
      </c>
      <c r="JK145" s="625" t="e">
        <f t="shared" si="583"/>
        <v>#REF!</v>
      </c>
      <c r="JL145" s="625" t="e">
        <f t="shared" si="684"/>
        <v>#REF!</v>
      </c>
      <c r="JM145" s="625" t="e">
        <f t="shared" si="663"/>
        <v>#REF!</v>
      </c>
      <c r="JN145" s="630" t="e">
        <f t="shared" si="544"/>
        <v>#REF!</v>
      </c>
      <c r="JO145" s="636"/>
      <c r="JP145" s="637"/>
      <c r="JQ145" s="638"/>
      <c r="JR145" s="646"/>
      <c r="JS145" s="614"/>
      <c r="JT145" s="640"/>
      <c r="JU145" s="641"/>
      <c r="JV145" s="646"/>
      <c r="JW145" s="647"/>
      <c r="JY145" s="645"/>
      <c r="JZ145" s="645"/>
      <c r="KA145" s="645" t="str">
        <f t="shared" si="584"/>
        <v>Menor o igual que 1,2</v>
      </c>
      <c r="KB145" s="645">
        <v>1</v>
      </c>
      <c r="KC145" s="645"/>
      <c r="KD145" s="645"/>
      <c r="KE145" s="645"/>
      <c r="KF145" s="645"/>
      <c r="KG145" s="645"/>
      <c r="KH145" s="645"/>
      <c r="KI145" s="645"/>
      <c r="KJ145" s="645"/>
      <c r="KK145" s="645"/>
      <c r="KL145" s="645"/>
      <c r="KM145" s="645"/>
      <c r="KN145" s="645"/>
      <c r="KO145" s="645"/>
      <c r="KP145" s="645"/>
      <c r="KQ145" s="645"/>
      <c r="KR145" s="645"/>
      <c r="KS145" s="645"/>
      <c r="KT145" s="645"/>
      <c r="KU145" s="645"/>
      <c r="KV145" s="645"/>
      <c r="KW145" s="645"/>
      <c r="KX145" s="645"/>
      <c r="KY145" s="645"/>
      <c r="KZ145" s="645"/>
      <c r="LA145" s="645"/>
      <c r="LB145" s="645"/>
      <c r="LC145" s="645"/>
      <c r="LD145" s="645"/>
      <c r="LE145" s="645"/>
      <c r="LF145" s="645"/>
      <c r="LG145" s="645"/>
      <c r="LH145" s="645"/>
      <c r="LI145" s="645"/>
      <c r="LJ145" s="645"/>
      <c r="LK145" s="645"/>
      <c r="LL145" s="645"/>
      <c r="LM145" s="645"/>
      <c r="LN145" s="645"/>
      <c r="LO145" s="645"/>
      <c r="LP145" s="645"/>
      <c r="LQ145" s="645"/>
      <c r="LR145" s="645"/>
      <c r="LS145" s="645"/>
      <c r="LT145" s="645"/>
      <c r="LU145" s="645"/>
      <c r="LV145" s="645"/>
      <c r="LW145" s="645"/>
      <c r="LX145" s="645"/>
      <c r="LY145" s="645"/>
      <c r="LZ145" s="645"/>
      <c r="MA145" s="645"/>
      <c r="MB145" s="645"/>
      <c r="MC145" s="645"/>
      <c r="MD145" s="645"/>
      <c r="ME145" s="645"/>
      <c r="MF145" s="645"/>
      <c r="MG145" s="645"/>
      <c r="MH145" s="645"/>
      <c r="MI145" s="645"/>
      <c r="MJ145" s="645"/>
      <c r="MK145" s="645"/>
      <c r="ML145" s="645"/>
      <c r="MM145" s="645"/>
      <c r="MN145" s="645"/>
      <c r="MO145" s="645"/>
      <c r="MP145" s="645"/>
      <c r="MQ145" s="645"/>
      <c r="MR145" s="645"/>
      <c r="MS145" s="645"/>
      <c r="MT145" s="645"/>
      <c r="MU145" s="645"/>
      <c r="MV145" s="645"/>
      <c r="MW145" s="645"/>
      <c r="MX145" s="645"/>
      <c r="MY145" s="645"/>
      <c r="MZ145" s="645"/>
      <c r="NA145" s="645"/>
      <c r="NB145" s="645"/>
      <c r="NC145" s="645"/>
      <c r="ND145" s="645"/>
      <c r="NE145" s="645"/>
      <c r="NF145" s="645"/>
      <c r="NG145" s="645"/>
      <c r="NH145" s="645"/>
      <c r="NI145" s="645"/>
      <c r="NJ145" s="645"/>
      <c r="NK145" s="645"/>
      <c r="NL145" s="645"/>
      <c r="NM145" s="645"/>
      <c r="NN145" s="645"/>
      <c r="NO145" s="645"/>
      <c r="NP145" s="645"/>
      <c r="NQ145" s="645"/>
      <c r="NR145" s="645"/>
      <c r="NS145" s="645"/>
      <c r="NT145" s="645"/>
      <c r="NU145" s="645"/>
      <c r="NV145" s="645"/>
      <c r="NW145" s="645"/>
      <c r="NX145" s="645"/>
      <c r="NY145" s="645"/>
      <c r="NZ145" s="645"/>
      <c r="OA145" s="645"/>
      <c r="OB145" s="645"/>
      <c r="OC145" s="645"/>
      <c r="OD145" s="645"/>
      <c r="OE145" s="645"/>
      <c r="OF145" s="645"/>
      <c r="OG145" s="645"/>
      <c r="OH145" s="645"/>
      <c r="OI145" s="645"/>
      <c r="OJ145" s="645"/>
      <c r="OK145" s="645"/>
      <c r="OL145" s="645"/>
      <c r="OM145" s="645"/>
      <c r="ON145" s="645"/>
      <c r="OO145" s="645"/>
      <c r="OP145" s="645"/>
      <c r="OQ145" s="645"/>
      <c r="OR145" s="645"/>
      <c r="OS145" s="645"/>
      <c r="OT145" s="645"/>
      <c r="OU145" s="645"/>
      <c r="OV145" s="645"/>
      <c r="OW145" s="645"/>
      <c r="OX145" s="645"/>
      <c r="OY145" s="645"/>
      <c r="OZ145" s="645"/>
      <c r="PA145" s="645"/>
      <c r="PB145" s="645"/>
      <c r="PC145" s="645"/>
      <c r="PD145" s="645"/>
      <c r="PE145" s="645"/>
      <c r="PF145" s="645"/>
      <c r="PG145" s="645"/>
      <c r="PH145" s="645"/>
      <c r="PI145" s="645"/>
      <c r="PJ145" s="645"/>
      <c r="PK145" s="645"/>
      <c r="PL145" s="645"/>
      <c r="PM145" s="645"/>
      <c r="PN145" s="645"/>
      <c r="PO145" s="645"/>
      <c r="PP145" s="645"/>
      <c r="PQ145" s="645"/>
      <c r="PR145" s="645"/>
      <c r="PS145" s="645"/>
      <c r="PT145" s="645"/>
      <c r="PU145" s="645"/>
      <c r="PV145" s="645"/>
      <c r="PW145" s="645"/>
      <c r="PX145" s="645"/>
      <c r="PY145" s="645"/>
      <c r="PZ145" s="645"/>
      <c r="QA145" s="645"/>
      <c r="QB145" s="645"/>
      <c r="QC145" s="645"/>
      <c r="QD145" s="645"/>
      <c r="QE145" s="645"/>
      <c r="QF145" s="645"/>
      <c r="QG145" s="645"/>
      <c r="QH145" s="645"/>
      <c r="QI145" s="645"/>
      <c r="QJ145" s="645"/>
      <c r="QK145" s="645"/>
      <c r="QL145" s="645"/>
      <c r="QM145" s="645"/>
      <c r="QN145" s="645"/>
      <c r="QO145" s="645"/>
      <c r="QP145" s="645"/>
      <c r="QQ145" s="645"/>
      <c r="QR145" s="645"/>
      <c r="QS145" s="645"/>
      <c r="QT145" s="645"/>
      <c r="QU145" s="645"/>
      <c r="QV145" s="645"/>
      <c r="QW145" s="645"/>
      <c r="QX145" s="645"/>
      <c r="QY145" s="645"/>
      <c r="QZ145" s="645"/>
      <c r="RA145" s="645"/>
      <c r="RB145" s="645"/>
      <c r="RC145" s="645"/>
      <c r="RD145" s="645"/>
      <c r="RE145" s="645"/>
      <c r="RF145" s="645"/>
      <c r="RG145" s="645"/>
      <c r="RH145" s="645"/>
      <c r="RI145" s="645"/>
      <c r="RJ145" s="645"/>
      <c r="RK145" s="645"/>
      <c r="RL145" s="645"/>
      <c r="RM145" s="645"/>
      <c r="RN145" s="645"/>
    </row>
    <row r="146" spans="1:482" s="643" customFormat="1" ht="12.75">
      <c r="A146" s="608" t="e">
        <f>+Cálculo_Diseño!#REF!</f>
        <v>#REF!</v>
      </c>
      <c r="B146" s="608" t="e">
        <f>+Cálculo_Diseño!#REF!</f>
        <v>#REF!</v>
      </c>
      <c r="C146" s="608" t="e">
        <f>+Cálculo_Diseño!#REF!</f>
        <v>#REF!</v>
      </c>
      <c r="D146" s="608" t="e">
        <f>+Cálculo_Diseño!#REF!</f>
        <v>#REF!</v>
      </c>
      <c r="E146" s="609" t="e">
        <f>IF(S146="S",Cálculo_Diseño!#REF!," ")</f>
        <v>#REF!</v>
      </c>
      <c r="F146" s="609" t="e">
        <f>IF(S146="S",Cálculo_Diseño!#REF!," ")</f>
        <v>#REF!</v>
      </c>
      <c r="G146" s="610" t="e">
        <f>+Cálculo_Diseño!#REF!</f>
        <v>#REF!</v>
      </c>
      <c r="H146" s="609" t="e">
        <f>+IF(AND(Cálculo_Diseño!#REF!&lt;&gt;4,Cálculo_Diseño!#REF!&lt;&gt;6),"PE",IF(Cálculo_Diseño!#REF!=4,"PVC","CONCRETO"))</f>
        <v>#REF!</v>
      </c>
      <c r="I146" s="609" t="e">
        <f>+Cálculo_Diseño!#REF!</f>
        <v>#REF!</v>
      </c>
      <c r="J146" s="609" t="e">
        <f>+Cálculo_Diseño!#REF!</f>
        <v>#REF!</v>
      </c>
      <c r="K146" s="609" t="e">
        <f>+Cálculo_Diseño!#REF!</f>
        <v>#REF!</v>
      </c>
      <c r="L146" s="609" t="e">
        <f>+Cálculo_Diseño!#REF!</f>
        <v>#REF!</v>
      </c>
      <c r="M146" s="609" t="e">
        <f>+Cálculo_Diseño!#REF!</f>
        <v>#REF!</v>
      </c>
      <c r="N146" s="609" t="e">
        <f>+Cálculo_Diseño!#REF!</f>
        <v>#REF!</v>
      </c>
      <c r="O146" s="609" t="e">
        <f>+Cálculo_Diseño!#REF!</f>
        <v>#REF!</v>
      </c>
      <c r="P146" s="609" t="e">
        <f>+Cálculo_Diseño!#REF!</f>
        <v>#REF!</v>
      </c>
      <c r="Q146" s="613" t="e">
        <f>+Cálculo_Diseño!#REF!</f>
        <v>#REF!</v>
      </c>
      <c r="R146" s="613" t="e">
        <f>+Cálculo_Diseño!#REF!</f>
        <v>#REF!</v>
      </c>
      <c r="S146" s="614" t="e">
        <f>+IF(A146&gt;0,IF(Cálculo_Diseño!#REF!="RCH","N","S"),"")</f>
        <v>#REF!</v>
      </c>
      <c r="T146" s="614" t="e">
        <f t="shared" si="501"/>
        <v>#REF!</v>
      </c>
      <c r="U146" s="613" t="e">
        <f t="shared" si="502"/>
        <v>#REF!</v>
      </c>
      <c r="V146" s="615">
        <f t="shared" si="592"/>
        <v>3</v>
      </c>
      <c r="W146" s="616" t="e">
        <f t="shared" si="545"/>
        <v>#REF!</v>
      </c>
      <c r="X146" s="616" t="e">
        <f t="shared" si="504"/>
        <v>#REF!</v>
      </c>
      <c r="Y146" s="616" t="e">
        <f>+Cálculo_Diseño!#REF!</f>
        <v>#REF!</v>
      </c>
      <c r="Z146" s="616" t="e">
        <f>+Cálculo_Diseño!#REF!</f>
        <v>#REF!</v>
      </c>
      <c r="AA146" s="617" t="e">
        <f>+Cálculo_Diseño!#REF!</f>
        <v>#REF!</v>
      </c>
      <c r="AB146" s="616" t="e">
        <f t="shared" si="505"/>
        <v>#REF!</v>
      </c>
      <c r="AC146" s="616" t="e">
        <f t="shared" si="506"/>
        <v>#REF!</v>
      </c>
      <c r="AD146" s="616" t="e">
        <f t="shared" si="507"/>
        <v>#REF!</v>
      </c>
      <c r="AE146" s="616" t="e">
        <f t="shared" si="508"/>
        <v>#REF!</v>
      </c>
      <c r="AF146" s="616" t="e">
        <f t="shared" si="462"/>
        <v>#REF!</v>
      </c>
      <c r="AG146" s="616" t="e">
        <f t="shared" si="463"/>
        <v>#REF!</v>
      </c>
      <c r="AH146" s="616" t="e">
        <f t="shared" si="464"/>
        <v>#REF!</v>
      </c>
      <c r="AI146" s="616" t="e">
        <f t="shared" si="465"/>
        <v>#REF!</v>
      </c>
      <c r="AJ146" s="616" t="e">
        <f t="shared" si="509"/>
        <v>#REF!</v>
      </c>
      <c r="AK146" s="616" t="e">
        <f t="shared" si="510"/>
        <v>#REF!</v>
      </c>
      <c r="AL146" s="616" t="e">
        <f t="shared" si="511"/>
        <v>#REF!</v>
      </c>
      <c r="AM146" s="616" t="e">
        <f t="shared" si="512"/>
        <v>#REF!</v>
      </c>
      <c r="AN146" s="616" t="e">
        <f t="shared" si="513"/>
        <v>#REF!</v>
      </c>
      <c r="AO146" s="618">
        <f t="shared" si="664"/>
        <v>50</v>
      </c>
      <c r="AP146" s="616" t="e">
        <f t="shared" si="665"/>
        <v>#REF!</v>
      </c>
      <c r="AQ146" s="616" t="e">
        <f t="shared" si="560"/>
        <v>#REF!</v>
      </c>
      <c r="AR146" s="616" t="e">
        <f t="shared" si="561"/>
        <v>#REF!</v>
      </c>
      <c r="AS146" s="616" t="e">
        <f t="shared" si="562"/>
        <v>#REF!</v>
      </c>
      <c r="AT146" s="616" t="e">
        <f t="shared" si="563"/>
        <v>#REF!</v>
      </c>
      <c r="AU146" s="616" t="e">
        <f t="shared" si="564"/>
        <v>#REF!</v>
      </c>
      <c r="AV146" s="616" t="e">
        <f t="shared" si="488"/>
        <v>#REF!</v>
      </c>
      <c r="AW146" s="616" t="e">
        <f t="shared" si="515"/>
        <v>#REF!</v>
      </c>
      <c r="AX146" s="616" t="e">
        <f t="shared" si="516"/>
        <v>#REF!</v>
      </c>
      <c r="AY146" s="616" t="e">
        <f t="shared" si="517"/>
        <v>#REF!</v>
      </c>
      <c r="AZ146" s="616">
        <v>0</v>
      </c>
      <c r="BA146" s="616" t="e">
        <f t="shared" si="518"/>
        <v>#REF!</v>
      </c>
      <c r="BB146" s="616" t="e">
        <f t="shared" si="519"/>
        <v>#REF!</v>
      </c>
      <c r="BC146" s="616" t="e">
        <f t="shared" si="520"/>
        <v>#REF!</v>
      </c>
      <c r="BD146" s="616"/>
      <c r="BE146" s="616"/>
      <c r="BF146" s="619" t="e">
        <f t="shared" si="521"/>
        <v>#REF!</v>
      </c>
      <c r="BG146" s="615" t="e">
        <f t="shared" si="522"/>
        <v>#REF!</v>
      </c>
      <c r="BH146" s="615"/>
      <c r="BI146" s="618">
        <f t="shared" si="685"/>
        <v>20</v>
      </c>
      <c r="BJ146" s="616" t="e">
        <f t="shared" si="523"/>
        <v>#REF!</v>
      </c>
      <c r="BK146" s="616"/>
      <c r="BL146" s="616" t="e">
        <f t="shared" si="524"/>
        <v>#REF!</v>
      </c>
      <c r="BM146" s="616" t="e">
        <f t="shared" si="525"/>
        <v>#REF!</v>
      </c>
      <c r="BN146" s="616" t="e">
        <f t="shared" si="526"/>
        <v>#REF!</v>
      </c>
      <c r="BO146" s="616" t="e">
        <f>IF(S146="S",IF(H146="CONCRETO",LOOKUP(G146/1000,TABLA!$B$9:$B$43,TABLA!$F$9:$F$43),IF(H146="PE",LOOKUP(G146,TABLA!$C$51:$C$65,TABLA!$G$51:$G$65),IF(H271="PVC",LOOKUP(G146,TABLA!$C$73:$C$88,TABLA!$G$73:$G$88)))),0)</f>
        <v>#REF!</v>
      </c>
      <c r="BP146" s="616" t="e">
        <f t="shared" si="527"/>
        <v>#REF!</v>
      </c>
      <c r="BQ146" s="616" t="e">
        <f t="shared" si="576"/>
        <v>#REF!</v>
      </c>
      <c r="BR146" s="616" t="e">
        <f t="shared" si="577"/>
        <v>#REF!</v>
      </c>
      <c r="BS146" s="616" t="e">
        <f t="shared" si="578"/>
        <v>#REF!</v>
      </c>
      <c r="BT146" s="616" t="e">
        <f t="shared" si="528"/>
        <v>#REF!</v>
      </c>
      <c r="BU146" s="620" t="e">
        <f t="shared" si="579"/>
        <v>#REF!</v>
      </c>
      <c r="BV146" s="620" t="e">
        <f t="shared" si="580"/>
        <v>#REF!</v>
      </c>
      <c r="BW146" s="620" t="e">
        <f t="shared" si="581"/>
        <v>#REF!</v>
      </c>
      <c r="BX146" s="616" t="e">
        <f t="shared" si="529"/>
        <v>#REF!</v>
      </c>
      <c r="BY146" s="616" t="e">
        <f t="shared" si="530"/>
        <v>#REF!</v>
      </c>
      <c r="BZ146" s="621" t="e">
        <f t="shared" si="686"/>
        <v>#REF!</v>
      </c>
      <c r="CA146" s="621" t="e">
        <f>IF(S146="S",(VLOOKUP(G146,TABLA!$A$73:$AB$88,6)/1000)+0.6,0)</f>
        <v>#REF!</v>
      </c>
      <c r="CB146" s="621" t="e">
        <f>VLOOKUP(G146,TABLA!$X$73:$AB$88,4)</f>
        <v>#REF!</v>
      </c>
      <c r="CC146" s="621" t="e">
        <f>VLOOKUP(G146,TABLA!$X$73:$AB$88,5)</f>
        <v>#REF!</v>
      </c>
      <c r="CD146" s="621" t="e">
        <f>IF(S146="S",IF(H146="CONCRETO",LOOKUP(G146/1000,TABLA!$B$9:$B$43,TABLA!$B$9:$B$43),IF(H146="PE",LOOKUP(G146,TABLA!$B$51:$B$65,TABLA!$C$51:$C$65)/1000,LOOKUP(G146,TABLA!$B$73:$B$88,TABLA!$C$73:$C$88)/1000)),0)</f>
        <v>#REF!</v>
      </c>
      <c r="CE146" s="616" t="e">
        <f t="shared" si="613"/>
        <v>#REF!</v>
      </c>
      <c r="CF146" s="616" t="e">
        <f t="shared" si="614"/>
        <v>#REF!</v>
      </c>
      <c r="CG146" s="616" t="e">
        <f t="shared" si="615"/>
        <v>#REF!</v>
      </c>
      <c r="CH146" s="616" t="e">
        <f t="shared" si="616"/>
        <v>#REF!</v>
      </c>
      <c r="CI146" s="616" t="e">
        <f t="shared" si="617"/>
        <v>#REF!</v>
      </c>
      <c r="CJ146" s="616" t="e">
        <f t="shared" si="618"/>
        <v>#REF!</v>
      </c>
      <c r="CK146" s="616" t="e">
        <f t="shared" si="619"/>
        <v>#REF!</v>
      </c>
      <c r="CL146" s="616" t="e">
        <f t="shared" si="666"/>
        <v>#REF!</v>
      </c>
      <c r="CM146" s="616" t="e">
        <f t="shared" si="620"/>
        <v>#REF!</v>
      </c>
      <c r="CN146" s="616" t="e">
        <f t="shared" si="621"/>
        <v>#REF!</v>
      </c>
      <c r="CO146" s="616" t="e">
        <f t="shared" si="622"/>
        <v>#REF!</v>
      </c>
      <c r="CP146" s="616" t="e">
        <f t="shared" si="623"/>
        <v>#REF!</v>
      </c>
      <c r="CQ146" s="616" t="e">
        <f t="shared" si="624"/>
        <v>#REF!</v>
      </c>
      <c r="CR146" s="616" t="e">
        <f t="shared" si="624"/>
        <v>#REF!</v>
      </c>
      <c r="CS146" s="620" t="e">
        <f t="shared" si="625"/>
        <v>#REF!</v>
      </c>
      <c r="CT146" s="616" t="e">
        <f t="shared" si="626"/>
        <v>#REF!</v>
      </c>
      <c r="CU146" s="616" t="e">
        <f t="shared" si="627"/>
        <v>#REF!</v>
      </c>
      <c r="CV146" s="616" t="e">
        <f t="shared" si="628"/>
        <v>#REF!</v>
      </c>
      <c r="CW146" s="622" t="e">
        <f t="shared" si="667"/>
        <v>#REF!</v>
      </c>
      <c r="CX146" s="622" t="e">
        <f t="shared" si="629"/>
        <v>#REF!</v>
      </c>
      <c r="CY146" s="622" t="e">
        <f t="shared" si="630"/>
        <v>#REF!</v>
      </c>
      <c r="CZ146" s="622"/>
      <c r="DA146" s="623"/>
      <c r="DB146" s="624"/>
      <c r="DC146" s="625" t="e">
        <f>IF(S146="S",IF(H146="CONCRETO",LOOKUP(G146/1000,TABLA!$B$9:$B$43,TABLA!$F$9:$F$43)*(F146-(0.2+0.2)),IF(H146="PE",LOOKUP(G146,TABLA!$C$51:$C$65,TABLA!$G$51:$G$65)*(F146-(0.2+0.2)),LOOKUP(G146,TABLA!$C$73:$C$88,TABLA!$G$73:$G$88)*(F146-(0.2+0.2)))),0)</f>
        <v>#REF!</v>
      </c>
      <c r="DD146" s="626" t="e">
        <f t="shared" si="631"/>
        <v>#REF!</v>
      </c>
      <c r="DE146" s="627" t="e">
        <f t="shared" si="582"/>
        <v>#REF!</v>
      </c>
      <c r="DF146" s="625" t="e">
        <f t="shared" si="632"/>
        <v>#REF!</v>
      </c>
      <c r="DG146" s="628" t="e">
        <f t="shared" si="633"/>
        <v>#REF!</v>
      </c>
      <c r="DH146" s="625" t="e">
        <f t="shared" si="634"/>
        <v>#REF!</v>
      </c>
      <c r="DI146" s="625" t="e">
        <f t="shared" si="635"/>
        <v>#REF!</v>
      </c>
      <c r="DJ146" s="625"/>
      <c r="DK146" s="625" t="e">
        <f t="shared" si="636"/>
        <v>#REF!</v>
      </c>
      <c r="DL146" s="629"/>
      <c r="DM146" s="627" t="e">
        <f t="shared" si="637"/>
        <v>#REF!</v>
      </c>
      <c r="DN146" s="630" t="e">
        <f t="shared" si="638"/>
        <v>#REF!</v>
      </c>
      <c r="DO146" s="625" t="e">
        <f t="shared" si="639"/>
        <v>#REF!</v>
      </c>
      <c r="DP146" s="625" t="e">
        <f t="shared" si="640"/>
        <v>#REF!</v>
      </c>
      <c r="DQ146" s="625" t="e">
        <f t="shared" si="668"/>
        <v>#REF!</v>
      </c>
      <c r="DR146" s="631" t="e">
        <f t="shared" si="669"/>
        <v>#REF!</v>
      </c>
      <c r="DS146" s="630" t="e">
        <f t="shared" si="641"/>
        <v>#REF!</v>
      </c>
      <c r="DT146" s="625" t="e">
        <f t="shared" si="642"/>
        <v>#REF!</v>
      </c>
      <c r="DU146" s="625" t="e">
        <f t="shared" si="643"/>
        <v>#REF!</v>
      </c>
      <c r="DV146" s="625" t="e">
        <f t="shared" si="644"/>
        <v>#REF!</v>
      </c>
      <c r="DW146" s="625" t="e">
        <f t="shared" si="645"/>
        <v>#REF!</v>
      </c>
      <c r="DX146" s="625" t="e">
        <f t="shared" si="646"/>
        <v>#REF!</v>
      </c>
      <c r="DY146" s="632"/>
      <c r="DZ146" s="633"/>
      <c r="EA146" s="627" t="e">
        <f t="shared" si="647"/>
        <v>#REF!</v>
      </c>
      <c r="EB146" s="633"/>
      <c r="EC146" s="633"/>
      <c r="ED146" s="633"/>
      <c r="EE146" s="625" t="e">
        <f t="shared" si="648"/>
        <v>#REF!</v>
      </c>
      <c r="EF146" s="625">
        <f t="shared" si="649"/>
        <v>0</v>
      </c>
      <c r="EG146" s="630">
        <f t="shared" si="650"/>
        <v>0</v>
      </c>
      <c r="EH146" s="630"/>
      <c r="EI146" s="633"/>
      <c r="EJ146" s="633"/>
      <c r="EK146" s="633"/>
      <c r="EL146" s="632" t="e">
        <f t="shared" si="651"/>
        <v>#REF!</v>
      </c>
      <c r="EM146" s="625" t="e">
        <f t="shared" si="652"/>
        <v>#REF!</v>
      </c>
      <c r="EN146" s="625" t="e">
        <f t="shared" si="653"/>
        <v>#REF!</v>
      </c>
      <c r="EO146" s="625" t="e">
        <f t="shared" si="654"/>
        <v>#REF!</v>
      </c>
      <c r="EP146" s="625" t="e">
        <f t="shared" si="655"/>
        <v>#REF!</v>
      </c>
      <c r="EQ146" s="625" t="e">
        <f t="shared" si="656"/>
        <v>#REF!</v>
      </c>
      <c r="ER146" s="625" t="e">
        <f t="shared" si="657"/>
        <v>#REF!</v>
      </c>
      <c r="ES146" s="626"/>
      <c r="ET146" s="625" t="e">
        <f t="shared" si="658"/>
        <v>#REF!</v>
      </c>
      <c r="EU146" s="633"/>
      <c r="EV146" s="630" t="e">
        <f t="shared" si="659"/>
        <v>#REF!</v>
      </c>
      <c r="EW146" s="630" t="e">
        <f t="shared" si="660"/>
        <v>#REF!</v>
      </c>
      <c r="EX146" s="625" t="e">
        <f t="shared" si="661"/>
        <v>#REF!</v>
      </c>
      <c r="EY146" s="625" t="e">
        <f>IF($S146="S",IF(Cálculo_Diseño!#REF!=EY$10,$F146,0),"")</f>
        <v>#REF!</v>
      </c>
      <c r="EZ146" s="625" t="e">
        <f>IF($S146="S",IF(Cálculo_Diseño!#REF!=EZ$10,$F146,0),"")</f>
        <v>#REF!</v>
      </c>
      <c r="FA146" s="625" t="e">
        <f>IF($S146="S",IF(Cálculo_Diseño!#REF!=FA$10,$F146,0),"")</f>
        <v>#REF!</v>
      </c>
      <c r="FB146" s="625" t="e">
        <f>IF($S146="S",IF(Cálculo_Diseño!#REF!=FB$10,$F146,0),"")</f>
        <v>#REF!</v>
      </c>
      <c r="FC146" s="625" t="e">
        <f>IF($S146="S",IF(Cálculo_Diseño!#REF!=FC$10,$F146,0),"")</f>
        <v>#REF!</v>
      </c>
      <c r="FD146" s="625" t="e">
        <f>IF($S146="S",IF(Cálculo_Diseño!#REF!=FD$10,$F146,0),"")</f>
        <v>#REF!</v>
      </c>
      <c r="FE146" s="625" t="e">
        <f>IF($S146="S",IF(Cálculo_Diseño!#REF!=FE$10,$F146,0),"")</f>
        <v>#REF!</v>
      </c>
      <c r="FF146" s="625" t="e">
        <f>IF($S146="S",IF(Cálculo_Diseño!#REF!=FF$10,$F146,0),"")</f>
        <v>#REF!</v>
      </c>
      <c r="FG146" s="625" t="e">
        <f>IF($S146="S",IF(Cálculo_Diseño!#REF!=FG$10,$F146,0),"")</f>
        <v>#REF!</v>
      </c>
      <c r="FH146" s="625" t="e">
        <f>IF($S146="S",IF(Cálculo_Diseño!#REF!=FH$10,$F146,0),"")</f>
        <v>#REF!</v>
      </c>
      <c r="FI146" s="625" t="e">
        <f>IF($S146="S",IF(Cálculo_Diseño!#REF!=FI$10,$F146,0),"")</f>
        <v>#REF!</v>
      </c>
      <c r="FJ146" s="625" t="e">
        <f>IF($S146="S",IF(Cálculo_Diseño!#REF!=FJ$10,$F146,0),"")</f>
        <v>#REF!</v>
      </c>
      <c r="FK146" s="625" t="e">
        <f>IF($S146="S",IF(Cálculo_Diseño!#REF!=FK$10,$F146,0),"")</f>
        <v>#REF!</v>
      </c>
      <c r="FL146" s="625" t="e">
        <f>IF($S146="S",IF(Cálculo_Diseño!#REF!=FL$10,$F146,0),"")</f>
        <v>#REF!</v>
      </c>
      <c r="FM146" s="625" t="e">
        <f>IF($S146="S",IF(Cálculo_Diseño!#REF!=FM$10,$F146,0),"")</f>
        <v>#REF!</v>
      </c>
      <c r="FN146" s="625" t="e">
        <f t="shared" si="670"/>
        <v>#REF!</v>
      </c>
      <c r="FO146" s="625" t="e">
        <f>IF($S146="S",IF(Cálculo_Diseño!#REF!=FO$10,$E146,0),"")</f>
        <v>#REF!</v>
      </c>
      <c r="FP146" s="625" t="e">
        <f>IF($S146="S",IF(Cálculo_Diseño!#REF!=FP$10,$E146,0),"")</f>
        <v>#REF!</v>
      </c>
      <c r="FQ146" s="625" t="e">
        <f>IF($S146="S",IF(Cálculo_Diseño!#REF!=FQ$10,$E146,0),"")</f>
        <v>#REF!</v>
      </c>
      <c r="FR146" s="625" t="e">
        <f>IF($S146="S",IF(Cálculo_Diseño!#REF!=FR$10,$E146,0),"")</f>
        <v>#REF!</v>
      </c>
      <c r="FS146" s="625" t="e">
        <f>IF($S146="S",IF(Cálculo_Diseño!#REF!=FS$10,$E146,0),"")</f>
        <v>#REF!</v>
      </c>
      <c r="FT146" s="625" t="e">
        <f>IF($S146="S",IF(Cálculo_Diseño!#REF!=FT$10,$E146,0),"")</f>
        <v>#REF!</v>
      </c>
      <c r="FU146" s="625" t="e">
        <f>IF($S146="S",IF(Cálculo_Diseño!#REF!=FU$10,$E146,0),"")</f>
        <v>#REF!</v>
      </c>
      <c r="FV146" s="625" t="e">
        <f>IF($S146="S",IF(Cálculo_Diseño!#REF!=FV$10,$E146,0),"")</f>
        <v>#REF!</v>
      </c>
      <c r="FW146" s="625" t="e">
        <f>IF($S146="S",IF(Cálculo_Diseño!#REF!=FW$10,$E146,0),"")</f>
        <v>#REF!</v>
      </c>
      <c r="FX146" s="625" t="e">
        <f>IF($S146="S",IF(Cálculo_Diseño!#REF!=FX$10,$E146,0),"")</f>
        <v>#REF!</v>
      </c>
      <c r="FY146" s="625" t="e">
        <f>IF($S146="S",IF(Cálculo_Diseño!#REF!=FY$10,$E146,0),"")</f>
        <v>#REF!</v>
      </c>
      <c r="FZ146" s="625" t="e">
        <f t="shared" si="574"/>
        <v>#REF!</v>
      </c>
      <c r="GA146" s="625" t="e">
        <f>IF($S146="S",IF(Cálculo_Diseño!#REF!=GA$10,$E146,0),"")</f>
        <v>#REF!</v>
      </c>
      <c r="GB146" s="625" t="e">
        <f>IF($S146="S",IF(Cálculo_Diseño!#REF!=GB$10,$E146,0),"")</f>
        <v>#REF!</v>
      </c>
      <c r="GC146" s="625" t="e">
        <f>IF($S146="S",IF(Cálculo_Diseño!#REF!=GC$10,$E146,0),"")</f>
        <v>#REF!</v>
      </c>
      <c r="GD146" s="625" t="e">
        <f>IF($S146="S",IF(Cálculo_Diseño!#REF!=GD$10,$E146,0),"")</f>
        <v>#REF!</v>
      </c>
      <c r="GE146" s="625" t="e">
        <f>IF($S146="S",IF(Cálculo_Diseño!#REF!=GE$10,$E146,0),"")</f>
        <v>#REF!</v>
      </c>
      <c r="GF146" s="625" t="e">
        <f>IF($S146="S",IF(Cálculo_Diseño!#REF!=GF$10,$E146,0),"")</f>
        <v>#REF!</v>
      </c>
      <c r="GG146" s="625" t="e">
        <f>IF($S146="S",IF(Cálculo_Diseño!#REF!=GG$10,$E146,0),"")</f>
        <v>#REF!</v>
      </c>
      <c r="GH146" s="625" t="e">
        <f>IF($S146="S",IF(Cálculo_Diseño!#REF!=GH$10,$E146,0),"")</f>
        <v>#REF!</v>
      </c>
      <c r="GI146" s="625" t="e">
        <f>IF($S146="S",IF(Cálculo_Diseño!#REF!=GI$10,$E146,0),"")</f>
        <v>#REF!</v>
      </c>
      <c r="GJ146" s="625" t="e">
        <f>IF($S146="S",IF(Cálculo_Diseño!#REF!=GJ$10,$E146,0),"")</f>
        <v>#REF!</v>
      </c>
      <c r="GK146" s="625" t="e">
        <f>IF($S146="S",IF(Cálculo_Diseño!#REF!=GK$10,$E146,0),"")</f>
        <v>#REF!</v>
      </c>
      <c r="GL146" s="625" t="e">
        <f>IF($S146="S",IF(Cálculo_Diseño!#REF!=GL$10,$E146,0),"")</f>
        <v>#REF!</v>
      </c>
      <c r="GM146" s="625" t="e">
        <f>IF($S146="S",IF(Cálculo_Diseño!#REF!=GM$10,$E146,0),"")</f>
        <v>#REF!</v>
      </c>
      <c r="GN146" s="625" t="e">
        <f t="shared" si="575"/>
        <v>#REF!</v>
      </c>
      <c r="GO146" s="625" t="e">
        <f>IF($S146="S",IF(Cálculo_Diseño!#REF!=GO$10,$DE146,0),0)</f>
        <v>#REF!</v>
      </c>
      <c r="GP146" s="625" t="e">
        <f>IF($S146="S",IF(Cálculo_Diseño!#REF!=GP$10,$DE146,0),0)</f>
        <v>#REF!</v>
      </c>
      <c r="GQ146" s="625" t="e">
        <f>IF($S146="S",IF(Cálculo_Diseño!#REF!=GQ$10,$DE146,0),0)</f>
        <v>#REF!</v>
      </c>
      <c r="GR146" s="625" t="e">
        <f>IF($S146="S",IF(Cálculo_Diseño!#REF!=GR$10,$DE146,0),0)</f>
        <v>#REF!</v>
      </c>
      <c r="GS146" s="625" t="e">
        <f>IF($S146="S",IF(Cálculo_Diseño!#REF!=GS$10,$DE146,0),0)</f>
        <v>#REF!</v>
      </c>
      <c r="GT146" s="625" t="e">
        <f>IF($S146="S",IF(Cálculo_Diseño!#REF!=GT$10,$DE146,0),0)</f>
        <v>#REF!</v>
      </c>
      <c r="GU146" s="625" t="e">
        <f>IF($S146="S",IF(Cálculo_Diseño!#REF!=GU$10,$DE146,0),0)</f>
        <v>#REF!</v>
      </c>
      <c r="GV146" s="625" t="e">
        <f>IF($S146="S",IF(Cálculo_Diseño!#REF!=GV$10,$DE146,0),0)</f>
        <v>#REF!</v>
      </c>
      <c r="GW146" s="625" t="e">
        <f>IF($S146="S",IF(Cálculo_Diseño!#REF!=GW$10,$DE146,0),0)</f>
        <v>#REF!</v>
      </c>
      <c r="GX146" s="625" t="e">
        <f>IF($S146="S",IF(Cálculo_Diseño!#REF!=GX$10,$DE146,0),0)</f>
        <v>#REF!</v>
      </c>
      <c r="GY146" s="625" t="e">
        <f>IF($S146="S",IF(Cálculo_Diseño!#REF!=GY$10,$DE146,0),0)</f>
        <v>#REF!</v>
      </c>
      <c r="GZ146" s="625" t="e">
        <f>IF($S146="S",IF(Cálculo_Diseño!#REF!=GZ$10,$DE146,0),0)</f>
        <v>#REF!</v>
      </c>
      <c r="HA146" s="625" t="e">
        <f>IF($S146="S",IF(Cálculo_Diseño!#REF!=HA$10,$DE146,0),0)</f>
        <v>#REF!</v>
      </c>
      <c r="HB146" s="625" t="e">
        <f>IF($S146="S",IF(Cálculo_Diseño!#REF!=HB$10,$DE146,0),0)</f>
        <v>#REF!</v>
      </c>
      <c r="HC146" s="625" t="e">
        <f>IF($S146="S",IF(Cálculo_Diseño!#REF!=HC$10,$DE146,0),0)</f>
        <v>#REF!</v>
      </c>
      <c r="HD146" s="625" t="e">
        <f t="shared" si="671"/>
        <v>#REF!</v>
      </c>
      <c r="HE146" s="630"/>
      <c r="HF146" s="630"/>
      <c r="HG146" s="630"/>
      <c r="HH146" s="630"/>
      <c r="HI146" s="630"/>
      <c r="HJ146" s="630"/>
      <c r="HK146" s="630"/>
      <c r="HL146" s="630"/>
      <c r="HM146" s="633"/>
      <c r="HN146" s="634"/>
      <c r="HO146" s="625">
        <f t="shared" si="445"/>
        <v>0</v>
      </c>
      <c r="HP146" s="625">
        <f t="shared" si="446"/>
        <v>0</v>
      </c>
      <c r="HQ146" s="625">
        <f t="shared" si="672"/>
        <v>0</v>
      </c>
      <c r="HR146" s="625">
        <f t="shared" si="673"/>
        <v>0</v>
      </c>
      <c r="HS146" s="625">
        <f t="shared" si="674"/>
        <v>0</v>
      </c>
      <c r="HT146" s="625">
        <f t="shared" si="675"/>
        <v>0</v>
      </c>
      <c r="HU146" s="625">
        <f t="shared" si="676"/>
        <v>0</v>
      </c>
      <c r="HV146" s="633"/>
      <c r="HW146" s="633"/>
      <c r="HX146" s="625">
        <f t="shared" si="677"/>
        <v>0</v>
      </c>
      <c r="HY146" s="625">
        <f t="shared" si="678"/>
        <v>0</v>
      </c>
      <c r="HZ146" s="625">
        <f t="shared" si="679"/>
        <v>0</v>
      </c>
      <c r="IA146" s="625">
        <f t="shared" si="680"/>
        <v>0</v>
      </c>
      <c r="IB146" s="625">
        <f t="shared" si="681"/>
        <v>0</v>
      </c>
      <c r="IC146" s="625">
        <f t="shared" si="682"/>
        <v>0</v>
      </c>
      <c r="ID146" s="625">
        <f t="shared" si="683"/>
        <v>0</v>
      </c>
      <c r="IE146" s="625">
        <v>0</v>
      </c>
      <c r="IF146" s="625">
        <v>0</v>
      </c>
      <c r="IG146" s="625">
        <v>0</v>
      </c>
      <c r="IH146" s="625">
        <v>0</v>
      </c>
      <c r="II146" s="625">
        <v>0</v>
      </c>
      <c r="IJ146" s="625">
        <v>0</v>
      </c>
      <c r="IK146" s="625">
        <v>0</v>
      </c>
      <c r="IL146" s="625">
        <v>0</v>
      </c>
      <c r="IM146" s="625">
        <v>0</v>
      </c>
      <c r="IN146" s="625">
        <v>0</v>
      </c>
      <c r="IO146" s="625">
        <v>0</v>
      </c>
      <c r="IP146" s="625">
        <f t="shared" si="531"/>
        <v>0</v>
      </c>
      <c r="IQ146" s="625">
        <f t="shared" si="532"/>
        <v>0</v>
      </c>
      <c r="IR146" s="625" t="e">
        <f>IF(Cálculo_Diseño!#REF!&gt;0.75,(Cálculo_Diseño!#REF!-0.3)*(SIN((ATAN(($O146-$P146)/$F146)*180/PI()+90)*PI()/180)/SIN(45*PI()/180)),0)</f>
        <v>#REF!</v>
      </c>
      <c r="IS146" s="635" t="e">
        <f>+IF(Cálculo_Diseño!#REF!&gt;0.75,F146-IR146,0)</f>
        <v>#REF!</v>
      </c>
      <c r="IT146" s="630"/>
      <c r="IU146" s="625" t="e">
        <f t="shared" si="533"/>
        <v>#REF!</v>
      </c>
      <c r="IV146" s="625"/>
      <c r="IW146" s="625" t="e">
        <f>+IF(S146="S",(((CA146+(VLOOKUP(G146,TABLA!$B$51:$C$64,2)/1000)+0.15+0.3+0.5)*F146)/100),0)</f>
        <v>#REF!</v>
      </c>
      <c r="IX146" s="631" t="e">
        <f>IF(S146="S",IF(H146="CONCRETO",LOOKUP(G146/1000,TABLA!$B$9:$B$43,TABLA!$F$9:$F$43),IF(H146="PE",LOOKUP(G146,TABLA!$B$51:$B$65,TABLA!$G$51:$G$65),LOOKUP(G146,TABLA!$B$73:$B$88,TABLA!$G$73:$G$88))),0)</f>
        <v>#REF!</v>
      </c>
      <c r="IY146" s="625" t="e">
        <f t="shared" si="534"/>
        <v>#REF!</v>
      </c>
      <c r="IZ146" s="625" t="e">
        <f t="shared" si="535"/>
        <v>#REF!</v>
      </c>
      <c r="JA146" s="625" t="e">
        <f>+((CA146*(VLOOKUP(G146,TABLA!$B$51:$C$65,2)/1000)+0.15+0.3)*IZ146)-IY146</f>
        <v>#REF!</v>
      </c>
      <c r="JB146" s="625" t="e">
        <f t="shared" si="536"/>
        <v>#REF!</v>
      </c>
      <c r="JC146" s="625" t="e">
        <f t="shared" si="537"/>
        <v>#REF!</v>
      </c>
      <c r="JD146" s="625" t="e">
        <f t="shared" si="538"/>
        <v>#REF!</v>
      </c>
      <c r="JE146" s="625" t="e">
        <f t="shared" si="539"/>
        <v>#REF!</v>
      </c>
      <c r="JF146" s="625" t="e">
        <f t="shared" si="540"/>
        <v>#REF!</v>
      </c>
      <c r="JG146" s="625" t="e">
        <f t="shared" si="541"/>
        <v>#REF!</v>
      </c>
      <c r="JH146" s="625" t="e">
        <f t="shared" si="542"/>
        <v>#REF!</v>
      </c>
      <c r="JI146" s="625" t="e">
        <f t="shared" si="543"/>
        <v>#REF!</v>
      </c>
      <c r="JJ146" s="625" t="e">
        <f t="shared" si="662"/>
        <v>#REF!</v>
      </c>
      <c r="JK146" s="625" t="e">
        <f t="shared" si="583"/>
        <v>#REF!</v>
      </c>
      <c r="JL146" s="625" t="e">
        <f t="shared" si="684"/>
        <v>#REF!</v>
      </c>
      <c r="JM146" s="625" t="e">
        <f t="shared" si="663"/>
        <v>#REF!</v>
      </c>
      <c r="JN146" s="630" t="e">
        <f t="shared" si="544"/>
        <v>#REF!</v>
      </c>
      <c r="JO146" s="636"/>
      <c r="JP146" s="637"/>
      <c r="JQ146" s="638"/>
      <c r="JR146" s="646"/>
      <c r="JS146" s="614"/>
      <c r="JT146" s="640"/>
      <c r="JU146" s="641"/>
      <c r="JV146" s="646"/>
      <c r="JW146" s="647"/>
      <c r="JY146" s="645"/>
      <c r="JZ146" s="645"/>
      <c r="KA146" s="645" t="str">
        <f t="shared" si="584"/>
        <v>Menor o igual que 1,2</v>
      </c>
      <c r="KB146" s="645">
        <v>1</v>
      </c>
      <c r="KC146" s="645"/>
      <c r="KD146" s="645"/>
      <c r="KE146" s="645"/>
      <c r="KF146" s="645"/>
      <c r="KG146" s="645"/>
      <c r="KH146" s="645"/>
      <c r="KI146" s="645"/>
      <c r="KJ146" s="645"/>
      <c r="KK146" s="645"/>
      <c r="KL146" s="645"/>
      <c r="KM146" s="645"/>
      <c r="KN146" s="645"/>
      <c r="KO146" s="645"/>
      <c r="KP146" s="645"/>
      <c r="KQ146" s="645"/>
      <c r="KR146" s="645"/>
      <c r="KS146" s="645"/>
      <c r="KT146" s="645"/>
      <c r="KU146" s="645"/>
      <c r="KV146" s="645"/>
      <c r="KW146" s="645"/>
      <c r="KX146" s="645"/>
      <c r="KY146" s="645"/>
      <c r="KZ146" s="645"/>
      <c r="LA146" s="645"/>
      <c r="LB146" s="645"/>
      <c r="LC146" s="645"/>
      <c r="LD146" s="645"/>
      <c r="LE146" s="645"/>
      <c r="LF146" s="645"/>
      <c r="LG146" s="645"/>
      <c r="LH146" s="645"/>
      <c r="LI146" s="645"/>
      <c r="LJ146" s="645"/>
      <c r="LK146" s="645"/>
      <c r="LL146" s="645"/>
      <c r="LM146" s="645"/>
      <c r="LN146" s="645"/>
      <c r="LO146" s="645"/>
      <c r="LP146" s="645"/>
      <c r="LQ146" s="645"/>
      <c r="LR146" s="645"/>
      <c r="LS146" s="645"/>
      <c r="LT146" s="645"/>
      <c r="LU146" s="645"/>
      <c r="LV146" s="645"/>
      <c r="LW146" s="645"/>
      <c r="LX146" s="645"/>
      <c r="LY146" s="645"/>
      <c r="LZ146" s="645"/>
      <c r="MA146" s="645"/>
      <c r="MB146" s="645"/>
      <c r="MC146" s="645"/>
      <c r="MD146" s="645"/>
      <c r="ME146" s="645"/>
      <c r="MF146" s="645"/>
      <c r="MG146" s="645"/>
      <c r="MH146" s="645"/>
      <c r="MI146" s="645"/>
      <c r="MJ146" s="645"/>
      <c r="MK146" s="645"/>
      <c r="ML146" s="645"/>
      <c r="MM146" s="645"/>
      <c r="MN146" s="645"/>
      <c r="MO146" s="645"/>
      <c r="MP146" s="645"/>
      <c r="MQ146" s="645"/>
      <c r="MR146" s="645"/>
      <c r="MS146" s="645"/>
      <c r="MT146" s="645"/>
      <c r="MU146" s="645"/>
      <c r="MV146" s="645"/>
      <c r="MW146" s="645"/>
      <c r="MX146" s="645"/>
      <c r="MY146" s="645"/>
      <c r="MZ146" s="645"/>
      <c r="NA146" s="645"/>
      <c r="NB146" s="645"/>
      <c r="NC146" s="645"/>
      <c r="ND146" s="645"/>
      <c r="NE146" s="645"/>
      <c r="NF146" s="645"/>
      <c r="NG146" s="645"/>
      <c r="NH146" s="645"/>
      <c r="NI146" s="645"/>
      <c r="NJ146" s="645"/>
      <c r="NK146" s="645"/>
      <c r="NL146" s="645"/>
      <c r="NM146" s="645"/>
      <c r="NN146" s="645"/>
      <c r="NO146" s="645"/>
      <c r="NP146" s="645"/>
      <c r="NQ146" s="645"/>
      <c r="NR146" s="645"/>
      <c r="NS146" s="645"/>
      <c r="NT146" s="645"/>
      <c r="NU146" s="645"/>
      <c r="NV146" s="645"/>
      <c r="NW146" s="645"/>
      <c r="NX146" s="645"/>
      <c r="NY146" s="645"/>
      <c r="NZ146" s="645"/>
      <c r="OA146" s="645"/>
      <c r="OB146" s="645"/>
      <c r="OC146" s="645"/>
      <c r="OD146" s="645"/>
      <c r="OE146" s="645"/>
      <c r="OF146" s="645"/>
      <c r="OG146" s="645"/>
      <c r="OH146" s="645"/>
      <c r="OI146" s="645"/>
      <c r="OJ146" s="645"/>
      <c r="OK146" s="645"/>
      <c r="OL146" s="645"/>
      <c r="OM146" s="645"/>
      <c r="ON146" s="645"/>
      <c r="OO146" s="645"/>
      <c r="OP146" s="645"/>
      <c r="OQ146" s="645"/>
      <c r="OR146" s="645"/>
      <c r="OS146" s="645"/>
      <c r="OT146" s="645"/>
      <c r="OU146" s="645"/>
      <c r="OV146" s="645"/>
      <c r="OW146" s="645"/>
      <c r="OX146" s="645"/>
      <c r="OY146" s="645"/>
      <c r="OZ146" s="645"/>
      <c r="PA146" s="645"/>
      <c r="PB146" s="645"/>
      <c r="PC146" s="645"/>
      <c r="PD146" s="645"/>
      <c r="PE146" s="645"/>
      <c r="PF146" s="645"/>
      <c r="PG146" s="645"/>
      <c r="PH146" s="645"/>
      <c r="PI146" s="645"/>
      <c r="PJ146" s="645"/>
      <c r="PK146" s="645"/>
      <c r="PL146" s="645"/>
      <c r="PM146" s="645"/>
      <c r="PN146" s="645"/>
      <c r="PO146" s="645"/>
      <c r="PP146" s="645"/>
      <c r="PQ146" s="645"/>
      <c r="PR146" s="645"/>
      <c r="PS146" s="645"/>
      <c r="PT146" s="645"/>
      <c r="PU146" s="645"/>
      <c r="PV146" s="645"/>
      <c r="PW146" s="645"/>
      <c r="PX146" s="645"/>
      <c r="PY146" s="645"/>
      <c r="PZ146" s="645"/>
      <c r="QA146" s="645"/>
      <c r="QB146" s="645"/>
      <c r="QC146" s="645"/>
      <c r="QD146" s="645"/>
      <c r="QE146" s="645"/>
      <c r="QF146" s="645"/>
      <c r="QG146" s="645"/>
      <c r="QH146" s="645"/>
      <c r="QI146" s="645"/>
      <c r="QJ146" s="645"/>
      <c r="QK146" s="645"/>
      <c r="QL146" s="645"/>
      <c r="QM146" s="645"/>
      <c r="QN146" s="645"/>
      <c r="QO146" s="645"/>
      <c r="QP146" s="645"/>
      <c r="QQ146" s="645"/>
      <c r="QR146" s="645"/>
      <c r="QS146" s="645"/>
      <c r="QT146" s="645"/>
      <c r="QU146" s="645"/>
      <c r="QV146" s="645"/>
      <c r="QW146" s="645"/>
      <c r="QX146" s="645"/>
      <c r="QY146" s="645"/>
      <c r="QZ146" s="645"/>
      <c r="RA146" s="645"/>
      <c r="RB146" s="645"/>
      <c r="RC146" s="645"/>
      <c r="RD146" s="645"/>
      <c r="RE146" s="645"/>
      <c r="RF146" s="645"/>
      <c r="RG146" s="645"/>
      <c r="RH146" s="645"/>
      <c r="RI146" s="645"/>
      <c r="RJ146" s="645"/>
      <c r="RK146" s="645"/>
      <c r="RL146" s="645"/>
      <c r="RM146" s="645"/>
      <c r="RN146" s="645"/>
    </row>
    <row r="147" spans="1:482" s="643" customFormat="1" ht="12.75">
      <c r="A147" s="608" t="e">
        <f>+Cálculo_Diseño!#REF!</f>
        <v>#REF!</v>
      </c>
      <c r="B147" s="608" t="e">
        <f>+Cálculo_Diseño!#REF!</f>
        <v>#REF!</v>
      </c>
      <c r="C147" s="608" t="e">
        <f>+Cálculo_Diseño!#REF!</f>
        <v>#REF!</v>
      </c>
      <c r="D147" s="608" t="e">
        <f>+Cálculo_Diseño!#REF!</f>
        <v>#REF!</v>
      </c>
      <c r="E147" s="609" t="e">
        <f>IF(S147="S",Cálculo_Diseño!#REF!," ")</f>
        <v>#REF!</v>
      </c>
      <c r="F147" s="609" t="e">
        <f>IF(S147="S",Cálculo_Diseño!#REF!," ")</f>
        <v>#REF!</v>
      </c>
      <c r="G147" s="610" t="e">
        <f>+Cálculo_Diseño!#REF!</f>
        <v>#REF!</v>
      </c>
      <c r="H147" s="609" t="e">
        <f>+IF(AND(Cálculo_Diseño!#REF!&lt;&gt;4,Cálculo_Diseño!#REF!&lt;&gt;6),"PE",IF(Cálculo_Diseño!#REF!=4,"PVC","CONCRETO"))</f>
        <v>#REF!</v>
      </c>
      <c r="I147" s="609" t="e">
        <f>+Cálculo_Diseño!#REF!</f>
        <v>#REF!</v>
      </c>
      <c r="J147" s="609" t="e">
        <f>+Cálculo_Diseño!#REF!</f>
        <v>#REF!</v>
      </c>
      <c r="K147" s="609" t="e">
        <f>+Cálculo_Diseño!#REF!</f>
        <v>#REF!</v>
      </c>
      <c r="L147" s="609" t="e">
        <f>+Cálculo_Diseño!#REF!</f>
        <v>#REF!</v>
      </c>
      <c r="M147" s="609" t="e">
        <f>+Cálculo_Diseño!#REF!</f>
        <v>#REF!</v>
      </c>
      <c r="N147" s="609" t="e">
        <f>+Cálculo_Diseño!#REF!</f>
        <v>#REF!</v>
      </c>
      <c r="O147" s="609" t="e">
        <f>+Cálculo_Diseño!#REF!</f>
        <v>#REF!</v>
      </c>
      <c r="P147" s="609" t="e">
        <f>+Cálculo_Diseño!#REF!</f>
        <v>#REF!</v>
      </c>
      <c r="Q147" s="613" t="e">
        <f>+Cálculo_Diseño!#REF!</f>
        <v>#REF!</v>
      </c>
      <c r="R147" s="613" t="e">
        <f>+Cálculo_Diseño!#REF!</f>
        <v>#REF!</v>
      </c>
      <c r="S147" s="614" t="e">
        <f>+IF(A147&gt;0,IF(Cálculo_Diseño!#REF!="RCH","N","S"),"")</f>
        <v>#REF!</v>
      </c>
      <c r="T147" s="614" t="e">
        <f t="shared" si="501"/>
        <v>#REF!</v>
      </c>
      <c r="U147" s="613" t="e">
        <f t="shared" si="502"/>
        <v>#REF!</v>
      </c>
      <c r="V147" s="615">
        <f t="shared" si="592"/>
        <v>3</v>
      </c>
      <c r="W147" s="616" t="e">
        <f t="shared" si="545"/>
        <v>#REF!</v>
      </c>
      <c r="X147" s="616" t="e">
        <f t="shared" si="504"/>
        <v>#REF!</v>
      </c>
      <c r="Y147" s="616" t="e">
        <f>+Cálculo_Diseño!#REF!</f>
        <v>#REF!</v>
      </c>
      <c r="Z147" s="616" t="e">
        <f>+Cálculo_Diseño!#REF!</f>
        <v>#REF!</v>
      </c>
      <c r="AA147" s="617" t="e">
        <f>+Cálculo_Diseño!#REF!</f>
        <v>#REF!</v>
      </c>
      <c r="AB147" s="616" t="e">
        <f t="shared" si="505"/>
        <v>#REF!</v>
      </c>
      <c r="AC147" s="616" t="e">
        <f t="shared" si="506"/>
        <v>#REF!</v>
      </c>
      <c r="AD147" s="616" t="e">
        <f t="shared" si="507"/>
        <v>#REF!</v>
      </c>
      <c r="AE147" s="616" t="e">
        <f t="shared" si="508"/>
        <v>#REF!</v>
      </c>
      <c r="AF147" s="616" t="e">
        <f t="shared" si="462"/>
        <v>#REF!</v>
      </c>
      <c r="AG147" s="616" t="e">
        <f t="shared" si="463"/>
        <v>#REF!</v>
      </c>
      <c r="AH147" s="616" t="e">
        <f t="shared" si="464"/>
        <v>#REF!</v>
      </c>
      <c r="AI147" s="616" t="e">
        <f t="shared" si="465"/>
        <v>#REF!</v>
      </c>
      <c r="AJ147" s="616" t="e">
        <f t="shared" si="509"/>
        <v>#REF!</v>
      </c>
      <c r="AK147" s="616" t="e">
        <f t="shared" si="510"/>
        <v>#REF!</v>
      </c>
      <c r="AL147" s="616" t="e">
        <f t="shared" si="511"/>
        <v>#REF!</v>
      </c>
      <c r="AM147" s="616" t="e">
        <f t="shared" si="512"/>
        <v>#REF!</v>
      </c>
      <c r="AN147" s="616" t="e">
        <f t="shared" si="513"/>
        <v>#REF!</v>
      </c>
      <c r="AO147" s="618">
        <f t="shared" si="664"/>
        <v>50</v>
      </c>
      <c r="AP147" s="616" t="e">
        <f t="shared" si="665"/>
        <v>#REF!</v>
      </c>
      <c r="AQ147" s="616" t="e">
        <f t="shared" si="560"/>
        <v>#REF!</v>
      </c>
      <c r="AR147" s="616" t="e">
        <f t="shared" si="561"/>
        <v>#REF!</v>
      </c>
      <c r="AS147" s="616" t="e">
        <f t="shared" si="562"/>
        <v>#REF!</v>
      </c>
      <c r="AT147" s="616" t="e">
        <f t="shared" si="563"/>
        <v>#REF!</v>
      </c>
      <c r="AU147" s="616" t="e">
        <f t="shared" si="564"/>
        <v>#REF!</v>
      </c>
      <c r="AV147" s="616" t="e">
        <f t="shared" si="488"/>
        <v>#REF!</v>
      </c>
      <c r="AW147" s="616" t="e">
        <f t="shared" si="515"/>
        <v>#REF!</v>
      </c>
      <c r="AX147" s="616" t="e">
        <f t="shared" si="516"/>
        <v>#REF!</v>
      </c>
      <c r="AY147" s="616" t="e">
        <f t="shared" si="517"/>
        <v>#REF!</v>
      </c>
      <c r="AZ147" s="616" t="e">
        <f t="shared" si="546"/>
        <v>#REF!</v>
      </c>
      <c r="BA147" s="616" t="e">
        <f t="shared" si="518"/>
        <v>#REF!</v>
      </c>
      <c r="BB147" s="616" t="e">
        <f t="shared" si="519"/>
        <v>#REF!</v>
      </c>
      <c r="BC147" s="616" t="e">
        <f t="shared" si="520"/>
        <v>#REF!</v>
      </c>
      <c r="BD147" s="616"/>
      <c r="BE147" s="616"/>
      <c r="BF147" s="619" t="e">
        <f t="shared" si="521"/>
        <v>#REF!</v>
      </c>
      <c r="BG147" s="615" t="e">
        <f t="shared" si="522"/>
        <v>#REF!</v>
      </c>
      <c r="BH147" s="615"/>
      <c r="BI147" s="618">
        <f t="shared" si="685"/>
        <v>20</v>
      </c>
      <c r="BJ147" s="616" t="e">
        <f t="shared" si="523"/>
        <v>#REF!</v>
      </c>
      <c r="BK147" s="616"/>
      <c r="BL147" s="616" t="e">
        <f t="shared" si="524"/>
        <v>#REF!</v>
      </c>
      <c r="BM147" s="616" t="e">
        <f t="shared" si="525"/>
        <v>#REF!</v>
      </c>
      <c r="BN147" s="616" t="e">
        <f t="shared" si="526"/>
        <v>#REF!</v>
      </c>
      <c r="BO147" s="616" t="e">
        <f>IF(S147="S",IF(H147="CONCRETO",LOOKUP(G147/1000,TABLA!$B$9:$B$43,TABLA!$F$9:$F$43),IF(H147="PE",LOOKUP(G147,TABLA!$C$51:$C$65,TABLA!$G$51:$G$65),IF(H272="PVC",LOOKUP(G147,TABLA!$C$73:$C$88,TABLA!$G$73:$G$88)))),0)</f>
        <v>#REF!</v>
      </c>
      <c r="BP147" s="616" t="e">
        <f t="shared" si="527"/>
        <v>#REF!</v>
      </c>
      <c r="BQ147" s="616" t="e">
        <f t="shared" si="576"/>
        <v>#REF!</v>
      </c>
      <c r="BR147" s="616" t="e">
        <f t="shared" si="577"/>
        <v>#REF!</v>
      </c>
      <c r="BS147" s="616" t="e">
        <f t="shared" si="578"/>
        <v>#REF!</v>
      </c>
      <c r="BT147" s="616" t="e">
        <f t="shared" si="528"/>
        <v>#REF!</v>
      </c>
      <c r="BU147" s="620" t="e">
        <f t="shared" si="579"/>
        <v>#REF!</v>
      </c>
      <c r="BV147" s="620" t="e">
        <f t="shared" si="580"/>
        <v>#REF!</v>
      </c>
      <c r="BW147" s="620" t="e">
        <f t="shared" si="581"/>
        <v>#REF!</v>
      </c>
      <c r="BX147" s="616" t="e">
        <f t="shared" si="529"/>
        <v>#REF!</v>
      </c>
      <c r="BY147" s="616" t="e">
        <f t="shared" si="530"/>
        <v>#REF!</v>
      </c>
      <c r="BZ147" s="621" t="e">
        <f t="shared" si="686"/>
        <v>#REF!</v>
      </c>
      <c r="CA147" s="621" t="e">
        <f>IF(S147="S",(VLOOKUP(G147,TABLA!$A$73:$AB$88,6)/1000)+0.6,0)</f>
        <v>#REF!</v>
      </c>
      <c r="CB147" s="621" t="e">
        <f>VLOOKUP(G147,TABLA!$X$73:$AB$88,4)</f>
        <v>#REF!</v>
      </c>
      <c r="CC147" s="621" t="e">
        <f>VLOOKUP(G147,TABLA!$X$73:$AB$88,5)</f>
        <v>#REF!</v>
      </c>
      <c r="CD147" s="621" t="e">
        <f>IF(S147="S",IF(H147="CONCRETO",LOOKUP(G147/1000,TABLA!$B$9:$B$43,TABLA!$B$9:$B$43),IF(H147="PE",LOOKUP(G147,TABLA!$B$51:$B$65,TABLA!$C$51:$C$65)/1000,LOOKUP(G147,TABLA!$B$73:$B$88,TABLA!$C$73:$C$88)/1000)),0)</f>
        <v>#REF!</v>
      </c>
      <c r="CE147" s="616" t="e">
        <f t="shared" si="613"/>
        <v>#REF!</v>
      </c>
      <c r="CF147" s="616" t="e">
        <f t="shared" si="614"/>
        <v>#REF!</v>
      </c>
      <c r="CG147" s="616" t="e">
        <f t="shared" si="615"/>
        <v>#REF!</v>
      </c>
      <c r="CH147" s="616" t="e">
        <f t="shared" si="616"/>
        <v>#REF!</v>
      </c>
      <c r="CI147" s="616" t="e">
        <f t="shared" si="617"/>
        <v>#REF!</v>
      </c>
      <c r="CJ147" s="616" t="e">
        <f t="shared" si="618"/>
        <v>#REF!</v>
      </c>
      <c r="CK147" s="616" t="e">
        <f t="shared" si="619"/>
        <v>#REF!</v>
      </c>
      <c r="CL147" s="616" t="e">
        <f t="shared" si="666"/>
        <v>#REF!</v>
      </c>
      <c r="CM147" s="616" t="e">
        <f t="shared" si="620"/>
        <v>#REF!</v>
      </c>
      <c r="CN147" s="616" t="e">
        <f t="shared" si="621"/>
        <v>#REF!</v>
      </c>
      <c r="CO147" s="616" t="e">
        <f t="shared" si="622"/>
        <v>#REF!</v>
      </c>
      <c r="CP147" s="616" t="e">
        <f t="shared" si="623"/>
        <v>#REF!</v>
      </c>
      <c r="CQ147" s="616" t="e">
        <f t="shared" si="624"/>
        <v>#REF!</v>
      </c>
      <c r="CR147" s="616" t="e">
        <f t="shared" si="624"/>
        <v>#REF!</v>
      </c>
      <c r="CS147" s="620" t="e">
        <f t="shared" si="625"/>
        <v>#REF!</v>
      </c>
      <c r="CT147" s="616" t="e">
        <f t="shared" si="626"/>
        <v>#REF!</v>
      </c>
      <c r="CU147" s="616" t="e">
        <f t="shared" si="627"/>
        <v>#REF!</v>
      </c>
      <c r="CV147" s="616" t="e">
        <f t="shared" si="628"/>
        <v>#REF!</v>
      </c>
      <c r="CW147" s="622" t="e">
        <f t="shared" si="667"/>
        <v>#REF!</v>
      </c>
      <c r="CX147" s="622" t="e">
        <f t="shared" si="629"/>
        <v>#REF!</v>
      </c>
      <c r="CY147" s="622" t="e">
        <f t="shared" si="630"/>
        <v>#REF!</v>
      </c>
      <c r="CZ147" s="622"/>
      <c r="DA147" s="623"/>
      <c r="DB147" s="624"/>
      <c r="DC147" s="625" t="e">
        <f>IF(S147="S",IF(H147="CONCRETO",LOOKUP(G147/1000,TABLA!$B$9:$B$43,TABLA!$F$9:$F$43)*(F147-(0.2+0.2)),IF(H147="PE",LOOKUP(G147,TABLA!$C$51:$C$65,TABLA!$G$51:$G$65)*(F147-(0.2+0.2)),LOOKUP(G147,TABLA!$C$73:$C$88,TABLA!$G$73:$G$88)*(F147-(0.2+0.2)))),0)</f>
        <v>#REF!</v>
      </c>
      <c r="DD147" s="626" t="e">
        <f t="shared" si="631"/>
        <v>#REF!</v>
      </c>
      <c r="DE147" s="627" t="e">
        <f t="shared" si="582"/>
        <v>#REF!</v>
      </c>
      <c r="DF147" s="625" t="e">
        <f t="shared" si="632"/>
        <v>#REF!</v>
      </c>
      <c r="DG147" s="628" t="e">
        <f t="shared" si="633"/>
        <v>#REF!</v>
      </c>
      <c r="DH147" s="625" t="e">
        <f t="shared" si="634"/>
        <v>#REF!</v>
      </c>
      <c r="DI147" s="625" t="e">
        <f t="shared" si="635"/>
        <v>#REF!</v>
      </c>
      <c r="DJ147" s="625"/>
      <c r="DK147" s="625" t="e">
        <f t="shared" si="636"/>
        <v>#REF!</v>
      </c>
      <c r="DL147" s="629"/>
      <c r="DM147" s="627" t="e">
        <f t="shared" si="637"/>
        <v>#REF!</v>
      </c>
      <c r="DN147" s="630" t="e">
        <f t="shared" si="638"/>
        <v>#REF!</v>
      </c>
      <c r="DO147" s="625" t="e">
        <f t="shared" si="639"/>
        <v>#REF!</v>
      </c>
      <c r="DP147" s="625" t="e">
        <f t="shared" si="640"/>
        <v>#REF!</v>
      </c>
      <c r="DQ147" s="625" t="e">
        <f t="shared" si="668"/>
        <v>#REF!</v>
      </c>
      <c r="DR147" s="631" t="e">
        <f t="shared" si="669"/>
        <v>#REF!</v>
      </c>
      <c r="DS147" s="630" t="e">
        <f t="shared" si="641"/>
        <v>#REF!</v>
      </c>
      <c r="DT147" s="625" t="e">
        <f t="shared" si="642"/>
        <v>#REF!</v>
      </c>
      <c r="DU147" s="625" t="e">
        <f t="shared" si="643"/>
        <v>#REF!</v>
      </c>
      <c r="DV147" s="625" t="e">
        <f t="shared" si="644"/>
        <v>#REF!</v>
      </c>
      <c r="DW147" s="625" t="e">
        <f t="shared" si="645"/>
        <v>#REF!</v>
      </c>
      <c r="DX147" s="625" t="e">
        <f t="shared" si="646"/>
        <v>#REF!</v>
      </c>
      <c r="DY147" s="632"/>
      <c r="DZ147" s="633"/>
      <c r="EA147" s="627" t="e">
        <f t="shared" si="647"/>
        <v>#REF!</v>
      </c>
      <c r="EB147" s="633"/>
      <c r="EC147" s="633"/>
      <c r="ED147" s="633"/>
      <c r="EE147" s="625" t="e">
        <f t="shared" si="648"/>
        <v>#REF!</v>
      </c>
      <c r="EF147" s="625">
        <f t="shared" si="649"/>
        <v>0</v>
      </c>
      <c r="EG147" s="630">
        <f t="shared" si="650"/>
        <v>0</v>
      </c>
      <c r="EH147" s="630"/>
      <c r="EI147" s="633"/>
      <c r="EJ147" s="633"/>
      <c r="EK147" s="633"/>
      <c r="EL147" s="632" t="e">
        <f t="shared" si="651"/>
        <v>#REF!</v>
      </c>
      <c r="EM147" s="625" t="e">
        <f t="shared" si="652"/>
        <v>#REF!</v>
      </c>
      <c r="EN147" s="625" t="e">
        <f t="shared" si="653"/>
        <v>#REF!</v>
      </c>
      <c r="EO147" s="625" t="e">
        <f t="shared" si="654"/>
        <v>#REF!</v>
      </c>
      <c r="EP147" s="625" t="e">
        <f t="shared" si="655"/>
        <v>#REF!</v>
      </c>
      <c r="EQ147" s="625" t="e">
        <f t="shared" si="656"/>
        <v>#REF!</v>
      </c>
      <c r="ER147" s="625" t="e">
        <f t="shared" si="657"/>
        <v>#REF!</v>
      </c>
      <c r="ES147" s="626"/>
      <c r="ET147" s="625" t="e">
        <f t="shared" si="658"/>
        <v>#REF!</v>
      </c>
      <c r="EU147" s="633"/>
      <c r="EV147" s="630" t="e">
        <f t="shared" si="659"/>
        <v>#REF!</v>
      </c>
      <c r="EW147" s="630" t="e">
        <f t="shared" si="660"/>
        <v>#REF!</v>
      </c>
      <c r="EX147" s="625" t="e">
        <f t="shared" si="661"/>
        <v>#REF!</v>
      </c>
      <c r="EY147" s="625" t="e">
        <f>IF($S147="S",IF(Cálculo_Diseño!#REF!=EY$10,$F147,0),"")</f>
        <v>#REF!</v>
      </c>
      <c r="EZ147" s="625" t="e">
        <f>IF($S147="S",IF(Cálculo_Diseño!#REF!=EZ$10,$F147,0),"")</f>
        <v>#REF!</v>
      </c>
      <c r="FA147" s="625" t="e">
        <f>IF($S147="S",IF(Cálculo_Diseño!#REF!=FA$10,$F147,0),"")</f>
        <v>#REF!</v>
      </c>
      <c r="FB147" s="625" t="e">
        <f>IF($S147="S",IF(Cálculo_Diseño!#REF!=FB$10,$F147,0),"")</f>
        <v>#REF!</v>
      </c>
      <c r="FC147" s="625" t="e">
        <f>IF($S147="S",IF(Cálculo_Diseño!#REF!=FC$10,$F147,0),"")</f>
        <v>#REF!</v>
      </c>
      <c r="FD147" s="625" t="e">
        <f>IF($S147="S",IF(Cálculo_Diseño!#REF!=FD$10,$F147,0),"")</f>
        <v>#REF!</v>
      </c>
      <c r="FE147" s="625" t="e">
        <f>IF($S147="S",IF(Cálculo_Diseño!#REF!=FE$10,$F147,0),"")</f>
        <v>#REF!</v>
      </c>
      <c r="FF147" s="625" t="e">
        <f>IF($S147="S",IF(Cálculo_Diseño!#REF!=FF$10,$F147,0),"")</f>
        <v>#REF!</v>
      </c>
      <c r="FG147" s="625" t="e">
        <f>IF($S147="S",IF(Cálculo_Diseño!#REF!=FG$10,$F147,0),"")</f>
        <v>#REF!</v>
      </c>
      <c r="FH147" s="625" t="e">
        <f>IF($S147="S",IF(Cálculo_Diseño!#REF!=FH$10,$F147,0),"")</f>
        <v>#REF!</v>
      </c>
      <c r="FI147" s="625" t="e">
        <f>IF($S147="S",IF(Cálculo_Diseño!#REF!=FI$10,$F147,0),"")</f>
        <v>#REF!</v>
      </c>
      <c r="FJ147" s="625" t="e">
        <f>IF($S147="S",IF(Cálculo_Diseño!#REF!=FJ$10,$F147,0),"")</f>
        <v>#REF!</v>
      </c>
      <c r="FK147" s="625" t="e">
        <f>IF($S147="S",IF(Cálculo_Diseño!#REF!=FK$10,$F147,0),"")</f>
        <v>#REF!</v>
      </c>
      <c r="FL147" s="625" t="e">
        <f>IF($S147="S",IF(Cálculo_Diseño!#REF!=FL$10,$F147,0),"")</f>
        <v>#REF!</v>
      </c>
      <c r="FM147" s="625" t="e">
        <f>IF($S147="S",IF(Cálculo_Diseño!#REF!=FM$10,$F147,0),"")</f>
        <v>#REF!</v>
      </c>
      <c r="FN147" s="625" t="e">
        <f t="shared" si="670"/>
        <v>#REF!</v>
      </c>
      <c r="FO147" s="625" t="e">
        <f>IF($S147="S",IF(Cálculo_Diseño!#REF!=FO$10,$E147,0),"")</f>
        <v>#REF!</v>
      </c>
      <c r="FP147" s="625" t="e">
        <f>IF($S147="S",IF(Cálculo_Diseño!#REF!=FP$10,$E147,0),"")</f>
        <v>#REF!</v>
      </c>
      <c r="FQ147" s="625" t="e">
        <f>IF($S147="S",IF(Cálculo_Diseño!#REF!=FQ$10,$E147,0),"")</f>
        <v>#REF!</v>
      </c>
      <c r="FR147" s="625" t="e">
        <f>IF($S147="S",IF(Cálculo_Diseño!#REF!=FR$10,$E147,0),"")</f>
        <v>#REF!</v>
      </c>
      <c r="FS147" s="625" t="e">
        <f>IF($S147="S",IF(Cálculo_Diseño!#REF!=FS$10,$E147,0),"")</f>
        <v>#REF!</v>
      </c>
      <c r="FT147" s="625" t="e">
        <f>IF($S147="S",IF(Cálculo_Diseño!#REF!=FT$10,$E147,0),"")</f>
        <v>#REF!</v>
      </c>
      <c r="FU147" s="625" t="e">
        <f>IF($S147="S",IF(Cálculo_Diseño!#REF!=FU$10,$E147,0),"")</f>
        <v>#REF!</v>
      </c>
      <c r="FV147" s="625" t="e">
        <f>IF($S147="S",IF(Cálculo_Diseño!#REF!=FV$10,$E147,0),"")</f>
        <v>#REF!</v>
      </c>
      <c r="FW147" s="625" t="e">
        <f>IF($S147="S",IF(Cálculo_Diseño!#REF!=FW$10,$E147,0),"")</f>
        <v>#REF!</v>
      </c>
      <c r="FX147" s="625" t="e">
        <f>IF($S147="S",IF(Cálculo_Diseño!#REF!=FX$10,$E147,0),"")</f>
        <v>#REF!</v>
      </c>
      <c r="FY147" s="625" t="e">
        <f>IF($S147="S",IF(Cálculo_Diseño!#REF!=FY$10,$E147,0),"")</f>
        <v>#REF!</v>
      </c>
      <c r="FZ147" s="625" t="e">
        <f t="shared" si="574"/>
        <v>#REF!</v>
      </c>
      <c r="GA147" s="625" t="e">
        <f>IF($S147="S",IF(Cálculo_Diseño!#REF!=GA$10,$E147,0),"")</f>
        <v>#REF!</v>
      </c>
      <c r="GB147" s="625" t="e">
        <f>IF($S147="S",IF(Cálculo_Diseño!#REF!=GB$10,$E147,0),"")</f>
        <v>#REF!</v>
      </c>
      <c r="GC147" s="625" t="e">
        <f>IF($S147="S",IF(Cálculo_Diseño!#REF!=GC$10,$E147,0),"")</f>
        <v>#REF!</v>
      </c>
      <c r="GD147" s="625" t="e">
        <f>IF($S147="S",IF(Cálculo_Diseño!#REF!=GD$10,$E147,0),"")</f>
        <v>#REF!</v>
      </c>
      <c r="GE147" s="625" t="e">
        <f>IF($S147="S",IF(Cálculo_Diseño!#REF!=GE$10,$E147,0),"")</f>
        <v>#REF!</v>
      </c>
      <c r="GF147" s="625" t="e">
        <f>IF($S147="S",IF(Cálculo_Diseño!#REF!=GF$10,$E147,0),"")</f>
        <v>#REF!</v>
      </c>
      <c r="GG147" s="625" t="e">
        <f>IF($S147="S",IF(Cálculo_Diseño!#REF!=GG$10,$E147,0),"")</f>
        <v>#REF!</v>
      </c>
      <c r="GH147" s="625" t="e">
        <f>IF($S147="S",IF(Cálculo_Diseño!#REF!=GH$10,$E147,0),"")</f>
        <v>#REF!</v>
      </c>
      <c r="GI147" s="625" t="e">
        <f>IF($S147="S",IF(Cálculo_Diseño!#REF!=GI$10,$E147,0),"")</f>
        <v>#REF!</v>
      </c>
      <c r="GJ147" s="625" t="e">
        <f>IF($S147="S",IF(Cálculo_Diseño!#REF!=GJ$10,$E147,0),"")</f>
        <v>#REF!</v>
      </c>
      <c r="GK147" s="625" t="e">
        <f>IF($S147="S",IF(Cálculo_Diseño!#REF!=GK$10,$E147,0),"")</f>
        <v>#REF!</v>
      </c>
      <c r="GL147" s="625" t="e">
        <f>IF($S147="S",IF(Cálculo_Diseño!#REF!=GL$10,$E147,0),"")</f>
        <v>#REF!</v>
      </c>
      <c r="GM147" s="625" t="e">
        <f>IF($S147="S",IF(Cálculo_Diseño!#REF!=GM$10,$E147,0),"")</f>
        <v>#REF!</v>
      </c>
      <c r="GN147" s="625" t="e">
        <f t="shared" si="575"/>
        <v>#REF!</v>
      </c>
      <c r="GO147" s="625" t="e">
        <f>IF($S147="S",IF(Cálculo_Diseño!#REF!=GO$10,$DE147,0),0)</f>
        <v>#REF!</v>
      </c>
      <c r="GP147" s="625" t="e">
        <f>IF($S147="S",IF(Cálculo_Diseño!#REF!=GP$10,$DE147,0),0)</f>
        <v>#REF!</v>
      </c>
      <c r="GQ147" s="625" t="e">
        <f>IF($S147="S",IF(Cálculo_Diseño!#REF!=GQ$10,$DE147,0),0)</f>
        <v>#REF!</v>
      </c>
      <c r="GR147" s="625" t="e">
        <f>IF($S147="S",IF(Cálculo_Diseño!#REF!=GR$10,$DE147,0),0)</f>
        <v>#REF!</v>
      </c>
      <c r="GS147" s="625" t="e">
        <f>IF($S147="S",IF(Cálculo_Diseño!#REF!=GS$10,$DE147,0),0)</f>
        <v>#REF!</v>
      </c>
      <c r="GT147" s="625" t="e">
        <f>IF($S147="S",IF(Cálculo_Diseño!#REF!=GT$10,$DE147,0),0)</f>
        <v>#REF!</v>
      </c>
      <c r="GU147" s="625" t="e">
        <f>IF($S147="S",IF(Cálculo_Diseño!#REF!=GU$10,$DE147,0),0)</f>
        <v>#REF!</v>
      </c>
      <c r="GV147" s="625" t="e">
        <f>IF($S147="S",IF(Cálculo_Diseño!#REF!=GV$10,$DE147,0),0)</f>
        <v>#REF!</v>
      </c>
      <c r="GW147" s="625" t="e">
        <f>IF($S147="S",IF(Cálculo_Diseño!#REF!=GW$10,$DE147,0),0)</f>
        <v>#REF!</v>
      </c>
      <c r="GX147" s="625" t="e">
        <f>IF($S147="S",IF(Cálculo_Diseño!#REF!=GX$10,$DE147,0),0)</f>
        <v>#REF!</v>
      </c>
      <c r="GY147" s="625" t="e">
        <f>IF($S147="S",IF(Cálculo_Diseño!#REF!=GY$10,$DE147,0),0)</f>
        <v>#REF!</v>
      </c>
      <c r="GZ147" s="625" t="e">
        <f>IF($S147="S",IF(Cálculo_Diseño!#REF!=GZ$10,$DE147,0),0)</f>
        <v>#REF!</v>
      </c>
      <c r="HA147" s="625" t="e">
        <f>IF($S147="S",IF(Cálculo_Diseño!#REF!=HA$10,$DE147,0),0)</f>
        <v>#REF!</v>
      </c>
      <c r="HB147" s="625" t="e">
        <f>IF($S147="S",IF(Cálculo_Diseño!#REF!=HB$10,$DE147,0),0)</f>
        <v>#REF!</v>
      </c>
      <c r="HC147" s="625" t="e">
        <f>IF($S147="S",IF(Cálculo_Diseño!#REF!=HC$10,$DE147,0),0)</f>
        <v>#REF!</v>
      </c>
      <c r="HD147" s="625" t="e">
        <f t="shared" si="671"/>
        <v>#REF!</v>
      </c>
      <c r="HE147" s="630"/>
      <c r="HF147" s="630"/>
      <c r="HG147" s="630"/>
      <c r="HH147" s="630"/>
      <c r="HI147" s="630"/>
      <c r="HJ147" s="630"/>
      <c r="HK147" s="630"/>
      <c r="HL147" s="630"/>
      <c r="HM147" s="633"/>
      <c r="HN147" s="634"/>
      <c r="HO147" s="625">
        <f t="shared" si="445"/>
        <v>0</v>
      </c>
      <c r="HP147" s="625">
        <f t="shared" si="446"/>
        <v>0</v>
      </c>
      <c r="HQ147" s="625">
        <f t="shared" si="672"/>
        <v>0</v>
      </c>
      <c r="HR147" s="625">
        <f t="shared" si="673"/>
        <v>0</v>
      </c>
      <c r="HS147" s="625">
        <f t="shared" si="674"/>
        <v>0</v>
      </c>
      <c r="HT147" s="625">
        <f t="shared" si="675"/>
        <v>0</v>
      </c>
      <c r="HU147" s="625">
        <f t="shared" si="676"/>
        <v>0</v>
      </c>
      <c r="HV147" s="633"/>
      <c r="HW147" s="633"/>
      <c r="HX147" s="625">
        <f t="shared" si="677"/>
        <v>0</v>
      </c>
      <c r="HY147" s="625">
        <f t="shared" si="678"/>
        <v>0</v>
      </c>
      <c r="HZ147" s="625">
        <f t="shared" si="679"/>
        <v>0</v>
      </c>
      <c r="IA147" s="625">
        <f t="shared" si="680"/>
        <v>0</v>
      </c>
      <c r="IB147" s="625">
        <f t="shared" si="681"/>
        <v>0</v>
      </c>
      <c r="IC147" s="625">
        <f t="shared" si="682"/>
        <v>0</v>
      </c>
      <c r="ID147" s="625">
        <f t="shared" si="683"/>
        <v>0</v>
      </c>
      <c r="IE147" s="625">
        <v>0</v>
      </c>
      <c r="IF147" s="625">
        <v>0</v>
      </c>
      <c r="IG147" s="625">
        <v>0</v>
      </c>
      <c r="IH147" s="625">
        <v>0</v>
      </c>
      <c r="II147" s="625">
        <v>0</v>
      </c>
      <c r="IJ147" s="625">
        <v>0</v>
      </c>
      <c r="IK147" s="625">
        <v>0</v>
      </c>
      <c r="IL147" s="625">
        <v>0</v>
      </c>
      <c r="IM147" s="625">
        <v>0</v>
      </c>
      <c r="IN147" s="625">
        <v>0</v>
      </c>
      <c r="IO147" s="625">
        <v>0</v>
      </c>
      <c r="IP147" s="625">
        <f t="shared" si="531"/>
        <v>0</v>
      </c>
      <c r="IQ147" s="625">
        <f t="shared" si="532"/>
        <v>0</v>
      </c>
      <c r="IR147" s="625" t="e">
        <f>IF(Cálculo_Diseño!#REF!&gt;0.75,(Cálculo_Diseño!#REF!-0.3)*(SIN((ATAN(($O147-$P147)/$F147)*180/PI()+90)*PI()/180)/SIN(45*PI()/180)),0)</f>
        <v>#REF!</v>
      </c>
      <c r="IS147" s="635" t="e">
        <f>+IF(Cálculo_Diseño!#REF!&gt;0.75,F147-IR147,0)</f>
        <v>#REF!</v>
      </c>
      <c r="IT147" s="630"/>
      <c r="IU147" s="625" t="e">
        <f t="shared" si="533"/>
        <v>#REF!</v>
      </c>
      <c r="IV147" s="625"/>
      <c r="IW147" s="625" t="e">
        <f>+IF(S147="S",(((CA147+(VLOOKUP(G147,TABLA!$B$51:$C$64,2)/1000)+0.15+0.3+0.5)*F147)/100),0)</f>
        <v>#REF!</v>
      </c>
      <c r="IX147" s="631" t="e">
        <f>IF(S147="S",IF(H147="CONCRETO",LOOKUP(G147/1000,TABLA!$B$9:$B$43,TABLA!$F$9:$F$43),IF(H147="PE",LOOKUP(G147,TABLA!$B$51:$B$65,TABLA!$G$51:$G$65),LOOKUP(G147,TABLA!$B$73:$B$88,TABLA!$G$73:$G$88))),0)</f>
        <v>#REF!</v>
      </c>
      <c r="IY147" s="625" t="e">
        <f t="shared" si="534"/>
        <v>#REF!</v>
      </c>
      <c r="IZ147" s="625" t="e">
        <f t="shared" si="535"/>
        <v>#REF!</v>
      </c>
      <c r="JA147" s="625" t="e">
        <f>+((CA147*(VLOOKUP(G147,TABLA!$B$51:$C$65,2)/1000)+0.15+0.3)*IZ147)-IY147</f>
        <v>#REF!</v>
      </c>
      <c r="JB147" s="625" t="e">
        <f t="shared" si="536"/>
        <v>#REF!</v>
      </c>
      <c r="JC147" s="625" t="e">
        <f t="shared" si="537"/>
        <v>#REF!</v>
      </c>
      <c r="JD147" s="625" t="e">
        <f t="shared" si="538"/>
        <v>#REF!</v>
      </c>
      <c r="JE147" s="625" t="e">
        <f t="shared" si="539"/>
        <v>#REF!</v>
      </c>
      <c r="JF147" s="625" t="e">
        <f t="shared" si="540"/>
        <v>#REF!</v>
      </c>
      <c r="JG147" s="625" t="e">
        <f t="shared" si="541"/>
        <v>#REF!</v>
      </c>
      <c r="JH147" s="625" t="e">
        <f t="shared" si="542"/>
        <v>#REF!</v>
      </c>
      <c r="JI147" s="625" t="e">
        <f t="shared" si="543"/>
        <v>#REF!</v>
      </c>
      <c r="JJ147" s="625" t="e">
        <f t="shared" si="662"/>
        <v>#REF!</v>
      </c>
      <c r="JK147" s="625" t="e">
        <f t="shared" si="583"/>
        <v>#REF!</v>
      </c>
      <c r="JL147" s="625" t="e">
        <f t="shared" si="684"/>
        <v>#REF!</v>
      </c>
      <c r="JM147" s="625" t="e">
        <f t="shared" si="663"/>
        <v>#REF!</v>
      </c>
      <c r="JN147" s="630" t="e">
        <f t="shared" si="544"/>
        <v>#REF!</v>
      </c>
      <c r="JO147" s="636"/>
      <c r="JP147" s="637"/>
      <c r="JQ147" s="638"/>
      <c r="JR147" s="646"/>
      <c r="JS147" s="614"/>
      <c r="JT147" s="640"/>
      <c r="JU147" s="641"/>
      <c r="JV147" s="646"/>
      <c r="JW147" s="647"/>
      <c r="JY147" s="645"/>
      <c r="JZ147" s="645"/>
      <c r="KA147" s="645" t="str">
        <f t="shared" si="584"/>
        <v>Menor o igual que 1,2</v>
      </c>
      <c r="KB147" s="645">
        <v>1</v>
      </c>
      <c r="KC147" s="645"/>
      <c r="KD147" s="645"/>
      <c r="KE147" s="645"/>
      <c r="KF147" s="645"/>
      <c r="KG147" s="645"/>
      <c r="KH147" s="645"/>
      <c r="KI147" s="645"/>
      <c r="KJ147" s="645"/>
      <c r="KK147" s="645"/>
      <c r="KL147" s="645"/>
      <c r="KM147" s="645"/>
      <c r="KN147" s="645"/>
      <c r="KO147" s="645"/>
      <c r="KP147" s="645"/>
      <c r="KQ147" s="645"/>
      <c r="KR147" s="645"/>
      <c r="KS147" s="645"/>
      <c r="KT147" s="645"/>
      <c r="KU147" s="645"/>
      <c r="KV147" s="645"/>
      <c r="KW147" s="645"/>
      <c r="KX147" s="645"/>
      <c r="KY147" s="645"/>
      <c r="KZ147" s="645"/>
      <c r="LA147" s="645"/>
      <c r="LB147" s="645"/>
      <c r="LC147" s="645"/>
      <c r="LD147" s="645"/>
      <c r="LE147" s="645"/>
      <c r="LF147" s="645"/>
      <c r="LG147" s="645"/>
      <c r="LH147" s="645"/>
      <c r="LI147" s="645"/>
      <c r="LJ147" s="645"/>
      <c r="LK147" s="645"/>
      <c r="LL147" s="645"/>
      <c r="LM147" s="645"/>
      <c r="LN147" s="645"/>
      <c r="LO147" s="645"/>
      <c r="LP147" s="645"/>
      <c r="LQ147" s="645"/>
      <c r="LR147" s="645"/>
      <c r="LS147" s="645"/>
      <c r="LT147" s="645"/>
      <c r="LU147" s="645"/>
      <c r="LV147" s="645"/>
      <c r="LW147" s="645"/>
      <c r="LX147" s="645"/>
      <c r="LY147" s="645"/>
      <c r="LZ147" s="645"/>
      <c r="MA147" s="645"/>
      <c r="MB147" s="645"/>
      <c r="MC147" s="645"/>
      <c r="MD147" s="645"/>
      <c r="ME147" s="645"/>
      <c r="MF147" s="645"/>
      <c r="MG147" s="645"/>
      <c r="MH147" s="645"/>
      <c r="MI147" s="645"/>
      <c r="MJ147" s="645"/>
      <c r="MK147" s="645"/>
      <c r="ML147" s="645"/>
      <c r="MM147" s="645"/>
      <c r="MN147" s="645"/>
      <c r="MO147" s="645"/>
      <c r="MP147" s="645"/>
      <c r="MQ147" s="645"/>
      <c r="MR147" s="645"/>
      <c r="MS147" s="645"/>
      <c r="MT147" s="645"/>
      <c r="MU147" s="645"/>
      <c r="MV147" s="645"/>
      <c r="MW147" s="645"/>
      <c r="MX147" s="645"/>
      <c r="MY147" s="645"/>
      <c r="MZ147" s="645"/>
      <c r="NA147" s="645"/>
      <c r="NB147" s="645"/>
      <c r="NC147" s="645"/>
      <c r="ND147" s="645"/>
      <c r="NE147" s="645"/>
      <c r="NF147" s="645"/>
      <c r="NG147" s="645"/>
      <c r="NH147" s="645"/>
      <c r="NI147" s="645"/>
      <c r="NJ147" s="645"/>
      <c r="NK147" s="645"/>
      <c r="NL147" s="645"/>
      <c r="NM147" s="645"/>
      <c r="NN147" s="645"/>
      <c r="NO147" s="645"/>
      <c r="NP147" s="645"/>
      <c r="NQ147" s="645"/>
      <c r="NR147" s="645"/>
      <c r="NS147" s="645"/>
      <c r="NT147" s="645"/>
      <c r="NU147" s="645"/>
      <c r="NV147" s="645"/>
      <c r="NW147" s="645"/>
      <c r="NX147" s="645"/>
      <c r="NY147" s="645"/>
      <c r="NZ147" s="645"/>
      <c r="OA147" s="645"/>
      <c r="OB147" s="645"/>
      <c r="OC147" s="645"/>
      <c r="OD147" s="645"/>
      <c r="OE147" s="645"/>
      <c r="OF147" s="645"/>
      <c r="OG147" s="645"/>
      <c r="OH147" s="645"/>
      <c r="OI147" s="645"/>
      <c r="OJ147" s="645"/>
      <c r="OK147" s="645"/>
      <c r="OL147" s="645"/>
      <c r="OM147" s="645"/>
      <c r="ON147" s="645"/>
      <c r="OO147" s="645"/>
      <c r="OP147" s="645"/>
      <c r="OQ147" s="645"/>
      <c r="OR147" s="645"/>
      <c r="OS147" s="645"/>
      <c r="OT147" s="645"/>
      <c r="OU147" s="645"/>
      <c r="OV147" s="645"/>
      <c r="OW147" s="645"/>
      <c r="OX147" s="645"/>
      <c r="OY147" s="645"/>
      <c r="OZ147" s="645"/>
      <c r="PA147" s="645"/>
      <c r="PB147" s="645"/>
      <c r="PC147" s="645"/>
      <c r="PD147" s="645"/>
      <c r="PE147" s="645"/>
      <c r="PF147" s="645"/>
      <c r="PG147" s="645"/>
      <c r="PH147" s="645"/>
      <c r="PI147" s="645"/>
      <c r="PJ147" s="645"/>
      <c r="PK147" s="645"/>
      <c r="PL147" s="645"/>
      <c r="PM147" s="645"/>
      <c r="PN147" s="645"/>
      <c r="PO147" s="645"/>
      <c r="PP147" s="645"/>
      <c r="PQ147" s="645"/>
      <c r="PR147" s="645"/>
      <c r="PS147" s="645"/>
      <c r="PT147" s="645"/>
      <c r="PU147" s="645"/>
      <c r="PV147" s="645"/>
      <c r="PW147" s="645"/>
      <c r="PX147" s="645"/>
      <c r="PY147" s="645"/>
      <c r="PZ147" s="645"/>
      <c r="QA147" s="645"/>
      <c r="QB147" s="645"/>
      <c r="QC147" s="645"/>
      <c r="QD147" s="645"/>
      <c r="QE147" s="645"/>
      <c r="QF147" s="645"/>
      <c r="QG147" s="645"/>
      <c r="QH147" s="645"/>
      <c r="QI147" s="645"/>
      <c r="QJ147" s="645"/>
      <c r="QK147" s="645"/>
      <c r="QL147" s="645"/>
      <c r="QM147" s="645"/>
      <c r="QN147" s="645"/>
      <c r="QO147" s="645"/>
      <c r="QP147" s="645"/>
      <c r="QQ147" s="645"/>
      <c r="QR147" s="645"/>
      <c r="QS147" s="645"/>
      <c r="QT147" s="645"/>
      <c r="QU147" s="645"/>
      <c r="QV147" s="645"/>
      <c r="QW147" s="645"/>
      <c r="QX147" s="645"/>
      <c r="QY147" s="645"/>
      <c r="QZ147" s="645"/>
      <c r="RA147" s="645"/>
      <c r="RB147" s="645"/>
      <c r="RC147" s="645"/>
      <c r="RD147" s="645"/>
      <c r="RE147" s="645"/>
      <c r="RF147" s="645"/>
      <c r="RG147" s="645"/>
      <c r="RH147" s="645"/>
      <c r="RI147" s="645"/>
      <c r="RJ147" s="645"/>
      <c r="RK147" s="645"/>
      <c r="RL147" s="645"/>
      <c r="RM147" s="645"/>
      <c r="RN147" s="645"/>
    </row>
    <row r="148" spans="1:482" s="643" customFormat="1" ht="12.75">
      <c r="A148" s="608" t="e">
        <f>+Cálculo_Diseño!#REF!</f>
        <v>#REF!</v>
      </c>
      <c r="B148" s="608" t="e">
        <f>+Cálculo_Diseño!#REF!</f>
        <v>#REF!</v>
      </c>
      <c r="C148" s="608" t="e">
        <f>+Cálculo_Diseño!#REF!</f>
        <v>#REF!</v>
      </c>
      <c r="D148" s="608" t="e">
        <f>+Cálculo_Diseño!#REF!</f>
        <v>#REF!</v>
      </c>
      <c r="E148" s="609" t="e">
        <f>IF(S148="S",Cálculo_Diseño!#REF!," ")</f>
        <v>#REF!</v>
      </c>
      <c r="F148" s="609" t="e">
        <f>IF(S148="S",Cálculo_Diseño!#REF!," ")</f>
        <v>#REF!</v>
      </c>
      <c r="G148" s="610" t="e">
        <f>+Cálculo_Diseño!#REF!</f>
        <v>#REF!</v>
      </c>
      <c r="H148" s="609" t="e">
        <f>+IF(AND(Cálculo_Diseño!#REF!&lt;&gt;4,Cálculo_Diseño!#REF!&lt;&gt;6),"PE",IF(Cálculo_Diseño!#REF!=4,"PVC","CONCRETO"))</f>
        <v>#REF!</v>
      </c>
      <c r="I148" s="609" t="e">
        <f>+Cálculo_Diseño!#REF!</f>
        <v>#REF!</v>
      </c>
      <c r="J148" s="609" t="e">
        <f>+Cálculo_Diseño!#REF!</f>
        <v>#REF!</v>
      </c>
      <c r="K148" s="609" t="e">
        <f>+Cálculo_Diseño!#REF!</f>
        <v>#REF!</v>
      </c>
      <c r="L148" s="609" t="e">
        <f>+Cálculo_Diseño!#REF!</f>
        <v>#REF!</v>
      </c>
      <c r="M148" s="609" t="e">
        <f>+Cálculo_Diseño!#REF!</f>
        <v>#REF!</v>
      </c>
      <c r="N148" s="609" t="e">
        <f>+Cálculo_Diseño!#REF!</f>
        <v>#REF!</v>
      </c>
      <c r="O148" s="609" t="e">
        <f>+Cálculo_Diseño!#REF!</f>
        <v>#REF!</v>
      </c>
      <c r="P148" s="609" t="e">
        <f>+Cálculo_Diseño!#REF!</f>
        <v>#REF!</v>
      </c>
      <c r="Q148" s="613" t="e">
        <f>+Cálculo_Diseño!#REF!</f>
        <v>#REF!</v>
      </c>
      <c r="R148" s="613" t="e">
        <f>+Cálculo_Diseño!#REF!</f>
        <v>#REF!</v>
      </c>
      <c r="S148" s="614" t="e">
        <f>+IF(A148&gt;0,IF(Cálculo_Diseño!#REF!="RCH","N","S"),"")</f>
        <v>#REF!</v>
      </c>
      <c r="T148" s="614" t="e">
        <f t="shared" si="501"/>
        <v>#REF!</v>
      </c>
      <c r="U148" s="613" t="e">
        <f t="shared" si="502"/>
        <v>#REF!</v>
      </c>
      <c r="V148" s="615">
        <f t="shared" si="592"/>
        <v>3</v>
      </c>
      <c r="W148" s="616" t="e">
        <f t="shared" si="545"/>
        <v>#REF!</v>
      </c>
      <c r="X148" s="616" t="e">
        <f t="shared" si="504"/>
        <v>#REF!</v>
      </c>
      <c r="Y148" s="616" t="e">
        <f>+Cálculo_Diseño!#REF!</f>
        <v>#REF!</v>
      </c>
      <c r="Z148" s="616" t="e">
        <f>+Cálculo_Diseño!#REF!</f>
        <v>#REF!</v>
      </c>
      <c r="AA148" s="617" t="e">
        <f>+Cálculo_Diseño!#REF!</f>
        <v>#REF!</v>
      </c>
      <c r="AB148" s="616" t="e">
        <f t="shared" si="505"/>
        <v>#REF!</v>
      </c>
      <c r="AC148" s="616" t="e">
        <f t="shared" si="506"/>
        <v>#REF!</v>
      </c>
      <c r="AD148" s="616" t="e">
        <f t="shared" si="507"/>
        <v>#REF!</v>
      </c>
      <c r="AE148" s="616" t="e">
        <f t="shared" si="508"/>
        <v>#REF!</v>
      </c>
      <c r="AF148" s="616" t="e">
        <f t="shared" si="462"/>
        <v>#REF!</v>
      </c>
      <c r="AG148" s="616" t="e">
        <f t="shared" si="463"/>
        <v>#REF!</v>
      </c>
      <c r="AH148" s="616" t="e">
        <f t="shared" si="464"/>
        <v>#REF!</v>
      </c>
      <c r="AI148" s="616" t="e">
        <f t="shared" si="465"/>
        <v>#REF!</v>
      </c>
      <c r="AJ148" s="616" t="e">
        <f t="shared" si="509"/>
        <v>#REF!</v>
      </c>
      <c r="AK148" s="616" t="e">
        <f t="shared" si="510"/>
        <v>#REF!</v>
      </c>
      <c r="AL148" s="616" t="e">
        <f t="shared" si="511"/>
        <v>#REF!</v>
      </c>
      <c r="AM148" s="616" t="e">
        <f t="shared" si="512"/>
        <v>#REF!</v>
      </c>
      <c r="AN148" s="616" t="e">
        <f t="shared" si="513"/>
        <v>#REF!</v>
      </c>
      <c r="AO148" s="618">
        <f t="shared" si="664"/>
        <v>50</v>
      </c>
      <c r="AP148" s="616" t="e">
        <f t="shared" si="665"/>
        <v>#REF!</v>
      </c>
      <c r="AQ148" s="616" t="e">
        <f t="shared" si="560"/>
        <v>#REF!</v>
      </c>
      <c r="AR148" s="616" t="e">
        <f t="shared" si="561"/>
        <v>#REF!</v>
      </c>
      <c r="AS148" s="616" t="e">
        <f t="shared" si="562"/>
        <v>#REF!</v>
      </c>
      <c r="AT148" s="616" t="e">
        <f t="shared" si="563"/>
        <v>#REF!</v>
      </c>
      <c r="AU148" s="616" t="e">
        <f t="shared" si="564"/>
        <v>#REF!</v>
      </c>
      <c r="AV148" s="616" t="e">
        <f t="shared" si="488"/>
        <v>#REF!</v>
      </c>
      <c r="AW148" s="616" t="e">
        <f t="shared" si="515"/>
        <v>#REF!</v>
      </c>
      <c r="AX148" s="616" t="e">
        <f t="shared" si="516"/>
        <v>#REF!</v>
      </c>
      <c r="AY148" s="616" t="e">
        <f t="shared" si="517"/>
        <v>#REF!</v>
      </c>
      <c r="AZ148" s="616">
        <v>0</v>
      </c>
      <c r="BA148" s="616" t="e">
        <f t="shared" si="518"/>
        <v>#REF!</v>
      </c>
      <c r="BB148" s="616" t="e">
        <f t="shared" si="519"/>
        <v>#REF!</v>
      </c>
      <c r="BC148" s="616" t="e">
        <f t="shared" si="520"/>
        <v>#REF!</v>
      </c>
      <c r="BD148" s="616"/>
      <c r="BE148" s="616"/>
      <c r="BF148" s="619" t="e">
        <f t="shared" si="521"/>
        <v>#REF!</v>
      </c>
      <c r="BG148" s="615" t="e">
        <f t="shared" si="522"/>
        <v>#REF!</v>
      </c>
      <c r="BH148" s="615"/>
      <c r="BI148" s="618">
        <f t="shared" si="685"/>
        <v>20</v>
      </c>
      <c r="BJ148" s="616" t="e">
        <f t="shared" si="523"/>
        <v>#REF!</v>
      </c>
      <c r="BK148" s="616"/>
      <c r="BL148" s="616" t="e">
        <f t="shared" si="524"/>
        <v>#REF!</v>
      </c>
      <c r="BM148" s="616" t="e">
        <f t="shared" si="525"/>
        <v>#REF!</v>
      </c>
      <c r="BN148" s="616" t="e">
        <f t="shared" si="526"/>
        <v>#REF!</v>
      </c>
      <c r="BO148" s="616" t="e">
        <f>IF(S148="S",IF(H148="CONCRETO",LOOKUP(G148/1000,TABLA!$B$9:$B$43,TABLA!$F$9:$F$43),IF(H148="PE",LOOKUP(G148,TABLA!$C$51:$C$65,TABLA!$G$51:$G$65),IF(H273="PVC",LOOKUP(G148,TABLA!$C$73:$C$88,TABLA!$G$73:$G$88)))),0)</f>
        <v>#REF!</v>
      </c>
      <c r="BP148" s="616" t="e">
        <f t="shared" si="527"/>
        <v>#REF!</v>
      </c>
      <c r="BQ148" s="616" t="e">
        <f t="shared" si="576"/>
        <v>#REF!</v>
      </c>
      <c r="BR148" s="616" t="e">
        <f t="shared" si="577"/>
        <v>#REF!</v>
      </c>
      <c r="BS148" s="616" t="e">
        <f t="shared" si="578"/>
        <v>#REF!</v>
      </c>
      <c r="BT148" s="616" t="e">
        <f t="shared" si="528"/>
        <v>#REF!</v>
      </c>
      <c r="BU148" s="620" t="e">
        <f t="shared" si="579"/>
        <v>#REF!</v>
      </c>
      <c r="BV148" s="620" t="e">
        <f t="shared" si="580"/>
        <v>#REF!</v>
      </c>
      <c r="BW148" s="620" t="e">
        <f t="shared" si="581"/>
        <v>#REF!</v>
      </c>
      <c r="BX148" s="616" t="e">
        <f t="shared" si="529"/>
        <v>#REF!</v>
      </c>
      <c r="BY148" s="616" t="e">
        <f t="shared" si="530"/>
        <v>#REF!</v>
      </c>
      <c r="BZ148" s="621" t="e">
        <f t="shared" si="686"/>
        <v>#REF!</v>
      </c>
      <c r="CA148" s="621" t="e">
        <f>IF(S148="S",(VLOOKUP(G148,TABLA!$A$73:$AB$88,6)/1000)+0.6,0)</f>
        <v>#REF!</v>
      </c>
      <c r="CB148" s="621" t="e">
        <f>VLOOKUP(G148,TABLA!$X$73:$AB$88,4)</f>
        <v>#REF!</v>
      </c>
      <c r="CC148" s="621" t="e">
        <f>VLOOKUP(G148,TABLA!$X$73:$AB$88,5)</f>
        <v>#REF!</v>
      </c>
      <c r="CD148" s="621" t="e">
        <f>IF(S148="S",IF(H148="CONCRETO",LOOKUP(G148/1000,TABLA!$B$9:$B$43,TABLA!$B$9:$B$43),IF(H148="PE",LOOKUP(G148,TABLA!$B$51:$B$65,TABLA!$C$51:$C$65)/1000,LOOKUP(G148,TABLA!$B$73:$B$88,TABLA!$C$73:$C$88)/1000)),0)</f>
        <v>#REF!</v>
      </c>
      <c r="CE148" s="616" t="e">
        <f t="shared" si="613"/>
        <v>#REF!</v>
      </c>
      <c r="CF148" s="616" t="e">
        <f t="shared" si="614"/>
        <v>#REF!</v>
      </c>
      <c r="CG148" s="616" t="e">
        <f t="shared" si="615"/>
        <v>#REF!</v>
      </c>
      <c r="CH148" s="616" t="e">
        <f t="shared" si="616"/>
        <v>#REF!</v>
      </c>
      <c r="CI148" s="616" t="e">
        <f t="shared" si="617"/>
        <v>#REF!</v>
      </c>
      <c r="CJ148" s="616" t="e">
        <f t="shared" si="618"/>
        <v>#REF!</v>
      </c>
      <c r="CK148" s="616" t="e">
        <f t="shared" si="619"/>
        <v>#REF!</v>
      </c>
      <c r="CL148" s="616" t="e">
        <f t="shared" si="666"/>
        <v>#REF!</v>
      </c>
      <c r="CM148" s="616" t="e">
        <f t="shared" si="620"/>
        <v>#REF!</v>
      </c>
      <c r="CN148" s="616" t="e">
        <f t="shared" si="621"/>
        <v>#REF!</v>
      </c>
      <c r="CO148" s="616" t="e">
        <f t="shared" si="622"/>
        <v>#REF!</v>
      </c>
      <c r="CP148" s="616" t="e">
        <f t="shared" si="623"/>
        <v>#REF!</v>
      </c>
      <c r="CQ148" s="616" t="e">
        <f t="shared" si="624"/>
        <v>#REF!</v>
      </c>
      <c r="CR148" s="616" t="e">
        <f t="shared" si="624"/>
        <v>#REF!</v>
      </c>
      <c r="CS148" s="620" t="e">
        <f t="shared" si="625"/>
        <v>#REF!</v>
      </c>
      <c r="CT148" s="616" t="e">
        <f t="shared" si="626"/>
        <v>#REF!</v>
      </c>
      <c r="CU148" s="616" t="e">
        <f t="shared" si="627"/>
        <v>#REF!</v>
      </c>
      <c r="CV148" s="616" t="e">
        <f t="shared" si="628"/>
        <v>#REF!</v>
      </c>
      <c r="CW148" s="622" t="e">
        <f t="shared" si="667"/>
        <v>#REF!</v>
      </c>
      <c r="CX148" s="622" t="e">
        <f t="shared" si="629"/>
        <v>#REF!</v>
      </c>
      <c r="CY148" s="622" t="e">
        <f t="shared" si="630"/>
        <v>#REF!</v>
      </c>
      <c r="CZ148" s="622"/>
      <c r="DA148" s="623"/>
      <c r="DB148" s="624"/>
      <c r="DC148" s="625" t="e">
        <f>IF(S148="S",IF(H148="CONCRETO",LOOKUP(G148/1000,TABLA!$B$9:$B$43,TABLA!$F$9:$F$43)*(F148-(0.2+0.2)),IF(H148="PE",LOOKUP(G148,TABLA!$C$51:$C$65,TABLA!$G$51:$G$65)*(F148-(0.2+0.2)),LOOKUP(G148,TABLA!$C$73:$C$88,TABLA!$G$73:$G$88)*(F148-(0.2+0.2)))),0)</f>
        <v>#REF!</v>
      </c>
      <c r="DD148" s="626" t="e">
        <f t="shared" si="631"/>
        <v>#REF!</v>
      </c>
      <c r="DE148" s="627" t="e">
        <f t="shared" si="582"/>
        <v>#REF!</v>
      </c>
      <c r="DF148" s="625" t="e">
        <f t="shared" si="632"/>
        <v>#REF!</v>
      </c>
      <c r="DG148" s="628" t="e">
        <f t="shared" si="633"/>
        <v>#REF!</v>
      </c>
      <c r="DH148" s="625" t="e">
        <f t="shared" si="634"/>
        <v>#REF!</v>
      </c>
      <c r="DI148" s="625" t="e">
        <f t="shared" si="635"/>
        <v>#REF!</v>
      </c>
      <c r="DJ148" s="625"/>
      <c r="DK148" s="625" t="e">
        <f t="shared" si="636"/>
        <v>#REF!</v>
      </c>
      <c r="DL148" s="629"/>
      <c r="DM148" s="627" t="e">
        <f t="shared" si="637"/>
        <v>#REF!</v>
      </c>
      <c r="DN148" s="630" t="e">
        <f t="shared" si="638"/>
        <v>#REF!</v>
      </c>
      <c r="DO148" s="625" t="e">
        <f t="shared" si="639"/>
        <v>#REF!</v>
      </c>
      <c r="DP148" s="625" t="e">
        <f t="shared" si="640"/>
        <v>#REF!</v>
      </c>
      <c r="DQ148" s="625" t="e">
        <f t="shared" si="668"/>
        <v>#REF!</v>
      </c>
      <c r="DR148" s="631" t="e">
        <f t="shared" si="669"/>
        <v>#REF!</v>
      </c>
      <c r="DS148" s="630" t="e">
        <f t="shared" si="641"/>
        <v>#REF!</v>
      </c>
      <c r="DT148" s="625" t="e">
        <f t="shared" si="642"/>
        <v>#REF!</v>
      </c>
      <c r="DU148" s="625" t="e">
        <f t="shared" si="643"/>
        <v>#REF!</v>
      </c>
      <c r="DV148" s="625" t="e">
        <f t="shared" si="644"/>
        <v>#REF!</v>
      </c>
      <c r="DW148" s="625" t="e">
        <f t="shared" si="645"/>
        <v>#REF!</v>
      </c>
      <c r="DX148" s="625" t="e">
        <f t="shared" si="646"/>
        <v>#REF!</v>
      </c>
      <c r="DY148" s="632"/>
      <c r="DZ148" s="633"/>
      <c r="EA148" s="627" t="e">
        <f t="shared" si="647"/>
        <v>#REF!</v>
      </c>
      <c r="EB148" s="633"/>
      <c r="EC148" s="633"/>
      <c r="ED148" s="633"/>
      <c r="EE148" s="625" t="e">
        <f t="shared" si="648"/>
        <v>#REF!</v>
      </c>
      <c r="EF148" s="625">
        <f t="shared" si="649"/>
        <v>0</v>
      </c>
      <c r="EG148" s="630">
        <f t="shared" si="650"/>
        <v>0</v>
      </c>
      <c r="EH148" s="630"/>
      <c r="EI148" s="633"/>
      <c r="EJ148" s="633"/>
      <c r="EK148" s="633"/>
      <c r="EL148" s="632" t="e">
        <f t="shared" si="651"/>
        <v>#REF!</v>
      </c>
      <c r="EM148" s="625" t="e">
        <f t="shared" si="652"/>
        <v>#REF!</v>
      </c>
      <c r="EN148" s="625" t="e">
        <f t="shared" si="653"/>
        <v>#REF!</v>
      </c>
      <c r="EO148" s="625" t="e">
        <f t="shared" si="654"/>
        <v>#REF!</v>
      </c>
      <c r="EP148" s="625" t="e">
        <f t="shared" si="655"/>
        <v>#REF!</v>
      </c>
      <c r="EQ148" s="625" t="e">
        <f t="shared" si="656"/>
        <v>#REF!</v>
      </c>
      <c r="ER148" s="625" t="e">
        <f t="shared" si="657"/>
        <v>#REF!</v>
      </c>
      <c r="ES148" s="626"/>
      <c r="ET148" s="625" t="e">
        <f t="shared" si="658"/>
        <v>#REF!</v>
      </c>
      <c r="EU148" s="633"/>
      <c r="EV148" s="630" t="e">
        <f t="shared" si="659"/>
        <v>#REF!</v>
      </c>
      <c r="EW148" s="630" t="e">
        <f t="shared" si="660"/>
        <v>#REF!</v>
      </c>
      <c r="EX148" s="625" t="e">
        <f t="shared" si="661"/>
        <v>#REF!</v>
      </c>
      <c r="EY148" s="625" t="e">
        <f>IF($S148="S",IF(Cálculo_Diseño!#REF!=EY$10,$F148,0),"")</f>
        <v>#REF!</v>
      </c>
      <c r="EZ148" s="625" t="e">
        <f>IF($S148="S",IF(Cálculo_Diseño!#REF!=EZ$10,$F148,0),"")</f>
        <v>#REF!</v>
      </c>
      <c r="FA148" s="625" t="e">
        <f>IF($S148="S",IF(Cálculo_Diseño!#REF!=FA$10,$F148,0),"")</f>
        <v>#REF!</v>
      </c>
      <c r="FB148" s="625" t="e">
        <f>IF($S148="S",IF(Cálculo_Diseño!#REF!=FB$10,$F148,0),"")</f>
        <v>#REF!</v>
      </c>
      <c r="FC148" s="625" t="e">
        <f>IF($S148="S",IF(Cálculo_Diseño!#REF!=FC$10,$F148,0),"")</f>
        <v>#REF!</v>
      </c>
      <c r="FD148" s="625" t="e">
        <f>IF($S148="S",IF(Cálculo_Diseño!#REF!=FD$10,$F148,0),"")</f>
        <v>#REF!</v>
      </c>
      <c r="FE148" s="625" t="e">
        <f>IF($S148="S",IF(Cálculo_Diseño!#REF!=FE$10,$F148,0),"")</f>
        <v>#REF!</v>
      </c>
      <c r="FF148" s="625" t="e">
        <f>IF($S148="S",IF(Cálculo_Diseño!#REF!=FF$10,$F148,0),"")</f>
        <v>#REF!</v>
      </c>
      <c r="FG148" s="625" t="e">
        <f>IF($S148="S",IF(Cálculo_Diseño!#REF!=FG$10,$F148,0),"")</f>
        <v>#REF!</v>
      </c>
      <c r="FH148" s="625" t="e">
        <f>IF($S148="S",IF(Cálculo_Diseño!#REF!=FH$10,$F148,0),"")</f>
        <v>#REF!</v>
      </c>
      <c r="FI148" s="625" t="e">
        <f>IF($S148="S",IF(Cálculo_Diseño!#REF!=FI$10,$F148,0),"")</f>
        <v>#REF!</v>
      </c>
      <c r="FJ148" s="625" t="e">
        <f>IF($S148="S",IF(Cálculo_Diseño!#REF!=FJ$10,$F148,0),"")</f>
        <v>#REF!</v>
      </c>
      <c r="FK148" s="625" t="e">
        <f>IF($S148="S",IF(Cálculo_Diseño!#REF!=FK$10,$F148,0),"")</f>
        <v>#REF!</v>
      </c>
      <c r="FL148" s="625" t="e">
        <f>IF($S148="S",IF(Cálculo_Diseño!#REF!=FL$10,$F148,0),"")</f>
        <v>#REF!</v>
      </c>
      <c r="FM148" s="625" t="e">
        <f>IF($S148="S",IF(Cálculo_Diseño!#REF!=FM$10,$F148,0),"")</f>
        <v>#REF!</v>
      </c>
      <c r="FN148" s="625" t="e">
        <f t="shared" si="670"/>
        <v>#REF!</v>
      </c>
      <c r="FO148" s="625" t="e">
        <f>IF($S148="S",IF(Cálculo_Diseño!#REF!=FO$10,$E148,0),"")</f>
        <v>#REF!</v>
      </c>
      <c r="FP148" s="625" t="e">
        <f>IF($S148="S",IF(Cálculo_Diseño!#REF!=FP$10,$E148,0),"")</f>
        <v>#REF!</v>
      </c>
      <c r="FQ148" s="625" t="e">
        <f>IF($S148="S",IF(Cálculo_Diseño!#REF!=FQ$10,$E148,0),"")</f>
        <v>#REF!</v>
      </c>
      <c r="FR148" s="625" t="e">
        <f>IF($S148="S",IF(Cálculo_Diseño!#REF!=FR$10,$E148,0),"")</f>
        <v>#REF!</v>
      </c>
      <c r="FS148" s="625" t="e">
        <f>IF($S148="S",IF(Cálculo_Diseño!#REF!=FS$10,$E148,0),"")</f>
        <v>#REF!</v>
      </c>
      <c r="FT148" s="625" t="e">
        <f>IF($S148="S",IF(Cálculo_Diseño!#REF!=FT$10,$E148,0),"")</f>
        <v>#REF!</v>
      </c>
      <c r="FU148" s="625" t="e">
        <f>IF($S148="S",IF(Cálculo_Diseño!#REF!=FU$10,$E148,0),"")</f>
        <v>#REF!</v>
      </c>
      <c r="FV148" s="625" t="e">
        <f>IF($S148="S",IF(Cálculo_Diseño!#REF!=FV$10,$E148,0),"")</f>
        <v>#REF!</v>
      </c>
      <c r="FW148" s="625" t="e">
        <f>IF($S148="S",IF(Cálculo_Diseño!#REF!=FW$10,$E148,0),"")</f>
        <v>#REF!</v>
      </c>
      <c r="FX148" s="625" t="e">
        <f>IF($S148="S",IF(Cálculo_Diseño!#REF!=FX$10,$E148,0),"")</f>
        <v>#REF!</v>
      </c>
      <c r="FY148" s="625" t="e">
        <f>IF($S148="S",IF(Cálculo_Diseño!#REF!=FY$10,$E148,0),"")</f>
        <v>#REF!</v>
      </c>
      <c r="FZ148" s="625" t="e">
        <f t="shared" si="574"/>
        <v>#REF!</v>
      </c>
      <c r="GA148" s="625" t="e">
        <f>IF($S148="S",IF(Cálculo_Diseño!#REF!=GA$10,$E148,0),"")</f>
        <v>#REF!</v>
      </c>
      <c r="GB148" s="625" t="e">
        <f>IF($S148="S",IF(Cálculo_Diseño!#REF!=GB$10,$E148,0),"")</f>
        <v>#REF!</v>
      </c>
      <c r="GC148" s="625" t="e">
        <f>IF($S148="S",IF(Cálculo_Diseño!#REF!=GC$10,$E148,0),"")</f>
        <v>#REF!</v>
      </c>
      <c r="GD148" s="625" t="e">
        <f>IF($S148="S",IF(Cálculo_Diseño!#REF!=GD$10,$E148,0),"")</f>
        <v>#REF!</v>
      </c>
      <c r="GE148" s="625" t="e">
        <f>IF($S148="S",IF(Cálculo_Diseño!#REF!=GE$10,$E148,0),"")</f>
        <v>#REF!</v>
      </c>
      <c r="GF148" s="625" t="e">
        <f>IF($S148="S",IF(Cálculo_Diseño!#REF!=GF$10,$E148,0),"")</f>
        <v>#REF!</v>
      </c>
      <c r="GG148" s="625" t="e">
        <f>IF($S148="S",IF(Cálculo_Diseño!#REF!=GG$10,$E148,0),"")</f>
        <v>#REF!</v>
      </c>
      <c r="GH148" s="625" t="e">
        <f>IF($S148="S",IF(Cálculo_Diseño!#REF!=GH$10,$E148,0),"")</f>
        <v>#REF!</v>
      </c>
      <c r="GI148" s="625" t="e">
        <f>IF($S148="S",IF(Cálculo_Diseño!#REF!=GI$10,$E148,0),"")</f>
        <v>#REF!</v>
      </c>
      <c r="GJ148" s="625" t="e">
        <f>IF($S148="S",IF(Cálculo_Diseño!#REF!=GJ$10,$E148,0),"")</f>
        <v>#REF!</v>
      </c>
      <c r="GK148" s="625" t="e">
        <f>IF($S148="S",IF(Cálculo_Diseño!#REF!=GK$10,$E148,0),"")</f>
        <v>#REF!</v>
      </c>
      <c r="GL148" s="625" t="e">
        <f>IF($S148="S",IF(Cálculo_Diseño!#REF!=GL$10,$E148,0),"")</f>
        <v>#REF!</v>
      </c>
      <c r="GM148" s="625" t="e">
        <f>IF($S148="S",IF(Cálculo_Diseño!#REF!=GM$10,$E148,0),"")</f>
        <v>#REF!</v>
      </c>
      <c r="GN148" s="625" t="e">
        <f t="shared" si="575"/>
        <v>#REF!</v>
      </c>
      <c r="GO148" s="625" t="e">
        <f>IF($S148="S",IF(Cálculo_Diseño!#REF!=GO$10,$DE148,0),0)</f>
        <v>#REF!</v>
      </c>
      <c r="GP148" s="625" t="e">
        <f>IF($S148="S",IF(Cálculo_Diseño!#REF!=GP$10,$DE148,0),0)</f>
        <v>#REF!</v>
      </c>
      <c r="GQ148" s="625" t="e">
        <f>IF($S148="S",IF(Cálculo_Diseño!#REF!=GQ$10,$DE148,0),0)</f>
        <v>#REF!</v>
      </c>
      <c r="GR148" s="625" t="e">
        <f>IF($S148="S",IF(Cálculo_Diseño!#REF!=GR$10,$DE148,0),0)</f>
        <v>#REF!</v>
      </c>
      <c r="GS148" s="625" t="e">
        <f>IF($S148="S",IF(Cálculo_Diseño!#REF!=GS$10,$DE148,0),0)</f>
        <v>#REF!</v>
      </c>
      <c r="GT148" s="625" t="e">
        <f>IF($S148="S",IF(Cálculo_Diseño!#REF!=GT$10,$DE148,0),0)</f>
        <v>#REF!</v>
      </c>
      <c r="GU148" s="625" t="e">
        <f>IF($S148="S",IF(Cálculo_Diseño!#REF!=GU$10,$DE148,0),0)</f>
        <v>#REF!</v>
      </c>
      <c r="GV148" s="625" t="e">
        <f>IF($S148="S",IF(Cálculo_Diseño!#REF!=GV$10,$DE148,0),0)</f>
        <v>#REF!</v>
      </c>
      <c r="GW148" s="625" t="e">
        <f>IF($S148="S",IF(Cálculo_Diseño!#REF!=GW$10,$DE148,0),0)</f>
        <v>#REF!</v>
      </c>
      <c r="GX148" s="625" t="e">
        <f>IF($S148="S",IF(Cálculo_Diseño!#REF!=GX$10,$DE148,0),0)</f>
        <v>#REF!</v>
      </c>
      <c r="GY148" s="625" t="e">
        <f>IF($S148="S",IF(Cálculo_Diseño!#REF!=GY$10,$DE148,0),0)</f>
        <v>#REF!</v>
      </c>
      <c r="GZ148" s="625" t="e">
        <f>IF($S148="S",IF(Cálculo_Diseño!#REF!=GZ$10,$DE148,0),0)</f>
        <v>#REF!</v>
      </c>
      <c r="HA148" s="625" t="e">
        <f>IF($S148="S",IF(Cálculo_Diseño!#REF!=HA$10,$DE148,0),0)</f>
        <v>#REF!</v>
      </c>
      <c r="HB148" s="625" t="e">
        <f>IF($S148="S",IF(Cálculo_Diseño!#REF!=HB$10,$DE148,0),0)</f>
        <v>#REF!</v>
      </c>
      <c r="HC148" s="625" t="e">
        <f>IF($S148="S",IF(Cálculo_Diseño!#REF!=HC$10,$DE148,0),0)</f>
        <v>#REF!</v>
      </c>
      <c r="HD148" s="625" t="e">
        <f t="shared" si="671"/>
        <v>#REF!</v>
      </c>
      <c r="HE148" s="630"/>
      <c r="HF148" s="630"/>
      <c r="HG148" s="630"/>
      <c r="HH148" s="630"/>
      <c r="HI148" s="630"/>
      <c r="HJ148" s="630"/>
      <c r="HK148" s="630"/>
      <c r="HL148" s="630"/>
      <c r="HM148" s="633"/>
      <c r="HN148" s="634"/>
      <c r="HO148" s="625">
        <f t="shared" si="445"/>
        <v>0</v>
      </c>
      <c r="HP148" s="625">
        <f t="shared" si="446"/>
        <v>0</v>
      </c>
      <c r="HQ148" s="625">
        <f t="shared" si="672"/>
        <v>0</v>
      </c>
      <c r="HR148" s="625">
        <f t="shared" si="673"/>
        <v>0</v>
      </c>
      <c r="HS148" s="625">
        <f t="shared" si="674"/>
        <v>0</v>
      </c>
      <c r="HT148" s="625">
        <f t="shared" si="675"/>
        <v>0</v>
      </c>
      <c r="HU148" s="625">
        <f t="shared" si="676"/>
        <v>0</v>
      </c>
      <c r="HV148" s="633"/>
      <c r="HW148" s="633"/>
      <c r="HX148" s="625">
        <f t="shared" si="677"/>
        <v>0</v>
      </c>
      <c r="HY148" s="625">
        <f t="shared" si="678"/>
        <v>0</v>
      </c>
      <c r="HZ148" s="625">
        <f t="shared" si="679"/>
        <v>0</v>
      </c>
      <c r="IA148" s="625">
        <f t="shared" si="680"/>
        <v>0</v>
      </c>
      <c r="IB148" s="625">
        <f t="shared" si="681"/>
        <v>0</v>
      </c>
      <c r="IC148" s="625">
        <f t="shared" si="682"/>
        <v>0</v>
      </c>
      <c r="ID148" s="625">
        <f t="shared" si="683"/>
        <v>0</v>
      </c>
      <c r="IE148" s="625">
        <v>0</v>
      </c>
      <c r="IF148" s="625">
        <v>0</v>
      </c>
      <c r="IG148" s="625">
        <v>0</v>
      </c>
      <c r="IH148" s="625">
        <v>0</v>
      </c>
      <c r="II148" s="625">
        <v>0</v>
      </c>
      <c r="IJ148" s="625">
        <v>0</v>
      </c>
      <c r="IK148" s="625">
        <v>0</v>
      </c>
      <c r="IL148" s="625">
        <v>0</v>
      </c>
      <c r="IM148" s="625">
        <v>0</v>
      </c>
      <c r="IN148" s="625">
        <v>0</v>
      </c>
      <c r="IO148" s="625">
        <v>0</v>
      </c>
      <c r="IP148" s="625">
        <f t="shared" si="531"/>
        <v>0</v>
      </c>
      <c r="IQ148" s="625">
        <f t="shared" si="532"/>
        <v>0</v>
      </c>
      <c r="IR148" s="625" t="e">
        <f>IF(Cálculo_Diseño!#REF!&gt;0.75,(Cálculo_Diseño!#REF!-0.3)*(SIN((ATAN(($O148-$P148)/$F148)*180/PI()+90)*PI()/180)/SIN(45*PI()/180)),0)</f>
        <v>#REF!</v>
      </c>
      <c r="IS148" s="635" t="e">
        <f>+IF(Cálculo_Diseño!#REF!&gt;0.75,F148-IR148,0)</f>
        <v>#REF!</v>
      </c>
      <c r="IT148" s="630"/>
      <c r="IU148" s="625" t="e">
        <f t="shared" si="533"/>
        <v>#REF!</v>
      </c>
      <c r="IV148" s="625"/>
      <c r="IW148" s="625" t="e">
        <f>+IF(S148="S",(((CA148+(VLOOKUP(G148,TABLA!$B$51:$C$64,2)/1000)+0.15+0.3+0.5)*F148)/100),0)</f>
        <v>#REF!</v>
      </c>
      <c r="IX148" s="631" t="e">
        <f>IF(S148="S",IF(H148="CONCRETO",LOOKUP(G148/1000,TABLA!$B$9:$B$43,TABLA!$F$9:$F$43),IF(H148="PE",LOOKUP(G148,TABLA!$B$51:$B$65,TABLA!$G$51:$G$65),LOOKUP(G148,TABLA!$B$73:$B$88,TABLA!$G$73:$G$88))),0)</f>
        <v>#REF!</v>
      </c>
      <c r="IY148" s="625" t="e">
        <f t="shared" si="534"/>
        <v>#REF!</v>
      </c>
      <c r="IZ148" s="625" t="e">
        <f t="shared" si="535"/>
        <v>#REF!</v>
      </c>
      <c r="JA148" s="625" t="e">
        <f>+((CA148*(VLOOKUP(G148,TABLA!$B$51:$C$65,2)/1000)+0.15+0.3)*IZ148)-IY148</f>
        <v>#REF!</v>
      </c>
      <c r="JB148" s="625" t="e">
        <f t="shared" si="536"/>
        <v>#REF!</v>
      </c>
      <c r="JC148" s="625" t="e">
        <f t="shared" si="537"/>
        <v>#REF!</v>
      </c>
      <c r="JD148" s="625" t="e">
        <f t="shared" si="538"/>
        <v>#REF!</v>
      </c>
      <c r="JE148" s="625" t="e">
        <f t="shared" si="539"/>
        <v>#REF!</v>
      </c>
      <c r="JF148" s="625" t="e">
        <f t="shared" si="540"/>
        <v>#REF!</v>
      </c>
      <c r="JG148" s="625" t="e">
        <f t="shared" si="541"/>
        <v>#REF!</v>
      </c>
      <c r="JH148" s="625" t="e">
        <f t="shared" si="542"/>
        <v>#REF!</v>
      </c>
      <c r="JI148" s="625" t="e">
        <f t="shared" si="543"/>
        <v>#REF!</v>
      </c>
      <c r="JJ148" s="625" t="e">
        <f t="shared" si="662"/>
        <v>#REF!</v>
      </c>
      <c r="JK148" s="625" t="e">
        <f t="shared" si="583"/>
        <v>#REF!</v>
      </c>
      <c r="JL148" s="625" t="e">
        <f t="shared" si="684"/>
        <v>#REF!</v>
      </c>
      <c r="JM148" s="625" t="e">
        <f t="shared" si="663"/>
        <v>#REF!</v>
      </c>
      <c r="JN148" s="630" t="e">
        <f t="shared" si="544"/>
        <v>#REF!</v>
      </c>
      <c r="JO148" s="636"/>
      <c r="JP148" s="637"/>
      <c r="JQ148" s="638"/>
      <c r="JR148" s="646"/>
      <c r="JS148" s="614"/>
      <c r="JT148" s="640"/>
      <c r="JU148" s="641"/>
      <c r="JV148" s="646"/>
      <c r="JW148" s="647"/>
      <c r="JY148" s="645"/>
      <c r="JZ148" s="645"/>
      <c r="KA148" s="645" t="str">
        <f t="shared" si="584"/>
        <v>Menor o igual que 1,2</v>
      </c>
      <c r="KB148" s="645">
        <v>1</v>
      </c>
      <c r="KC148" s="645"/>
      <c r="KD148" s="645"/>
      <c r="KE148" s="645"/>
      <c r="KF148" s="645"/>
      <c r="KG148" s="645"/>
      <c r="KH148" s="645"/>
      <c r="KI148" s="645"/>
      <c r="KJ148" s="645"/>
      <c r="KK148" s="645"/>
      <c r="KL148" s="645"/>
      <c r="KM148" s="645"/>
      <c r="KN148" s="645"/>
      <c r="KO148" s="645"/>
      <c r="KP148" s="645"/>
      <c r="KQ148" s="645"/>
      <c r="KR148" s="645"/>
      <c r="KS148" s="645"/>
      <c r="KT148" s="645"/>
      <c r="KU148" s="645"/>
      <c r="KV148" s="645"/>
      <c r="KW148" s="645"/>
      <c r="KX148" s="645"/>
      <c r="KY148" s="645"/>
      <c r="KZ148" s="645"/>
      <c r="LA148" s="645"/>
      <c r="LB148" s="645"/>
      <c r="LC148" s="645"/>
      <c r="LD148" s="645"/>
      <c r="LE148" s="645"/>
      <c r="LF148" s="645"/>
      <c r="LG148" s="645"/>
      <c r="LH148" s="645"/>
      <c r="LI148" s="645"/>
      <c r="LJ148" s="645"/>
      <c r="LK148" s="645"/>
      <c r="LL148" s="645"/>
      <c r="LM148" s="645"/>
      <c r="LN148" s="645"/>
      <c r="LO148" s="645"/>
      <c r="LP148" s="645"/>
      <c r="LQ148" s="645"/>
      <c r="LR148" s="645"/>
      <c r="LS148" s="645"/>
      <c r="LT148" s="645"/>
      <c r="LU148" s="645"/>
      <c r="LV148" s="645"/>
      <c r="LW148" s="645"/>
      <c r="LX148" s="645"/>
      <c r="LY148" s="645"/>
      <c r="LZ148" s="645"/>
      <c r="MA148" s="645"/>
      <c r="MB148" s="645"/>
      <c r="MC148" s="645"/>
      <c r="MD148" s="645"/>
      <c r="ME148" s="645"/>
      <c r="MF148" s="645"/>
      <c r="MG148" s="645"/>
      <c r="MH148" s="645"/>
      <c r="MI148" s="645"/>
      <c r="MJ148" s="645"/>
      <c r="MK148" s="645"/>
      <c r="ML148" s="645"/>
      <c r="MM148" s="645"/>
      <c r="MN148" s="645"/>
      <c r="MO148" s="645"/>
      <c r="MP148" s="645"/>
      <c r="MQ148" s="645"/>
      <c r="MR148" s="645"/>
      <c r="MS148" s="645"/>
      <c r="MT148" s="645"/>
      <c r="MU148" s="645"/>
      <c r="MV148" s="645"/>
      <c r="MW148" s="645"/>
      <c r="MX148" s="645"/>
      <c r="MY148" s="645"/>
      <c r="MZ148" s="645"/>
      <c r="NA148" s="645"/>
      <c r="NB148" s="645"/>
      <c r="NC148" s="645"/>
      <c r="ND148" s="645"/>
      <c r="NE148" s="645"/>
      <c r="NF148" s="645"/>
      <c r="NG148" s="645"/>
      <c r="NH148" s="645"/>
      <c r="NI148" s="645"/>
      <c r="NJ148" s="645"/>
      <c r="NK148" s="645"/>
      <c r="NL148" s="645"/>
      <c r="NM148" s="645"/>
      <c r="NN148" s="645"/>
      <c r="NO148" s="645"/>
      <c r="NP148" s="645"/>
      <c r="NQ148" s="645"/>
      <c r="NR148" s="645"/>
      <c r="NS148" s="645"/>
      <c r="NT148" s="645"/>
      <c r="NU148" s="645"/>
      <c r="NV148" s="645"/>
      <c r="NW148" s="645"/>
      <c r="NX148" s="645"/>
      <c r="NY148" s="645"/>
      <c r="NZ148" s="645"/>
      <c r="OA148" s="645"/>
      <c r="OB148" s="645"/>
      <c r="OC148" s="645"/>
      <c r="OD148" s="645"/>
      <c r="OE148" s="645"/>
      <c r="OF148" s="645"/>
      <c r="OG148" s="645"/>
      <c r="OH148" s="645"/>
      <c r="OI148" s="645"/>
      <c r="OJ148" s="645"/>
      <c r="OK148" s="645"/>
      <c r="OL148" s="645"/>
      <c r="OM148" s="645"/>
      <c r="ON148" s="645"/>
      <c r="OO148" s="645"/>
      <c r="OP148" s="645"/>
      <c r="OQ148" s="645"/>
      <c r="OR148" s="645"/>
      <c r="OS148" s="645"/>
      <c r="OT148" s="645"/>
      <c r="OU148" s="645"/>
      <c r="OV148" s="645"/>
      <c r="OW148" s="645"/>
      <c r="OX148" s="645"/>
      <c r="OY148" s="645"/>
      <c r="OZ148" s="645"/>
      <c r="PA148" s="645"/>
      <c r="PB148" s="645"/>
      <c r="PC148" s="645"/>
      <c r="PD148" s="645"/>
      <c r="PE148" s="645"/>
      <c r="PF148" s="645"/>
      <c r="PG148" s="645"/>
      <c r="PH148" s="645"/>
      <c r="PI148" s="645"/>
      <c r="PJ148" s="645"/>
      <c r="PK148" s="645"/>
      <c r="PL148" s="645"/>
      <c r="PM148" s="645"/>
      <c r="PN148" s="645"/>
      <c r="PO148" s="645"/>
      <c r="PP148" s="645"/>
      <c r="PQ148" s="645"/>
      <c r="PR148" s="645"/>
      <c r="PS148" s="645"/>
      <c r="PT148" s="645"/>
      <c r="PU148" s="645"/>
      <c r="PV148" s="645"/>
      <c r="PW148" s="645"/>
      <c r="PX148" s="645"/>
      <c r="PY148" s="645"/>
      <c r="PZ148" s="645"/>
      <c r="QA148" s="645"/>
      <c r="QB148" s="645"/>
      <c r="QC148" s="645"/>
      <c r="QD148" s="645"/>
      <c r="QE148" s="645"/>
      <c r="QF148" s="645"/>
      <c r="QG148" s="645"/>
      <c r="QH148" s="645"/>
      <c r="QI148" s="645"/>
      <c r="QJ148" s="645"/>
      <c r="QK148" s="645"/>
      <c r="QL148" s="645"/>
      <c r="QM148" s="645"/>
      <c r="QN148" s="645"/>
      <c r="QO148" s="645"/>
      <c r="QP148" s="645"/>
      <c r="QQ148" s="645"/>
      <c r="QR148" s="645"/>
      <c r="QS148" s="645"/>
      <c r="QT148" s="645"/>
      <c r="QU148" s="645"/>
      <c r="QV148" s="645"/>
      <c r="QW148" s="645"/>
      <c r="QX148" s="645"/>
      <c r="QY148" s="645"/>
      <c r="QZ148" s="645"/>
      <c r="RA148" s="645"/>
      <c r="RB148" s="645"/>
      <c r="RC148" s="645"/>
      <c r="RD148" s="645"/>
      <c r="RE148" s="645"/>
      <c r="RF148" s="645"/>
      <c r="RG148" s="645"/>
      <c r="RH148" s="645"/>
      <c r="RI148" s="645"/>
      <c r="RJ148" s="645"/>
      <c r="RK148" s="645"/>
      <c r="RL148" s="645"/>
      <c r="RM148" s="645"/>
      <c r="RN148" s="645"/>
    </row>
    <row r="149" spans="1:482" s="643" customFormat="1" ht="12.75">
      <c r="A149" s="608" t="e">
        <f>+Cálculo_Diseño!#REF!</f>
        <v>#REF!</v>
      </c>
      <c r="B149" s="608" t="e">
        <f>+Cálculo_Diseño!#REF!</f>
        <v>#REF!</v>
      </c>
      <c r="C149" s="608" t="e">
        <f>+Cálculo_Diseño!#REF!</f>
        <v>#REF!</v>
      </c>
      <c r="D149" s="608" t="e">
        <f>+Cálculo_Diseño!#REF!</f>
        <v>#REF!</v>
      </c>
      <c r="E149" s="609" t="e">
        <f>IF(S149="S",Cálculo_Diseño!#REF!," ")</f>
        <v>#REF!</v>
      </c>
      <c r="F149" s="609" t="e">
        <f>IF(S149="S",Cálculo_Diseño!#REF!," ")</f>
        <v>#REF!</v>
      </c>
      <c r="G149" s="610" t="e">
        <f>+Cálculo_Diseño!#REF!</f>
        <v>#REF!</v>
      </c>
      <c r="H149" s="609" t="e">
        <f>+IF(AND(Cálculo_Diseño!#REF!&lt;&gt;4,Cálculo_Diseño!#REF!&lt;&gt;6),"PE",IF(Cálculo_Diseño!#REF!=4,"PVC","CONCRETO"))</f>
        <v>#REF!</v>
      </c>
      <c r="I149" s="609" t="e">
        <f>+Cálculo_Diseño!#REF!</f>
        <v>#REF!</v>
      </c>
      <c r="J149" s="609" t="e">
        <f>+Cálculo_Diseño!#REF!</f>
        <v>#REF!</v>
      </c>
      <c r="K149" s="609" t="e">
        <f>+Cálculo_Diseño!#REF!</f>
        <v>#REF!</v>
      </c>
      <c r="L149" s="609" t="e">
        <f>+Cálculo_Diseño!#REF!</f>
        <v>#REF!</v>
      </c>
      <c r="M149" s="609" t="e">
        <f>+Cálculo_Diseño!#REF!</f>
        <v>#REF!</v>
      </c>
      <c r="N149" s="609" t="e">
        <f>+Cálculo_Diseño!#REF!</f>
        <v>#REF!</v>
      </c>
      <c r="O149" s="609" t="e">
        <f>+Cálculo_Diseño!#REF!</f>
        <v>#REF!</v>
      </c>
      <c r="P149" s="609" t="e">
        <f>+Cálculo_Diseño!#REF!</f>
        <v>#REF!</v>
      </c>
      <c r="Q149" s="613" t="e">
        <f>+Cálculo_Diseño!#REF!</f>
        <v>#REF!</v>
      </c>
      <c r="R149" s="613" t="e">
        <f>+Cálculo_Diseño!#REF!</f>
        <v>#REF!</v>
      </c>
      <c r="S149" s="614" t="e">
        <f>+IF(A149&gt;0,IF(Cálculo_Diseño!#REF!="RCH","N","S"),"")</f>
        <v>#REF!</v>
      </c>
      <c r="T149" s="614" t="e">
        <f t="shared" si="501"/>
        <v>#REF!</v>
      </c>
      <c r="U149" s="613" t="e">
        <f t="shared" si="502"/>
        <v>#REF!</v>
      </c>
      <c r="V149" s="615">
        <f t="shared" si="592"/>
        <v>3</v>
      </c>
      <c r="W149" s="616" t="e">
        <f t="shared" si="545"/>
        <v>#REF!</v>
      </c>
      <c r="X149" s="616" t="e">
        <f t="shared" si="504"/>
        <v>#REF!</v>
      </c>
      <c r="Y149" s="616" t="e">
        <f>+Cálculo_Diseño!#REF!</f>
        <v>#REF!</v>
      </c>
      <c r="Z149" s="616" t="e">
        <f>+Cálculo_Diseño!#REF!</f>
        <v>#REF!</v>
      </c>
      <c r="AA149" s="617" t="e">
        <f>+Cálculo_Diseño!#REF!</f>
        <v>#REF!</v>
      </c>
      <c r="AB149" s="616" t="e">
        <f t="shared" si="505"/>
        <v>#REF!</v>
      </c>
      <c r="AC149" s="616" t="e">
        <f t="shared" si="506"/>
        <v>#REF!</v>
      </c>
      <c r="AD149" s="616" t="e">
        <f t="shared" si="507"/>
        <v>#REF!</v>
      </c>
      <c r="AE149" s="616" t="e">
        <f t="shared" si="508"/>
        <v>#REF!</v>
      </c>
      <c r="AF149" s="616" t="e">
        <f t="shared" si="462"/>
        <v>#REF!</v>
      </c>
      <c r="AG149" s="616" t="e">
        <f t="shared" si="463"/>
        <v>#REF!</v>
      </c>
      <c r="AH149" s="616" t="e">
        <f t="shared" si="464"/>
        <v>#REF!</v>
      </c>
      <c r="AI149" s="616" t="e">
        <f t="shared" si="465"/>
        <v>#REF!</v>
      </c>
      <c r="AJ149" s="616" t="e">
        <f t="shared" si="509"/>
        <v>#REF!</v>
      </c>
      <c r="AK149" s="616" t="e">
        <f t="shared" si="510"/>
        <v>#REF!</v>
      </c>
      <c r="AL149" s="616" t="e">
        <f t="shared" si="511"/>
        <v>#REF!</v>
      </c>
      <c r="AM149" s="616" t="e">
        <f t="shared" si="512"/>
        <v>#REF!</v>
      </c>
      <c r="AN149" s="616" t="e">
        <f t="shared" si="513"/>
        <v>#REF!</v>
      </c>
      <c r="AO149" s="618">
        <f t="shared" si="664"/>
        <v>50</v>
      </c>
      <c r="AP149" s="616" t="e">
        <f t="shared" si="665"/>
        <v>#REF!</v>
      </c>
      <c r="AQ149" s="616" t="e">
        <f t="shared" si="560"/>
        <v>#REF!</v>
      </c>
      <c r="AR149" s="616" t="e">
        <f t="shared" si="561"/>
        <v>#REF!</v>
      </c>
      <c r="AS149" s="616" t="e">
        <f t="shared" si="562"/>
        <v>#REF!</v>
      </c>
      <c r="AT149" s="616" t="e">
        <f t="shared" si="563"/>
        <v>#REF!</v>
      </c>
      <c r="AU149" s="616" t="e">
        <f t="shared" si="564"/>
        <v>#REF!</v>
      </c>
      <c r="AV149" s="616" t="e">
        <f t="shared" si="488"/>
        <v>#REF!</v>
      </c>
      <c r="AW149" s="616" t="e">
        <f t="shared" si="515"/>
        <v>#REF!</v>
      </c>
      <c r="AX149" s="616" t="e">
        <f t="shared" si="516"/>
        <v>#REF!</v>
      </c>
      <c r="AY149" s="616" t="e">
        <f t="shared" si="517"/>
        <v>#REF!</v>
      </c>
      <c r="AZ149" s="616">
        <v>0</v>
      </c>
      <c r="BA149" s="616" t="e">
        <f t="shared" si="518"/>
        <v>#REF!</v>
      </c>
      <c r="BB149" s="616" t="e">
        <f t="shared" si="519"/>
        <v>#REF!</v>
      </c>
      <c r="BC149" s="616" t="e">
        <f t="shared" si="520"/>
        <v>#REF!</v>
      </c>
      <c r="BD149" s="616"/>
      <c r="BE149" s="616"/>
      <c r="BF149" s="619" t="e">
        <f t="shared" si="521"/>
        <v>#REF!</v>
      </c>
      <c r="BG149" s="615" t="e">
        <f t="shared" si="522"/>
        <v>#REF!</v>
      </c>
      <c r="BH149" s="615"/>
      <c r="BI149" s="618">
        <f t="shared" si="685"/>
        <v>20</v>
      </c>
      <c r="BJ149" s="616" t="e">
        <f t="shared" si="523"/>
        <v>#REF!</v>
      </c>
      <c r="BK149" s="616"/>
      <c r="BL149" s="616" t="e">
        <f t="shared" si="524"/>
        <v>#REF!</v>
      </c>
      <c r="BM149" s="616" t="e">
        <f t="shared" si="525"/>
        <v>#REF!</v>
      </c>
      <c r="BN149" s="616" t="e">
        <f t="shared" si="526"/>
        <v>#REF!</v>
      </c>
      <c r="BO149" s="616" t="e">
        <f>IF(S149="S",IF(H149="CONCRETO",LOOKUP(G149/1000,TABLA!$B$9:$B$43,TABLA!$F$9:$F$43),IF(H149="PE",LOOKUP(G149,TABLA!$C$51:$C$65,TABLA!$G$51:$G$65),IF(H274="PVC",LOOKUP(G149,TABLA!$C$73:$C$88,TABLA!$G$73:$G$88)))),0)</f>
        <v>#REF!</v>
      </c>
      <c r="BP149" s="616" t="e">
        <f t="shared" si="527"/>
        <v>#REF!</v>
      </c>
      <c r="BQ149" s="616" t="e">
        <f t="shared" si="576"/>
        <v>#REF!</v>
      </c>
      <c r="BR149" s="616" t="e">
        <f t="shared" si="577"/>
        <v>#REF!</v>
      </c>
      <c r="BS149" s="616" t="e">
        <f t="shared" si="578"/>
        <v>#REF!</v>
      </c>
      <c r="BT149" s="616" t="e">
        <f t="shared" si="528"/>
        <v>#REF!</v>
      </c>
      <c r="BU149" s="620" t="e">
        <f t="shared" si="579"/>
        <v>#REF!</v>
      </c>
      <c r="BV149" s="620" t="e">
        <f t="shared" si="580"/>
        <v>#REF!</v>
      </c>
      <c r="BW149" s="620" t="e">
        <f t="shared" si="581"/>
        <v>#REF!</v>
      </c>
      <c r="BX149" s="616" t="e">
        <f t="shared" si="529"/>
        <v>#REF!</v>
      </c>
      <c r="BY149" s="616" t="e">
        <f t="shared" si="530"/>
        <v>#REF!</v>
      </c>
      <c r="BZ149" s="621" t="e">
        <f t="shared" si="686"/>
        <v>#REF!</v>
      </c>
      <c r="CA149" s="621" t="e">
        <f>IF(S149="S",(VLOOKUP(G149,TABLA!$A$73:$AB$88,6)/1000)+0.6,0)</f>
        <v>#REF!</v>
      </c>
      <c r="CB149" s="621" t="e">
        <f>VLOOKUP(G149,TABLA!$X$73:$AB$88,4)</f>
        <v>#REF!</v>
      </c>
      <c r="CC149" s="621" t="e">
        <f>VLOOKUP(G149,TABLA!$X$73:$AB$88,5)</f>
        <v>#REF!</v>
      </c>
      <c r="CD149" s="621" t="e">
        <f>IF(S149="S",IF(H149="CONCRETO",LOOKUP(G149/1000,TABLA!$B$9:$B$43,TABLA!$B$9:$B$43),IF(H149="PE",LOOKUP(G149,TABLA!$B$51:$B$65,TABLA!$C$51:$C$65)/1000,LOOKUP(G149,TABLA!$B$73:$B$88,TABLA!$C$73:$C$88)/1000)),0)</f>
        <v>#REF!</v>
      </c>
      <c r="CE149" s="616" t="e">
        <f t="shared" si="613"/>
        <v>#REF!</v>
      </c>
      <c r="CF149" s="616" t="e">
        <f t="shared" si="614"/>
        <v>#REF!</v>
      </c>
      <c r="CG149" s="616" t="e">
        <f t="shared" si="615"/>
        <v>#REF!</v>
      </c>
      <c r="CH149" s="616" t="e">
        <f t="shared" si="616"/>
        <v>#REF!</v>
      </c>
      <c r="CI149" s="616" t="e">
        <f t="shared" si="617"/>
        <v>#REF!</v>
      </c>
      <c r="CJ149" s="616" t="e">
        <f t="shared" si="618"/>
        <v>#REF!</v>
      </c>
      <c r="CK149" s="616" t="e">
        <f t="shared" si="619"/>
        <v>#REF!</v>
      </c>
      <c r="CL149" s="616" t="e">
        <f t="shared" si="666"/>
        <v>#REF!</v>
      </c>
      <c r="CM149" s="616" t="e">
        <f t="shared" si="620"/>
        <v>#REF!</v>
      </c>
      <c r="CN149" s="616" t="e">
        <f t="shared" si="621"/>
        <v>#REF!</v>
      </c>
      <c r="CO149" s="616" t="e">
        <f t="shared" si="622"/>
        <v>#REF!</v>
      </c>
      <c r="CP149" s="616" t="e">
        <f t="shared" si="623"/>
        <v>#REF!</v>
      </c>
      <c r="CQ149" s="616" t="e">
        <f t="shared" si="624"/>
        <v>#REF!</v>
      </c>
      <c r="CR149" s="616" t="e">
        <f t="shared" si="624"/>
        <v>#REF!</v>
      </c>
      <c r="CS149" s="620" t="e">
        <f t="shared" si="625"/>
        <v>#REF!</v>
      </c>
      <c r="CT149" s="616" t="e">
        <f t="shared" si="626"/>
        <v>#REF!</v>
      </c>
      <c r="CU149" s="616" t="e">
        <f t="shared" si="627"/>
        <v>#REF!</v>
      </c>
      <c r="CV149" s="616" t="e">
        <f t="shared" si="628"/>
        <v>#REF!</v>
      </c>
      <c r="CW149" s="622" t="e">
        <f t="shared" si="667"/>
        <v>#REF!</v>
      </c>
      <c r="CX149" s="622" t="e">
        <f t="shared" si="629"/>
        <v>#REF!</v>
      </c>
      <c r="CY149" s="622" t="e">
        <f t="shared" si="630"/>
        <v>#REF!</v>
      </c>
      <c r="CZ149" s="622"/>
      <c r="DA149" s="623"/>
      <c r="DB149" s="624"/>
      <c r="DC149" s="625" t="e">
        <f>IF(S149="S",IF(H149="CONCRETO",LOOKUP(G149/1000,TABLA!$B$9:$B$43,TABLA!$F$9:$F$43)*(F149-(0.2+0.2)),IF(H149="PE",LOOKUP(G149,TABLA!$C$51:$C$65,TABLA!$G$51:$G$65)*(F149-(0.2+0.2)),LOOKUP(G149,TABLA!$C$73:$C$88,TABLA!$G$73:$G$88)*(F149-(0.2+0.2)))),0)</f>
        <v>#REF!</v>
      </c>
      <c r="DD149" s="626" t="e">
        <f t="shared" si="631"/>
        <v>#REF!</v>
      </c>
      <c r="DE149" s="627" t="e">
        <f t="shared" si="582"/>
        <v>#REF!</v>
      </c>
      <c r="DF149" s="625" t="e">
        <f t="shared" si="632"/>
        <v>#REF!</v>
      </c>
      <c r="DG149" s="628" t="e">
        <f t="shared" si="633"/>
        <v>#REF!</v>
      </c>
      <c r="DH149" s="625" t="e">
        <f t="shared" si="634"/>
        <v>#REF!</v>
      </c>
      <c r="DI149" s="625" t="e">
        <f t="shared" si="635"/>
        <v>#REF!</v>
      </c>
      <c r="DJ149" s="625"/>
      <c r="DK149" s="625" t="e">
        <f t="shared" si="636"/>
        <v>#REF!</v>
      </c>
      <c r="DL149" s="629"/>
      <c r="DM149" s="627" t="e">
        <f t="shared" si="637"/>
        <v>#REF!</v>
      </c>
      <c r="DN149" s="630" t="e">
        <f t="shared" si="638"/>
        <v>#REF!</v>
      </c>
      <c r="DO149" s="625" t="e">
        <f t="shared" si="639"/>
        <v>#REF!</v>
      </c>
      <c r="DP149" s="625" t="e">
        <f t="shared" si="640"/>
        <v>#REF!</v>
      </c>
      <c r="DQ149" s="625" t="e">
        <f t="shared" si="668"/>
        <v>#REF!</v>
      </c>
      <c r="DR149" s="631" t="e">
        <f t="shared" si="669"/>
        <v>#REF!</v>
      </c>
      <c r="DS149" s="630" t="e">
        <f t="shared" si="641"/>
        <v>#REF!</v>
      </c>
      <c r="DT149" s="625" t="e">
        <f t="shared" si="642"/>
        <v>#REF!</v>
      </c>
      <c r="DU149" s="625" t="e">
        <f t="shared" si="643"/>
        <v>#REF!</v>
      </c>
      <c r="DV149" s="625" t="e">
        <f t="shared" si="644"/>
        <v>#REF!</v>
      </c>
      <c r="DW149" s="625" t="e">
        <f t="shared" si="645"/>
        <v>#REF!</v>
      </c>
      <c r="DX149" s="625" t="e">
        <f t="shared" si="646"/>
        <v>#REF!</v>
      </c>
      <c r="DY149" s="632"/>
      <c r="DZ149" s="633"/>
      <c r="EA149" s="627" t="e">
        <f t="shared" si="647"/>
        <v>#REF!</v>
      </c>
      <c r="EB149" s="633"/>
      <c r="EC149" s="633"/>
      <c r="ED149" s="633"/>
      <c r="EE149" s="625" t="e">
        <f t="shared" si="648"/>
        <v>#REF!</v>
      </c>
      <c r="EF149" s="625">
        <f t="shared" si="649"/>
        <v>0</v>
      </c>
      <c r="EG149" s="630">
        <f t="shared" si="650"/>
        <v>0</v>
      </c>
      <c r="EH149" s="630"/>
      <c r="EI149" s="633"/>
      <c r="EJ149" s="633"/>
      <c r="EK149" s="633"/>
      <c r="EL149" s="632" t="e">
        <f t="shared" si="651"/>
        <v>#REF!</v>
      </c>
      <c r="EM149" s="625" t="e">
        <f t="shared" si="652"/>
        <v>#REF!</v>
      </c>
      <c r="EN149" s="625" t="e">
        <f t="shared" si="653"/>
        <v>#REF!</v>
      </c>
      <c r="EO149" s="625" t="e">
        <f t="shared" si="654"/>
        <v>#REF!</v>
      </c>
      <c r="EP149" s="625" t="e">
        <f t="shared" si="655"/>
        <v>#REF!</v>
      </c>
      <c r="EQ149" s="625" t="e">
        <f t="shared" si="656"/>
        <v>#REF!</v>
      </c>
      <c r="ER149" s="625" t="e">
        <f t="shared" si="657"/>
        <v>#REF!</v>
      </c>
      <c r="ES149" s="626"/>
      <c r="ET149" s="625" t="e">
        <f t="shared" si="658"/>
        <v>#REF!</v>
      </c>
      <c r="EU149" s="633"/>
      <c r="EV149" s="630" t="e">
        <f t="shared" si="659"/>
        <v>#REF!</v>
      </c>
      <c r="EW149" s="630" t="e">
        <f t="shared" si="660"/>
        <v>#REF!</v>
      </c>
      <c r="EX149" s="625" t="e">
        <f t="shared" si="661"/>
        <v>#REF!</v>
      </c>
      <c r="EY149" s="625" t="e">
        <f>IF($S149="S",IF(Cálculo_Diseño!#REF!=EY$10,$F149,0),"")</f>
        <v>#REF!</v>
      </c>
      <c r="EZ149" s="625" t="e">
        <f>IF($S149="S",IF(Cálculo_Diseño!#REF!=EZ$10,$F149,0),"")</f>
        <v>#REF!</v>
      </c>
      <c r="FA149" s="625" t="e">
        <f>IF($S149="S",IF(Cálculo_Diseño!#REF!=FA$10,$F149,0),"")</f>
        <v>#REF!</v>
      </c>
      <c r="FB149" s="625" t="e">
        <f>IF($S149="S",IF(Cálculo_Diseño!#REF!=FB$10,$F149,0),"")</f>
        <v>#REF!</v>
      </c>
      <c r="FC149" s="625" t="e">
        <f>IF($S149="S",IF(Cálculo_Diseño!#REF!=FC$10,$F149,0),"")</f>
        <v>#REF!</v>
      </c>
      <c r="FD149" s="625" t="e">
        <f>IF($S149="S",IF(Cálculo_Diseño!#REF!=FD$10,$F149,0),"")</f>
        <v>#REF!</v>
      </c>
      <c r="FE149" s="625" t="e">
        <f>IF($S149="S",IF(Cálculo_Diseño!#REF!=FE$10,$F149,0),"")</f>
        <v>#REF!</v>
      </c>
      <c r="FF149" s="625" t="e">
        <f>IF($S149="S",IF(Cálculo_Diseño!#REF!=FF$10,$F149,0),"")</f>
        <v>#REF!</v>
      </c>
      <c r="FG149" s="625" t="e">
        <f>IF($S149="S",IF(Cálculo_Diseño!#REF!=FG$10,$F149,0),"")</f>
        <v>#REF!</v>
      </c>
      <c r="FH149" s="625" t="e">
        <f>IF($S149="S",IF(Cálculo_Diseño!#REF!=FH$10,$F149,0),"")</f>
        <v>#REF!</v>
      </c>
      <c r="FI149" s="625" t="e">
        <f>IF($S149="S",IF(Cálculo_Diseño!#REF!=FI$10,$F149,0),"")</f>
        <v>#REF!</v>
      </c>
      <c r="FJ149" s="625" t="e">
        <f>IF($S149="S",IF(Cálculo_Diseño!#REF!=FJ$10,$F149,0),"")</f>
        <v>#REF!</v>
      </c>
      <c r="FK149" s="625" t="e">
        <f>IF($S149="S",IF(Cálculo_Diseño!#REF!=FK$10,$F149,0),"")</f>
        <v>#REF!</v>
      </c>
      <c r="FL149" s="625" t="e">
        <f>IF($S149="S",IF(Cálculo_Diseño!#REF!=FL$10,$F149,0),"")</f>
        <v>#REF!</v>
      </c>
      <c r="FM149" s="625" t="e">
        <f>IF($S149="S",IF(Cálculo_Diseño!#REF!=FM$10,$F149,0),"")</f>
        <v>#REF!</v>
      </c>
      <c r="FN149" s="625" t="e">
        <f t="shared" si="670"/>
        <v>#REF!</v>
      </c>
      <c r="FO149" s="625" t="e">
        <f>IF($S149="S",IF(Cálculo_Diseño!#REF!=FO$10,$E149,0),"")</f>
        <v>#REF!</v>
      </c>
      <c r="FP149" s="625" t="e">
        <f>IF($S149="S",IF(Cálculo_Diseño!#REF!=FP$10,$E149,0),"")</f>
        <v>#REF!</v>
      </c>
      <c r="FQ149" s="625" t="e">
        <f>IF($S149="S",IF(Cálculo_Diseño!#REF!=FQ$10,$E149,0),"")</f>
        <v>#REF!</v>
      </c>
      <c r="FR149" s="625" t="e">
        <f>IF($S149="S",IF(Cálculo_Diseño!#REF!=FR$10,$E149,0),"")</f>
        <v>#REF!</v>
      </c>
      <c r="FS149" s="625" t="e">
        <f>IF($S149="S",IF(Cálculo_Diseño!#REF!=FS$10,$E149,0),"")</f>
        <v>#REF!</v>
      </c>
      <c r="FT149" s="625" t="e">
        <f>IF($S149="S",IF(Cálculo_Diseño!#REF!=FT$10,$E149,0),"")</f>
        <v>#REF!</v>
      </c>
      <c r="FU149" s="625" t="e">
        <f>IF($S149="S",IF(Cálculo_Diseño!#REF!=FU$10,$E149,0),"")</f>
        <v>#REF!</v>
      </c>
      <c r="FV149" s="625" t="e">
        <f>IF($S149="S",IF(Cálculo_Diseño!#REF!=FV$10,$E149,0),"")</f>
        <v>#REF!</v>
      </c>
      <c r="FW149" s="625" t="e">
        <f>IF($S149="S",IF(Cálculo_Diseño!#REF!=FW$10,$E149,0),"")</f>
        <v>#REF!</v>
      </c>
      <c r="FX149" s="625" t="e">
        <f>IF($S149="S",IF(Cálculo_Diseño!#REF!=FX$10,$E149,0),"")</f>
        <v>#REF!</v>
      </c>
      <c r="FY149" s="625" t="e">
        <f>IF($S149="S",IF(Cálculo_Diseño!#REF!=FY$10,$E149,0),"")</f>
        <v>#REF!</v>
      </c>
      <c r="FZ149" s="625" t="e">
        <f t="shared" si="574"/>
        <v>#REF!</v>
      </c>
      <c r="GA149" s="625" t="e">
        <f>IF($S149="S",IF(Cálculo_Diseño!#REF!=GA$10,$E149,0),"")</f>
        <v>#REF!</v>
      </c>
      <c r="GB149" s="625" t="e">
        <f>IF($S149="S",IF(Cálculo_Diseño!#REF!=GB$10,$E149,0),"")</f>
        <v>#REF!</v>
      </c>
      <c r="GC149" s="625" t="e">
        <f>IF($S149="S",IF(Cálculo_Diseño!#REF!=GC$10,$E149,0),"")</f>
        <v>#REF!</v>
      </c>
      <c r="GD149" s="625" t="e">
        <f>IF($S149="S",IF(Cálculo_Diseño!#REF!=GD$10,$E149,0),"")</f>
        <v>#REF!</v>
      </c>
      <c r="GE149" s="625" t="e">
        <f>IF($S149="S",IF(Cálculo_Diseño!#REF!=GE$10,$E149,0),"")</f>
        <v>#REF!</v>
      </c>
      <c r="GF149" s="625" t="e">
        <f>IF($S149="S",IF(Cálculo_Diseño!#REF!=GF$10,$E149,0),"")</f>
        <v>#REF!</v>
      </c>
      <c r="GG149" s="625" t="e">
        <f>IF($S149="S",IF(Cálculo_Diseño!#REF!=GG$10,$E149,0),"")</f>
        <v>#REF!</v>
      </c>
      <c r="GH149" s="625" t="e">
        <f>IF($S149="S",IF(Cálculo_Diseño!#REF!=GH$10,$E149,0),"")</f>
        <v>#REF!</v>
      </c>
      <c r="GI149" s="625" t="e">
        <f>IF($S149="S",IF(Cálculo_Diseño!#REF!=GI$10,$E149,0),"")</f>
        <v>#REF!</v>
      </c>
      <c r="GJ149" s="625" t="e">
        <f>IF($S149="S",IF(Cálculo_Diseño!#REF!=GJ$10,$E149,0),"")</f>
        <v>#REF!</v>
      </c>
      <c r="GK149" s="625" t="e">
        <f>IF($S149="S",IF(Cálculo_Diseño!#REF!=GK$10,$E149,0),"")</f>
        <v>#REF!</v>
      </c>
      <c r="GL149" s="625" t="e">
        <f>IF($S149="S",IF(Cálculo_Diseño!#REF!=GL$10,$E149,0),"")</f>
        <v>#REF!</v>
      </c>
      <c r="GM149" s="625" t="e">
        <f>IF($S149="S",IF(Cálculo_Diseño!#REF!=GM$10,$E149,0),"")</f>
        <v>#REF!</v>
      </c>
      <c r="GN149" s="625" t="e">
        <f t="shared" si="575"/>
        <v>#REF!</v>
      </c>
      <c r="GO149" s="625" t="e">
        <f>IF($S149="S",IF(Cálculo_Diseño!#REF!=GO$10,$DE149,0),0)</f>
        <v>#REF!</v>
      </c>
      <c r="GP149" s="625" t="e">
        <f>IF($S149="S",IF(Cálculo_Diseño!#REF!=GP$10,$DE149,0),0)</f>
        <v>#REF!</v>
      </c>
      <c r="GQ149" s="625" t="e">
        <f>IF($S149="S",IF(Cálculo_Diseño!#REF!=GQ$10,$DE149,0),0)</f>
        <v>#REF!</v>
      </c>
      <c r="GR149" s="625" t="e">
        <f>IF($S149="S",IF(Cálculo_Diseño!#REF!=GR$10,$DE149,0),0)</f>
        <v>#REF!</v>
      </c>
      <c r="GS149" s="625" t="e">
        <f>IF($S149="S",IF(Cálculo_Diseño!#REF!=GS$10,$DE149,0),0)</f>
        <v>#REF!</v>
      </c>
      <c r="GT149" s="625" t="e">
        <f>IF($S149="S",IF(Cálculo_Diseño!#REF!=GT$10,$DE149,0),0)</f>
        <v>#REF!</v>
      </c>
      <c r="GU149" s="625" t="e">
        <f>IF($S149="S",IF(Cálculo_Diseño!#REF!=GU$10,$DE149,0),0)</f>
        <v>#REF!</v>
      </c>
      <c r="GV149" s="625" t="e">
        <f>IF($S149="S",IF(Cálculo_Diseño!#REF!=GV$10,$DE149,0),0)</f>
        <v>#REF!</v>
      </c>
      <c r="GW149" s="625" t="e">
        <f>IF($S149="S",IF(Cálculo_Diseño!#REF!=GW$10,$DE149,0),0)</f>
        <v>#REF!</v>
      </c>
      <c r="GX149" s="625" t="e">
        <f>IF($S149="S",IF(Cálculo_Diseño!#REF!=GX$10,$DE149,0),0)</f>
        <v>#REF!</v>
      </c>
      <c r="GY149" s="625" t="e">
        <f>IF($S149="S",IF(Cálculo_Diseño!#REF!=GY$10,$DE149,0),0)</f>
        <v>#REF!</v>
      </c>
      <c r="GZ149" s="625" t="e">
        <f>IF($S149="S",IF(Cálculo_Diseño!#REF!=GZ$10,$DE149,0),0)</f>
        <v>#REF!</v>
      </c>
      <c r="HA149" s="625" t="e">
        <f>IF($S149="S",IF(Cálculo_Diseño!#REF!=HA$10,$DE149,0),0)</f>
        <v>#REF!</v>
      </c>
      <c r="HB149" s="625" t="e">
        <f>IF($S149="S",IF(Cálculo_Diseño!#REF!=HB$10,$DE149,0),0)</f>
        <v>#REF!</v>
      </c>
      <c r="HC149" s="625" t="e">
        <f>IF($S149="S",IF(Cálculo_Diseño!#REF!=HC$10,$DE149,0),0)</f>
        <v>#REF!</v>
      </c>
      <c r="HD149" s="625" t="e">
        <f t="shared" si="671"/>
        <v>#REF!</v>
      </c>
      <c r="HE149" s="630"/>
      <c r="HF149" s="630"/>
      <c r="HG149" s="630"/>
      <c r="HH149" s="630"/>
      <c r="HI149" s="630"/>
      <c r="HJ149" s="630"/>
      <c r="HK149" s="630"/>
      <c r="HL149" s="630"/>
      <c r="HM149" s="633"/>
      <c r="HN149" s="634"/>
      <c r="HO149" s="625">
        <f t="shared" ref="HO149:HO212" si="687">+(0.8*0.5*0.1+HN149*0.6*0.1)*HM149</f>
        <v>0</v>
      </c>
      <c r="HP149" s="625">
        <f t="shared" ref="HP149:HP212" si="688">+(0.8*0.5*0.6+0.6*1.2*HN149)*HM149</f>
        <v>0</v>
      </c>
      <c r="HQ149" s="625">
        <f t="shared" si="672"/>
        <v>0</v>
      </c>
      <c r="HR149" s="625">
        <f t="shared" si="673"/>
        <v>0</v>
      </c>
      <c r="HS149" s="625">
        <f t="shared" si="674"/>
        <v>0</v>
      </c>
      <c r="HT149" s="625">
        <f t="shared" si="675"/>
        <v>0</v>
      </c>
      <c r="HU149" s="625">
        <f t="shared" si="676"/>
        <v>0</v>
      </c>
      <c r="HV149" s="633"/>
      <c r="HW149" s="633"/>
      <c r="HX149" s="625">
        <f t="shared" si="677"/>
        <v>0</v>
      </c>
      <c r="HY149" s="625">
        <f t="shared" si="678"/>
        <v>0</v>
      </c>
      <c r="HZ149" s="625">
        <f t="shared" si="679"/>
        <v>0</v>
      </c>
      <c r="IA149" s="625">
        <f t="shared" si="680"/>
        <v>0</v>
      </c>
      <c r="IB149" s="625">
        <f t="shared" si="681"/>
        <v>0</v>
      </c>
      <c r="IC149" s="625">
        <f t="shared" si="682"/>
        <v>0</v>
      </c>
      <c r="ID149" s="625">
        <f t="shared" si="683"/>
        <v>0</v>
      </c>
      <c r="IE149" s="625">
        <v>0</v>
      </c>
      <c r="IF149" s="625">
        <v>0</v>
      </c>
      <c r="IG149" s="625">
        <v>0</v>
      </c>
      <c r="IH149" s="625">
        <v>0</v>
      </c>
      <c r="II149" s="625">
        <v>0</v>
      </c>
      <c r="IJ149" s="625">
        <v>0</v>
      </c>
      <c r="IK149" s="625">
        <v>0</v>
      </c>
      <c r="IL149" s="625">
        <v>0</v>
      </c>
      <c r="IM149" s="625">
        <v>0</v>
      </c>
      <c r="IN149" s="625">
        <v>0</v>
      </c>
      <c r="IO149" s="625">
        <v>0</v>
      </c>
      <c r="IP149" s="625">
        <f t="shared" si="531"/>
        <v>0</v>
      </c>
      <c r="IQ149" s="625">
        <f t="shared" si="532"/>
        <v>0</v>
      </c>
      <c r="IR149" s="625" t="e">
        <f>IF(Cálculo_Diseño!#REF!&gt;0.75,(Cálculo_Diseño!#REF!-0.3)*(SIN((ATAN(($O149-$P149)/$F149)*180/PI()+90)*PI()/180)/SIN(45*PI()/180)),0)</f>
        <v>#REF!</v>
      </c>
      <c r="IS149" s="635" t="e">
        <f>+IF(Cálculo_Diseño!#REF!&gt;0.75,F149-IR149,0)</f>
        <v>#REF!</v>
      </c>
      <c r="IT149" s="630"/>
      <c r="IU149" s="625" t="e">
        <f t="shared" si="533"/>
        <v>#REF!</v>
      </c>
      <c r="IV149" s="625"/>
      <c r="IW149" s="625" t="e">
        <f>+IF(S149="S",(((CA149+(VLOOKUP(G149,TABLA!$B$51:$C$64,2)/1000)+0.15+0.3+0.5)*F149)/100),0)</f>
        <v>#REF!</v>
      </c>
      <c r="IX149" s="631" t="e">
        <f>IF(S149="S",IF(H149="CONCRETO",LOOKUP(G149/1000,TABLA!$B$9:$B$43,TABLA!$F$9:$F$43),IF(H149="PE",LOOKUP(G149,TABLA!$B$51:$B$65,TABLA!$G$51:$G$65),LOOKUP(G149,TABLA!$B$73:$B$88,TABLA!$G$73:$G$88))),0)</f>
        <v>#REF!</v>
      </c>
      <c r="IY149" s="625" t="e">
        <f t="shared" si="534"/>
        <v>#REF!</v>
      </c>
      <c r="IZ149" s="625" t="e">
        <f t="shared" si="535"/>
        <v>#REF!</v>
      </c>
      <c r="JA149" s="625" t="e">
        <f>+((CA149*(VLOOKUP(G149,TABLA!$B$51:$C$65,2)/1000)+0.15+0.3)*IZ149)-IY149</f>
        <v>#REF!</v>
      </c>
      <c r="JB149" s="625" t="e">
        <f t="shared" si="536"/>
        <v>#REF!</v>
      </c>
      <c r="JC149" s="625" t="e">
        <f t="shared" si="537"/>
        <v>#REF!</v>
      </c>
      <c r="JD149" s="625" t="e">
        <f t="shared" si="538"/>
        <v>#REF!</v>
      </c>
      <c r="JE149" s="625" t="e">
        <f t="shared" si="539"/>
        <v>#REF!</v>
      </c>
      <c r="JF149" s="625" t="e">
        <f t="shared" si="540"/>
        <v>#REF!</v>
      </c>
      <c r="JG149" s="625" t="e">
        <f t="shared" si="541"/>
        <v>#REF!</v>
      </c>
      <c r="JH149" s="625" t="e">
        <f t="shared" si="542"/>
        <v>#REF!</v>
      </c>
      <c r="JI149" s="625" t="e">
        <f t="shared" si="543"/>
        <v>#REF!</v>
      </c>
      <c r="JJ149" s="625" t="e">
        <f t="shared" si="662"/>
        <v>#REF!</v>
      </c>
      <c r="JK149" s="625" t="e">
        <f t="shared" si="583"/>
        <v>#REF!</v>
      </c>
      <c r="JL149" s="625" t="e">
        <f t="shared" si="684"/>
        <v>#REF!</v>
      </c>
      <c r="JM149" s="625" t="e">
        <f t="shared" si="663"/>
        <v>#REF!</v>
      </c>
      <c r="JN149" s="630" t="e">
        <f t="shared" si="544"/>
        <v>#REF!</v>
      </c>
      <c r="JO149" s="636"/>
      <c r="JP149" s="637"/>
      <c r="JQ149" s="638"/>
      <c r="JR149" s="639"/>
      <c r="JS149" s="614"/>
      <c r="JT149" s="640"/>
      <c r="JU149" s="641"/>
      <c r="JV149" s="639"/>
      <c r="JW149" s="642"/>
      <c r="JY149" s="645"/>
      <c r="JZ149" s="645"/>
      <c r="KA149" s="645" t="str">
        <f t="shared" si="584"/>
        <v>Menor o igual que 1,2</v>
      </c>
      <c r="KB149" s="645">
        <v>1</v>
      </c>
      <c r="KC149" s="645"/>
      <c r="KD149" s="645"/>
      <c r="KE149" s="645"/>
      <c r="KF149" s="645"/>
      <c r="KG149" s="645"/>
      <c r="KH149" s="645"/>
      <c r="KI149" s="645"/>
      <c r="KJ149" s="645"/>
      <c r="KK149" s="645"/>
      <c r="KL149" s="645"/>
      <c r="KM149" s="645"/>
      <c r="KN149" s="645"/>
      <c r="KO149" s="645"/>
      <c r="KP149" s="645"/>
      <c r="KQ149" s="645"/>
      <c r="KR149" s="645"/>
      <c r="KS149" s="645"/>
      <c r="KT149" s="645"/>
      <c r="KU149" s="645"/>
      <c r="KV149" s="645"/>
      <c r="KW149" s="645"/>
      <c r="KX149" s="645"/>
      <c r="KY149" s="645"/>
      <c r="KZ149" s="645"/>
      <c r="LA149" s="645"/>
      <c r="LB149" s="645"/>
      <c r="LC149" s="645"/>
      <c r="LD149" s="645"/>
      <c r="LE149" s="645"/>
      <c r="LF149" s="645"/>
      <c r="LG149" s="645"/>
      <c r="LH149" s="645"/>
      <c r="LI149" s="645"/>
      <c r="LJ149" s="645"/>
      <c r="LK149" s="645"/>
      <c r="LL149" s="645"/>
      <c r="LM149" s="645"/>
      <c r="LN149" s="645"/>
      <c r="LO149" s="645"/>
      <c r="LP149" s="645"/>
      <c r="LQ149" s="645"/>
      <c r="LR149" s="645"/>
      <c r="LS149" s="645"/>
      <c r="LT149" s="645"/>
      <c r="LU149" s="645"/>
      <c r="LV149" s="645"/>
      <c r="LW149" s="645"/>
      <c r="LX149" s="645"/>
      <c r="LY149" s="645"/>
      <c r="LZ149" s="645"/>
      <c r="MA149" s="645"/>
      <c r="MB149" s="645"/>
      <c r="MC149" s="645"/>
      <c r="MD149" s="645"/>
      <c r="ME149" s="645"/>
      <c r="MF149" s="645"/>
      <c r="MG149" s="645"/>
      <c r="MH149" s="645"/>
      <c r="MI149" s="645"/>
      <c r="MJ149" s="645"/>
      <c r="MK149" s="645"/>
      <c r="ML149" s="645"/>
      <c r="MM149" s="645"/>
      <c r="MN149" s="645"/>
      <c r="MO149" s="645"/>
      <c r="MP149" s="645"/>
      <c r="MQ149" s="645"/>
      <c r="MR149" s="645"/>
      <c r="MS149" s="645"/>
      <c r="MT149" s="645"/>
      <c r="MU149" s="645"/>
      <c r="MV149" s="645"/>
      <c r="MW149" s="645"/>
      <c r="MX149" s="645"/>
      <c r="MY149" s="645"/>
      <c r="MZ149" s="645"/>
      <c r="NA149" s="645"/>
      <c r="NB149" s="645"/>
      <c r="NC149" s="645"/>
      <c r="ND149" s="645"/>
      <c r="NE149" s="645"/>
      <c r="NF149" s="645"/>
      <c r="NG149" s="645"/>
      <c r="NH149" s="645"/>
      <c r="NI149" s="645"/>
      <c r="NJ149" s="645"/>
      <c r="NK149" s="645"/>
      <c r="NL149" s="645"/>
      <c r="NM149" s="645"/>
      <c r="NN149" s="645"/>
      <c r="NO149" s="645"/>
      <c r="NP149" s="645"/>
      <c r="NQ149" s="645"/>
      <c r="NR149" s="645"/>
      <c r="NS149" s="645"/>
      <c r="NT149" s="645"/>
      <c r="NU149" s="645"/>
      <c r="NV149" s="645"/>
      <c r="NW149" s="645"/>
      <c r="NX149" s="645"/>
      <c r="NY149" s="645"/>
      <c r="NZ149" s="645"/>
      <c r="OA149" s="645"/>
      <c r="OB149" s="645"/>
      <c r="OC149" s="645"/>
      <c r="OD149" s="645"/>
      <c r="OE149" s="645"/>
      <c r="OF149" s="645"/>
      <c r="OG149" s="645"/>
      <c r="OH149" s="645"/>
      <c r="OI149" s="645"/>
      <c r="OJ149" s="645"/>
      <c r="OK149" s="645"/>
      <c r="OL149" s="645"/>
      <c r="OM149" s="645"/>
      <c r="ON149" s="645"/>
      <c r="OO149" s="645"/>
      <c r="OP149" s="645"/>
      <c r="OQ149" s="645"/>
      <c r="OR149" s="645"/>
      <c r="OS149" s="645"/>
      <c r="OT149" s="645"/>
      <c r="OU149" s="645"/>
      <c r="OV149" s="645"/>
      <c r="OW149" s="645"/>
      <c r="OX149" s="645"/>
      <c r="OY149" s="645"/>
      <c r="OZ149" s="645"/>
      <c r="PA149" s="645"/>
      <c r="PB149" s="645"/>
      <c r="PC149" s="645"/>
      <c r="PD149" s="645"/>
      <c r="PE149" s="645"/>
      <c r="PF149" s="645"/>
      <c r="PG149" s="645"/>
      <c r="PH149" s="645"/>
      <c r="PI149" s="645"/>
      <c r="PJ149" s="645"/>
      <c r="PK149" s="645"/>
      <c r="PL149" s="645"/>
      <c r="PM149" s="645"/>
      <c r="PN149" s="645"/>
      <c r="PO149" s="645"/>
      <c r="PP149" s="645"/>
      <c r="PQ149" s="645"/>
      <c r="PR149" s="645"/>
      <c r="PS149" s="645"/>
      <c r="PT149" s="645"/>
      <c r="PU149" s="645"/>
      <c r="PV149" s="645"/>
      <c r="PW149" s="645"/>
      <c r="PX149" s="645"/>
      <c r="PY149" s="645"/>
      <c r="PZ149" s="645"/>
      <c r="QA149" s="645"/>
      <c r="QB149" s="645"/>
      <c r="QC149" s="645"/>
      <c r="QD149" s="645"/>
      <c r="QE149" s="645"/>
      <c r="QF149" s="645"/>
      <c r="QG149" s="645"/>
      <c r="QH149" s="645"/>
      <c r="QI149" s="645"/>
      <c r="QJ149" s="645"/>
      <c r="QK149" s="645"/>
      <c r="QL149" s="645"/>
      <c r="QM149" s="645"/>
      <c r="QN149" s="645"/>
      <c r="QO149" s="645"/>
      <c r="QP149" s="645"/>
      <c r="QQ149" s="645"/>
      <c r="QR149" s="645"/>
      <c r="QS149" s="645"/>
      <c r="QT149" s="645"/>
      <c r="QU149" s="645"/>
      <c r="QV149" s="645"/>
      <c r="QW149" s="645"/>
      <c r="QX149" s="645"/>
      <c r="QY149" s="645"/>
      <c r="QZ149" s="645"/>
      <c r="RA149" s="645"/>
      <c r="RB149" s="645"/>
      <c r="RC149" s="645"/>
      <c r="RD149" s="645"/>
      <c r="RE149" s="645"/>
      <c r="RF149" s="645"/>
      <c r="RG149" s="645"/>
      <c r="RH149" s="645"/>
      <c r="RI149" s="645"/>
      <c r="RJ149" s="645"/>
      <c r="RK149" s="645"/>
      <c r="RL149" s="645"/>
      <c r="RM149" s="645"/>
      <c r="RN149" s="645"/>
    </row>
    <row r="150" spans="1:482" s="643" customFormat="1" ht="12.75">
      <c r="A150" s="608" t="e">
        <f>+Cálculo_Diseño!#REF!</f>
        <v>#REF!</v>
      </c>
      <c r="B150" s="608" t="e">
        <f>+Cálculo_Diseño!#REF!</f>
        <v>#REF!</v>
      </c>
      <c r="C150" s="608" t="e">
        <f>+Cálculo_Diseño!#REF!</f>
        <v>#REF!</v>
      </c>
      <c r="D150" s="608" t="e">
        <f>+Cálculo_Diseño!#REF!</f>
        <v>#REF!</v>
      </c>
      <c r="E150" s="609" t="e">
        <f>IF(S150="S",Cálculo_Diseño!#REF!," ")</f>
        <v>#REF!</v>
      </c>
      <c r="F150" s="609" t="e">
        <f>IF(S150="S",Cálculo_Diseño!#REF!," ")</f>
        <v>#REF!</v>
      </c>
      <c r="G150" s="610" t="e">
        <f>+Cálculo_Diseño!#REF!</f>
        <v>#REF!</v>
      </c>
      <c r="H150" s="609" t="e">
        <f>+IF(AND(Cálculo_Diseño!#REF!&lt;&gt;4,Cálculo_Diseño!#REF!&lt;&gt;6),"PE",IF(Cálculo_Diseño!#REF!=4,"PVC","CONCRETO"))</f>
        <v>#REF!</v>
      </c>
      <c r="I150" s="609" t="e">
        <f>+Cálculo_Diseño!#REF!</f>
        <v>#REF!</v>
      </c>
      <c r="J150" s="609" t="e">
        <f>+Cálculo_Diseño!#REF!</f>
        <v>#REF!</v>
      </c>
      <c r="K150" s="609" t="e">
        <f>+Cálculo_Diseño!#REF!</f>
        <v>#REF!</v>
      </c>
      <c r="L150" s="609" t="e">
        <f>+Cálculo_Diseño!#REF!</f>
        <v>#REF!</v>
      </c>
      <c r="M150" s="609" t="e">
        <f>+Cálculo_Diseño!#REF!</f>
        <v>#REF!</v>
      </c>
      <c r="N150" s="609" t="e">
        <f>+Cálculo_Diseño!#REF!</f>
        <v>#REF!</v>
      </c>
      <c r="O150" s="609" t="e">
        <f>+Cálculo_Diseño!#REF!</f>
        <v>#REF!</v>
      </c>
      <c r="P150" s="609" t="e">
        <f>+Cálculo_Diseño!#REF!</f>
        <v>#REF!</v>
      </c>
      <c r="Q150" s="613" t="e">
        <f>+Cálculo_Diseño!#REF!</f>
        <v>#REF!</v>
      </c>
      <c r="R150" s="613" t="e">
        <f>+Cálculo_Diseño!#REF!</f>
        <v>#REF!</v>
      </c>
      <c r="S150" s="614" t="e">
        <f>+IF(A150&gt;0,IF(Cálculo_Diseño!#REF!="RCH","N","S"),"")</f>
        <v>#REF!</v>
      </c>
      <c r="T150" s="614" t="e">
        <f t="shared" si="501"/>
        <v>#REF!</v>
      </c>
      <c r="U150" s="613" t="e">
        <f t="shared" si="502"/>
        <v>#REF!</v>
      </c>
      <c r="V150" s="615">
        <f t="shared" si="592"/>
        <v>3</v>
      </c>
      <c r="W150" s="616" t="e">
        <f t="shared" si="545"/>
        <v>#REF!</v>
      </c>
      <c r="X150" s="616" t="e">
        <f t="shared" si="504"/>
        <v>#REF!</v>
      </c>
      <c r="Y150" s="616" t="e">
        <f>+Cálculo_Diseño!#REF!</f>
        <v>#REF!</v>
      </c>
      <c r="Z150" s="616" t="e">
        <f>+Cálculo_Diseño!#REF!</f>
        <v>#REF!</v>
      </c>
      <c r="AA150" s="617" t="e">
        <f>+Cálculo_Diseño!#REF!</f>
        <v>#REF!</v>
      </c>
      <c r="AB150" s="616" t="e">
        <f t="shared" si="505"/>
        <v>#REF!</v>
      </c>
      <c r="AC150" s="616" t="e">
        <f t="shared" si="506"/>
        <v>#REF!</v>
      </c>
      <c r="AD150" s="616" t="e">
        <f t="shared" si="507"/>
        <v>#REF!</v>
      </c>
      <c r="AE150" s="616" t="e">
        <f t="shared" si="508"/>
        <v>#REF!</v>
      </c>
      <c r="AF150" s="616" t="e">
        <f t="shared" si="462"/>
        <v>#REF!</v>
      </c>
      <c r="AG150" s="616" t="e">
        <f t="shared" si="463"/>
        <v>#REF!</v>
      </c>
      <c r="AH150" s="616" t="e">
        <f t="shared" si="464"/>
        <v>#REF!</v>
      </c>
      <c r="AI150" s="616" t="e">
        <f t="shared" si="465"/>
        <v>#REF!</v>
      </c>
      <c r="AJ150" s="616" t="e">
        <f t="shared" si="509"/>
        <v>#REF!</v>
      </c>
      <c r="AK150" s="616" t="e">
        <f t="shared" si="510"/>
        <v>#REF!</v>
      </c>
      <c r="AL150" s="616" t="e">
        <f t="shared" si="511"/>
        <v>#REF!</v>
      </c>
      <c r="AM150" s="616" t="e">
        <f t="shared" si="512"/>
        <v>#REF!</v>
      </c>
      <c r="AN150" s="616" t="e">
        <f t="shared" si="513"/>
        <v>#REF!</v>
      </c>
      <c r="AO150" s="618">
        <f t="shared" si="664"/>
        <v>50</v>
      </c>
      <c r="AP150" s="616" t="e">
        <f t="shared" si="665"/>
        <v>#REF!</v>
      </c>
      <c r="AQ150" s="616" t="e">
        <f t="shared" si="560"/>
        <v>#REF!</v>
      </c>
      <c r="AR150" s="616" t="e">
        <f t="shared" si="561"/>
        <v>#REF!</v>
      </c>
      <c r="AS150" s="616" t="e">
        <f t="shared" si="562"/>
        <v>#REF!</v>
      </c>
      <c r="AT150" s="616" t="e">
        <f t="shared" si="563"/>
        <v>#REF!</v>
      </c>
      <c r="AU150" s="616" t="e">
        <f t="shared" si="564"/>
        <v>#REF!</v>
      </c>
      <c r="AV150" s="616" t="e">
        <f t="shared" si="488"/>
        <v>#REF!</v>
      </c>
      <c r="AW150" s="616" t="e">
        <f t="shared" si="515"/>
        <v>#REF!</v>
      </c>
      <c r="AX150" s="616" t="e">
        <f t="shared" si="516"/>
        <v>#REF!</v>
      </c>
      <c r="AY150" s="616" t="e">
        <f t="shared" si="517"/>
        <v>#REF!</v>
      </c>
      <c r="AZ150" s="616">
        <v>0</v>
      </c>
      <c r="BA150" s="616" t="e">
        <f t="shared" si="518"/>
        <v>#REF!</v>
      </c>
      <c r="BB150" s="616" t="e">
        <f t="shared" si="519"/>
        <v>#REF!</v>
      </c>
      <c r="BC150" s="616" t="e">
        <f t="shared" si="520"/>
        <v>#REF!</v>
      </c>
      <c r="BD150" s="616"/>
      <c r="BE150" s="616"/>
      <c r="BF150" s="619" t="e">
        <f t="shared" si="521"/>
        <v>#REF!</v>
      </c>
      <c r="BG150" s="615" t="e">
        <f t="shared" si="522"/>
        <v>#REF!</v>
      </c>
      <c r="BH150" s="615"/>
      <c r="BI150" s="618">
        <f t="shared" si="685"/>
        <v>20</v>
      </c>
      <c r="BJ150" s="616" t="e">
        <f t="shared" si="523"/>
        <v>#REF!</v>
      </c>
      <c r="BK150" s="616"/>
      <c r="BL150" s="616" t="e">
        <f t="shared" si="524"/>
        <v>#REF!</v>
      </c>
      <c r="BM150" s="616" t="e">
        <f t="shared" si="525"/>
        <v>#REF!</v>
      </c>
      <c r="BN150" s="616" t="e">
        <f t="shared" si="526"/>
        <v>#REF!</v>
      </c>
      <c r="BO150" s="616" t="e">
        <f>IF(S150="S",IF(H150="CONCRETO",LOOKUP(G150/1000,TABLA!$B$9:$B$43,TABLA!$F$9:$F$43),IF(H150="PE",LOOKUP(G150,TABLA!$C$51:$C$65,TABLA!$G$51:$G$65),IF(H275="PVC",LOOKUP(G150,TABLA!$C$73:$C$88,TABLA!$G$73:$G$88)))),0)</f>
        <v>#REF!</v>
      </c>
      <c r="BP150" s="616" t="e">
        <f t="shared" si="527"/>
        <v>#REF!</v>
      </c>
      <c r="BQ150" s="616" t="e">
        <f t="shared" si="576"/>
        <v>#REF!</v>
      </c>
      <c r="BR150" s="616" t="e">
        <f t="shared" si="577"/>
        <v>#REF!</v>
      </c>
      <c r="BS150" s="616" t="e">
        <f t="shared" si="578"/>
        <v>#REF!</v>
      </c>
      <c r="BT150" s="616" t="e">
        <f t="shared" si="528"/>
        <v>#REF!</v>
      </c>
      <c r="BU150" s="620" t="e">
        <f t="shared" si="579"/>
        <v>#REF!</v>
      </c>
      <c r="BV150" s="620" t="e">
        <f t="shared" si="580"/>
        <v>#REF!</v>
      </c>
      <c r="BW150" s="620" t="e">
        <f t="shared" si="581"/>
        <v>#REF!</v>
      </c>
      <c r="BX150" s="616" t="e">
        <f t="shared" si="529"/>
        <v>#REF!</v>
      </c>
      <c r="BY150" s="616" t="e">
        <f t="shared" si="530"/>
        <v>#REF!</v>
      </c>
      <c r="BZ150" s="621" t="e">
        <f t="shared" si="686"/>
        <v>#REF!</v>
      </c>
      <c r="CA150" s="621" t="e">
        <f>IF(S150="S",(VLOOKUP(G150,TABLA!$A$73:$AB$88,6)/1000)+0.6,0)</f>
        <v>#REF!</v>
      </c>
      <c r="CB150" s="621" t="e">
        <f>VLOOKUP(G150,TABLA!$X$73:$AB$88,4)</f>
        <v>#REF!</v>
      </c>
      <c r="CC150" s="621" t="e">
        <f>VLOOKUP(G150,TABLA!$X$73:$AB$88,5)</f>
        <v>#REF!</v>
      </c>
      <c r="CD150" s="621" t="e">
        <f>IF(S150="S",IF(H150="CONCRETO",LOOKUP(G150/1000,TABLA!$B$9:$B$43,TABLA!$B$9:$B$43),IF(H150="PE",LOOKUP(G150,TABLA!$B$51:$B$65,TABLA!$C$51:$C$65)/1000,LOOKUP(G150,TABLA!$B$73:$B$88,TABLA!$C$73:$C$88)/1000)),0)</f>
        <v>#REF!</v>
      </c>
      <c r="CE150" s="616" t="e">
        <f t="shared" si="613"/>
        <v>#REF!</v>
      </c>
      <c r="CF150" s="616" t="e">
        <f t="shared" si="614"/>
        <v>#REF!</v>
      </c>
      <c r="CG150" s="616" t="e">
        <f t="shared" si="615"/>
        <v>#REF!</v>
      </c>
      <c r="CH150" s="616" t="e">
        <f t="shared" si="616"/>
        <v>#REF!</v>
      </c>
      <c r="CI150" s="616" t="e">
        <f t="shared" si="617"/>
        <v>#REF!</v>
      </c>
      <c r="CJ150" s="616" t="e">
        <f t="shared" si="618"/>
        <v>#REF!</v>
      </c>
      <c r="CK150" s="616" t="e">
        <f t="shared" si="619"/>
        <v>#REF!</v>
      </c>
      <c r="CL150" s="616" t="e">
        <f t="shared" si="666"/>
        <v>#REF!</v>
      </c>
      <c r="CM150" s="616" t="e">
        <f t="shared" si="620"/>
        <v>#REF!</v>
      </c>
      <c r="CN150" s="616" t="e">
        <f t="shared" si="621"/>
        <v>#REF!</v>
      </c>
      <c r="CO150" s="616" t="e">
        <f t="shared" si="622"/>
        <v>#REF!</v>
      </c>
      <c r="CP150" s="616" t="e">
        <f t="shared" si="623"/>
        <v>#REF!</v>
      </c>
      <c r="CQ150" s="616" t="e">
        <f t="shared" si="624"/>
        <v>#REF!</v>
      </c>
      <c r="CR150" s="616" t="e">
        <f t="shared" si="624"/>
        <v>#REF!</v>
      </c>
      <c r="CS150" s="620" t="e">
        <f t="shared" si="625"/>
        <v>#REF!</v>
      </c>
      <c r="CT150" s="616" t="e">
        <f t="shared" si="626"/>
        <v>#REF!</v>
      </c>
      <c r="CU150" s="616" t="e">
        <f t="shared" si="627"/>
        <v>#REF!</v>
      </c>
      <c r="CV150" s="616" t="e">
        <f t="shared" si="628"/>
        <v>#REF!</v>
      </c>
      <c r="CW150" s="622" t="e">
        <f t="shared" si="667"/>
        <v>#REF!</v>
      </c>
      <c r="CX150" s="622" t="e">
        <f t="shared" si="629"/>
        <v>#REF!</v>
      </c>
      <c r="CY150" s="622" t="e">
        <f t="shared" si="630"/>
        <v>#REF!</v>
      </c>
      <c r="CZ150" s="622"/>
      <c r="DA150" s="623"/>
      <c r="DB150" s="624"/>
      <c r="DC150" s="625" t="e">
        <f>IF(S150="S",IF(H150="CONCRETO",LOOKUP(G150/1000,TABLA!$B$9:$B$43,TABLA!$F$9:$F$43)*(F150-(0.2+0.2)),IF(H150="PE",LOOKUP(G150,TABLA!$C$51:$C$65,TABLA!$G$51:$G$65)*(F150-(0.2+0.2)),LOOKUP(G150,TABLA!$C$73:$C$88,TABLA!$G$73:$G$88)*(F150-(0.2+0.2)))),0)</f>
        <v>#REF!</v>
      </c>
      <c r="DD150" s="626" t="e">
        <f t="shared" si="631"/>
        <v>#REF!</v>
      </c>
      <c r="DE150" s="627" t="e">
        <f t="shared" si="582"/>
        <v>#REF!</v>
      </c>
      <c r="DF150" s="625" t="e">
        <f t="shared" si="632"/>
        <v>#REF!</v>
      </c>
      <c r="DG150" s="628" t="e">
        <f t="shared" si="633"/>
        <v>#REF!</v>
      </c>
      <c r="DH150" s="625" t="e">
        <f t="shared" si="634"/>
        <v>#REF!</v>
      </c>
      <c r="DI150" s="625" t="e">
        <f t="shared" si="635"/>
        <v>#REF!</v>
      </c>
      <c r="DJ150" s="625"/>
      <c r="DK150" s="625" t="e">
        <f t="shared" si="636"/>
        <v>#REF!</v>
      </c>
      <c r="DL150" s="629"/>
      <c r="DM150" s="627" t="e">
        <f t="shared" si="637"/>
        <v>#REF!</v>
      </c>
      <c r="DN150" s="630" t="e">
        <f t="shared" si="638"/>
        <v>#REF!</v>
      </c>
      <c r="DO150" s="625" t="e">
        <f t="shared" si="639"/>
        <v>#REF!</v>
      </c>
      <c r="DP150" s="625" t="e">
        <f t="shared" si="640"/>
        <v>#REF!</v>
      </c>
      <c r="DQ150" s="625" t="e">
        <f t="shared" si="668"/>
        <v>#REF!</v>
      </c>
      <c r="DR150" s="631" t="e">
        <f t="shared" si="669"/>
        <v>#REF!</v>
      </c>
      <c r="DS150" s="630" t="e">
        <f t="shared" si="641"/>
        <v>#REF!</v>
      </c>
      <c r="DT150" s="625" t="e">
        <f t="shared" si="642"/>
        <v>#REF!</v>
      </c>
      <c r="DU150" s="625" t="e">
        <f t="shared" si="643"/>
        <v>#REF!</v>
      </c>
      <c r="DV150" s="625" t="e">
        <f t="shared" si="644"/>
        <v>#REF!</v>
      </c>
      <c r="DW150" s="625" t="e">
        <f t="shared" si="645"/>
        <v>#REF!</v>
      </c>
      <c r="DX150" s="625" t="e">
        <f t="shared" si="646"/>
        <v>#REF!</v>
      </c>
      <c r="DY150" s="632"/>
      <c r="DZ150" s="633"/>
      <c r="EA150" s="627" t="e">
        <f t="shared" si="647"/>
        <v>#REF!</v>
      </c>
      <c r="EB150" s="633"/>
      <c r="EC150" s="633"/>
      <c r="ED150" s="633"/>
      <c r="EE150" s="625" t="e">
        <f t="shared" si="648"/>
        <v>#REF!</v>
      </c>
      <c r="EF150" s="625">
        <f t="shared" si="649"/>
        <v>0</v>
      </c>
      <c r="EG150" s="630">
        <f t="shared" si="650"/>
        <v>0</v>
      </c>
      <c r="EH150" s="630"/>
      <c r="EI150" s="633"/>
      <c r="EJ150" s="633"/>
      <c r="EK150" s="633"/>
      <c r="EL150" s="632" t="e">
        <f t="shared" si="651"/>
        <v>#REF!</v>
      </c>
      <c r="EM150" s="625" t="e">
        <f t="shared" si="652"/>
        <v>#REF!</v>
      </c>
      <c r="EN150" s="625" t="e">
        <f t="shared" si="653"/>
        <v>#REF!</v>
      </c>
      <c r="EO150" s="625" t="e">
        <f t="shared" si="654"/>
        <v>#REF!</v>
      </c>
      <c r="EP150" s="625" t="e">
        <f t="shared" si="655"/>
        <v>#REF!</v>
      </c>
      <c r="EQ150" s="625" t="e">
        <f t="shared" si="656"/>
        <v>#REF!</v>
      </c>
      <c r="ER150" s="625" t="e">
        <f t="shared" si="657"/>
        <v>#REF!</v>
      </c>
      <c r="ES150" s="626"/>
      <c r="ET150" s="625" t="e">
        <f t="shared" si="658"/>
        <v>#REF!</v>
      </c>
      <c r="EU150" s="633"/>
      <c r="EV150" s="630" t="e">
        <f t="shared" si="659"/>
        <v>#REF!</v>
      </c>
      <c r="EW150" s="630" t="e">
        <f t="shared" si="660"/>
        <v>#REF!</v>
      </c>
      <c r="EX150" s="625" t="e">
        <f t="shared" si="661"/>
        <v>#REF!</v>
      </c>
      <c r="EY150" s="625" t="e">
        <f>IF($S150="S",IF(Cálculo_Diseño!#REF!=EY$10,$F150,0),"")</f>
        <v>#REF!</v>
      </c>
      <c r="EZ150" s="625" t="e">
        <f>IF($S150="S",IF(Cálculo_Diseño!#REF!=EZ$10,$F150,0),"")</f>
        <v>#REF!</v>
      </c>
      <c r="FA150" s="625" t="e">
        <f>IF($S150="S",IF(Cálculo_Diseño!#REF!=FA$10,$F150,0),"")</f>
        <v>#REF!</v>
      </c>
      <c r="FB150" s="625" t="e">
        <f>IF($S150="S",IF(Cálculo_Diseño!#REF!=FB$10,$F150,0),"")</f>
        <v>#REF!</v>
      </c>
      <c r="FC150" s="625" t="e">
        <f>IF($S150="S",IF(Cálculo_Diseño!#REF!=FC$10,$F150,0),"")</f>
        <v>#REF!</v>
      </c>
      <c r="FD150" s="625" t="e">
        <f>IF($S150="S",IF(Cálculo_Diseño!#REF!=FD$10,$F150,0),"")</f>
        <v>#REF!</v>
      </c>
      <c r="FE150" s="625" t="e">
        <f>IF($S150="S",IF(Cálculo_Diseño!#REF!=FE$10,$F150,0),"")</f>
        <v>#REF!</v>
      </c>
      <c r="FF150" s="625" t="e">
        <f>IF($S150="S",IF(Cálculo_Diseño!#REF!=FF$10,$F150,0),"")</f>
        <v>#REF!</v>
      </c>
      <c r="FG150" s="625" t="e">
        <f>IF($S150="S",IF(Cálculo_Diseño!#REF!=FG$10,$F150,0),"")</f>
        <v>#REF!</v>
      </c>
      <c r="FH150" s="625" t="e">
        <f>IF($S150="S",IF(Cálculo_Diseño!#REF!=FH$10,$F150,0),"")</f>
        <v>#REF!</v>
      </c>
      <c r="FI150" s="625" t="e">
        <f>IF($S150="S",IF(Cálculo_Diseño!#REF!=FI$10,$F150,0),"")</f>
        <v>#REF!</v>
      </c>
      <c r="FJ150" s="625" t="e">
        <f>IF($S150="S",IF(Cálculo_Diseño!#REF!=FJ$10,$F150,0),"")</f>
        <v>#REF!</v>
      </c>
      <c r="FK150" s="625" t="e">
        <f>IF($S150="S",IF(Cálculo_Diseño!#REF!=FK$10,$F150,0),"")</f>
        <v>#REF!</v>
      </c>
      <c r="FL150" s="625" t="e">
        <f>IF($S150="S",IF(Cálculo_Diseño!#REF!=FL$10,$F150,0),"")</f>
        <v>#REF!</v>
      </c>
      <c r="FM150" s="625" t="e">
        <f>IF($S150="S",IF(Cálculo_Diseño!#REF!=FM$10,$F150,0),"")</f>
        <v>#REF!</v>
      </c>
      <c r="FN150" s="625" t="e">
        <f t="shared" si="670"/>
        <v>#REF!</v>
      </c>
      <c r="FO150" s="625" t="e">
        <f>IF($S150="S",IF(Cálculo_Diseño!#REF!=FO$10,$E150,0),"")</f>
        <v>#REF!</v>
      </c>
      <c r="FP150" s="625" t="e">
        <f>IF($S150="S",IF(Cálculo_Diseño!#REF!=FP$10,$E150,0),"")</f>
        <v>#REF!</v>
      </c>
      <c r="FQ150" s="625" t="e">
        <f>IF($S150="S",IF(Cálculo_Diseño!#REF!=FQ$10,$E150,0),"")</f>
        <v>#REF!</v>
      </c>
      <c r="FR150" s="625" t="e">
        <f>IF($S150="S",IF(Cálculo_Diseño!#REF!=FR$10,$E150,0),"")</f>
        <v>#REF!</v>
      </c>
      <c r="FS150" s="625" t="e">
        <f>IF($S150="S",IF(Cálculo_Diseño!#REF!=FS$10,$E150,0),"")</f>
        <v>#REF!</v>
      </c>
      <c r="FT150" s="625" t="e">
        <f>IF($S150="S",IF(Cálculo_Diseño!#REF!=FT$10,$E150,0),"")</f>
        <v>#REF!</v>
      </c>
      <c r="FU150" s="625" t="e">
        <f>IF($S150="S",IF(Cálculo_Diseño!#REF!=FU$10,$E150,0),"")</f>
        <v>#REF!</v>
      </c>
      <c r="FV150" s="625" t="e">
        <f>IF($S150="S",IF(Cálculo_Diseño!#REF!=FV$10,$E150,0),"")</f>
        <v>#REF!</v>
      </c>
      <c r="FW150" s="625" t="e">
        <f>IF($S150="S",IF(Cálculo_Diseño!#REF!=FW$10,$E150,0),"")</f>
        <v>#REF!</v>
      </c>
      <c r="FX150" s="625" t="e">
        <f>IF($S150="S",IF(Cálculo_Diseño!#REF!=FX$10,$E150,0),"")</f>
        <v>#REF!</v>
      </c>
      <c r="FY150" s="625" t="e">
        <f>IF($S150="S",IF(Cálculo_Diseño!#REF!=FY$10,$E150,0),"")</f>
        <v>#REF!</v>
      </c>
      <c r="FZ150" s="625" t="e">
        <f t="shared" si="574"/>
        <v>#REF!</v>
      </c>
      <c r="GA150" s="625" t="e">
        <f>IF($S150="S",IF(Cálculo_Diseño!#REF!=GA$10,$E150,0),"")</f>
        <v>#REF!</v>
      </c>
      <c r="GB150" s="625" t="e">
        <f>IF($S150="S",IF(Cálculo_Diseño!#REF!=GB$10,$E150,0),"")</f>
        <v>#REF!</v>
      </c>
      <c r="GC150" s="625" t="e">
        <f>IF($S150="S",IF(Cálculo_Diseño!#REF!=GC$10,$E150,0),"")</f>
        <v>#REF!</v>
      </c>
      <c r="GD150" s="625" t="e">
        <f>IF($S150="S",IF(Cálculo_Diseño!#REF!=GD$10,$E150,0),"")</f>
        <v>#REF!</v>
      </c>
      <c r="GE150" s="625" t="e">
        <f>IF($S150="S",IF(Cálculo_Diseño!#REF!=GE$10,$E150,0),"")</f>
        <v>#REF!</v>
      </c>
      <c r="GF150" s="625" t="e">
        <f>IF($S150="S",IF(Cálculo_Diseño!#REF!=GF$10,$E150,0),"")</f>
        <v>#REF!</v>
      </c>
      <c r="GG150" s="625" t="e">
        <f>IF($S150="S",IF(Cálculo_Diseño!#REF!=GG$10,$E150,0),"")</f>
        <v>#REF!</v>
      </c>
      <c r="GH150" s="625" t="e">
        <f>IF($S150="S",IF(Cálculo_Diseño!#REF!=GH$10,$E150,0),"")</f>
        <v>#REF!</v>
      </c>
      <c r="GI150" s="625" t="e">
        <f>IF($S150="S",IF(Cálculo_Diseño!#REF!=GI$10,$E150,0),"")</f>
        <v>#REF!</v>
      </c>
      <c r="GJ150" s="625" t="e">
        <f>IF($S150="S",IF(Cálculo_Diseño!#REF!=GJ$10,$E150,0),"")</f>
        <v>#REF!</v>
      </c>
      <c r="GK150" s="625" t="e">
        <f>IF($S150="S",IF(Cálculo_Diseño!#REF!=GK$10,$E150,0),"")</f>
        <v>#REF!</v>
      </c>
      <c r="GL150" s="625" t="e">
        <f>IF($S150="S",IF(Cálculo_Diseño!#REF!=GL$10,$E150,0),"")</f>
        <v>#REF!</v>
      </c>
      <c r="GM150" s="625" t="e">
        <f>IF($S150="S",IF(Cálculo_Diseño!#REF!=GM$10,$E150,0),"")</f>
        <v>#REF!</v>
      </c>
      <c r="GN150" s="625" t="e">
        <f t="shared" si="575"/>
        <v>#REF!</v>
      </c>
      <c r="GO150" s="625" t="e">
        <f>IF($S150="S",IF(Cálculo_Diseño!#REF!=GO$10,$DE150,0),0)</f>
        <v>#REF!</v>
      </c>
      <c r="GP150" s="625" t="e">
        <f>IF($S150="S",IF(Cálculo_Diseño!#REF!=GP$10,$DE150,0),0)</f>
        <v>#REF!</v>
      </c>
      <c r="GQ150" s="625" t="e">
        <f>IF($S150="S",IF(Cálculo_Diseño!#REF!=GQ$10,$DE150,0),0)</f>
        <v>#REF!</v>
      </c>
      <c r="GR150" s="625" t="e">
        <f>IF($S150="S",IF(Cálculo_Diseño!#REF!=GR$10,$DE150,0),0)</f>
        <v>#REF!</v>
      </c>
      <c r="GS150" s="625" t="e">
        <f>IF($S150="S",IF(Cálculo_Diseño!#REF!=GS$10,$DE150,0),0)</f>
        <v>#REF!</v>
      </c>
      <c r="GT150" s="625" t="e">
        <f>IF($S150="S",IF(Cálculo_Diseño!#REF!=GT$10,$DE150,0),0)</f>
        <v>#REF!</v>
      </c>
      <c r="GU150" s="625" t="e">
        <f>IF($S150="S",IF(Cálculo_Diseño!#REF!=GU$10,$DE150,0),0)</f>
        <v>#REF!</v>
      </c>
      <c r="GV150" s="625" t="e">
        <f>IF($S150="S",IF(Cálculo_Diseño!#REF!=GV$10,$DE150,0),0)</f>
        <v>#REF!</v>
      </c>
      <c r="GW150" s="625" t="e">
        <f>IF($S150="S",IF(Cálculo_Diseño!#REF!=GW$10,$DE150,0),0)</f>
        <v>#REF!</v>
      </c>
      <c r="GX150" s="625" t="e">
        <f>IF($S150="S",IF(Cálculo_Diseño!#REF!=GX$10,$DE150,0),0)</f>
        <v>#REF!</v>
      </c>
      <c r="GY150" s="625" t="e">
        <f>IF($S150="S",IF(Cálculo_Diseño!#REF!=GY$10,$DE150,0),0)</f>
        <v>#REF!</v>
      </c>
      <c r="GZ150" s="625" t="e">
        <f>IF($S150="S",IF(Cálculo_Diseño!#REF!=GZ$10,$DE150,0),0)</f>
        <v>#REF!</v>
      </c>
      <c r="HA150" s="625" t="e">
        <f>IF($S150="S",IF(Cálculo_Diseño!#REF!=HA$10,$DE150,0),0)</f>
        <v>#REF!</v>
      </c>
      <c r="HB150" s="625" t="e">
        <f>IF($S150="S",IF(Cálculo_Diseño!#REF!=HB$10,$DE150,0),0)</f>
        <v>#REF!</v>
      </c>
      <c r="HC150" s="625" t="e">
        <f>IF($S150="S",IF(Cálculo_Diseño!#REF!=HC$10,$DE150,0),0)</f>
        <v>#REF!</v>
      </c>
      <c r="HD150" s="625" t="e">
        <f t="shared" si="671"/>
        <v>#REF!</v>
      </c>
      <c r="HE150" s="630"/>
      <c r="HF150" s="630"/>
      <c r="HG150" s="630"/>
      <c r="HH150" s="630"/>
      <c r="HI150" s="630"/>
      <c r="HJ150" s="630"/>
      <c r="HK150" s="630"/>
      <c r="HL150" s="630"/>
      <c r="HM150" s="633"/>
      <c r="HN150" s="634"/>
      <c r="HO150" s="625">
        <f t="shared" si="687"/>
        <v>0</v>
      </c>
      <c r="HP150" s="625">
        <f t="shared" si="688"/>
        <v>0</v>
      </c>
      <c r="HQ150" s="625">
        <f t="shared" si="672"/>
        <v>0</v>
      </c>
      <c r="HR150" s="625">
        <f t="shared" si="673"/>
        <v>0</v>
      </c>
      <c r="HS150" s="625">
        <f t="shared" si="674"/>
        <v>0</v>
      </c>
      <c r="HT150" s="625">
        <f t="shared" si="675"/>
        <v>0</v>
      </c>
      <c r="HU150" s="625">
        <f t="shared" si="676"/>
        <v>0</v>
      </c>
      <c r="HV150" s="633"/>
      <c r="HW150" s="633"/>
      <c r="HX150" s="625">
        <f t="shared" si="677"/>
        <v>0</v>
      </c>
      <c r="HY150" s="625">
        <f t="shared" si="678"/>
        <v>0</v>
      </c>
      <c r="HZ150" s="625">
        <f t="shared" si="679"/>
        <v>0</v>
      </c>
      <c r="IA150" s="625">
        <f t="shared" si="680"/>
        <v>0</v>
      </c>
      <c r="IB150" s="625">
        <f t="shared" si="681"/>
        <v>0</v>
      </c>
      <c r="IC150" s="625">
        <f t="shared" si="682"/>
        <v>0</v>
      </c>
      <c r="ID150" s="625">
        <f t="shared" si="683"/>
        <v>0</v>
      </c>
      <c r="IE150" s="625">
        <v>0</v>
      </c>
      <c r="IF150" s="625">
        <v>0</v>
      </c>
      <c r="IG150" s="625">
        <v>0</v>
      </c>
      <c r="IH150" s="625">
        <v>0</v>
      </c>
      <c r="II150" s="625">
        <v>0</v>
      </c>
      <c r="IJ150" s="625">
        <v>0</v>
      </c>
      <c r="IK150" s="625">
        <v>0</v>
      </c>
      <c r="IL150" s="625">
        <v>0</v>
      </c>
      <c r="IM150" s="625">
        <v>0</v>
      </c>
      <c r="IN150" s="625">
        <v>0</v>
      </c>
      <c r="IO150" s="625">
        <v>0</v>
      </c>
      <c r="IP150" s="625">
        <f t="shared" si="531"/>
        <v>0</v>
      </c>
      <c r="IQ150" s="625">
        <f t="shared" si="532"/>
        <v>0</v>
      </c>
      <c r="IR150" s="625" t="e">
        <f>IF(Cálculo_Diseño!#REF!&gt;0.75,(Cálculo_Diseño!#REF!-0.3)*(SIN((ATAN(($O150-$P150)/$F150)*180/PI()+90)*PI()/180)/SIN(45*PI()/180)),0)</f>
        <v>#REF!</v>
      </c>
      <c r="IS150" s="635" t="e">
        <f>+IF(Cálculo_Diseño!#REF!&gt;0.75,F150-IR150,0)</f>
        <v>#REF!</v>
      </c>
      <c r="IT150" s="630"/>
      <c r="IU150" s="625" t="e">
        <f t="shared" si="533"/>
        <v>#REF!</v>
      </c>
      <c r="IV150" s="625"/>
      <c r="IW150" s="625" t="e">
        <f>+IF(S150="S",(((CA150+(VLOOKUP(G150,TABLA!$B$51:$C$64,2)/1000)+0.15+0.3+0.5)*F150)/100),0)</f>
        <v>#REF!</v>
      </c>
      <c r="IX150" s="631" t="e">
        <f>IF(S150="S",IF(H150="CONCRETO",LOOKUP(G150/1000,TABLA!$B$9:$B$43,TABLA!$F$9:$F$43),IF(H150="PE",LOOKUP(G150,TABLA!$B$51:$B$65,TABLA!$G$51:$G$65),LOOKUP(G150,TABLA!$B$73:$B$88,TABLA!$G$73:$G$88))),0)</f>
        <v>#REF!</v>
      </c>
      <c r="IY150" s="625" t="e">
        <f t="shared" si="534"/>
        <v>#REF!</v>
      </c>
      <c r="IZ150" s="625" t="e">
        <f t="shared" si="535"/>
        <v>#REF!</v>
      </c>
      <c r="JA150" s="625" t="e">
        <f>+((CA150*(VLOOKUP(G150,TABLA!$B$51:$C$65,2)/1000)+0.15+0.3)*IZ150)-IY150</f>
        <v>#REF!</v>
      </c>
      <c r="JB150" s="625" t="e">
        <f t="shared" si="536"/>
        <v>#REF!</v>
      </c>
      <c r="JC150" s="625" t="e">
        <f t="shared" si="537"/>
        <v>#REF!</v>
      </c>
      <c r="JD150" s="625" t="e">
        <f t="shared" si="538"/>
        <v>#REF!</v>
      </c>
      <c r="JE150" s="625" t="e">
        <f t="shared" si="539"/>
        <v>#REF!</v>
      </c>
      <c r="JF150" s="625" t="e">
        <f t="shared" si="540"/>
        <v>#REF!</v>
      </c>
      <c r="JG150" s="625" t="e">
        <f t="shared" si="541"/>
        <v>#REF!</v>
      </c>
      <c r="JH150" s="625" t="e">
        <f t="shared" si="542"/>
        <v>#REF!</v>
      </c>
      <c r="JI150" s="625" t="e">
        <f t="shared" si="543"/>
        <v>#REF!</v>
      </c>
      <c r="JJ150" s="625" t="e">
        <f t="shared" si="662"/>
        <v>#REF!</v>
      </c>
      <c r="JK150" s="625" t="e">
        <f t="shared" si="583"/>
        <v>#REF!</v>
      </c>
      <c r="JL150" s="625" t="e">
        <f t="shared" si="684"/>
        <v>#REF!</v>
      </c>
      <c r="JM150" s="625" t="e">
        <f t="shared" si="663"/>
        <v>#REF!</v>
      </c>
      <c r="JN150" s="630" t="e">
        <f t="shared" si="544"/>
        <v>#REF!</v>
      </c>
      <c r="JO150" s="636"/>
      <c r="JP150" s="637"/>
      <c r="JQ150" s="638"/>
      <c r="JR150" s="646"/>
      <c r="JS150" s="614"/>
      <c r="JT150" s="640"/>
      <c r="JU150" s="641"/>
      <c r="JV150" s="646"/>
      <c r="JW150" s="649"/>
      <c r="JY150" s="645"/>
      <c r="JZ150" s="645"/>
      <c r="KA150" s="645" t="str">
        <f t="shared" si="584"/>
        <v>Menor o igual que 1,2</v>
      </c>
      <c r="KB150" s="645">
        <v>1</v>
      </c>
      <c r="KC150" s="645"/>
      <c r="KD150" s="645"/>
      <c r="KE150" s="645"/>
      <c r="KF150" s="645"/>
      <c r="KG150" s="645"/>
      <c r="KH150" s="645"/>
      <c r="KI150" s="645"/>
      <c r="KJ150" s="645"/>
      <c r="KK150" s="645"/>
      <c r="KL150" s="645"/>
      <c r="KM150" s="645"/>
      <c r="KN150" s="645"/>
      <c r="KO150" s="645"/>
      <c r="KP150" s="645"/>
      <c r="KQ150" s="645"/>
      <c r="KR150" s="645"/>
      <c r="KS150" s="645"/>
      <c r="KT150" s="645"/>
      <c r="KU150" s="645"/>
      <c r="KV150" s="645"/>
      <c r="KW150" s="645"/>
      <c r="KX150" s="645"/>
      <c r="KY150" s="645"/>
      <c r="KZ150" s="645"/>
      <c r="LA150" s="645"/>
      <c r="LB150" s="645"/>
      <c r="LC150" s="645"/>
      <c r="LD150" s="645"/>
      <c r="LE150" s="645"/>
      <c r="LF150" s="645"/>
      <c r="LG150" s="645"/>
      <c r="LH150" s="645"/>
      <c r="LI150" s="645"/>
      <c r="LJ150" s="645"/>
      <c r="LK150" s="645"/>
      <c r="LL150" s="645"/>
      <c r="LM150" s="645"/>
      <c r="LN150" s="645"/>
      <c r="LO150" s="645"/>
      <c r="LP150" s="645"/>
      <c r="LQ150" s="645"/>
      <c r="LR150" s="645"/>
      <c r="LS150" s="645"/>
      <c r="LT150" s="645"/>
      <c r="LU150" s="645"/>
      <c r="LV150" s="645"/>
      <c r="LW150" s="645"/>
      <c r="LX150" s="645"/>
      <c r="LY150" s="645"/>
      <c r="LZ150" s="645"/>
      <c r="MA150" s="645"/>
      <c r="MB150" s="645"/>
      <c r="MC150" s="645"/>
      <c r="MD150" s="645"/>
      <c r="ME150" s="645"/>
      <c r="MF150" s="645"/>
      <c r="MG150" s="645"/>
      <c r="MH150" s="645"/>
      <c r="MI150" s="645"/>
      <c r="MJ150" s="645"/>
      <c r="MK150" s="645"/>
      <c r="ML150" s="645"/>
      <c r="MM150" s="645"/>
      <c r="MN150" s="645"/>
      <c r="MO150" s="645"/>
      <c r="MP150" s="645"/>
      <c r="MQ150" s="645"/>
      <c r="MR150" s="645"/>
      <c r="MS150" s="645"/>
      <c r="MT150" s="645"/>
      <c r="MU150" s="645"/>
      <c r="MV150" s="645"/>
      <c r="MW150" s="645"/>
      <c r="MX150" s="645"/>
      <c r="MY150" s="645"/>
      <c r="MZ150" s="645"/>
      <c r="NA150" s="645"/>
      <c r="NB150" s="645"/>
      <c r="NC150" s="645"/>
      <c r="ND150" s="645"/>
      <c r="NE150" s="645"/>
      <c r="NF150" s="645"/>
      <c r="NG150" s="645"/>
      <c r="NH150" s="645"/>
      <c r="NI150" s="645"/>
      <c r="NJ150" s="645"/>
      <c r="NK150" s="645"/>
      <c r="NL150" s="645"/>
      <c r="NM150" s="645"/>
      <c r="NN150" s="645"/>
      <c r="NO150" s="645"/>
      <c r="NP150" s="645"/>
      <c r="NQ150" s="645"/>
      <c r="NR150" s="645"/>
      <c r="NS150" s="645"/>
      <c r="NT150" s="645"/>
      <c r="NU150" s="645"/>
      <c r="NV150" s="645"/>
      <c r="NW150" s="645"/>
      <c r="NX150" s="645"/>
      <c r="NY150" s="645"/>
      <c r="NZ150" s="645"/>
      <c r="OA150" s="645"/>
      <c r="OB150" s="645"/>
      <c r="OC150" s="645"/>
      <c r="OD150" s="645"/>
      <c r="OE150" s="645"/>
      <c r="OF150" s="645"/>
      <c r="OG150" s="645"/>
      <c r="OH150" s="645"/>
      <c r="OI150" s="645"/>
      <c r="OJ150" s="645"/>
      <c r="OK150" s="645"/>
      <c r="OL150" s="645"/>
      <c r="OM150" s="645"/>
      <c r="ON150" s="645"/>
      <c r="OO150" s="645"/>
      <c r="OP150" s="645"/>
      <c r="OQ150" s="645"/>
      <c r="OR150" s="645"/>
      <c r="OS150" s="645"/>
      <c r="OT150" s="645"/>
      <c r="OU150" s="645"/>
      <c r="OV150" s="645"/>
      <c r="OW150" s="645"/>
      <c r="OX150" s="645"/>
      <c r="OY150" s="645"/>
      <c r="OZ150" s="645"/>
      <c r="PA150" s="645"/>
      <c r="PB150" s="645"/>
      <c r="PC150" s="645"/>
      <c r="PD150" s="645"/>
      <c r="PE150" s="645"/>
      <c r="PF150" s="645"/>
      <c r="PG150" s="645"/>
      <c r="PH150" s="645"/>
      <c r="PI150" s="645"/>
      <c r="PJ150" s="645"/>
      <c r="PK150" s="645"/>
      <c r="PL150" s="645"/>
      <c r="PM150" s="645"/>
      <c r="PN150" s="645"/>
      <c r="PO150" s="645"/>
      <c r="PP150" s="645"/>
      <c r="PQ150" s="645"/>
      <c r="PR150" s="645"/>
      <c r="PS150" s="645"/>
      <c r="PT150" s="645"/>
      <c r="PU150" s="645"/>
      <c r="PV150" s="645"/>
      <c r="PW150" s="645"/>
      <c r="PX150" s="645"/>
      <c r="PY150" s="645"/>
      <c r="PZ150" s="645"/>
      <c r="QA150" s="645"/>
      <c r="QB150" s="645"/>
      <c r="QC150" s="645"/>
      <c r="QD150" s="645"/>
      <c r="QE150" s="645"/>
      <c r="QF150" s="645"/>
      <c r="QG150" s="645"/>
      <c r="QH150" s="645"/>
      <c r="QI150" s="645"/>
      <c r="QJ150" s="645"/>
      <c r="QK150" s="645"/>
      <c r="QL150" s="645"/>
      <c r="QM150" s="645"/>
      <c r="QN150" s="645"/>
      <c r="QO150" s="645"/>
      <c r="QP150" s="645"/>
      <c r="QQ150" s="645"/>
      <c r="QR150" s="645"/>
      <c r="QS150" s="645"/>
      <c r="QT150" s="645"/>
      <c r="QU150" s="645"/>
      <c r="QV150" s="645"/>
      <c r="QW150" s="645"/>
      <c r="QX150" s="645"/>
      <c r="QY150" s="645"/>
      <c r="QZ150" s="645"/>
      <c r="RA150" s="645"/>
      <c r="RB150" s="645"/>
      <c r="RC150" s="645"/>
      <c r="RD150" s="645"/>
      <c r="RE150" s="645"/>
      <c r="RF150" s="645"/>
      <c r="RG150" s="645"/>
      <c r="RH150" s="645"/>
      <c r="RI150" s="645"/>
      <c r="RJ150" s="645"/>
      <c r="RK150" s="645"/>
      <c r="RL150" s="645"/>
      <c r="RM150" s="645"/>
      <c r="RN150" s="645"/>
    </row>
    <row r="151" spans="1:482" s="643" customFormat="1" ht="12.75">
      <c r="A151" s="608" t="e">
        <f>+Cálculo_Diseño!#REF!</f>
        <v>#REF!</v>
      </c>
      <c r="B151" s="608" t="e">
        <f>+Cálculo_Diseño!#REF!</f>
        <v>#REF!</v>
      </c>
      <c r="C151" s="608" t="e">
        <f>+Cálculo_Diseño!#REF!</f>
        <v>#REF!</v>
      </c>
      <c r="D151" s="608" t="e">
        <f>+Cálculo_Diseño!#REF!</f>
        <v>#REF!</v>
      </c>
      <c r="E151" s="609" t="e">
        <f>IF(S151="S",Cálculo_Diseño!#REF!," ")</f>
        <v>#REF!</v>
      </c>
      <c r="F151" s="609" t="e">
        <f>IF(S151="S",Cálculo_Diseño!#REF!," ")</f>
        <v>#REF!</v>
      </c>
      <c r="G151" s="610" t="e">
        <f>+Cálculo_Diseño!#REF!</f>
        <v>#REF!</v>
      </c>
      <c r="H151" s="609" t="e">
        <f>+IF(AND(Cálculo_Diseño!#REF!&lt;&gt;4,Cálculo_Diseño!#REF!&lt;&gt;6),"PE",IF(Cálculo_Diseño!#REF!=4,"PVC","CONCRETO"))</f>
        <v>#REF!</v>
      </c>
      <c r="I151" s="609" t="e">
        <f>+Cálculo_Diseño!#REF!</f>
        <v>#REF!</v>
      </c>
      <c r="J151" s="609" t="e">
        <f>+Cálculo_Diseño!#REF!</f>
        <v>#REF!</v>
      </c>
      <c r="K151" s="609" t="e">
        <f>+Cálculo_Diseño!#REF!</f>
        <v>#REF!</v>
      </c>
      <c r="L151" s="609" t="e">
        <f>+Cálculo_Diseño!#REF!</f>
        <v>#REF!</v>
      </c>
      <c r="M151" s="609" t="e">
        <f>+Cálculo_Diseño!#REF!</f>
        <v>#REF!</v>
      </c>
      <c r="N151" s="609" t="e">
        <f>+Cálculo_Diseño!#REF!</f>
        <v>#REF!</v>
      </c>
      <c r="O151" s="609" t="e">
        <f>+Cálculo_Diseño!#REF!</f>
        <v>#REF!</v>
      </c>
      <c r="P151" s="609" t="e">
        <f>+Cálculo_Diseño!#REF!</f>
        <v>#REF!</v>
      </c>
      <c r="Q151" s="613" t="e">
        <f>+Cálculo_Diseño!#REF!</f>
        <v>#REF!</v>
      </c>
      <c r="R151" s="613" t="e">
        <f>+Cálculo_Diseño!#REF!</f>
        <v>#REF!</v>
      </c>
      <c r="S151" s="614" t="e">
        <f>+IF(A151&gt;0,IF(Cálculo_Diseño!#REF!="RCH","N","S"),"")</f>
        <v>#REF!</v>
      </c>
      <c r="T151" s="614" t="e">
        <f t="shared" si="501"/>
        <v>#REF!</v>
      </c>
      <c r="U151" s="613" t="e">
        <f t="shared" si="502"/>
        <v>#REF!</v>
      </c>
      <c r="V151" s="615">
        <f t="shared" si="592"/>
        <v>3</v>
      </c>
      <c r="W151" s="616" t="e">
        <f t="shared" si="545"/>
        <v>#REF!</v>
      </c>
      <c r="X151" s="616" t="e">
        <f t="shared" si="504"/>
        <v>#REF!</v>
      </c>
      <c r="Y151" s="616" t="e">
        <f>+Cálculo_Diseño!#REF!</f>
        <v>#REF!</v>
      </c>
      <c r="Z151" s="616" t="e">
        <f>+Cálculo_Diseño!#REF!</f>
        <v>#REF!</v>
      </c>
      <c r="AA151" s="617" t="e">
        <f>+Cálculo_Diseño!#REF!</f>
        <v>#REF!</v>
      </c>
      <c r="AB151" s="616" t="e">
        <f t="shared" si="505"/>
        <v>#REF!</v>
      </c>
      <c r="AC151" s="616" t="e">
        <f t="shared" si="506"/>
        <v>#REF!</v>
      </c>
      <c r="AD151" s="616" t="e">
        <f t="shared" si="507"/>
        <v>#REF!</v>
      </c>
      <c r="AE151" s="616" t="e">
        <f t="shared" si="508"/>
        <v>#REF!</v>
      </c>
      <c r="AF151" s="616" t="e">
        <f t="shared" si="462"/>
        <v>#REF!</v>
      </c>
      <c r="AG151" s="616" t="e">
        <f t="shared" si="463"/>
        <v>#REF!</v>
      </c>
      <c r="AH151" s="616" t="e">
        <f t="shared" si="464"/>
        <v>#REF!</v>
      </c>
      <c r="AI151" s="616" t="e">
        <f t="shared" si="465"/>
        <v>#REF!</v>
      </c>
      <c r="AJ151" s="616" t="e">
        <f t="shared" si="509"/>
        <v>#REF!</v>
      </c>
      <c r="AK151" s="616" t="e">
        <f t="shared" si="510"/>
        <v>#REF!</v>
      </c>
      <c r="AL151" s="616" t="e">
        <f t="shared" si="511"/>
        <v>#REF!</v>
      </c>
      <c r="AM151" s="616" t="e">
        <f t="shared" si="512"/>
        <v>#REF!</v>
      </c>
      <c r="AN151" s="616" t="e">
        <f t="shared" si="513"/>
        <v>#REF!</v>
      </c>
      <c r="AO151" s="618">
        <f t="shared" si="664"/>
        <v>50</v>
      </c>
      <c r="AP151" s="616" t="e">
        <f t="shared" si="665"/>
        <v>#REF!</v>
      </c>
      <c r="AQ151" s="616" t="e">
        <f t="shared" si="560"/>
        <v>#REF!</v>
      </c>
      <c r="AR151" s="616" t="e">
        <f t="shared" si="561"/>
        <v>#REF!</v>
      </c>
      <c r="AS151" s="616" t="e">
        <f t="shared" si="562"/>
        <v>#REF!</v>
      </c>
      <c r="AT151" s="616" t="e">
        <f t="shared" si="563"/>
        <v>#REF!</v>
      </c>
      <c r="AU151" s="616" t="e">
        <f t="shared" si="564"/>
        <v>#REF!</v>
      </c>
      <c r="AV151" s="616" t="e">
        <f t="shared" si="488"/>
        <v>#REF!</v>
      </c>
      <c r="AW151" s="616" t="e">
        <f t="shared" si="515"/>
        <v>#REF!</v>
      </c>
      <c r="AX151" s="616" t="e">
        <f t="shared" si="516"/>
        <v>#REF!</v>
      </c>
      <c r="AY151" s="616" t="e">
        <f t="shared" si="517"/>
        <v>#REF!</v>
      </c>
      <c r="AZ151" s="616">
        <v>0</v>
      </c>
      <c r="BA151" s="616" t="e">
        <f t="shared" si="518"/>
        <v>#REF!</v>
      </c>
      <c r="BB151" s="616" t="e">
        <f t="shared" si="519"/>
        <v>#REF!</v>
      </c>
      <c r="BC151" s="616" t="e">
        <f t="shared" si="520"/>
        <v>#REF!</v>
      </c>
      <c r="BD151" s="616"/>
      <c r="BE151" s="616"/>
      <c r="BF151" s="619" t="e">
        <f t="shared" si="521"/>
        <v>#REF!</v>
      </c>
      <c r="BG151" s="615" t="e">
        <f t="shared" si="522"/>
        <v>#REF!</v>
      </c>
      <c r="BH151" s="615"/>
      <c r="BI151" s="618">
        <f t="shared" si="685"/>
        <v>20</v>
      </c>
      <c r="BJ151" s="616" t="e">
        <f t="shared" si="523"/>
        <v>#REF!</v>
      </c>
      <c r="BK151" s="616"/>
      <c r="BL151" s="616" t="e">
        <f t="shared" si="524"/>
        <v>#REF!</v>
      </c>
      <c r="BM151" s="616" t="e">
        <f t="shared" si="525"/>
        <v>#REF!</v>
      </c>
      <c r="BN151" s="616" t="e">
        <f t="shared" si="526"/>
        <v>#REF!</v>
      </c>
      <c r="BO151" s="616" t="e">
        <f>IF(S151="S",IF(H151="CONCRETO",LOOKUP(G151/1000,TABLA!$B$9:$B$43,TABLA!$F$9:$F$43),IF(H151="PE",LOOKUP(G151,TABLA!$C$51:$C$65,TABLA!$G$51:$G$65),IF(H276="PVC",LOOKUP(G151,TABLA!$C$73:$C$88,TABLA!$G$73:$G$88)))),0)</f>
        <v>#REF!</v>
      </c>
      <c r="BP151" s="616" t="e">
        <f t="shared" si="527"/>
        <v>#REF!</v>
      </c>
      <c r="BQ151" s="616" t="e">
        <f t="shared" si="576"/>
        <v>#REF!</v>
      </c>
      <c r="BR151" s="616" t="e">
        <f t="shared" si="577"/>
        <v>#REF!</v>
      </c>
      <c r="BS151" s="616" t="e">
        <f t="shared" si="578"/>
        <v>#REF!</v>
      </c>
      <c r="BT151" s="616" t="e">
        <f t="shared" si="528"/>
        <v>#REF!</v>
      </c>
      <c r="BU151" s="620" t="e">
        <f t="shared" si="579"/>
        <v>#REF!</v>
      </c>
      <c r="BV151" s="620" t="e">
        <f t="shared" si="580"/>
        <v>#REF!</v>
      </c>
      <c r="BW151" s="620" t="e">
        <f t="shared" si="581"/>
        <v>#REF!</v>
      </c>
      <c r="BX151" s="616" t="e">
        <f t="shared" si="529"/>
        <v>#REF!</v>
      </c>
      <c r="BY151" s="616" t="e">
        <f t="shared" si="530"/>
        <v>#REF!</v>
      </c>
      <c r="BZ151" s="621" t="e">
        <f t="shared" si="686"/>
        <v>#REF!</v>
      </c>
      <c r="CA151" s="621" t="e">
        <f>IF(S151="S",(VLOOKUP(G151,TABLA!$A$73:$AB$88,6)/1000)+0.6,0)</f>
        <v>#REF!</v>
      </c>
      <c r="CB151" s="621" t="e">
        <f>VLOOKUP(G151,TABLA!$X$73:$AB$88,4)</f>
        <v>#REF!</v>
      </c>
      <c r="CC151" s="621" t="e">
        <f>VLOOKUP(G151,TABLA!$X$73:$AB$88,5)</f>
        <v>#REF!</v>
      </c>
      <c r="CD151" s="621" t="e">
        <f>IF(S151="S",IF(H151="CONCRETO",LOOKUP(G151/1000,TABLA!$B$9:$B$43,TABLA!$B$9:$B$43),IF(H151="PE",LOOKUP(G151,TABLA!$B$51:$B$65,TABLA!$C$51:$C$65)/1000,LOOKUP(G151,TABLA!$B$73:$B$88,TABLA!$C$73:$C$88)/1000)),0)</f>
        <v>#REF!</v>
      </c>
      <c r="CE151" s="616" t="e">
        <f t="shared" si="613"/>
        <v>#REF!</v>
      </c>
      <c r="CF151" s="616" t="e">
        <f t="shared" si="614"/>
        <v>#REF!</v>
      </c>
      <c r="CG151" s="616" t="e">
        <f t="shared" si="615"/>
        <v>#REF!</v>
      </c>
      <c r="CH151" s="616" t="e">
        <f t="shared" si="616"/>
        <v>#REF!</v>
      </c>
      <c r="CI151" s="616" t="e">
        <f t="shared" si="617"/>
        <v>#REF!</v>
      </c>
      <c r="CJ151" s="616" t="e">
        <f t="shared" si="618"/>
        <v>#REF!</v>
      </c>
      <c r="CK151" s="616" t="e">
        <f t="shared" si="619"/>
        <v>#REF!</v>
      </c>
      <c r="CL151" s="616" t="e">
        <f t="shared" si="666"/>
        <v>#REF!</v>
      </c>
      <c r="CM151" s="616" t="e">
        <f t="shared" si="620"/>
        <v>#REF!</v>
      </c>
      <c r="CN151" s="616" t="e">
        <f t="shared" si="621"/>
        <v>#REF!</v>
      </c>
      <c r="CO151" s="616" t="e">
        <f t="shared" si="622"/>
        <v>#REF!</v>
      </c>
      <c r="CP151" s="616" t="e">
        <f t="shared" si="623"/>
        <v>#REF!</v>
      </c>
      <c r="CQ151" s="616" t="e">
        <f t="shared" si="624"/>
        <v>#REF!</v>
      </c>
      <c r="CR151" s="616" t="e">
        <f t="shared" si="624"/>
        <v>#REF!</v>
      </c>
      <c r="CS151" s="620" t="e">
        <f t="shared" si="625"/>
        <v>#REF!</v>
      </c>
      <c r="CT151" s="616" t="e">
        <f t="shared" si="626"/>
        <v>#REF!</v>
      </c>
      <c r="CU151" s="616" t="e">
        <f t="shared" si="627"/>
        <v>#REF!</v>
      </c>
      <c r="CV151" s="616" t="e">
        <f t="shared" si="628"/>
        <v>#REF!</v>
      </c>
      <c r="CW151" s="622" t="e">
        <f t="shared" si="667"/>
        <v>#REF!</v>
      </c>
      <c r="CX151" s="622" t="e">
        <f t="shared" si="629"/>
        <v>#REF!</v>
      </c>
      <c r="CY151" s="622" t="e">
        <f t="shared" si="630"/>
        <v>#REF!</v>
      </c>
      <c r="CZ151" s="622"/>
      <c r="DA151" s="623"/>
      <c r="DB151" s="624"/>
      <c r="DC151" s="625" t="e">
        <f>IF(S151="S",IF(H151="CONCRETO",LOOKUP(G151/1000,TABLA!$B$9:$B$43,TABLA!$F$9:$F$43)*(F151-(0.2+0.2)),IF(H151="PE",LOOKUP(G151,TABLA!$C$51:$C$65,TABLA!$G$51:$G$65)*(F151-(0.2+0.2)),LOOKUP(G151,TABLA!$C$73:$C$88,TABLA!$G$73:$G$88)*(F151-(0.2+0.2)))),0)</f>
        <v>#REF!</v>
      </c>
      <c r="DD151" s="626" t="e">
        <f t="shared" si="631"/>
        <v>#REF!</v>
      </c>
      <c r="DE151" s="627" t="e">
        <f t="shared" si="582"/>
        <v>#REF!</v>
      </c>
      <c r="DF151" s="625" t="e">
        <f t="shared" si="632"/>
        <v>#REF!</v>
      </c>
      <c r="DG151" s="628" t="e">
        <f t="shared" si="633"/>
        <v>#REF!</v>
      </c>
      <c r="DH151" s="625" t="e">
        <f t="shared" si="634"/>
        <v>#REF!</v>
      </c>
      <c r="DI151" s="625" t="e">
        <f t="shared" si="635"/>
        <v>#REF!</v>
      </c>
      <c r="DJ151" s="625"/>
      <c r="DK151" s="625" t="e">
        <f t="shared" si="636"/>
        <v>#REF!</v>
      </c>
      <c r="DL151" s="629"/>
      <c r="DM151" s="627" t="e">
        <f t="shared" si="637"/>
        <v>#REF!</v>
      </c>
      <c r="DN151" s="630" t="e">
        <f t="shared" si="638"/>
        <v>#REF!</v>
      </c>
      <c r="DO151" s="625" t="e">
        <f t="shared" si="639"/>
        <v>#REF!</v>
      </c>
      <c r="DP151" s="625" t="e">
        <f t="shared" si="640"/>
        <v>#REF!</v>
      </c>
      <c r="DQ151" s="625" t="e">
        <f t="shared" si="668"/>
        <v>#REF!</v>
      </c>
      <c r="DR151" s="631" t="e">
        <f t="shared" si="669"/>
        <v>#REF!</v>
      </c>
      <c r="DS151" s="630" t="e">
        <f t="shared" si="641"/>
        <v>#REF!</v>
      </c>
      <c r="DT151" s="625" t="e">
        <f t="shared" si="642"/>
        <v>#REF!</v>
      </c>
      <c r="DU151" s="625" t="e">
        <f t="shared" si="643"/>
        <v>#REF!</v>
      </c>
      <c r="DV151" s="625" t="e">
        <f t="shared" si="644"/>
        <v>#REF!</v>
      </c>
      <c r="DW151" s="625" t="e">
        <f t="shared" si="645"/>
        <v>#REF!</v>
      </c>
      <c r="DX151" s="625" t="e">
        <f t="shared" si="646"/>
        <v>#REF!</v>
      </c>
      <c r="DY151" s="632"/>
      <c r="DZ151" s="633"/>
      <c r="EA151" s="627" t="e">
        <f t="shared" si="647"/>
        <v>#REF!</v>
      </c>
      <c r="EB151" s="633"/>
      <c r="EC151" s="633"/>
      <c r="ED151" s="633"/>
      <c r="EE151" s="625" t="e">
        <f t="shared" si="648"/>
        <v>#REF!</v>
      </c>
      <c r="EF151" s="625">
        <f t="shared" si="649"/>
        <v>0</v>
      </c>
      <c r="EG151" s="630">
        <f t="shared" si="650"/>
        <v>0</v>
      </c>
      <c r="EH151" s="630"/>
      <c r="EI151" s="633"/>
      <c r="EJ151" s="633"/>
      <c r="EK151" s="633"/>
      <c r="EL151" s="632" t="e">
        <f t="shared" si="651"/>
        <v>#REF!</v>
      </c>
      <c r="EM151" s="625" t="e">
        <f t="shared" si="652"/>
        <v>#REF!</v>
      </c>
      <c r="EN151" s="625" t="e">
        <f t="shared" si="653"/>
        <v>#REF!</v>
      </c>
      <c r="EO151" s="625" t="e">
        <f t="shared" si="654"/>
        <v>#REF!</v>
      </c>
      <c r="EP151" s="625" t="e">
        <f t="shared" si="655"/>
        <v>#REF!</v>
      </c>
      <c r="EQ151" s="625" t="e">
        <f t="shared" si="656"/>
        <v>#REF!</v>
      </c>
      <c r="ER151" s="625" t="e">
        <f t="shared" si="657"/>
        <v>#REF!</v>
      </c>
      <c r="ES151" s="626"/>
      <c r="ET151" s="625" t="e">
        <f t="shared" si="658"/>
        <v>#REF!</v>
      </c>
      <c r="EU151" s="633"/>
      <c r="EV151" s="630" t="e">
        <f t="shared" si="659"/>
        <v>#REF!</v>
      </c>
      <c r="EW151" s="630" t="e">
        <f t="shared" si="660"/>
        <v>#REF!</v>
      </c>
      <c r="EX151" s="625" t="e">
        <f t="shared" si="661"/>
        <v>#REF!</v>
      </c>
      <c r="EY151" s="625" t="e">
        <f>IF($S151="S",IF(Cálculo_Diseño!#REF!=EY$10,$F151,0),"")</f>
        <v>#REF!</v>
      </c>
      <c r="EZ151" s="625" t="e">
        <f>IF($S151="S",IF(Cálculo_Diseño!#REF!=EZ$10,$F151,0),"")</f>
        <v>#REF!</v>
      </c>
      <c r="FA151" s="625" t="e">
        <f>IF($S151="S",IF(Cálculo_Diseño!#REF!=FA$10,$F151,0),"")</f>
        <v>#REF!</v>
      </c>
      <c r="FB151" s="625" t="e">
        <f>IF($S151="S",IF(Cálculo_Diseño!#REF!=FB$10,$F151,0),"")</f>
        <v>#REF!</v>
      </c>
      <c r="FC151" s="625" t="e">
        <f>IF($S151="S",IF(Cálculo_Diseño!#REF!=FC$10,$F151,0),"")</f>
        <v>#REF!</v>
      </c>
      <c r="FD151" s="625" t="e">
        <f>IF($S151="S",IF(Cálculo_Diseño!#REF!=FD$10,$F151,0),"")</f>
        <v>#REF!</v>
      </c>
      <c r="FE151" s="625" t="e">
        <f>IF($S151="S",IF(Cálculo_Diseño!#REF!=FE$10,$F151,0),"")</f>
        <v>#REF!</v>
      </c>
      <c r="FF151" s="625" t="e">
        <f>IF($S151="S",IF(Cálculo_Diseño!#REF!=FF$10,$F151,0),"")</f>
        <v>#REF!</v>
      </c>
      <c r="FG151" s="625" t="e">
        <f>IF($S151="S",IF(Cálculo_Diseño!#REF!=FG$10,$F151,0),"")</f>
        <v>#REF!</v>
      </c>
      <c r="FH151" s="625" t="e">
        <f>IF($S151="S",IF(Cálculo_Diseño!#REF!=FH$10,$F151,0),"")</f>
        <v>#REF!</v>
      </c>
      <c r="FI151" s="625" t="e">
        <f>IF($S151="S",IF(Cálculo_Diseño!#REF!=FI$10,$F151,0),"")</f>
        <v>#REF!</v>
      </c>
      <c r="FJ151" s="625" t="e">
        <f>IF($S151="S",IF(Cálculo_Diseño!#REF!=FJ$10,$F151,0),"")</f>
        <v>#REF!</v>
      </c>
      <c r="FK151" s="625" t="e">
        <f>IF($S151="S",IF(Cálculo_Diseño!#REF!=FK$10,$F151,0),"")</f>
        <v>#REF!</v>
      </c>
      <c r="FL151" s="625" t="e">
        <f>IF($S151="S",IF(Cálculo_Diseño!#REF!=FL$10,$F151,0),"")</f>
        <v>#REF!</v>
      </c>
      <c r="FM151" s="625" t="e">
        <f>IF($S151="S",IF(Cálculo_Diseño!#REF!=FM$10,$F151,0),"")</f>
        <v>#REF!</v>
      </c>
      <c r="FN151" s="625" t="e">
        <f t="shared" si="670"/>
        <v>#REF!</v>
      </c>
      <c r="FO151" s="625" t="e">
        <f>IF($S151="S",IF(Cálculo_Diseño!#REF!=FO$10,$E151,0),"")</f>
        <v>#REF!</v>
      </c>
      <c r="FP151" s="625" t="e">
        <f>IF($S151="S",IF(Cálculo_Diseño!#REF!=FP$10,$E151,0),"")</f>
        <v>#REF!</v>
      </c>
      <c r="FQ151" s="625" t="e">
        <f>IF($S151="S",IF(Cálculo_Diseño!#REF!=FQ$10,$E151,0),"")</f>
        <v>#REF!</v>
      </c>
      <c r="FR151" s="625" t="e">
        <f>IF($S151="S",IF(Cálculo_Diseño!#REF!=FR$10,$E151,0),"")</f>
        <v>#REF!</v>
      </c>
      <c r="FS151" s="625" t="e">
        <f>IF($S151="S",IF(Cálculo_Diseño!#REF!=FS$10,$E151,0),"")</f>
        <v>#REF!</v>
      </c>
      <c r="FT151" s="625" t="e">
        <f>IF($S151="S",IF(Cálculo_Diseño!#REF!=FT$10,$E151,0),"")</f>
        <v>#REF!</v>
      </c>
      <c r="FU151" s="625" t="e">
        <f>IF($S151="S",IF(Cálculo_Diseño!#REF!=FU$10,$E151,0),"")</f>
        <v>#REF!</v>
      </c>
      <c r="FV151" s="625" t="e">
        <f>IF($S151="S",IF(Cálculo_Diseño!#REF!=FV$10,$E151,0),"")</f>
        <v>#REF!</v>
      </c>
      <c r="FW151" s="625" t="e">
        <f>IF($S151="S",IF(Cálculo_Diseño!#REF!=FW$10,$E151,0),"")</f>
        <v>#REF!</v>
      </c>
      <c r="FX151" s="625" t="e">
        <f>IF($S151="S",IF(Cálculo_Diseño!#REF!=FX$10,$E151,0),"")</f>
        <v>#REF!</v>
      </c>
      <c r="FY151" s="625" t="e">
        <f>IF($S151="S",IF(Cálculo_Diseño!#REF!=FY$10,$E151,0),"")</f>
        <v>#REF!</v>
      </c>
      <c r="FZ151" s="625" t="e">
        <f t="shared" si="574"/>
        <v>#REF!</v>
      </c>
      <c r="GA151" s="625" t="e">
        <f>IF($S151="S",IF(Cálculo_Diseño!#REF!=GA$10,$E151,0),"")</f>
        <v>#REF!</v>
      </c>
      <c r="GB151" s="625" t="e">
        <f>IF($S151="S",IF(Cálculo_Diseño!#REF!=GB$10,$E151,0),"")</f>
        <v>#REF!</v>
      </c>
      <c r="GC151" s="625" t="e">
        <f>IF($S151="S",IF(Cálculo_Diseño!#REF!=GC$10,$E151,0),"")</f>
        <v>#REF!</v>
      </c>
      <c r="GD151" s="625" t="e">
        <f>IF($S151="S",IF(Cálculo_Diseño!#REF!=GD$10,$E151,0),"")</f>
        <v>#REF!</v>
      </c>
      <c r="GE151" s="625" t="e">
        <f>IF($S151="S",IF(Cálculo_Diseño!#REF!=GE$10,$E151,0),"")</f>
        <v>#REF!</v>
      </c>
      <c r="GF151" s="625" t="e">
        <f>IF($S151="S",IF(Cálculo_Diseño!#REF!=GF$10,$E151,0),"")</f>
        <v>#REF!</v>
      </c>
      <c r="GG151" s="625" t="e">
        <f>IF($S151="S",IF(Cálculo_Diseño!#REF!=GG$10,$E151,0),"")</f>
        <v>#REF!</v>
      </c>
      <c r="GH151" s="625" t="e">
        <f>IF($S151="S",IF(Cálculo_Diseño!#REF!=GH$10,$E151,0),"")</f>
        <v>#REF!</v>
      </c>
      <c r="GI151" s="625" t="e">
        <f>IF($S151="S",IF(Cálculo_Diseño!#REF!=GI$10,$E151,0),"")</f>
        <v>#REF!</v>
      </c>
      <c r="GJ151" s="625" t="e">
        <f>IF($S151="S",IF(Cálculo_Diseño!#REF!=GJ$10,$E151,0),"")</f>
        <v>#REF!</v>
      </c>
      <c r="GK151" s="625" t="e">
        <f>IF($S151="S",IF(Cálculo_Diseño!#REF!=GK$10,$E151,0),"")</f>
        <v>#REF!</v>
      </c>
      <c r="GL151" s="625" t="e">
        <f>IF($S151="S",IF(Cálculo_Diseño!#REF!=GL$10,$E151,0),"")</f>
        <v>#REF!</v>
      </c>
      <c r="GM151" s="625" t="e">
        <f>IF($S151="S",IF(Cálculo_Diseño!#REF!=GM$10,$E151,0),"")</f>
        <v>#REF!</v>
      </c>
      <c r="GN151" s="625" t="e">
        <f t="shared" si="575"/>
        <v>#REF!</v>
      </c>
      <c r="GO151" s="625" t="e">
        <f>IF($S151="S",IF(Cálculo_Diseño!#REF!=GO$10,$DE151,0),0)</f>
        <v>#REF!</v>
      </c>
      <c r="GP151" s="625" t="e">
        <f>IF($S151="S",IF(Cálculo_Diseño!#REF!=GP$10,$DE151,0),0)</f>
        <v>#REF!</v>
      </c>
      <c r="GQ151" s="625" t="e">
        <f>IF($S151="S",IF(Cálculo_Diseño!#REF!=GQ$10,$DE151,0),0)</f>
        <v>#REF!</v>
      </c>
      <c r="GR151" s="625" t="e">
        <f>IF($S151="S",IF(Cálculo_Diseño!#REF!=GR$10,$DE151,0),0)</f>
        <v>#REF!</v>
      </c>
      <c r="GS151" s="625" t="e">
        <f>IF($S151="S",IF(Cálculo_Diseño!#REF!=GS$10,$DE151,0),0)</f>
        <v>#REF!</v>
      </c>
      <c r="GT151" s="625" t="e">
        <f>IF($S151="S",IF(Cálculo_Diseño!#REF!=GT$10,$DE151,0),0)</f>
        <v>#REF!</v>
      </c>
      <c r="GU151" s="625" t="e">
        <f>IF($S151="S",IF(Cálculo_Diseño!#REF!=GU$10,$DE151,0),0)</f>
        <v>#REF!</v>
      </c>
      <c r="GV151" s="625" t="e">
        <f>IF($S151="S",IF(Cálculo_Diseño!#REF!=GV$10,$DE151,0),0)</f>
        <v>#REF!</v>
      </c>
      <c r="GW151" s="625" t="e">
        <f>IF($S151="S",IF(Cálculo_Diseño!#REF!=GW$10,$DE151,0),0)</f>
        <v>#REF!</v>
      </c>
      <c r="GX151" s="625" t="e">
        <f>IF($S151="S",IF(Cálculo_Diseño!#REF!=GX$10,$DE151,0),0)</f>
        <v>#REF!</v>
      </c>
      <c r="GY151" s="625" t="e">
        <f>IF($S151="S",IF(Cálculo_Diseño!#REF!=GY$10,$DE151,0),0)</f>
        <v>#REF!</v>
      </c>
      <c r="GZ151" s="625" t="e">
        <f>IF($S151="S",IF(Cálculo_Diseño!#REF!=GZ$10,$DE151,0),0)</f>
        <v>#REF!</v>
      </c>
      <c r="HA151" s="625" t="e">
        <f>IF($S151="S",IF(Cálculo_Diseño!#REF!=HA$10,$DE151,0),0)</f>
        <v>#REF!</v>
      </c>
      <c r="HB151" s="625" t="e">
        <f>IF($S151="S",IF(Cálculo_Diseño!#REF!=HB$10,$DE151,0),0)</f>
        <v>#REF!</v>
      </c>
      <c r="HC151" s="625" t="e">
        <f>IF($S151="S",IF(Cálculo_Diseño!#REF!=HC$10,$DE151,0),0)</f>
        <v>#REF!</v>
      </c>
      <c r="HD151" s="625" t="e">
        <f t="shared" si="671"/>
        <v>#REF!</v>
      </c>
      <c r="HE151" s="630"/>
      <c r="HF151" s="630"/>
      <c r="HG151" s="630"/>
      <c r="HH151" s="630"/>
      <c r="HI151" s="630"/>
      <c r="HJ151" s="630"/>
      <c r="HK151" s="630"/>
      <c r="HL151" s="630"/>
      <c r="HM151" s="633"/>
      <c r="HN151" s="634"/>
      <c r="HO151" s="625">
        <f t="shared" si="687"/>
        <v>0</v>
      </c>
      <c r="HP151" s="625">
        <f t="shared" si="688"/>
        <v>0</v>
      </c>
      <c r="HQ151" s="625">
        <f t="shared" si="672"/>
        <v>0</v>
      </c>
      <c r="HR151" s="625">
        <f t="shared" si="673"/>
        <v>0</v>
      </c>
      <c r="HS151" s="625">
        <f t="shared" si="674"/>
        <v>0</v>
      </c>
      <c r="HT151" s="625">
        <f t="shared" si="675"/>
        <v>0</v>
      </c>
      <c r="HU151" s="625">
        <f t="shared" si="676"/>
        <v>0</v>
      </c>
      <c r="HV151" s="633"/>
      <c r="HW151" s="633"/>
      <c r="HX151" s="625">
        <f t="shared" si="677"/>
        <v>0</v>
      </c>
      <c r="HY151" s="625">
        <f t="shared" si="678"/>
        <v>0</v>
      </c>
      <c r="HZ151" s="625">
        <f t="shared" si="679"/>
        <v>0</v>
      </c>
      <c r="IA151" s="625">
        <f t="shared" si="680"/>
        <v>0</v>
      </c>
      <c r="IB151" s="625">
        <f t="shared" si="681"/>
        <v>0</v>
      </c>
      <c r="IC151" s="625">
        <f t="shared" si="682"/>
        <v>0</v>
      </c>
      <c r="ID151" s="625">
        <f t="shared" si="683"/>
        <v>0</v>
      </c>
      <c r="IE151" s="625">
        <v>0</v>
      </c>
      <c r="IF151" s="625">
        <v>0</v>
      </c>
      <c r="IG151" s="625">
        <v>0</v>
      </c>
      <c r="IH151" s="625">
        <v>0</v>
      </c>
      <c r="II151" s="625">
        <v>0</v>
      </c>
      <c r="IJ151" s="625">
        <v>0</v>
      </c>
      <c r="IK151" s="625">
        <v>0</v>
      </c>
      <c r="IL151" s="625">
        <v>0</v>
      </c>
      <c r="IM151" s="625">
        <v>0</v>
      </c>
      <c r="IN151" s="625">
        <v>0</v>
      </c>
      <c r="IO151" s="625">
        <v>0</v>
      </c>
      <c r="IP151" s="625">
        <f t="shared" si="531"/>
        <v>0</v>
      </c>
      <c r="IQ151" s="625">
        <f t="shared" si="532"/>
        <v>0</v>
      </c>
      <c r="IR151" s="625" t="e">
        <f>IF(Cálculo_Diseño!#REF!&gt;0.75,(Cálculo_Diseño!#REF!-0.3)*(SIN((ATAN(($O151-$P151)/$F151)*180/PI()+90)*PI()/180)/SIN(45*PI()/180)),0)</f>
        <v>#REF!</v>
      </c>
      <c r="IS151" s="635" t="e">
        <f>+IF(Cálculo_Diseño!#REF!&gt;0.75,F151-IR151,0)</f>
        <v>#REF!</v>
      </c>
      <c r="IT151" s="630"/>
      <c r="IU151" s="625" t="e">
        <f t="shared" si="533"/>
        <v>#REF!</v>
      </c>
      <c r="IV151" s="625"/>
      <c r="IW151" s="625" t="e">
        <f>+IF(S151="S",(((CA151+(VLOOKUP(G151,TABLA!$B$51:$C$64,2)/1000)+0.15+0.3+0.5)*F151)/100),0)</f>
        <v>#REF!</v>
      </c>
      <c r="IX151" s="631" t="e">
        <f>IF(S151="S",IF(H151="CONCRETO",LOOKUP(G151/1000,TABLA!$B$9:$B$43,TABLA!$F$9:$F$43),IF(H151="PE",LOOKUP(G151,TABLA!$B$51:$B$65,TABLA!$G$51:$G$65),LOOKUP(G151,TABLA!$B$73:$B$88,TABLA!$G$73:$G$88))),0)</f>
        <v>#REF!</v>
      </c>
      <c r="IY151" s="625" t="e">
        <f t="shared" si="534"/>
        <v>#REF!</v>
      </c>
      <c r="IZ151" s="625" t="e">
        <f t="shared" si="535"/>
        <v>#REF!</v>
      </c>
      <c r="JA151" s="625" t="e">
        <f>+((CA151*(VLOOKUP(G151,TABLA!$B$51:$C$65,2)/1000)+0.15+0.3)*IZ151)-IY151</f>
        <v>#REF!</v>
      </c>
      <c r="JB151" s="625" t="e">
        <f t="shared" si="536"/>
        <v>#REF!</v>
      </c>
      <c r="JC151" s="625" t="e">
        <f t="shared" si="537"/>
        <v>#REF!</v>
      </c>
      <c r="JD151" s="625" t="e">
        <f t="shared" si="538"/>
        <v>#REF!</v>
      </c>
      <c r="JE151" s="625" t="e">
        <f t="shared" si="539"/>
        <v>#REF!</v>
      </c>
      <c r="JF151" s="625" t="e">
        <f t="shared" si="540"/>
        <v>#REF!</v>
      </c>
      <c r="JG151" s="625" t="e">
        <f t="shared" si="541"/>
        <v>#REF!</v>
      </c>
      <c r="JH151" s="625" t="e">
        <f t="shared" si="542"/>
        <v>#REF!</v>
      </c>
      <c r="JI151" s="625" t="e">
        <f t="shared" si="543"/>
        <v>#REF!</v>
      </c>
      <c r="JJ151" s="625" t="e">
        <f t="shared" si="662"/>
        <v>#REF!</v>
      </c>
      <c r="JK151" s="625" t="e">
        <f t="shared" si="583"/>
        <v>#REF!</v>
      </c>
      <c r="JL151" s="625" t="e">
        <f t="shared" si="684"/>
        <v>#REF!</v>
      </c>
      <c r="JM151" s="625" t="e">
        <f t="shared" si="663"/>
        <v>#REF!</v>
      </c>
      <c r="JN151" s="630" t="e">
        <f t="shared" si="544"/>
        <v>#REF!</v>
      </c>
      <c r="JO151" s="636"/>
      <c r="JP151" s="637"/>
      <c r="JQ151" s="638"/>
      <c r="JR151" s="646"/>
      <c r="JS151" s="614"/>
      <c r="JT151" s="640"/>
      <c r="JU151" s="641"/>
      <c r="JV151" s="646"/>
      <c r="JW151" s="649"/>
      <c r="JY151" s="645"/>
      <c r="JZ151" s="645"/>
      <c r="KA151" s="645" t="str">
        <f t="shared" si="584"/>
        <v>Menor o igual que 1,2</v>
      </c>
      <c r="KB151" s="645">
        <v>1</v>
      </c>
      <c r="KC151" s="645"/>
      <c r="KD151" s="645"/>
      <c r="KE151" s="645"/>
      <c r="KF151" s="645"/>
      <c r="KG151" s="645"/>
      <c r="KH151" s="645"/>
      <c r="KI151" s="645"/>
      <c r="KJ151" s="645"/>
      <c r="KK151" s="645"/>
      <c r="KL151" s="645"/>
      <c r="KM151" s="645"/>
      <c r="KN151" s="645"/>
      <c r="KO151" s="645"/>
      <c r="KP151" s="645"/>
      <c r="KQ151" s="645"/>
      <c r="KR151" s="645"/>
      <c r="KS151" s="645"/>
      <c r="KT151" s="645"/>
      <c r="KU151" s="645"/>
      <c r="KV151" s="645"/>
      <c r="KW151" s="645"/>
      <c r="KX151" s="645"/>
      <c r="KY151" s="645"/>
      <c r="KZ151" s="645"/>
      <c r="LA151" s="645"/>
      <c r="LB151" s="645"/>
      <c r="LC151" s="645"/>
      <c r="LD151" s="645"/>
      <c r="LE151" s="645"/>
      <c r="LF151" s="645"/>
      <c r="LG151" s="645"/>
      <c r="LH151" s="645"/>
      <c r="LI151" s="645"/>
      <c r="LJ151" s="645"/>
      <c r="LK151" s="645"/>
      <c r="LL151" s="645"/>
      <c r="LM151" s="645"/>
      <c r="LN151" s="645"/>
      <c r="LO151" s="645"/>
      <c r="LP151" s="645"/>
      <c r="LQ151" s="645"/>
      <c r="LR151" s="645"/>
      <c r="LS151" s="645"/>
      <c r="LT151" s="645"/>
      <c r="LU151" s="645"/>
      <c r="LV151" s="645"/>
      <c r="LW151" s="645"/>
      <c r="LX151" s="645"/>
      <c r="LY151" s="645"/>
      <c r="LZ151" s="645"/>
      <c r="MA151" s="645"/>
      <c r="MB151" s="645"/>
      <c r="MC151" s="645"/>
      <c r="MD151" s="645"/>
      <c r="ME151" s="645"/>
      <c r="MF151" s="645"/>
      <c r="MG151" s="645"/>
      <c r="MH151" s="645"/>
      <c r="MI151" s="645"/>
      <c r="MJ151" s="645"/>
      <c r="MK151" s="645"/>
      <c r="ML151" s="645"/>
      <c r="MM151" s="645"/>
      <c r="MN151" s="645"/>
      <c r="MO151" s="645"/>
      <c r="MP151" s="645"/>
      <c r="MQ151" s="645"/>
      <c r="MR151" s="645"/>
      <c r="MS151" s="645"/>
      <c r="MT151" s="645"/>
      <c r="MU151" s="645"/>
      <c r="MV151" s="645"/>
      <c r="MW151" s="645"/>
      <c r="MX151" s="645"/>
      <c r="MY151" s="645"/>
      <c r="MZ151" s="645"/>
      <c r="NA151" s="645"/>
      <c r="NB151" s="645"/>
      <c r="NC151" s="645"/>
      <c r="ND151" s="645"/>
      <c r="NE151" s="645"/>
      <c r="NF151" s="645"/>
      <c r="NG151" s="645"/>
      <c r="NH151" s="645"/>
      <c r="NI151" s="645"/>
      <c r="NJ151" s="645"/>
      <c r="NK151" s="645"/>
      <c r="NL151" s="645"/>
      <c r="NM151" s="645"/>
      <c r="NN151" s="645"/>
      <c r="NO151" s="645"/>
      <c r="NP151" s="645"/>
      <c r="NQ151" s="645"/>
      <c r="NR151" s="645"/>
      <c r="NS151" s="645"/>
      <c r="NT151" s="645"/>
      <c r="NU151" s="645"/>
      <c r="NV151" s="645"/>
      <c r="NW151" s="645"/>
      <c r="NX151" s="645"/>
      <c r="NY151" s="645"/>
      <c r="NZ151" s="645"/>
      <c r="OA151" s="645"/>
      <c r="OB151" s="645"/>
      <c r="OC151" s="645"/>
      <c r="OD151" s="645"/>
      <c r="OE151" s="645"/>
      <c r="OF151" s="645"/>
      <c r="OG151" s="645"/>
      <c r="OH151" s="645"/>
      <c r="OI151" s="645"/>
      <c r="OJ151" s="645"/>
      <c r="OK151" s="645"/>
      <c r="OL151" s="645"/>
      <c r="OM151" s="645"/>
      <c r="ON151" s="645"/>
      <c r="OO151" s="645"/>
      <c r="OP151" s="645"/>
      <c r="OQ151" s="645"/>
      <c r="OR151" s="645"/>
      <c r="OS151" s="645"/>
      <c r="OT151" s="645"/>
      <c r="OU151" s="645"/>
      <c r="OV151" s="645"/>
      <c r="OW151" s="645"/>
      <c r="OX151" s="645"/>
      <c r="OY151" s="645"/>
      <c r="OZ151" s="645"/>
      <c r="PA151" s="645"/>
      <c r="PB151" s="645"/>
      <c r="PC151" s="645"/>
      <c r="PD151" s="645"/>
      <c r="PE151" s="645"/>
      <c r="PF151" s="645"/>
      <c r="PG151" s="645"/>
      <c r="PH151" s="645"/>
      <c r="PI151" s="645"/>
      <c r="PJ151" s="645"/>
      <c r="PK151" s="645"/>
      <c r="PL151" s="645"/>
      <c r="PM151" s="645"/>
      <c r="PN151" s="645"/>
      <c r="PO151" s="645"/>
      <c r="PP151" s="645"/>
      <c r="PQ151" s="645"/>
      <c r="PR151" s="645"/>
      <c r="PS151" s="645"/>
      <c r="PT151" s="645"/>
      <c r="PU151" s="645"/>
      <c r="PV151" s="645"/>
      <c r="PW151" s="645"/>
      <c r="PX151" s="645"/>
      <c r="PY151" s="645"/>
      <c r="PZ151" s="645"/>
      <c r="QA151" s="645"/>
      <c r="QB151" s="645"/>
      <c r="QC151" s="645"/>
      <c r="QD151" s="645"/>
      <c r="QE151" s="645"/>
      <c r="QF151" s="645"/>
      <c r="QG151" s="645"/>
      <c r="QH151" s="645"/>
      <c r="QI151" s="645"/>
      <c r="QJ151" s="645"/>
      <c r="QK151" s="645"/>
      <c r="QL151" s="645"/>
      <c r="QM151" s="645"/>
      <c r="QN151" s="645"/>
      <c r="QO151" s="645"/>
      <c r="QP151" s="645"/>
      <c r="QQ151" s="645"/>
      <c r="QR151" s="645"/>
      <c r="QS151" s="645"/>
      <c r="QT151" s="645"/>
      <c r="QU151" s="645"/>
      <c r="QV151" s="645"/>
      <c r="QW151" s="645"/>
      <c r="QX151" s="645"/>
      <c r="QY151" s="645"/>
      <c r="QZ151" s="645"/>
      <c r="RA151" s="645"/>
      <c r="RB151" s="645"/>
      <c r="RC151" s="645"/>
      <c r="RD151" s="645"/>
      <c r="RE151" s="645"/>
      <c r="RF151" s="645"/>
      <c r="RG151" s="645"/>
      <c r="RH151" s="645"/>
      <c r="RI151" s="645"/>
      <c r="RJ151" s="645"/>
      <c r="RK151" s="645"/>
      <c r="RL151" s="645"/>
      <c r="RM151" s="645"/>
      <c r="RN151" s="645"/>
    </row>
    <row r="152" spans="1:482" s="643" customFormat="1" ht="12.75">
      <c r="A152" s="608" t="e">
        <f>+Cálculo_Diseño!#REF!</f>
        <v>#REF!</v>
      </c>
      <c r="B152" s="608" t="e">
        <f>+Cálculo_Diseño!#REF!</f>
        <v>#REF!</v>
      </c>
      <c r="C152" s="608" t="e">
        <f>+Cálculo_Diseño!#REF!</f>
        <v>#REF!</v>
      </c>
      <c r="D152" s="608" t="e">
        <f>+Cálculo_Diseño!#REF!</f>
        <v>#REF!</v>
      </c>
      <c r="E152" s="609" t="e">
        <f>IF(S152="S",Cálculo_Diseño!#REF!," ")</f>
        <v>#REF!</v>
      </c>
      <c r="F152" s="609" t="e">
        <f>IF(S152="S",Cálculo_Diseño!#REF!," ")</f>
        <v>#REF!</v>
      </c>
      <c r="G152" s="610" t="e">
        <f>+Cálculo_Diseño!#REF!</f>
        <v>#REF!</v>
      </c>
      <c r="H152" s="609" t="e">
        <f>+IF(AND(Cálculo_Diseño!#REF!&lt;&gt;4,Cálculo_Diseño!#REF!&lt;&gt;6),"PE",IF(Cálculo_Diseño!#REF!=4,"PVC","CONCRETO"))</f>
        <v>#REF!</v>
      </c>
      <c r="I152" s="609" t="e">
        <f>+Cálculo_Diseño!#REF!</f>
        <v>#REF!</v>
      </c>
      <c r="J152" s="609" t="e">
        <f>+Cálculo_Diseño!#REF!</f>
        <v>#REF!</v>
      </c>
      <c r="K152" s="609" t="e">
        <f>+Cálculo_Diseño!#REF!</f>
        <v>#REF!</v>
      </c>
      <c r="L152" s="609" t="e">
        <f>+Cálculo_Diseño!#REF!</f>
        <v>#REF!</v>
      </c>
      <c r="M152" s="609" t="e">
        <f>+Cálculo_Diseño!#REF!</f>
        <v>#REF!</v>
      </c>
      <c r="N152" s="609" t="e">
        <f>+Cálculo_Diseño!#REF!</f>
        <v>#REF!</v>
      </c>
      <c r="O152" s="609" t="e">
        <f>+Cálculo_Diseño!#REF!</f>
        <v>#REF!</v>
      </c>
      <c r="P152" s="609" t="e">
        <f>+Cálculo_Diseño!#REF!</f>
        <v>#REF!</v>
      </c>
      <c r="Q152" s="613" t="e">
        <f>+Cálculo_Diseño!#REF!</f>
        <v>#REF!</v>
      </c>
      <c r="R152" s="613" t="e">
        <f>+Cálculo_Diseño!#REF!</f>
        <v>#REF!</v>
      </c>
      <c r="S152" s="614" t="e">
        <f>+IF(A152&gt;0,IF(Cálculo_Diseño!#REF!="RCH","N","S"),"")</f>
        <v>#REF!</v>
      </c>
      <c r="T152" s="614" t="e">
        <f t="shared" si="501"/>
        <v>#REF!</v>
      </c>
      <c r="U152" s="613" t="e">
        <f t="shared" si="502"/>
        <v>#REF!</v>
      </c>
      <c r="V152" s="615">
        <f t="shared" si="592"/>
        <v>3</v>
      </c>
      <c r="W152" s="616" t="e">
        <f t="shared" si="545"/>
        <v>#REF!</v>
      </c>
      <c r="X152" s="616" t="e">
        <f t="shared" si="504"/>
        <v>#REF!</v>
      </c>
      <c r="Y152" s="616" t="e">
        <f>+Cálculo_Diseño!#REF!</f>
        <v>#REF!</v>
      </c>
      <c r="Z152" s="616" t="e">
        <f>+Cálculo_Diseño!#REF!</f>
        <v>#REF!</v>
      </c>
      <c r="AA152" s="617" t="e">
        <f>+Cálculo_Diseño!#REF!</f>
        <v>#REF!</v>
      </c>
      <c r="AB152" s="616" t="e">
        <f t="shared" si="505"/>
        <v>#REF!</v>
      </c>
      <c r="AC152" s="616" t="e">
        <f t="shared" si="506"/>
        <v>#REF!</v>
      </c>
      <c r="AD152" s="616" t="e">
        <f t="shared" si="507"/>
        <v>#REF!</v>
      </c>
      <c r="AE152" s="616" t="e">
        <f t="shared" si="508"/>
        <v>#REF!</v>
      </c>
      <c r="AF152" s="616" t="e">
        <f t="shared" si="462"/>
        <v>#REF!</v>
      </c>
      <c r="AG152" s="616" t="e">
        <f t="shared" si="463"/>
        <v>#REF!</v>
      </c>
      <c r="AH152" s="616" t="e">
        <f t="shared" si="464"/>
        <v>#REF!</v>
      </c>
      <c r="AI152" s="616" t="e">
        <f t="shared" si="465"/>
        <v>#REF!</v>
      </c>
      <c r="AJ152" s="616" t="e">
        <f t="shared" si="509"/>
        <v>#REF!</v>
      </c>
      <c r="AK152" s="616" t="e">
        <f t="shared" si="510"/>
        <v>#REF!</v>
      </c>
      <c r="AL152" s="616" t="e">
        <f t="shared" si="511"/>
        <v>#REF!</v>
      </c>
      <c r="AM152" s="616" t="e">
        <f t="shared" si="512"/>
        <v>#REF!</v>
      </c>
      <c r="AN152" s="616" t="e">
        <f t="shared" si="513"/>
        <v>#REF!</v>
      </c>
      <c r="AO152" s="618">
        <f t="shared" si="664"/>
        <v>50</v>
      </c>
      <c r="AP152" s="616" t="e">
        <f t="shared" si="665"/>
        <v>#REF!</v>
      </c>
      <c r="AQ152" s="616" t="e">
        <f t="shared" ref="AQ152:AQ215" si="689">IF(CX152="","",(CX152*AO152/100)*$I$366)</f>
        <v>#REF!</v>
      </c>
      <c r="AR152" s="616" t="e">
        <f t="shared" ref="AR152:AR215" si="690">IF(CY152="","",(CY152*AO152/100)*$I$366)</f>
        <v>#REF!</v>
      </c>
      <c r="AS152" s="616" t="e">
        <f t="shared" ref="AS152:AS215" si="691">IF(CW152="","",(CW152*$I$366)-AP152)</f>
        <v>#REF!</v>
      </c>
      <c r="AT152" s="616" t="e">
        <f t="shared" ref="AT152:AT215" si="692">IF(CX152="","",(CX152*$I$366)-AQ152)</f>
        <v>#REF!</v>
      </c>
      <c r="AU152" s="616" t="e">
        <f t="shared" ref="AU152:AU215" si="693">IF(CY152="","",(CY152*$I$366)-AR152)</f>
        <v>#REF!</v>
      </c>
      <c r="AV152" s="616" t="e">
        <f t="shared" ref="AV152:AV215" si="694">IF(S152="S",(CO152*(V152/100))*1.1," ")</f>
        <v>#REF!</v>
      </c>
      <c r="AW152" s="616" t="e">
        <f t="shared" si="515"/>
        <v>#REF!</v>
      </c>
      <c r="AX152" s="616" t="e">
        <f t="shared" si="516"/>
        <v>#REF!</v>
      </c>
      <c r="AY152" s="616" t="e">
        <f t="shared" si="517"/>
        <v>#REF!</v>
      </c>
      <c r="AZ152" s="616">
        <v>0</v>
      </c>
      <c r="BA152" s="616" t="e">
        <f t="shared" si="518"/>
        <v>#REF!</v>
      </c>
      <c r="BB152" s="616" t="e">
        <f t="shared" si="519"/>
        <v>#REF!</v>
      </c>
      <c r="BC152" s="616" t="e">
        <f t="shared" si="520"/>
        <v>#REF!</v>
      </c>
      <c r="BD152" s="616"/>
      <c r="BE152" s="616"/>
      <c r="BF152" s="619" t="e">
        <f t="shared" si="521"/>
        <v>#REF!</v>
      </c>
      <c r="BG152" s="615" t="e">
        <f t="shared" si="522"/>
        <v>#REF!</v>
      </c>
      <c r="BH152" s="615"/>
      <c r="BI152" s="618">
        <f t="shared" si="685"/>
        <v>20</v>
      </c>
      <c r="BJ152" s="616" t="e">
        <f t="shared" si="523"/>
        <v>#REF!</v>
      </c>
      <c r="BK152" s="616"/>
      <c r="BL152" s="616" t="e">
        <f t="shared" si="524"/>
        <v>#REF!</v>
      </c>
      <c r="BM152" s="616" t="e">
        <f t="shared" si="525"/>
        <v>#REF!</v>
      </c>
      <c r="BN152" s="616" t="e">
        <f t="shared" si="526"/>
        <v>#REF!</v>
      </c>
      <c r="BO152" s="616" t="e">
        <f>IF(S152="S",IF(H152="CONCRETO",LOOKUP(G152/1000,TABLA!$B$9:$B$43,TABLA!$F$9:$F$43),IF(H152="PE",LOOKUP(G152,TABLA!$C$51:$C$65,TABLA!$G$51:$G$65),IF(H277="PVC",LOOKUP(G152,TABLA!$C$73:$C$88,TABLA!$G$73:$G$88)))),0)</f>
        <v>#REF!</v>
      </c>
      <c r="BP152" s="616" t="e">
        <f t="shared" si="527"/>
        <v>#REF!</v>
      </c>
      <c r="BQ152" s="616" t="e">
        <f t="shared" si="576"/>
        <v>#REF!</v>
      </c>
      <c r="BR152" s="616" t="e">
        <f t="shared" si="577"/>
        <v>#REF!</v>
      </c>
      <c r="BS152" s="616" t="e">
        <f t="shared" si="578"/>
        <v>#REF!</v>
      </c>
      <c r="BT152" s="616" t="e">
        <f t="shared" si="528"/>
        <v>#REF!</v>
      </c>
      <c r="BU152" s="620" t="e">
        <f t="shared" si="579"/>
        <v>#REF!</v>
      </c>
      <c r="BV152" s="620" t="e">
        <f t="shared" si="580"/>
        <v>#REF!</v>
      </c>
      <c r="BW152" s="620" t="e">
        <f t="shared" si="581"/>
        <v>#REF!</v>
      </c>
      <c r="BX152" s="616" t="e">
        <f t="shared" si="529"/>
        <v>#REF!</v>
      </c>
      <c r="BY152" s="616" t="e">
        <f t="shared" si="530"/>
        <v>#REF!</v>
      </c>
      <c r="BZ152" s="621" t="e">
        <f t="shared" si="686"/>
        <v>#REF!</v>
      </c>
      <c r="CA152" s="621" t="e">
        <f>IF(S152="S",(VLOOKUP(G152,TABLA!$A$73:$AB$88,6)/1000)+0.6,0)</f>
        <v>#REF!</v>
      </c>
      <c r="CB152" s="621" t="e">
        <f>VLOOKUP(G152,TABLA!$X$73:$AB$88,4)</f>
        <v>#REF!</v>
      </c>
      <c r="CC152" s="621" t="e">
        <f>VLOOKUP(G152,TABLA!$X$73:$AB$88,5)</f>
        <v>#REF!</v>
      </c>
      <c r="CD152" s="621" t="e">
        <f>IF(S152="S",IF(H152="CONCRETO",LOOKUP(G152/1000,TABLA!$B$9:$B$43,TABLA!$B$9:$B$43),IF(H152="PE",LOOKUP(G152,TABLA!$B$51:$B$65,TABLA!$C$51:$C$65)/1000,LOOKUP(G152,TABLA!$B$73:$B$88,TABLA!$C$73:$C$88)/1000)),0)</f>
        <v>#REF!</v>
      </c>
      <c r="CE152" s="616" t="e">
        <f t="shared" si="613"/>
        <v>#REF!</v>
      </c>
      <c r="CF152" s="616" t="e">
        <f t="shared" si="614"/>
        <v>#REF!</v>
      </c>
      <c r="CG152" s="616" t="e">
        <f t="shared" si="615"/>
        <v>#REF!</v>
      </c>
      <c r="CH152" s="616" t="e">
        <f t="shared" si="616"/>
        <v>#REF!</v>
      </c>
      <c r="CI152" s="616" t="e">
        <f t="shared" si="617"/>
        <v>#REF!</v>
      </c>
      <c r="CJ152" s="616" t="e">
        <f t="shared" si="618"/>
        <v>#REF!</v>
      </c>
      <c r="CK152" s="616" t="e">
        <f t="shared" si="619"/>
        <v>#REF!</v>
      </c>
      <c r="CL152" s="616" t="e">
        <f t="shared" si="666"/>
        <v>#REF!</v>
      </c>
      <c r="CM152" s="616" t="e">
        <f t="shared" si="620"/>
        <v>#REF!</v>
      </c>
      <c r="CN152" s="616" t="e">
        <f t="shared" si="621"/>
        <v>#REF!</v>
      </c>
      <c r="CO152" s="616" t="e">
        <f t="shared" si="622"/>
        <v>#REF!</v>
      </c>
      <c r="CP152" s="616" t="e">
        <f t="shared" si="623"/>
        <v>#REF!</v>
      </c>
      <c r="CQ152" s="616" t="e">
        <f t="shared" si="624"/>
        <v>#REF!</v>
      </c>
      <c r="CR152" s="616" t="e">
        <f t="shared" si="624"/>
        <v>#REF!</v>
      </c>
      <c r="CS152" s="620" t="e">
        <f t="shared" si="625"/>
        <v>#REF!</v>
      </c>
      <c r="CT152" s="616" t="e">
        <f t="shared" si="626"/>
        <v>#REF!</v>
      </c>
      <c r="CU152" s="616" t="e">
        <f t="shared" si="627"/>
        <v>#REF!</v>
      </c>
      <c r="CV152" s="616" t="e">
        <f t="shared" si="628"/>
        <v>#REF!</v>
      </c>
      <c r="CW152" s="622" t="e">
        <f t="shared" si="667"/>
        <v>#REF!</v>
      </c>
      <c r="CX152" s="622" t="e">
        <f t="shared" si="629"/>
        <v>#REF!</v>
      </c>
      <c r="CY152" s="622" t="e">
        <f t="shared" si="630"/>
        <v>#REF!</v>
      </c>
      <c r="CZ152" s="622"/>
      <c r="DA152" s="623"/>
      <c r="DB152" s="624"/>
      <c r="DC152" s="625" t="e">
        <f>IF(S152="S",IF(H152="CONCRETO",LOOKUP(G152/1000,TABLA!$B$9:$B$43,TABLA!$F$9:$F$43)*(F152-(0.2+0.2)),IF(H152="PE",LOOKUP(G152,TABLA!$C$51:$C$65,TABLA!$G$51:$G$65)*(F152-(0.2+0.2)),LOOKUP(G152,TABLA!$C$73:$C$88,TABLA!$G$73:$G$88)*(F152-(0.2+0.2)))),0)</f>
        <v>#REF!</v>
      </c>
      <c r="DD152" s="626" t="e">
        <f t="shared" si="631"/>
        <v>#REF!</v>
      </c>
      <c r="DE152" s="627" t="e">
        <f t="shared" si="582"/>
        <v>#REF!</v>
      </c>
      <c r="DF152" s="625" t="e">
        <f t="shared" si="632"/>
        <v>#REF!</v>
      </c>
      <c r="DG152" s="628" t="e">
        <f t="shared" si="633"/>
        <v>#REF!</v>
      </c>
      <c r="DH152" s="625" t="e">
        <f t="shared" si="634"/>
        <v>#REF!</v>
      </c>
      <c r="DI152" s="625" t="e">
        <f t="shared" si="635"/>
        <v>#REF!</v>
      </c>
      <c r="DJ152" s="625"/>
      <c r="DK152" s="625" t="e">
        <f t="shared" si="636"/>
        <v>#REF!</v>
      </c>
      <c r="DL152" s="629"/>
      <c r="DM152" s="627" t="e">
        <f t="shared" si="637"/>
        <v>#REF!</v>
      </c>
      <c r="DN152" s="630" t="e">
        <f t="shared" si="638"/>
        <v>#REF!</v>
      </c>
      <c r="DO152" s="625" t="e">
        <f t="shared" si="639"/>
        <v>#REF!</v>
      </c>
      <c r="DP152" s="625" t="e">
        <f t="shared" si="640"/>
        <v>#REF!</v>
      </c>
      <c r="DQ152" s="625" t="e">
        <f t="shared" si="668"/>
        <v>#REF!</v>
      </c>
      <c r="DR152" s="631" t="e">
        <f t="shared" si="669"/>
        <v>#REF!</v>
      </c>
      <c r="DS152" s="630" t="e">
        <f t="shared" si="641"/>
        <v>#REF!</v>
      </c>
      <c r="DT152" s="625" t="e">
        <f t="shared" si="642"/>
        <v>#REF!</v>
      </c>
      <c r="DU152" s="625" t="e">
        <f t="shared" si="643"/>
        <v>#REF!</v>
      </c>
      <c r="DV152" s="625" t="e">
        <f t="shared" si="644"/>
        <v>#REF!</v>
      </c>
      <c r="DW152" s="625" t="e">
        <f t="shared" si="645"/>
        <v>#REF!</v>
      </c>
      <c r="DX152" s="625" t="e">
        <f t="shared" si="646"/>
        <v>#REF!</v>
      </c>
      <c r="DY152" s="632"/>
      <c r="DZ152" s="633"/>
      <c r="EA152" s="627" t="e">
        <f t="shared" si="647"/>
        <v>#REF!</v>
      </c>
      <c r="EB152" s="633"/>
      <c r="EC152" s="633"/>
      <c r="ED152" s="633"/>
      <c r="EE152" s="625" t="e">
        <f t="shared" si="648"/>
        <v>#REF!</v>
      </c>
      <c r="EF152" s="625">
        <f t="shared" si="649"/>
        <v>0</v>
      </c>
      <c r="EG152" s="630">
        <f t="shared" si="650"/>
        <v>0</v>
      </c>
      <c r="EH152" s="630"/>
      <c r="EI152" s="633"/>
      <c r="EJ152" s="633"/>
      <c r="EK152" s="633"/>
      <c r="EL152" s="632" t="e">
        <f t="shared" si="651"/>
        <v>#REF!</v>
      </c>
      <c r="EM152" s="625" t="e">
        <f t="shared" si="652"/>
        <v>#REF!</v>
      </c>
      <c r="EN152" s="625" t="e">
        <f t="shared" si="653"/>
        <v>#REF!</v>
      </c>
      <c r="EO152" s="625" t="e">
        <f t="shared" si="654"/>
        <v>#REF!</v>
      </c>
      <c r="EP152" s="625" t="e">
        <f t="shared" si="655"/>
        <v>#REF!</v>
      </c>
      <c r="EQ152" s="625" t="e">
        <f t="shared" si="656"/>
        <v>#REF!</v>
      </c>
      <c r="ER152" s="625" t="e">
        <f t="shared" si="657"/>
        <v>#REF!</v>
      </c>
      <c r="ES152" s="626"/>
      <c r="ET152" s="625" t="e">
        <f t="shared" si="658"/>
        <v>#REF!</v>
      </c>
      <c r="EU152" s="633"/>
      <c r="EV152" s="630" t="e">
        <f t="shared" si="659"/>
        <v>#REF!</v>
      </c>
      <c r="EW152" s="630" t="e">
        <f t="shared" si="660"/>
        <v>#REF!</v>
      </c>
      <c r="EX152" s="625" t="e">
        <f t="shared" si="661"/>
        <v>#REF!</v>
      </c>
      <c r="EY152" s="625" t="e">
        <f>IF($S152="S",IF(Cálculo_Diseño!#REF!=EY$10,$F152,0),"")</f>
        <v>#REF!</v>
      </c>
      <c r="EZ152" s="625" t="e">
        <f>IF($S152="S",IF(Cálculo_Diseño!#REF!=EZ$10,$F152,0),"")</f>
        <v>#REF!</v>
      </c>
      <c r="FA152" s="625" t="e">
        <f>IF($S152="S",IF(Cálculo_Diseño!#REF!=FA$10,$F152,0),"")</f>
        <v>#REF!</v>
      </c>
      <c r="FB152" s="625" t="e">
        <f>IF($S152="S",IF(Cálculo_Diseño!#REF!=FB$10,$F152,0),"")</f>
        <v>#REF!</v>
      </c>
      <c r="FC152" s="625" t="e">
        <f>IF($S152="S",IF(Cálculo_Diseño!#REF!=FC$10,$F152,0),"")</f>
        <v>#REF!</v>
      </c>
      <c r="FD152" s="625" t="e">
        <f>IF($S152="S",IF(Cálculo_Diseño!#REF!=FD$10,$F152,0),"")</f>
        <v>#REF!</v>
      </c>
      <c r="FE152" s="625" t="e">
        <f>IF($S152="S",IF(Cálculo_Diseño!#REF!=FE$10,$F152,0),"")</f>
        <v>#REF!</v>
      </c>
      <c r="FF152" s="625" t="e">
        <f>IF($S152="S",IF(Cálculo_Diseño!#REF!=FF$10,$F152,0),"")</f>
        <v>#REF!</v>
      </c>
      <c r="FG152" s="625" t="e">
        <f>IF($S152="S",IF(Cálculo_Diseño!#REF!=FG$10,$F152,0),"")</f>
        <v>#REF!</v>
      </c>
      <c r="FH152" s="625" t="e">
        <f>IF($S152="S",IF(Cálculo_Diseño!#REF!=FH$10,$F152,0),"")</f>
        <v>#REF!</v>
      </c>
      <c r="FI152" s="625" t="e">
        <f>IF($S152="S",IF(Cálculo_Diseño!#REF!=FI$10,$F152,0),"")</f>
        <v>#REF!</v>
      </c>
      <c r="FJ152" s="625" t="e">
        <f>IF($S152="S",IF(Cálculo_Diseño!#REF!=FJ$10,$F152,0),"")</f>
        <v>#REF!</v>
      </c>
      <c r="FK152" s="625" t="e">
        <f>IF($S152="S",IF(Cálculo_Diseño!#REF!=FK$10,$F152,0),"")</f>
        <v>#REF!</v>
      </c>
      <c r="FL152" s="625" t="e">
        <f>IF($S152="S",IF(Cálculo_Diseño!#REF!=FL$10,$F152,0),"")</f>
        <v>#REF!</v>
      </c>
      <c r="FM152" s="625" t="e">
        <f>IF($S152="S",IF(Cálculo_Diseño!#REF!=FM$10,$F152,0),"")</f>
        <v>#REF!</v>
      </c>
      <c r="FN152" s="625" t="e">
        <f t="shared" si="670"/>
        <v>#REF!</v>
      </c>
      <c r="FO152" s="625" t="e">
        <f>IF($S152="S",IF(Cálculo_Diseño!#REF!=FO$10,$E152,0),"")</f>
        <v>#REF!</v>
      </c>
      <c r="FP152" s="625" t="e">
        <f>IF($S152="S",IF(Cálculo_Diseño!#REF!=FP$10,$E152,0),"")</f>
        <v>#REF!</v>
      </c>
      <c r="FQ152" s="625" t="e">
        <f>IF($S152="S",IF(Cálculo_Diseño!#REF!=FQ$10,$E152,0),"")</f>
        <v>#REF!</v>
      </c>
      <c r="FR152" s="625" t="e">
        <f>IF($S152="S",IF(Cálculo_Diseño!#REF!=FR$10,$E152,0),"")</f>
        <v>#REF!</v>
      </c>
      <c r="FS152" s="625" t="e">
        <f>IF($S152="S",IF(Cálculo_Diseño!#REF!=FS$10,$E152,0),"")</f>
        <v>#REF!</v>
      </c>
      <c r="FT152" s="625" t="e">
        <f>IF($S152="S",IF(Cálculo_Diseño!#REF!=FT$10,$E152,0),"")</f>
        <v>#REF!</v>
      </c>
      <c r="FU152" s="625" t="e">
        <f>IF($S152="S",IF(Cálculo_Diseño!#REF!=FU$10,$E152,0),"")</f>
        <v>#REF!</v>
      </c>
      <c r="FV152" s="625" t="e">
        <f>IF($S152="S",IF(Cálculo_Diseño!#REF!=FV$10,$E152,0),"")</f>
        <v>#REF!</v>
      </c>
      <c r="FW152" s="625" t="e">
        <f>IF($S152="S",IF(Cálculo_Diseño!#REF!=FW$10,$E152,0),"")</f>
        <v>#REF!</v>
      </c>
      <c r="FX152" s="625" t="e">
        <f>IF($S152="S",IF(Cálculo_Diseño!#REF!=FX$10,$E152,0),"")</f>
        <v>#REF!</v>
      </c>
      <c r="FY152" s="625" t="e">
        <f>IF($S152="S",IF(Cálculo_Diseño!#REF!=FY$10,$E152,0),"")</f>
        <v>#REF!</v>
      </c>
      <c r="FZ152" s="625" t="e">
        <f t="shared" si="574"/>
        <v>#REF!</v>
      </c>
      <c r="GA152" s="625" t="e">
        <f>IF($S152="S",IF(Cálculo_Diseño!#REF!=GA$10,$E152,0),"")</f>
        <v>#REF!</v>
      </c>
      <c r="GB152" s="625" t="e">
        <f>IF($S152="S",IF(Cálculo_Diseño!#REF!=GB$10,$E152,0),"")</f>
        <v>#REF!</v>
      </c>
      <c r="GC152" s="625" t="e">
        <f>IF($S152="S",IF(Cálculo_Diseño!#REF!=GC$10,$E152,0),"")</f>
        <v>#REF!</v>
      </c>
      <c r="GD152" s="625" t="e">
        <f>IF($S152="S",IF(Cálculo_Diseño!#REF!=GD$10,$E152,0),"")</f>
        <v>#REF!</v>
      </c>
      <c r="GE152" s="625" t="e">
        <f>IF($S152="S",IF(Cálculo_Diseño!#REF!=GE$10,$E152,0),"")</f>
        <v>#REF!</v>
      </c>
      <c r="GF152" s="625" t="e">
        <f>IF($S152="S",IF(Cálculo_Diseño!#REF!=GF$10,$E152,0),"")</f>
        <v>#REF!</v>
      </c>
      <c r="GG152" s="625" t="e">
        <f>IF($S152="S",IF(Cálculo_Diseño!#REF!=GG$10,$E152,0),"")</f>
        <v>#REF!</v>
      </c>
      <c r="GH152" s="625" t="e">
        <f>IF($S152="S",IF(Cálculo_Diseño!#REF!=GH$10,$E152,0),"")</f>
        <v>#REF!</v>
      </c>
      <c r="GI152" s="625" t="e">
        <f>IF($S152="S",IF(Cálculo_Diseño!#REF!=GI$10,$E152,0),"")</f>
        <v>#REF!</v>
      </c>
      <c r="GJ152" s="625" t="e">
        <f>IF($S152="S",IF(Cálculo_Diseño!#REF!=GJ$10,$E152,0),"")</f>
        <v>#REF!</v>
      </c>
      <c r="GK152" s="625" t="e">
        <f>IF($S152="S",IF(Cálculo_Diseño!#REF!=GK$10,$E152,0),"")</f>
        <v>#REF!</v>
      </c>
      <c r="GL152" s="625" t="e">
        <f>IF($S152="S",IF(Cálculo_Diseño!#REF!=GL$10,$E152,0),"")</f>
        <v>#REF!</v>
      </c>
      <c r="GM152" s="625" t="e">
        <f>IF($S152="S",IF(Cálculo_Diseño!#REF!=GM$10,$E152,0),"")</f>
        <v>#REF!</v>
      </c>
      <c r="GN152" s="625" t="e">
        <f t="shared" si="575"/>
        <v>#REF!</v>
      </c>
      <c r="GO152" s="625" t="e">
        <f>IF($S152="S",IF(Cálculo_Diseño!#REF!=GO$10,$DE152,0),0)</f>
        <v>#REF!</v>
      </c>
      <c r="GP152" s="625" t="e">
        <f>IF($S152="S",IF(Cálculo_Diseño!#REF!=GP$10,$DE152,0),0)</f>
        <v>#REF!</v>
      </c>
      <c r="GQ152" s="625" t="e">
        <f>IF($S152="S",IF(Cálculo_Diseño!#REF!=GQ$10,$DE152,0),0)</f>
        <v>#REF!</v>
      </c>
      <c r="GR152" s="625" t="e">
        <f>IF($S152="S",IF(Cálculo_Diseño!#REF!=GR$10,$DE152,0),0)</f>
        <v>#REF!</v>
      </c>
      <c r="GS152" s="625" t="e">
        <f>IF($S152="S",IF(Cálculo_Diseño!#REF!=GS$10,$DE152,0),0)</f>
        <v>#REF!</v>
      </c>
      <c r="GT152" s="625" t="e">
        <f>IF($S152="S",IF(Cálculo_Diseño!#REF!=GT$10,$DE152,0),0)</f>
        <v>#REF!</v>
      </c>
      <c r="GU152" s="625" t="e">
        <f>IF($S152="S",IF(Cálculo_Diseño!#REF!=GU$10,$DE152,0),0)</f>
        <v>#REF!</v>
      </c>
      <c r="GV152" s="625" t="e">
        <f>IF($S152="S",IF(Cálculo_Diseño!#REF!=GV$10,$DE152,0),0)</f>
        <v>#REF!</v>
      </c>
      <c r="GW152" s="625" t="e">
        <f>IF($S152="S",IF(Cálculo_Diseño!#REF!=GW$10,$DE152,0),0)</f>
        <v>#REF!</v>
      </c>
      <c r="GX152" s="625" t="e">
        <f>IF($S152="S",IF(Cálculo_Diseño!#REF!=GX$10,$DE152,0),0)</f>
        <v>#REF!</v>
      </c>
      <c r="GY152" s="625" t="e">
        <f>IF($S152="S",IF(Cálculo_Diseño!#REF!=GY$10,$DE152,0),0)</f>
        <v>#REF!</v>
      </c>
      <c r="GZ152" s="625" t="e">
        <f>IF($S152="S",IF(Cálculo_Diseño!#REF!=GZ$10,$DE152,0),0)</f>
        <v>#REF!</v>
      </c>
      <c r="HA152" s="625" t="e">
        <f>IF($S152="S",IF(Cálculo_Diseño!#REF!=HA$10,$DE152,0),0)</f>
        <v>#REF!</v>
      </c>
      <c r="HB152" s="625" t="e">
        <f>IF($S152="S",IF(Cálculo_Diseño!#REF!=HB$10,$DE152,0),0)</f>
        <v>#REF!</v>
      </c>
      <c r="HC152" s="625" t="e">
        <f>IF($S152="S",IF(Cálculo_Diseño!#REF!=HC$10,$DE152,0),0)</f>
        <v>#REF!</v>
      </c>
      <c r="HD152" s="625" t="e">
        <f t="shared" si="671"/>
        <v>#REF!</v>
      </c>
      <c r="HE152" s="630"/>
      <c r="HF152" s="630"/>
      <c r="HG152" s="630"/>
      <c r="HH152" s="630"/>
      <c r="HI152" s="630"/>
      <c r="HJ152" s="630"/>
      <c r="HK152" s="630"/>
      <c r="HL152" s="630"/>
      <c r="HM152" s="633"/>
      <c r="HN152" s="634"/>
      <c r="HO152" s="625">
        <f t="shared" si="687"/>
        <v>0</v>
      </c>
      <c r="HP152" s="625">
        <f t="shared" si="688"/>
        <v>0</v>
      </c>
      <c r="HQ152" s="625">
        <f t="shared" si="672"/>
        <v>0</v>
      </c>
      <c r="HR152" s="625">
        <f t="shared" si="673"/>
        <v>0</v>
      </c>
      <c r="HS152" s="625">
        <f t="shared" si="674"/>
        <v>0</v>
      </c>
      <c r="HT152" s="625">
        <f t="shared" si="675"/>
        <v>0</v>
      </c>
      <c r="HU152" s="625">
        <f t="shared" si="676"/>
        <v>0</v>
      </c>
      <c r="HV152" s="633"/>
      <c r="HW152" s="633"/>
      <c r="HX152" s="625">
        <f t="shared" si="677"/>
        <v>0</v>
      </c>
      <c r="HY152" s="625">
        <f t="shared" si="678"/>
        <v>0</v>
      </c>
      <c r="HZ152" s="625">
        <f t="shared" si="679"/>
        <v>0</v>
      </c>
      <c r="IA152" s="625">
        <f t="shared" si="680"/>
        <v>0</v>
      </c>
      <c r="IB152" s="625">
        <f t="shared" si="681"/>
        <v>0</v>
      </c>
      <c r="IC152" s="625">
        <f t="shared" si="682"/>
        <v>0</v>
      </c>
      <c r="ID152" s="625">
        <f t="shared" si="683"/>
        <v>0</v>
      </c>
      <c r="IE152" s="625">
        <v>0</v>
      </c>
      <c r="IF152" s="625">
        <v>0</v>
      </c>
      <c r="IG152" s="625">
        <v>0</v>
      </c>
      <c r="IH152" s="625">
        <v>0</v>
      </c>
      <c r="II152" s="625">
        <v>0</v>
      </c>
      <c r="IJ152" s="625">
        <v>0</v>
      </c>
      <c r="IK152" s="625">
        <v>0</v>
      </c>
      <c r="IL152" s="625">
        <v>0</v>
      </c>
      <c r="IM152" s="625">
        <v>0</v>
      </c>
      <c r="IN152" s="625">
        <v>0</v>
      </c>
      <c r="IO152" s="625">
        <v>0</v>
      </c>
      <c r="IP152" s="625">
        <f t="shared" si="531"/>
        <v>0</v>
      </c>
      <c r="IQ152" s="625">
        <f t="shared" si="532"/>
        <v>0</v>
      </c>
      <c r="IR152" s="625" t="e">
        <f>IF(Cálculo_Diseño!#REF!&gt;0.75,(Cálculo_Diseño!#REF!-0.3)*(SIN((ATAN(($O152-$P152)/$F152)*180/PI()+90)*PI()/180)/SIN(45*PI()/180)),0)</f>
        <v>#REF!</v>
      </c>
      <c r="IS152" s="635" t="e">
        <f>+IF(Cálculo_Diseño!#REF!&gt;0.75,F152-IR152,0)</f>
        <v>#REF!</v>
      </c>
      <c r="IT152" s="630"/>
      <c r="IU152" s="625" t="e">
        <f t="shared" si="533"/>
        <v>#REF!</v>
      </c>
      <c r="IV152" s="625"/>
      <c r="IW152" s="625" t="e">
        <f>+IF(S152="S",(((CA152+(VLOOKUP(G152,TABLA!$B$51:$C$64,2)/1000)+0.15+0.3+0.5)*F152)/100),0)</f>
        <v>#REF!</v>
      </c>
      <c r="IX152" s="631" t="e">
        <f>IF(S152="S",IF(H152="CONCRETO",LOOKUP(G152/1000,TABLA!$B$9:$B$43,TABLA!$F$9:$F$43),IF(H152="PE",LOOKUP(G152,TABLA!$B$51:$B$65,TABLA!$G$51:$G$65),LOOKUP(G152,TABLA!$B$73:$B$88,TABLA!$G$73:$G$88))),0)</f>
        <v>#REF!</v>
      </c>
      <c r="IY152" s="625" t="e">
        <f t="shared" si="534"/>
        <v>#REF!</v>
      </c>
      <c r="IZ152" s="625" t="e">
        <f t="shared" si="535"/>
        <v>#REF!</v>
      </c>
      <c r="JA152" s="625" t="e">
        <f>+((CA152*(VLOOKUP(G152,TABLA!$B$51:$C$65,2)/1000)+0.15+0.3)*IZ152)-IY152</f>
        <v>#REF!</v>
      </c>
      <c r="JB152" s="625" t="e">
        <f t="shared" si="536"/>
        <v>#REF!</v>
      </c>
      <c r="JC152" s="625" t="e">
        <f t="shared" si="537"/>
        <v>#REF!</v>
      </c>
      <c r="JD152" s="625" t="e">
        <f t="shared" si="538"/>
        <v>#REF!</v>
      </c>
      <c r="JE152" s="625" t="e">
        <f t="shared" si="539"/>
        <v>#REF!</v>
      </c>
      <c r="JF152" s="625" t="e">
        <f t="shared" si="540"/>
        <v>#REF!</v>
      </c>
      <c r="JG152" s="625" t="e">
        <f t="shared" si="541"/>
        <v>#REF!</v>
      </c>
      <c r="JH152" s="625" t="e">
        <f t="shared" si="542"/>
        <v>#REF!</v>
      </c>
      <c r="JI152" s="625" t="e">
        <f t="shared" si="543"/>
        <v>#REF!</v>
      </c>
      <c r="JJ152" s="625" t="e">
        <f t="shared" si="662"/>
        <v>#REF!</v>
      </c>
      <c r="JK152" s="625" t="e">
        <f t="shared" si="583"/>
        <v>#REF!</v>
      </c>
      <c r="JL152" s="625" t="e">
        <f t="shared" si="684"/>
        <v>#REF!</v>
      </c>
      <c r="JM152" s="625" t="e">
        <f t="shared" si="663"/>
        <v>#REF!</v>
      </c>
      <c r="JN152" s="630" t="e">
        <f t="shared" si="544"/>
        <v>#REF!</v>
      </c>
      <c r="JO152" s="636"/>
      <c r="JP152" s="637"/>
      <c r="JQ152" s="638"/>
      <c r="JR152" s="646"/>
      <c r="JS152" s="614"/>
      <c r="JT152" s="640"/>
      <c r="JU152" s="641"/>
      <c r="JV152" s="646"/>
      <c r="JW152" s="649"/>
      <c r="JY152" s="645"/>
      <c r="JZ152" s="645"/>
      <c r="KA152" s="645" t="str">
        <f t="shared" si="584"/>
        <v>Menor o igual que 1,2</v>
      </c>
      <c r="KB152" s="645">
        <v>1</v>
      </c>
      <c r="KC152" s="645"/>
      <c r="KD152" s="645"/>
      <c r="KE152" s="645"/>
      <c r="KF152" s="645"/>
      <c r="KG152" s="645"/>
      <c r="KH152" s="645"/>
      <c r="KI152" s="645"/>
      <c r="KJ152" s="645"/>
      <c r="KK152" s="645"/>
      <c r="KL152" s="645"/>
      <c r="KM152" s="645"/>
      <c r="KN152" s="645"/>
      <c r="KO152" s="645"/>
      <c r="KP152" s="645"/>
      <c r="KQ152" s="645"/>
      <c r="KR152" s="645"/>
      <c r="KS152" s="645"/>
      <c r="KT152" s="645"/>
      <c r="KU152" s="645"/>
      <c r="KV152" s="645"/>
      <c r="KW152" s="645"/>
      <c r="KX152" s="645"/>
      <c r="KY152" s="645"/>
      <c r="KZ152" s="645"/>
      <c r="LA152" s="645"/>
      <c r="LB152" s="645"/>
      <c r="LC152" s="645"/>
      <c r="LD152" s="645"/>
      <c r="LE152" s="645"/>
      <c r="LF152" s="645"/>
      <c r="LG152" s="645"/>
      <c r="LH152" s="645"/>
      <c r="LI152" s="645"/>
      <c r="LJ152" s="645"/>
      <c r="LK152" s="645"/>
      <c r="LL152" s="645"/>
      <c r="LM152" s="645"/>
      <c r="LN152" s="645"/>
      <c r="LO152" s="645"/>
      <c r="LP152" s="645"/>
      <c r="LQ152" s="645"/>
      <c r="LR152" s="645"/>
      <c r="LS152" s="645"/>
      <c r="LT152" s="645"/>
      <c r="LU152" s="645"/>
      <c r="LV152" s="645"/>
      <c r="LW152" s="645"/>
      <c r="LX152" s="645"/>
      <c r="LY152" s="645"/>
      <c r="LZ152" s="645"/>
      <c r="MA152" s="645"/>
      <c r="MB152" s="645"/>
      <c r="MC152" s="645"/>
      <c r="MD152" s="645"/>
      <c r="ME152" s="645"/>
      <c r="MF152" s="645"/>
      <c r="MG152" s="645"/>
      <c r="MH152" s="645"/>
      <c r="MI152" s="645"/>
      <c r="MJ152" s="645"/>
      <c r="MK152" s="645"/>
      <c r="ML152" s="645"/>
      <c r="MM152" s="645"/>
      <c r="MN152" s="645"/>
      <c r="MO152" s="645"/>
      <c r="MP152" s="645"/>
      <c r="MQ152" s="645"/>
      <c r="MR152" s="645"/>
      <c r="MS152" s="645"/>
      <c r="MT152" s="645"/>
      <c r="MU152" s="645"/>
      <c r="MV152" s="645"/>
      <c r="MW152" s="645"/>
      <c r="MX152" s="645"/>
      <c r="MY152" s="645"/>
      <c r="MZ152" s="645"/>
      <c r="NA152" s="645"/>
      <c r="NB152" s="645"/>
      <c r="NC152" s="645"/>
      <c r="ND152" s="645"/>
      <c r="NE152" s="645"/>
      <c r="NF152" s="645"/>
      <c r="NG152" s="645"/>
      <c r="NH152" s="645"/>
      <c r="NI152" s="645"/>
      <c r="NJ152" s="645"/>
      <c r="NK152" s="645"/>
      <c r="NL152" s="645"/>
      <c r="NM152" s="645"/>
      <c r="NN152" s="645"/>
      <c r="NO152" s="645"/>
      <c r="NP152" s="645"/>
      <c r="NQ152" s="645"/>
      <c r="NR152" s="645"/>
      <c r="NS152" s="645"/>
      <c r="NT152" s="645"/>
      <c r="NU152" s="645"/>
      <c r="NV152" s="645"/>
      <c r="NW152" s="645"/>
      <c r="NX152" s="645"/>
      <c r="NY152" s="645"/>
      <c r="NZ152" s="645"/>
      <c r="OA152" s="645"/>
      <c r="OB152" s="645"/>
      <c r="OC152" s="645"/>
      <c r="OD152" s="645"/>
      <c r="OE152" s="645"/>
      <c r="OF152" s="645"/>
      <c r="OG152" s="645"/>
      <c r="OH152" s="645"/>
      <c r="OI152" s="645"/>
      <c r="OJ152" s="645"/>
      <c r="OK152" s="645"/>
      <c r="OL152" s="645"/>
      <c r="OM152" s="645"/>
      <c r="ON152" s="645"/>
      <c r="OO152" s="645"/>
      <c r="OP152" s="645"/>
      <c r="OQ152" s="645"/>
      <c r="OR152" s="645"/>
      <c r="OS152" s="645"/>
      <c r="OT152" s="645"/>
      <c r="OU152" s="645"/>
      <c r="OV152" s="645"/>
      <c r="OW152" s="645"/>
      <c r="OX152" s="645"/>
      <c r="OY152" s="645"/>
      <c r="OZ152" s="645"/>
      <c r="PA152" s="645"/>
      <c r="PB152" s="645"/>
      <c r="PC152" s="645"/>
      <c r="PD152" s="645"/>
      <c r="PE152" s="645"/>
      <c r="PF152" s="645"/>
      <c r="PG152" s="645"/>
      <c r="PH152" s="645"/>
      <c r="PI152" s="645"/>
      <c r="PJ152" s="645"/>
      <c r="PK152" s="645"/>
      <c r="PL152" s="645"/>
      <c r="PM152" s="645"/>
      <c r="PN152" s="645"/>
      <c r="PO152" s="645"/>
      <c r="PP152" s="645"/>
      <c r="PQ152" s="645"/>
      <c r="PR152" s="645"/>
      <c r="PS152" s="645"/>
      <c r="PT152" s="645"/>
      <c r="PU152" s="645"/>
      <c r="PV152" s="645"/>
      <c r="PW152" s="645"/>
      <c r="PX152" s="645"/>
      <c r="PY152" s="645"/>
      <c r="PZ152" s="645"/>
      <c r="QA152" s="645"/>
      <c r="QB152" s="645"/>
      <c r="QC152" s="645"/>
      <c r="QD152" s="645"/>
      <c r="QE152" s="645"/>
      <c r="QF152" s="645"/>
      <c r="QG152" s="645"/>
      <c r="QH152" s="645"/>
      <c r="QI152" s="645"/>
      <c r="QJ152" s="645"/>
      <c r="QK152" s="645"/>
      <c r="QL152" s="645"/>
      <c r="QM152" s="645"/>
      <c r="QN152" s="645"/>
      <c r="QO152" s="645"/>
      <c r="QP152" s="645"/>
      <c r="QQ152" s="645"/>
      <c r="QR152" s="645"/>
      <c r="QS152" s="645"/>
      <c r="QT152" s="645"/>
      <c r="QU152" s="645"/>
      <c r="QV152" s="645"/>
      <c r="QW152" s="645"/>
      <c r="QX152" s="645"/>
      <c r="QY152" s="645"/>
      <c r="QZ152" s="645"/>
      <c r="RA152" s="645"/>
      <c r="RB152" s="645"/>
      <c r="RC152" s="645"/>
      <c r="RD152" s="645"/>
      <c r="RE152" s="645"/>
      <c r="RF152" s="645"/>
      <c r="RG152" s="645"/>
      <c r="RH152" s="645"/>
      <c r="RI152" s="645"/>
      <c r="RJ152" s="645"/>
      <c r="RK152" s="645"/>
      <c r="RL152" s="645"/>
      <c r="RM152" s="645"/>
      <c r="RN152" s="645"/>
    </row>
    <row r="153" spans="1:482" s="643" customFormat="1" ht="12.75">
      <c r="A153" s="608" t="e">
        <f>+Cálculo_Diseño!#REF!</f>
        <v>#REF!</v>
      </c>
      <c r="B153" s="608" t="e">
        <f>+Cálculo_Diseño!#REF!</f>
        <v>#REF!</v>
      </c>
      <c r="C153" s="608" t="e">
        <f>+Cálculo_Diseño!#REF!</f>
        <v>#REF!</v>
      </c>
      <c r="D153" s="608" t="e">
        <f>+Cálculo_Diseño!#REF!</f>
        <v>#REF!</v>
      </c>
      <c r="E153" s="609" t="e">
        <f>IF(S153="S",Cálculo_Diseño!#REF!," ")</f>
        <v>#REF!</v>
      </c>
      <c r="F153" s="609" t="e">
        <f>IF(S153="S",Cálculo_Diseño!#REF!," ")</f>
        <v>#REF!</v>
      </c>
      <c r="G153" s="610" t="e">
        <f>+Cálculo_Diseño!#REF!</f>
        <v>#REF!</v>
      </c>
      <c r="H153" s="609" t="e">
        <f>+IF(AND(Cálculo_Diseño!#REF!&lt;&gt;4,Cálculo_Diseño!#REF!&lt;&gt;6),"PE",IF(Cálculo_Diseño!#REF!=4,"PVC","CONCRETO"))</f>
        <v>#REF!</v>
      </c>
      <c r="I153" s="609" t="e">
        <f>+Cálculo_Diseño!#REF!</f>
        <v>#REF!</v>
      </c>
      <c r="J153" s="609" t="e">
        <f>+Cálculo_Diseño!#REF!</f>
        <v>#REF!</v>
      </c>
      <c r="K153" s="609" t="e">
        <f>+Cálculo_Diseño!#REF!</f>
        <v>#REF!</v>
      </c>
      <c r="L153" s="609" t="e">
        <f>+Cálculo_Diseño!#REF!</f>
        <v>#REF!</v>
      </c>
      <c r="M153" s="609" t="e">
        <f>+Cálculo_Diseño!#REF!</f>
        <v>#REF!</v>
      </c>
      <c r="N153" s="609" t="e">
        <f>+Cálculo_Diseño!#REF!</f>
        <v>#REF!</v>
      </c>
      <c r="O153" s="609" t="e">
        <f>+Cálculo_Diseño!#REF!</f>
        <v>#REF!</v>
      </c>
      <c r="P153" s="609" t="e">
        <f>+Cálculo_Diseño!#REF!</f>
        <v>#REF!</v>
      </c>
      <c r="Q153" s="613" t="e">
        <f>+Cálculo_Diseño!#REF!</f>
        <v>#REF!</v>
      </c>
      <c r="R153" s="613" t="e">
        <f>+Cálculo_Diseño!#REF!</f>
        <v>#REF!</v>
      </c>
      <c r="S153" s="614" t="e">
        <f>+IF(A153&gt;0,IF(Cálculo_Diseño!#REF!="RCH","N","S"),"")</f>
        <v>#REF!</v>
      </c>
      <c r="T153" s="614" t="e">
        <f t="shared" si="501"/>
        <v>#REF!</v>
      </c>
      <c r="U153" s="613" t="e">
        <f t="shared" si="502"/>
        <v>#REF!</v>
      </c>
      <c r="V153" s="615">
        <f t="shared" si="592"/>
        <v>3</v>
      </c>
      <c r="W153" s="616" t="e">
        <f t="shared" si="545"/>
        <v>#REF!</v>
      </c>
      <c r="X153" s="616" t="e">
        <f t="shared" si="504"/>
        <v>#REF!</v>
      </c>
      <c r="Y153" s="616" t="e">
        <f>+Cálculo_Diseño!#REF!</f>
        <v>#REF!</v>
      </c>
      <c r="Z153" s="616" t="e">
        <f>+Cálculo_Diseño!#REF!</f>
        <v>#REF!</v>
      </c>
      <c r="AA153" s="617" t="e">
        <f>+Cálculo_Diseño!#REF!</f>
        <v>#REF!</v>
      </c>
      <c r="AB153" s="616" t="e">
        <f t="shared" si="505"/>
        <v>#REF!</v>
      </c>
      <c r="AC153" s="616" t="e">
        <f t="shared" si="506"/>
        <v>#REF!</v>
      </c>
      <c r="AD153" s="616" t="e">
        <f t="shared" si="507"/>
        <v>#REF!</v>
      </c>
      <c r="AE153" s="616" t="e">
        <f t="shared" si="508"/>
        <v>#REF!</v>
      </c>
      <c r="AF153" s="616" t="e">
        <f t="shared" si="462"/>
        <v>#REF!</v>
      </c>
      <c r="AG153" s="616" t="e">
        <f t="shared" si="463"/>
        <v>#REF!</v>
      </c>
      <c r="AH153" s="616" t="e">
        <f t="shared" si="464"/>
        <v>#REF!</v>
      </c>
      <c r="AI153" s="616" t="e">
        <f t="shared" si="465"/>
        <v>#REF!</v>
      </c>
      <c r="AJ153" s="616" t="e">
        <f t="shared" si="509"/>
        <v>#REF!</v>
      </c>
      <c r="AK153" s="616" t="e">
        <f t="shared" si="510"/>
        <v>#REF!</v>
      </c>
      <c r="AL153" s="616" t="e">
        <f t="shared" si="511"/>
        <v>#REF!</v>
      </c>
      <c r="AM153" s="616" t="e">
        <f t="shared" si="512"/>
        <v>#REF!</v>
      </c>
      <c r="AN153" s="616" t="e">
        <f t="shared" si="513"/>
        <v>#REF!</v>
      </c>
      <c r="AO153" s="618">
        <f t="shared" si="664"/>
        <v>50</v>
      </c>
      <c r="AP153" s="616" t="e">
        <f t="shared" si="665"/>
        <v>#REF!</v>
      </c>
      <c r="AQ153" s="616" t="e">
        <f t="shared" si="689"/>
        <v>#REF!</v>
      </c>
      <c r="AR153" s="616" t="e">
        <f t="shared" si="690"/>
        <v>#REF!</v>
      </c>
      <c r="AS153" s="616" t="e">
        <f t="shared" si="691"/>
        <v>#REF!</v>
      </c>
      <c r="AT153" s="616" t="e">
        <f t="shared" si="692"/>
        <v>#REF!</v>
      </c>
      <c r="AU153" s="616" t="e">
        <f t="shared" si="693"/>
        <v>#REF!</v>
      </c>
      <c r="AV153" s="616" t="e">
        <f t="shared" si="694"/>
        <v>#REF!</v>
      </c>
      <c r="AW153" s="616" t="e">
        <f t="shared" si="515"/>
        <v>#REF!</v>
      </c>
      <c r="AX153" s="616" t="e">
        <f t="shared" si="516"/>
        <v>#REF!</v>
      </c>
      <c r="AY153" s="616" t="e">
        <f t="shared" si="517"/>
        <v>#REF!</v>
      </c>
      <c r="AZ153" s="616">
        <v>0</v>
      </c>
      <c r="BA153" s="616" t="e">
        <f t="shared" si="518"/>
        <v>#REF!</v>
      </c>
      <c r="BB153" s="616" t="e">
        <f t="shared" si="519"/>
        <v>#REF!</v>
      </c>
      <c r="BC153" s="616" t="e">
        <f t="shared" si="520"/>
        <v>#REF!</v>
      </c>
      <c r="BD153" s="616"/>
      <c r="BE153" s="616"/>
      <c r="BF153" s="619" t="e">
        <f t="shared" si="521"/>
        <v>#REF!</v>
      </c>
      <c r="BG153" s="615" t="e">
        <f t="shared" si="522"/>
        <v>#REF!</v>
      </c>
      <c r="BH153" s="615"/>
      <c r="BI153" s="618">
        <f t="shared" si="685"/>
        <v>20</v>
      </c>
      <c r="BJ153" s="616" t="e">
        <f t="shared" si="523"/>
        <v>#REF!</v>
      </c>
      <c r="BK153" s="616"/>
      <c r="BL153" s="616" t="e">
        <f t="shared" si="524"/>
        <v>#REF!</v>
      </c>
      <c r="BM153" s="616" t="e">
        <f t="shared" si="525"/>
        <v>#REF!</v>
      </c>
      <c r="BN153" s="616" t="e">
        <f t="shared" si="526"/>
        <v>#REF!</v>
      </c>
      <c r="BO153" s="616" t="e">
        <f>IF(S153="S",IF(H153="CONCRETO",LOOKUP(G153/1000,TABLA!$B$9:$B$43,TABLA!$F$9:$F$43),IF(H153="PE",LOOKUP(G153,TABLA!$C$51:$C$65,TABLA!$G$51:$G$65),IF(H278="PVC",LOOKUP(G153,TABLA!$C$73:$C$88,TABLA!$G$73:$G$88)))),0)</f>
        <v>#REF!</v>
      </c>
      <c r="BP153" s="616" t="e">
        <f t="shared" si="527"/>
        <v>#REF!</v>
      </c>
      <c r="BQ153" s="616" t="e">
        <f t="shared" si="576"/>
        <v>#REF!</v>
      </c>
      <c r="BR153" s="616" t="e">
        <f t="shared" si="577"/>
        <v>#REF!</v>
      </c>
      <c r="BS153" s="616" t="e">
        <f t="shared" si="578"/>
        <v>#REF!</v>
      </c>
      <c r="BT153" s="616" t="e">
        <f t="shared" si="528"/>
        <v>#REF!</v>
      </c>
      <c r="BU153" s="620" t="e">
        <f t="shared" si="579"/>
        <v>#REF!</v>
      </c>
      <c r="BV153" s="620" t="e">
        <f t="shared" si="580"/>
        <v>#REF!</v>
      </c>
      <c r="BW153" s="620" t="e">
        <f t="shared" si="581"/>
        <v>#REF!</v>
      </c>
      <c r="BX153" s="616" t="e">
        <f t="shared" si="529"/>
        <v>#REF!</v>
      </c>
      <c r="BY153" s="616" t="e">
        <f t="shared" si="530"/>
        <v>#REF!</v>
      </c>
      <c r="BZ153" s="621" t="e">
        <f t="shared" si="686"/>
        <v>#REF!</v>
      </c>
      <c r="CA153" s="621" t="e">
        <f>IF(S153="S",(VLOOKUP(G153,TABLA!$A$73:$AB$88,6)/1000)+0.6,0)</f>
        <v>#REF!</v>
      </c>
      <c r="CB153" s="621" t="e">
        <f>VLOOKUP(G153,TABLA!$X$73:$AB$88,4)</f>
        <v>#REF!</v>
      </c>
      <c r="CC153" s="621" t="e">
        <f>VLOOKUP(G153,TABLA!$X$73:$AB$88,5)</f>
        <v>#REF!</v>
      </c>
      <c r="CD153" s="621" t="e">
        <f>IF(S153="S",IF(H153="CONCRETO",LOOKUP(G153/1000,TABLA!$B$9:$B$43,TABLA!$B$9:$B$43),IF(H153="PE",LOOKUP(G153,TABLA!$B$51:$B$65,TABLA!$C$51:$C$65)/1000,LOOKUP(G153,TABLA!$B$73:$B$88,TABLA!$C$73:$C$88)/1000)),0)</f>
        <v>#REF!</v>
      </c>
      <c r="CE153" s="616" t="e">
        <f t="shared" si="613"/>
        <v>#REF!</v>
      </c>
      <c r="CF153" s="616" t="e">
        <f t="shared" si="614"/>
        <v>#REF!</v>
      </c>
      <c r="CG153" s="616" t="e">
        <f t="shared" si="615"/>
        <v>#REF!</v>
      </c>
      <c r="CH153" s="616" t="e">
        <f t="shared" si="616"/>
        <v>#REF!</v>
      </c>
      <c r="CI153" s="616" t="e">
        <f t="shared" si="617"/>
        <v>#REF!</v>
      </c>
      <c r="CJ153" s="616" t="e">
        <f t="shared" si="618"/>
        <v>#REF!</v>
      </c>
      <c r="CK153" s="616" t="e">
        <f t="shared" si="619"/>
        <v>#REF!</v>
      </c>
      <c r="CL153" s="616" t="e">
        <f t="shared" si="666"/>
        <v>#REF!</v>
      </c>
      <c r="CM153" s="616" t="e">
        <f t="shared" si="620"/>
        <v>#REF!</v>
      </c>
      <c r="CN153" s="616" t="e">
        <f t="shared" si="621"/>
        <v>#REF!</v>
      </c>
      <c r="CO153" s="616" t="e">
        <f t="shared" si="622"/>
        <v>#REF!</v>
      </c>
      <c r="CP153" s="616" t="e">
        <f t="shared" si="623"/>
        <v>#REF!</v>
      </c>
      <c r="CQ153" s="616" t="e">
        <f t="shared" si="624"/>
        <v>#REF!</v>
      </c>
      <c r="CR153" s="616" t="e">
        <f t="shared" si="624"/>
        <v>#REF!</v>
      </c>
      <c r="CS153" s="620" t="e">
        <f t="shared" si="625"/>
        <v>#REF!</v>
      </c>
      <c r="CT153" s="616" t="e">
        <f t="shared" si="626"/>
        <v>#REF!</v>
      </c>
      <c r="CU153" s="616" t="e">
        <f t="shared" si="627"/>
        <v>#REF!</v>
      </c>
      <c r="CV153" s="616" t="e">
        <f t="shared" si="628"/>
        <v>#REF!</v>
      </c>
      <c r="CW153" s="622" t="e">
        <f t="shared" si="667"/>
        <v>#REF!</v>
      </c>
      <c r="CX153" s="622" t="e">
        <f t="shared" si="629"/>
        <v>#REF!</v>
      </c>
      <c r="CY153" s="622" t="e">
        <f t="shared" si="630"/>
        <v>#REF!</v>
      </c>
      <c r="CZ153" s="622"/>
      <c r="DA153" s="623"/>
      <c r="DB153" s="624"/>
      <c r="DC153" s="625" t="e">
        <f>IF(S153="S",IF(H153="CONCRETO",LOOKUP(G153/1000,TABLA!$B$9:$B$43,TABLA!$F$9:$F$43)*(F153-(0.2+0.2)),IF(H153="PE",LOOKUP(G153,TABLA!$C$51:$C$65,TABLA!$G$51:$G$65)*(F153-(0.2+0.2)),LOOKUP(G153,TABLA!$C$73:$C$88,TABLA!$G$73:$G$88)*(F153-(0.2+0.2)))),0)</f>
        <v>#REF!</v>
      </c>
      <c r="DD153" s="626" t="e">
        <f t="shared" si="631"/>
        <v>#REF!</v>
      </c>
      <c r="DE153" s="627" t="e">
        <f t="shared" si="582"/>
        <v>#REF!</v>
      </c>
      <c r="DF153" s="625" t="e">
        <f t="shared" si="632"/>
        <v>#REF!</v>
      </c>
      <c r="DG153" s="628" t="e">
        <f t="shared" si="633"/>
        <v>#REF!</v>
      </c>
      <c r="DH153" s="625" t="e">
        <f t="shared" si="634"/>
        <v>#REF!</v>
      </c>
      <c r="DI153" s="625" t="e">
        <f t="shared" si="635"/>
        <v>#REF!</v>
      </c>
      <c r="DJ153" s="625"/>
      <c r="DK153" s="625" t="e">
        <f t="shared" si="636"/>
        <v>#REF!</v>
      </c>
      <c r="DL153" s="629"/>
      <c r="DM153" s="627" t="e">
        <f t="shared" si="637"/>
        <v>#REF!</v>
      </c>
      <c r="DN153" s="630" t="e">
        <f t="shared" si="638"/>
        <v>#REF!</v>
      </c>
      <c r="DO153" s="625" t="e">
        <f t="shared" si="639"/>
        <v>#REF!</v>
      </c>
      <c r="DP153" s="625" t="e">
        <f t="shared" si="640"/>
        <v>#REF!</v>
      </c>
      <c r="DQ153" s="625" t="e">
        <f t="shared" si="668"/>
        <v>#REF!</v>
      </c>
      <c r="DR153" s="631" t="e">
        <f t="shared" si="669"/>
        <v>#REF!</v>
      </c>
      <c r="DS153" s="630" t="e">
        <f t="shared" si="641"/>
        <v>#REF!</v>
      </c>
      <c r="DT153" s="625" t="e">
        <f t="shared" si="642"/>
        <v>#REF!</v>
      </c>
      <c r="DU153" s="625" t="e">
        <f t="shared" si="643"/>
        <v>#REF!</v>
      </c>
      <c r="DV153" s="625" t="e">
        <f t="shared" si="644"/>
        <v>#REF!</v>
      </c>
      <c r="DW153" s="625" t="e">
        <f t="shared" si="645"/>
        <v>#REF!</v>
      </c>
      <c r="DX153" s="625" t="e">
        <f t="shared" si="646"/>
        <v>#REF!</v>
      </c>
      <c r="DY153" s="632"/>
      <c r="DZ153" s="633"/>
      <c r="EA153" s="627" t="e">
        <f t="shared" si="647"/>
        <v>#REF!</v>
      </c>
      <c r="EB153" s="633"/>
      <c r="EC153" s="633"/>
      <c r="ED153" s="633"/>
      <c r="EE153" s="625" t="e">
        <f t="shared" si="648"/>
        <v>#REF!</v>
      </c>
      <c r="EF153" s="625">
        <f t="shared" si="649"/>
        <v>0</v>
      </c>
      <c r="EG153" s="630">
        <f t="shared" si="650"/>
        <v>0</v>
      </c>
      <c r="EH153" s="630"/>
      <c r="EI153" s="633"/>
      <c r="EJ153" s="633"/>
      <c r="EK153" s="633"/>
      <c r="EL153" s="632" t="e">
        <f t="shared" si="651"/>
        <v>#REF!</v>
      </c>
      <c r="EM153" s="625" t="e">
        <f t="shared" si="652"/>
        <v>#REF!</v>
      </c>
      <c r="EN153" s="625" t="e">
        <f t="shared" si="653"/>
        <v>#REF!</v>
      </c>
      <c r="EO153" s="625" t="e">
        <f t="shared" si="654"/>
        <v>#REF!</v>
      </c>
      <c r="EP153" s="625" t="e">
        <f t="shared" si="655"/>
        <v>#REF!</v>
      </c>
      <c r="EQ153" s="625" t="e">
        <f t="shared" si="656"/>
        <v>#REF!</v>
      </c>
      <c r="ER153" s="625" t="e">
        <f t="shared" si="657"/>
        <v>#REF!</v>
      </c>
      <c r="ES153" s="626"/>
      <c r="ET153" s="625" t="e">
        <f t="shared" si="658"/>
        <v>#REF!</v>
      </c>
      <c r="EU153" s="633"/>
      <c r="EV153" s="630" t="e">
        <f t="shared" si="659"/>
        <v>#REF!</v>
      </c>
      <c r="EW153" s="630" t="e">
        <f t="shared" si="660"/>
        <v>#REF!</v>
      </c>
      <c r="EX153" s="625" t="e">
        <f t="shared" si="661"/>
        <v>#REF!</v>
      </c>
      <c r="EY153" s="625" t="e">
        <f>IF($S153="S",IF(Cálculo_Diseño!#REF!=EY$10,$F153,0),"")</f>
        <v>#REF!</v>
      </c>
      <c r="EZ153" s="625" t="e">
        <f>IF($S153="S",IF(Cálculo_Diseño!#REF!=EZ$10,$F153,0),"")</f>
        <v>#REF!</v>
      </c>
      <c r="FA153" s="625" t="e">
        <f>IF($S153="S",IF(Cálculo_Diseño!#REF!=FA$10,$F153,0),"")</f>
        <v>#REF!</v>
      </c>
      <c r="FB153" s="625" t="e">
        <f>IF($S153="S",IF(Cálculo_Diseño!#REF!=FB$10,$F153,0),"")</f>
        <v>#REF!</v>
      </c>
      <c r="FC153" s="625" t="e">
        <f>IF($S153="S",IF(Cálculo_Diseño!#REF!=FC$10,$F153,0),"")</f>
        <v>#REF!</v>
      </c>
      <c r="FD153" s="625" t="e">
        <f>IF($S153="S",IF(Cálculo_Diseño!#REF!=FD$10,$F153,0),"")</f>
        <v>#REF!</v>
      </c>
      <c r="FE153" s="625" t="e">
        <f>IF($S153="S",IF(Cálculo_Diseño!#REF!=FE$10,$F153,0),"")</f>
        <v>#REF!</v>
      </c>
      <c r="FF153" s="625" t="e">
        <f>IF($S153="S",IF(Cálculo_Diseño!#REF!=FF$10,$F153,0),"")</f>
        <v>#REF!</v>
      </c>
      <c r="FG153" s="625" t="e">
        <f>IF($S153="S",IF(Cálculo_Diseño!#REF!=FG$10,$F153,0),"")</f>
        <v>#REF!</v>
      </c>
      <c r="FH153" s="625" t="e">
        <f>IF($S153="S",IF(Cálculo_Diseño!#REF!=FH$10,$F153,0),"")</f>
        <v>#REF!</v>
      </c>
      <c r="FI153" s="625" t="e">
        <f>IF($S153="S",IF(Cálculo_Diseño!#REF!=FI$10,$F153,0),"")</f>
        <v>#REF!</v>
      </c>
      <c r="FJ153" s="625" t="e">
        <f>IF($S153="S",IF(Cálculo_Diseño!#REF!=FJ$10,$F153,0),"")</f>
        <v>#REF!</v>
      </c>
      <c r="FK153" s="625" t="e">
        <f>IF($S153="S",IF(Cálculo_Diseño!#REF!=FK$10,$F153,0),"")</f>
        <v>#REF!</v>
      </c>
      <c r="FL153" s="625" t="e">
        <f>IF($S153="S",IF(Cálculo_Diseño!#REF!=FL$10,$F153,0),"")</f>
        <v>#REF!</v>
      </c>
      <c r="FM153" s="625" t="e">
        <f>IF($S153="S",IF(Cálculo_Diseño!#REF!=FM$10,$F153,0),"")</f>
        <v>#REF!</v>
      </c>
      <c r="FN153" s="625" t="e">
        <f t="shared" si="670"/>
        <v>#REF!</v>
      </c>
      <c r="FO153" s="625" t="e">
        <f>IF($S153="S",IF(Cálculo_Diseño!#REF!=FO$10,$E153,0),"")</f>
        <v>#REF!</v>
      </c>
      <c r="FP153" s="625" t="e">
        <f>IF($S153="S",IF(Cálculo_Diseño!#REF!=FP$10,$E153,0),"")</f>
        <v>#REF!</v>
      </c>
      <c r="FQ153" s="625" t="e">
        <f>IF($S153="S",IF(Cálculo_Diseño!#REF!=FQ$10,$E153,0),"")</f>
        <v>#REF!</v>
      </c>
      <c r="FR153" s="625" t="e">
        <f>IF($S153="S",IF(Cálculo_Diseño!#REF!=FR$10,$E153,0),"")</f>
        <v>#REF!</v>
      </c>
      <c r="FS153" s="625" t="e">
        <f>IF($S153="S",IF(Cálculo_Diseño!#REF!=FS$10,$E153,0),"")</f>
        <v>#REF!</v>
      </c>
      <c r="FT153" s="625" t="e">
        <f>IF($S153="S",IF(Cálculo_Diseño!#REF!=FT$10,$E153,0),"")</f>
        <v>#REF!</v>
      </c>
      <c r="FU153" s="625" t="e">
        <f>IF($S153="S",IF(Cálculo_Diseño!#REF!=FU$10,$E153,0),"")</f>
        <v>#REF!</v>
      </c>
      <c r="FV153" s="625" t="e">
        <f>IF($S153="S",IF(Cálculo_Diseño!#REF!=FV$10,$E153,0),"")</f>
        <v>#REF!</v>
      </c>
      <c r="FW153" s="625" t="e">
        <f>IF($S153="S",IF(Cálculo_Diseño!#REF!=FW$10,$E153,0),"")</f>
        <v>#REF!</v>
      </c>
      <c r="FX153" s="625" t="e">
        <f>IF($S153="S",IF(Cálculo_Diseño!#REF!=FX$10,$E153,0),"")</f>
        <v>#REF!</v>
      </c>
      <c r="FY153" s="625" t="e">
        <f>IF($S153="S",IF(Cálculo_Diseño!#REF!=FY$10,$E153,0),"")</f>
        <v>#REF!</v>
      </c>
      <c r="FZ153" s="625" t="e">
        <f t="shared" si="574"/>
        <v>#REF!</v>
      </c>
      <c r="GA153" s="625" t="e">
        <f>IF($S153="S",IF(Cálculo_Diseño!#REF!=GA$10,$E153,0),"")</f>
        <v>#REF!</v>
      </c>
      <c r="GB153" s="625" t="e">
        <f>IF($S153="S",IF(Cálculo_Diseño!#REF!=GB$10,$E153,0),"")</f>
        <v>#REF!</v>
      </c>
      <c r="GC153" s="625" t="e">
        <f>IF($S153="S",IF(Cálculo_Diseño!#REF!=GC$10,$E153,0),"")</f>
        <v>#REF!</v>
      </c>
      <c r="GD153" s="625" t="e">
        <f>IF($S153="S",IF(Cálculo_Diseño!#REF!=GD$10,$E153,0),"")</f>
        <v>#REF!</v>
      </c>
      <c r="GE153" s="625" t="e">
        <f>IF($S153="S",IF(Cálculo_Diseño!#REF!=GE$10,$E153,0),"")</f>
        <v>#REF!</v>
      </c>
      <c r="GF153" s="625" t="e">
        <f>IF($S153="S",IF(Cálculo_Diseño!#REF!=GF$10,$E153,0),"")</f>
        <v>#REF!</v>
      </c>
      <c r="GG153" s="625" t="e">
        <f>IF($S153="S",IF(Cálculo_Diseño!#REF!=GG$10,$E153,0),"")</f>
        <v>#REF!</v>
      </c>
      <c r="GH153" s="625" t="e">
        <f>IF($S153="S",IF(Cálculo_Diseño!#REF!=GH$10,$E153,0),"")</f>
        <v>#REF!</v>
      </c>
      <c r="GI153" s="625" t="e">
        <f>IF($S153="S",IF(Cálculo_Diseño!#REF!=GI$10,$E153,0),"")</f>
        <v>#REF!</v>
      </c>
      <c r="GJ153" s="625" t="e">
        <f>IF($S153="S",IF(Cálculo_Diseño!#REF!=GJ$10,$E153,0),"")</f>
        <v>#REF!</v>
      </c>
      <c r="GK153" s="625" t="e">
        <f>IF($S153="S",IF(Cálculo_Diseño!#REF!=GK$10,$E153,0),"")</f>
        <v>#REF!</v>
      </c>
      <c r="GL153" s="625" t="e">
        <f>IF($S153="S",IF(Cálculo_Diseño!#REF!=GL$10,$E153,0),"")</f>
        <v>#REF!</v>
      </c>
      <c r="GM153" s="625" t="e">
        <f>IF($S153="S",IF(Cálculo_Diseño!#REF!=GM$10,$E153,0),"")</f>
        <v>#REF!</v>
      </c>
      <c r="GN153" s="625" t="e">
        <f t="shared" si="575"/>
        <v>#REF!</v>
      </c>
      <c r="GO153" s="625" t="e">
        <f>IF($S153="S",IF(Cálculo_Diseño!#REF!=GO$10,$DE153,0),0)</f>
        <v>#REF!</v>
      </c>
      <c r="GP153" s="625" t="e">
        <f>IF($S153="S",IF(Cálculo_Diseño!#REF!=GP$10,$DE153,0),0)</f>
        <v>#REF!</v>
      </c>
      <c r="GQ153" s="625" t="e">
        <f>IF($S153="S",IF(Cálculo_Diseño!#REF!=GQ$10,$DE153,0),0)</f>
        <v>#REF!</v>
      </c>
      <c r="GR153" s="625" t="e">
        <f>IF($S153="S",IF(Cálculo_Diseño!#REF!=GR$10,$DE153,0),0)</f>
        <v>#REF!</v>
      </c>
      <c r="GS153" s="625" t="e">
        <f>IF($S153="S",IF(Cálculo_Diseño!#REF!=GS$10,$DE153,0),0)</f>
        <v>#REF!</v>
      </c>
      <c r="GT153" s="625" t="e">
        <f>IF($S153="S",IF(Cálculo_Diseño!#REF!=GT$10,$DE153,0),0)</f>
        <v>#REF!</v>
      </c>
      <c r="GU153" s="625" t="e">
        <f>IF($S153="S",IF(Cálculo_Diseño!#REF!=GU$10,$DE153,0),0)</f>
        <v>#REF!</v>
      </c>
      <c r="GV153" s="625" t="e">
        <f>IF($S153="S",IF(Cálculo_Diseño!#REF!=GV$10,$DE153,0),0)</f>
        <v>#REF!</v>
      </c>
      <c r="GW153" s="625" t="e">
        <f>IF($S153="S",IF(Cálculo_Diseño!#REF!=GW$10,$DE153,0),0)</f>
        <v>#REF!</v>
      </c>
      <c r="GX153" s="625" t="e">
        <f>IF($S153="S",IF(Cálculo_Diseño!#REF!=GX$10,$DE153,0),0)</f>
        <v>#REF!</v>
      </c>
      <c r="GY153" s="625" t="e">
        <f>IF($S153="S",IF(Cálculo_Diseño!#REF!=GY$10,$DE153,0),0)</f>
        <v>#REF!</v>
      </c>
      <c r="GZ153" s="625" t="e">
        <f>IF($S153="S",IF(Cálculo_Diseño!#REF!=GZ$10,$DE153,0),0)</f>
        <v>#REF!</v>
      </c>
      <c r="HA153" s="625" t="e">
        <f>IF($S153="S",IF(Cálculo_Diseño!#REF!=HA$10,$DE153,0),0)</f>
        <v>#REF!</v>
      </c>
      <c r="HB153" s="625" t="e">
        <f>IF($S153="S",IF(Cálculo_Diseño!#REF!=HB$10,$DE153,0),0)</f>
        <v>#REF!</v>
      </c>
      <c r="HC153" s="625" t="e">
        <f>IF($S153="S",IF(Cálculo_Diseño!#REF!=HC$10,$DE153,0),0)</f>
        <v>#REF!</v>
      </c>
      <c r="HD153" s="625" t="e">
        <f t="shared" si="671"/>
        <v>#REF!</v>
      </c>
      <c r="HE153" s="630"/>
      <c r="HF153" s="630"/>
      <c r="HG153" s="630"/>
      <c r="HH153" s="630"/>
      <c r="HI153" s="630"/>
      <c r="HJ153" s="630"/>
      <c r="HK153" s="630"/>
      <c r="HL153" s="630"/>
      <c r="HM153" s="633"/>
      <c r="HN153" s="634"/>
      <c r="HO153" s="625">
        <f t="shared" si="687"/>
        <v>0</v>
      </c>
      <c r="HP153" s="625">
        <f t="shared" si="688"/>
        <v>0</v>
      </c>
      <c r="HQ153" s="625">
        <f t="shared" si="672"/>
        <v>0</v>
      </c>
      <c r="HR153" s="625">
        <f t="shared" si="673"/>
        <v>0</v>
      </c>
      <c r="HS153" s="625">
        <f t="shared" si="674"/>
        <v>0</v>
      </c>
      <c r="HT153" s="625">
        <f t="shared" si="675"/>
        <v>0</v>
      </c>
      <c r="HU153" s="625">
        <f t="shared" si="676"/>
        <v>0</v>
      </c>
      <c r="HV153" s="633"/>
      <c r="HW153" s="633"/>
      <c r="HX153" s="625">
        <f t="shared" si="677"/>
        <v>0</v>
      </c>
      <c r="HY153" s="625">
        <f t="shared" si="678"/>
        <v>0</v>
      </c>
      <c r="HZ153" s="625">
        <f t="shared" si="679"/>
        <v>0</v>
      </c>
      <c r="IA153" s="625">
        <f t="shared" si="680"/>
        <v>0</v>
      </c>
      <c r="IB153" s="625">
        <f t="shared" si="681"/>
        <v>0</v>
      </c>
      <c r="IC153" s="625">
        <f t="shared" si="682"/>
        <v>0</v>
      </c>
      <c r="ID153" s="625">
        <f t="shared" si="683"/>
        <v>0</v>
      </c>
      <c r="IE153" s="625">
        <v>0</v>
      </c>
      <c r="IF153" s="625">
        <v>0</v>
      </c>
      <c r="IG153" s="625">
        <v>0</v>
      </c>
      <c r="IH153" s="625">
        <v>0</v>
      </c>
      <c r="II153" s="625">
        <v>0</v>
      </c>
      <c r="IJ153" s="625">
        <v>0</v>
      </c>
      <c r="IK153" s="625">
        <v>0</v>
      </c>
      <c r="IL153" s="625">
        <v>0</v>
      </c>
      <c r="IM153" s="625">
        <v>0</v>
      </c>
      <c r="IN153" s="625">
        <v>0</v>
      </c>
      <c r="IO153" s="625">
        <v>0</v>
      </c>
      <c r="IP153" s="625">
        <f t="shared" si="531"/>
        <v>0</v>
      </c>
      <c r="IQ153" s="625">
        <f t="shared" si="532"/>
        <v>0</v>
      </c>
      <c r="IR153" s="625" t="e">
        <f>IF(Cálculo_Diseño!#REF!&gt;0.75,(Cálculo_Diseño!#REF!-0.3)*(SIN((ATAN(($O153-$P153)/$F153)*180/PI()+90)*PI()/180)/SIN(45*PI()/180)),0)</f>
        <v>#REF!</v>
      </c>
      <c r="IS153" s="635" t="e">
        <f>+IF(Cálculo_Diseño!#REF!&gt;0.75,F153-IR153,0)</f>
        <v>#REF!</v>
      </c>
      <c r="IT153" s="630"/>
      <c r="IU153" s="625" t="e">
        <f t="shared" si="533"/>
        <v>#REF!</v>
      </c>
      <c r="IV153" s="625"/>
      <c r="IW153" s="625" t="e">
        <f>+IF(S153="S",(((CA153+(VLOOKUP(G153,TABLA!$B$51:$C$64,2)/1000)+0.15+0.3+0.5)*F153)/100),0)</f>
        <v>#REF!</v>
      </c>
      <c r="IX153" s="631" t="e">
        <f>IF(S153="S",IF(H153="CONCRETO",LOOKUP(G153/1000,TABLA!$B$9:$B$43,TABLA!$F$9:$F$43),IF(H153="PE",LOOKUP(G153,TABLA!$B$51:$B$65,TABLA!$G$51:$G$65),LOOKUP(G153,TABLA!$B$73:$B$88,TABLA!$G$73:$G$88))),0)</f>
        <v>#REF!</v>
      </c>
      <c r="IY153" s="625" t="e">
        <f t="shared" si="534"/>
        <v>#REF!</v>
      </c>
      <c r="IZ153" s="625" t="e">
        <f t="shared" si="535"/>
        <v>#REF!</v>
      </c>
      <c r="JA153" s="625" t="e">
        <f>+((CA153*(VLOOKUP(G153,TABLA!$B$51:$C$65,2)/1000)+0.15+0.3)*IZ153)-IY153</f>
        <v>#REF!</v>
      </c>
      <c r="JB153" s="625" t="e">
        <f t="shared" si="536"/>
        <v>#REF!</v>
      </c>
      <c r="JC153" s="625" t="e">
        <f t="shared" si="537"/>
        <v>#REF!</v>
      </c>
      <c r="JD153" s="625" t="e">
        <f t="shared" si="538"/>
        <v>#REF!</v>
      </c>
      <c r="JE153" s="625" t="e">
        <f t="shared" si="539"/>
        <v>#REF!</v>
      </c>
      <c r="JF153" s="625" t="e">
        <f t="shared" si="540"/>
        <v>#REF!</v>
      </c>
      <c r="JG153" s="625" t="e">
        <f t="shared" si="541"/>
        <v>#REF!</v>
      </c>
      <c r="JH153" s="625" t="e">
        <f t="shared" si="542"/>
        <v>#REF!</v>
      </c>
      <c r="JI153" s="625" t="e">
        <f t="shared" si="543"/>
        <v>#REF!</v>
      </c>
      <c r="JJ153" s="625" t="e">
        <f t="shared" si="662"/>
        <v>#REF!</v>
      </c>
      <c r="JK153" s="625" t="e">
        <f t="shared" si="583"/>
        <v>#REF!</v>
      </c>
      <c r="JL153" s="625" t="e">
        <f t="shared" si="684"/>
        <v>#REF!</v>
      </c>
      <c r="JM153" s="625" t="e">
        <f t="shared" si="663"/>
        <v>#REF!</v>
      </c>
      <c r="JN153" s="630" t="e">
        <f t="shared" si="544"/>
        <v>#REF!</v>
      </c>
      <c r="JO153" s="636"/>
      <c r="JP153" s="637"/>
      <c r="JQ153" s="638"/>
      <c r="JR153" s="646"/>
      <c r="JS153" s="614"/>
      <c r="JT153" s="640"/>
      <c r="JU153" s="641"/>
      <c r="JV153" s="646"/>
      <c r="JW153" s="649"/>
      <c r="JY153" s="645"/>
      <c r="JZ153" s="645"/>
      <c r="KA153" s="645" t="str">
        <f t="shared" si="584"/>
        <v>Menor o igual que 1,2</v>
      </c>
      <c r="KB153" s="645">
        <v>1</v>
      </c>
      <c r="KC153" s="645"/>
      <c r="KD153" s="645"/>
      <c r="KE153" s="645"/>
      <c r="KF153" s="645"/>
      <c r="KG153" s="645"/>
      <c r="KH153" s="645"/>
      <c r="KI153" s="645"/>
      <c r="KJ153" s="645"/>
      <c r="KK153" s="645"/>
      <c r="KL153" s="645"/>
      <c r="KM153" s="645"/>
      <c r="KN153" s="645"/>
      <c r="KO153" s="645"/>
      <c r="KP153" s="645"/>
      <c r="KQ153" s="645"/>
      <c r="KR153" s="645"/>
      <c r="KS153" s="645"/>
      <c r="KT153" s="645"/>
      <c r="KU153" s="645"/>
      <c r="KV153" s="645"/>
      <c r="KW153" s="645"/>
      <c r="KX153" s="645"/>
      <c r="KY153" s="645"/>
      <c r="KZ153" s="645"/>
      <c r="LA153" s="645"/>
      <c r="LB153" s="645"/>
      <c r="LC153" s="645"/>
      <c r="LD153" s="645"/>
      <c r="LE153" s="645"/>
      <c r="LF153" s="645"/>
      <c r="LG153" s="645"/>
      <c r="LH153" s="645"/>
      <c r="LI153" s="645"/>
      <c r="LJ153" s="645"/>
      <c r="LK153" s="645"/>
      <c r="LL153" s="645"/>
      <c r="LM153" s="645"/>
      <c r="LN153" s="645"/>
      <c r="LO153" s="645"/>
      <c r="LP153" s="645"/>
      <c r="LQ153" s="645"/>
      <c r="LR153" s="645"/>
      <c r="LS153" s="645"/>
      <c r="LT153" s="645"/>
      <c r="LU153" s="645"/>
      <c r="LV153" s="645"/>
      <c r="LW153" s="645"/>
      <c r="LX153" s="645"/>
      <c r="LY153" s="645"/>
      <c r="LZ153" s="645"/>
      <c r="MA153" s="645"/>
      <c r="MB153" s="645"/>
      <c r="MC153" s="645"/>
      <c r="MD153" s="645"/>
      <c r="ME153" s="645"/>
      <c r="MF153" s="645"/>
      <c r="MG153" s="645"/>
      <c r="MH153" s="645"/>
      <c r="MI153" s="645"/>
      <c r="MJ153" s="645"/>
      <c r="MK153" s="645"/>
      <c r="ML153" s="645"/>
      <c r="MM153" s="645"/>
      <c r="MN153" s="645"/>
      <c r="MO153" s="645"/>
      <c r="MP153" s="645"/>
      <c r="MQ153" s="645"/>
      <c r="MR153" s="645"/>
      <c r="MS153" s="645"/>
      <c r="MT153" s="645"/>
      <c r="MU153" s="645"/>
      <c r="MV153" s="645"/>
      <c r="MW153" s="645"/>
      <c r="MX153" s="645"/>
      <c r="MY153" s="645"/>
      <c r="MZ153" s="645"/>
      <c r="NA153" s="645"/>
      <c r="NB153" s="645"/>
      <c r="NC153" s="645"/>
      <c r="ND153" s="645"/>
      <c r="NE153" s="645"/>
      <c r="NF153" s="645"/>
      <c r="NG153" s="645"/>
      <c r="NH153" s="645"/>
      <c r="NI153" s="645"/>
      <c r="NJ153" s="645"/>
      <c r="NK153" s="645"/>
      <c r="NL153" s="645"/>
      <c r="NM153" s="645"/>
      <c r="NN153" s="645"/>
      <c r="NO153" s="645"/>
      <c r="NP153" s="645"/>
      <c r="NQ153" s="645"/>
      <c r="NR153" s="645"/>
      <c r="NS153" s="645"/>
      <c r="NT153" s="645"/>
      <c r="NU153" s="645"/>
      <c r="NV153" s="645"/>
      <c r="NW153" s="645"/>
      <c r="NX153" s="645"/>
      <c r="NY153" s="645"/>
      <c r="NZ153" s="645"/>
      <c r="OA153" s="645"/>
      <c r="OB153" s="645"/>
      <c r="OC153" s="645"/>
      <c r="OD153" s="645"/>
      <c r="OE153" s="645"/>
      <c r="OF153" s="645"/>
      <c r="OG153" s="645"/>
      <c r="OH153" s="645"/>
      <c r="OI153" s="645"/>
      <c r="OJ153" s="645"/>
      <c r="OK153" s="645"/>
      <c r="OL153" s="645"/>
      <c r="OM153" s="645"/>
      <c r="ON153" s="645"/>
      <c r="OO153" s="645"/>
      <c r="OP153" s="645"/>
      <c r="OQ153" s="645"/>
      <c r="OR153" s="645"/>
      <c r="OS153" s="645"/>
      <c r="OT153" s="645"/>
      <c r="OU153" s="645"/>
      <c r="OV153" s="645"/>
      <c r="OW153" s="645"/>
      <c r="OX153" s="645"/>
      <c r="OY153" s="645"/>
      <c r="OZ153" s="645"/>
      <c r="PA153" s="645"/>
      <c r="PB153" s="645"/>
      <c r="PC153" s="645"/>
      <c r="PD153" s="645"/>
      <c r="PE153" s="645"/>
      <c r="PF153" s="645"/>
      <c r="PG153" s="645"/>
      <c r="PH153" s="645"/>
      <c r="PI153" s="645"/>
      <c r="PJ153" s="645"/>
      <c r="PK153" s="645"/>
      <c r="PL153" s="645"/>
      <c r="PM153" s="645"/>
      <c r="PN153" s="645"/>
      <c r="PO153" s="645"/>
      <c r="PP153" s="645"/>
      <c r="PQ153" s="645"/>
      <c r="PR153" s="645"/>
      <c r="PS153" s="645"/>
      <c r="PT153" s="645"/>
      <c r="PU153" s="645"/>
      <c r="PV153" s="645"/>
      <c r="PW153" s="645"/>
      <c r="PX153" s="645"/>
      <c r="PY153" s="645"/>
      <c r="PZ153" s="645"/>
      <c r="QA153" s="645"/>
      <c r="QB153" s="645"/>
      <c r="QC153" s="645"/>
      <c r="QD153" s="645"/>
      <c r="QE153" s="645"/>
      <c r="QF153" s="645"/>
      <c r="QG153" s="645"/>
      <c r="QH153" s="645"/>
      <c r="QI153" s="645"/>
      <c r="QJ153" s="645"/>
      <c r="QK153" s="645"/>
      <c r="QL153" s="645"/>
      <c r="QM153" s="645"/>
      <c r="QN153" s="645"/>
      <c r="QO153" s="645"/>
      <c r="QP153" s="645"/>
      <c r="QQ153" s="645"/>
      <c r="QR153" s="645"/>
      <c r="QS153" s="645"/>
      <c r="QT153" s="645"/>
      <c r="QU153" s="645"/>
      <c r="QV153" s="645"/>
      <c r="QW153" s="645"/>
      <c r="QX153" s="645"/>
      <c r="QY153" s="645"/>
      <c r="QZ153" s="645"/>
      <c r="RA153" s="645"/>
      <c r="RB153" s="645"/>
      <c r="RC153" s="645"/>
      <c r="RD153" s="645"/>
      <c r="RE153" s="645"/>
      <c r="RF153" s="645"/>
      <c r="RG153" s="645"/>
      <c r="RH153" s="645"/>
      <c r="RI153" s="645"/>
      <c r="RJ153" s="645"/>
      <c r="RK153" s="645"/>
      <c r="RL153" s="645"/>
      <c r="RM153" s="645"/>
      <c r="RN153" s="645"/>
    </row>
    <row r="154" spans="1:482" s="643" customFormat="1" ht="12.75">
      <c r="A154" s="608" t="e">
        <f>+Cálculo_Diseño!#REF!</f>
        <v>#REF!</v>
      </c>
      <c r="B154" s="608" t="e">
        <f>+Cálculo_Diseño!#REF!</f>
        <v>#REF!</v>
      </c>
      <c r="C154" s="608" t="e">
        <f>+Cálculo_Diseño!#REF!</f>
        <v>#REF!</v>
      </c>
      <c r="D154" s="608" t="e">
        <f>+Cálculo_Diseño!#REF!</f>
        <v>#REF!</v>
      </c>
      <c r="E154" s="609" t="e">
        <f>IF(S154="S",Cálculo_Diseño!#REF!," ")</f>
        <v>#REF!</v>
      </c>
      <c r="F154" s="609" t="e">
        <f>IF(S154="S",Cálculo_Diseño!#REF!," ")</f>
        <v>#REF!</v>
      </c>
      <c r="G154" s="610" t="e">
        <f>+Cálculo_Diseño!#REF!</f>
        <v>#REF!</v>
      </c>
      <c r="H154" s="609" t="e">
        <f>+IF(AND(Cálculo_Diseño!#REF!&lt;&gt;4,Cálculo_Diseño!#REF!&lt;&gt;6),"PE",IF(Cálculo_Diseño!#REF!=4,"PVC","CONCRETO"))</f>
        <v>#REF!</v>
      </c>
      <c r="I154" s="609" t="e">
        <f>+Cálculo_Diseño!#REF!</f>
        <v>#REF!</v>
      </c>
      <c r="J154" s="609" t="e">
        <f>+Cálculo_Diseño!#REF!</f>
        <v>#REF!</v>
      </c>
      <c r="K154" s="609" t="e">
        <f>+Cálculo_Diseño!#REF!</f>
        <v>#REF!</v>
      </c>
      <c r="L154" s="609" t="e">
        <f>+Cálculo_Diseño!#REF!</f>
        <v>#REF!</v>
      </c>
      <c r="M154" s="609" t="e">
        <f>+Cálculo_Diseño!#REF!</f>
        <v>#REF!</v>
      </c>
      <c r="N154" s="609" t="e">
        <f>+Cálculo_Diseño!#REF!</f>
        <v>#REF!</v>
      </c>
      <c r="O154" s="609" t="e">
        <f>+Cálculo_Diseño!#REF!</f>
        <v>#REF!</v>
      </c>
      <c r="P154" s="609" t="e">
        <f>+Cálculo_Diseño!#REF!</f>
        <v>#REF!</v>
      </c>
      <c r="Q154" s="613" t="e">
        <f>+Cálculo_Diseño!#REF!</f>
        <v>#REF!</v>
      </c>
      <c r="R154" s="613" t="e">
        <f>+Cálculo_Diseño!#REF!</f>
        <v>#REF!</v>
      </c>
      <c r="S154" s="614" t="e">
        <f>+IF(A154&gt;0,IF(Cálculo_Diseño!#REF!="RCH","N","S"),"")</f>
        <v>#REF!</v>
      </c>
      <c r="T154" s="614" t="e">
        <f t="shared" si="501"/>
        <v>#REF!</v>
      </c>
      <c r="U154" s="613" t="e">
        <f t="shared" si="502"/>
        <v>#REF!</v>
      </c>
      <c r="V154" s="615">
        <f t="shared" si="592"/>
        <v>3</v>
      </c>
      <c r="W154" s="616" t="e">
        <f t="shared" si="545"/>
        <v>#REF!</v>
      </c>
      <c r="X154" s="616" t="e">
        <f t="shared" si="504"/>
        <v>#REF!</v>
      </c>
      <c r="Y154" s="616" t="e">
        <f>+Cálculo_Diseño!#REF!</f>
        <v>#REF!</v>
      </c>
      <c r="Z154" s="616" t="e">
        <f>+Cálculo_Diseño!#REF!</f>
        <v>#REF!</v>
      </c>
      <c r="AA154" s="617" t="e">
        <f>+Cálculo_Diseño!#REF!</f>
        <v>#REF!</v>
      </c>
      <c r="AB154" s="616" t="e">
        <f t="shared" si="505"/>
        <v>#REF!</v>
      </c>
      <c r="AC154" s="616" t="e">
        <f t="shared" si="506"/>
        <v>#REF!</v>
      </c>
      <c r="AD154" s="616" t="e">
        <f t="shared" si="507"/>
        <v>#REF!</v>
      </c>
      <c r="AE154" s="616" t="e">
        <f t="shared" si="508"/>
        <v>#REF!</v>
      </c>
      <c r="AF154" s="616" t="e">
        <f t="shared" ref="AF154:AF217" si="695">+IF(S154="S",IF(AB154="S",(((((I154-J154)^2)+(E154^2))^0.5)-CQ154-CR154)*$AF$12,0)," ")</f>
        <v>#REF!</v>
      </c>
      <c r="AG154" s="616" t="e">
        <f t="shared" ref="AG154:AG217" si="696">IF(S154="S",IF(AC154="S",(((((I154-J154)^2)+(E154^2))^0.5)-CQ154-CR154)*$AG$12,0)," ")</f>
        <v>#REF!</v>
      </c>
      <c r="AH154" s="616" t="e">
        <f t="shared" ref="AH154:AH217" si="697">IF(S154="S",IF(AD154="S",(((((I154-J154)^2)+(E154^2))^0.5)-CR154-CS154)*$AH$12,0)," ")</f>
        <v>#REF!</v>
      </c>
      <c r="AI154" s="616" t="e">
        <f t="shared" ref="AI154:AI217" si="698">IF(S154="S",IF(AE154="S",(((((I154-J154)^2)+(E154^2))^0.5)-CS154-CT154)*$AI$12,0)," ")</f>
        <v>#REF!</v>
      </c>
      <c r="AJ154" s="616" t="e">
        <f t="shared" si="509"/>
        <v>#REF!</v>
      </c>
      <c r="AK154" s="616" t="e">
        <f t="shared" si="510"/>
        <v>#REF!</v>
      </c>
      <c r="AL154" s="616" t="e">
        <f t="shared" si="511"/>
        <v>#REF!</v>
      </c>
      <c r="AM154" s="616" t="e">
        <f t="shared" si="512"/>
        <v>#REF!</v>
      </c>
      <c r="AN154" s="616" t="e">
        <f t="shared" si="513"/>
        <v>#REF!</v>
      </c>
      <c r="AO154" s="618">
        <f t="shared" si="664"/>
        <v>50</v>
      </c>
      <c r="AP154" s="616" t="e">
        <f t="shared" si="665"/>
        <v>#REF!</v>
      </c>
      <c r="AQ154" s="616" t="e">
        <f t="shared" si="689"/>
        <v>#REF!</v>
      </c>
      <c r="AR154" s="616" t="e">
        <f t="shared" si="690"/>
        <v>#REF!</v>
      </c>
      <c r="AS154" s="616" t="e">
        <f t="shared" si="691"/>
        <v>#REF!</v>
      </c>
      <c r="AT154" s="616" t="e">
        <f t="shared" si="692"/>
        <v>#REF!</v>
      </c>
      <c r="AU154" s="616" t="e">
        <f t="shared" si="693"/>
        <v>#REF!</v>
      </c>
      <c r="AV154" s="616" t="e">
        <f t="shared" si="694"/>
        <v>#REF!</v>
      </c>
      <c r="AW154" s="616" t="e">
        <f t="shared" si="515"/>
        <v>#REF!</v>
      </c>
      <c r="AX154" s="616" t="e">
        <f t="shared" si="516"/>
        <v>#REF!</v>
      </c>
      <c r="AY154" s="616" t="e">
        <f t="shared" si="517"/>
        <v>#REF!</v>
      </c>
      <c r="AZ154" s="616">
        <v>0</v>
      </c>
      <c r="BA154" s="616" t="e">
        <f t="shared" si="518"/>
        <v>#REF!</v>
      </c>
      <c r="BB154" s="616" t="e">
        <f t="shared" si="519"/>
        <v>#REF!</v>
      </c>
      <c r="BC154" s="616" t="e">
        <f t="shared" si="520"/>
        <v>#REF!</v>
      </c>
      <c r="BD154" s="616"/>
      <c r="BE154" s="616"/>
      <c r="BF154" s="619" t="e">
        <f t="shared" si="521"/>
        <v>#REF!</v>
      </c>
      <c r="BG154" s="615" t="e">
        <f t="shared" si="522"/>
        <v>#REF!</v>
      </c>
      <c r="BH154" s="615"/>
      <c r="BI154" s="618">
        <f t="shared" si="685"/>
        <v>20</v>
      </c>
      <c r="BJ154" s="616" t="e">
        <f t="shared" si="523"/>
        <v>#REF!</v>
      </c>
      <c r="BK154" s="616"/>
      <c r="BL154" s="616" t="e">
        <f t="shared" si="524"/>
        <v>#REF!</v>
      </c>
      <c r="BM154" s="616" t="e">
        <f t="shared" si="525"/>
        <v>#REF!</v>
      </c>
      <c r="BN154" s="616" t="e">
        <f t="shared" si="526"/>
        <v>#REF!</v>
      </c>
      <c r="BO154" s="616" t="e">
        <f>IF(S154="S",IF(H154="CONCRETO",LOOKUP(G154/1000,TABLA!$B$9:$B$43,TABLA!$F$9:$F$43),IF(H154="PE",LOOKUP(G154,TABLA!$C$51:$C$65,TABLA!$G$51:$G$65),IF(H279="PVC",LOOKUP(G154,TABLA!$C$73:$C$88,TABLA!$G$73:$G$88)))),0)</f>
        <v>#REF!</v>
      </c>
      <c r="BP154" s="616" t="e">
        <f t="shared" si="527"/>
        <v>#REF!</v>
      </c>
      <c r="BQ154" s="616" t="e">
        <f t="shared" si="576"/>
        <v>#REF!</v>
      </c>
      <c r="BR154" s="616" t="e">
        <f t="shared" si="577"/>
        <v>#REF!</v>
      </c>
      <c r="BS154" s="616" t="e">
        <f t="shared" si="578"/>
        <v>#REF!</v>
      </c>
      <c r="BT154" s="616" t="e">
        <f t="shared" si="528"/>
        <v>#REF!</v>
      </c>
      <c r="BU154" s="620" t="e">
        <f t="shared" si="579"/>
        <v>#REF!</v>
      </c>
      <c r="BV154" s="620" t="e">
        <f t="shared" si="580"/>
        <v>#REF!</v>
      </c>
      <c r="BW154" s="620" t="e">
        <f t="shared" si="581"/>
        <v>#REF!</v>
      </c>
      <c r="BX154" s="616" t="e">
        <f t="shared" si="529"/>
        <v>#REF!</v>
      </c>
      <c r="BY154" s="616" t="e">
        <f t="shared" si="530"/>
        <v>#REF!</v>
      </c>
      <c r="BZ154" s="621" t="e">
        <f t="shared" si="686"/>
        <v>#REF!</v>
      </c>
      <c r="CA154" s="621" t="e">
        <f>IF(S154="S",(VLOOKUP(G154,TABLA!$A$73:$AB$88,6)/1000)+0.6,0)</f>
        <v>#REF!</v>
      </c>
      <c r="CB154" s="621" t="e">
        <f>VLOOKUP(G154,TABLA!$X$73:$AB$88,4)</f>
        <v>#REF!</v>
      </c>
      <c r="CC154" s="621" t="e">
        <f>VLOOKUP(G154,TABLA!$X$73:$AB$88,5)</f>
        <v>#REF!</v>
      </c>
      <c r="CD154" s="621" t="e">
        <f>IF(S154="S",IF(H154="CONCRETO",LOOKUP(G154/1000,TABLA!$B$9:$B$43,TABLA!$B$9:$B$43),IF(H154="PE",LOOKUP(G154,TABLA!$B$51:$B$65,TABLA!$C$51:$C$65)/1000,LOOKUP(G154,TABLA!$B$73:$B$88,TABLA!$C$73:$C$88)/1000)),0)</f>
        <v>#REF!</v>
      </c>
      <c r="CE154" s="616" t="e">
        <f t="shared" si="613"/>
        <v>#REF!</v>
      </c>
      <c r="CF154" s="616" t="e">
        <f t="shared" si="614"/>
        <v>#REF!</v>
      </c>
      <c r="CG154" s="616" t="e">
        <f t="shared" si="615"/>
        <v>#REF!</v>
      </c>
      <c r="CH154" s="616" t="e">
        <f t="shared" si="616"/>
        <v>#REF!</v>
      </c>
      <c r="CI154" s="616" t="e">
        <f t="shared" si="617"/>
        <v>#REF!</v>
      </c>
      <c r="CJ154" s="616" t="e">
        <f t="shared" si="618"/>
        <v>#REF!</v>
      </c>
      <c r="CK154" s="616" t="e">
        <f t="shared" si="619"/>
        <v>#REF!</v>
      </c>
      <c r="CL154" s="616" t="e">
        <f t="shared" si="666"/>
        <v>#REF!</v>
      </c>
      <c r="CM154" s="616" t="e">
        <f t="shared" si="620"/>
        <v>#REF!</v>
      </c>
      <c r="CN154" s="616" t="e">
        <f t="shared" si="621"/>
        <v>#REF!</v>
      </c>
      <c r="CO154" s="616" t="e">
        <f t="shared" si="622"/>
        <v>#REF!</v>
      </c>
      <c r="CP154" s="616" t="e">
        <f t="shared" si="623"/>
        <v>#REF!</v>
      </c>
      <c r="CQ154" s="616" t="e">
        <f t="shared" si="624"/>
        <v>#REF!</v>
      </c>
      <c r="CR154" s="616" t="e">
        <f t="shared" si="624"/>
        <v>#REF!</v>
      </c>
      <c r="CS154" s="620" t="e">
        <f t="shared" si="625"/>
        <v>#REF!</v>
      </c>
      <c r="CT154" s="616" t="e">
        <f t="shared" si="626"/>
        <v>#REF!</v>
      </c>
      <c r="CU154" s="616" t="e">
        <f t="shared" si="627"/>
        <v>#REF!</v>
      </c>
      <c r="CV154" s="616" t="e">
        <f t="shared" si="628"/>
        <v>#REF!</v>
      </c>
      <c r="CW154" s="622" t="e">
        <f t="shared" si="667"/>
        <v>#REF!</v>
      </c>
      <c r="CX154" s="622" t="e">
        <f t="shared" si="629"/>
        <v>#REF!</v>
      </c>
      <c r="CY154" s="622" t="e">
        <f t="shared" si="630"/>
        <v>#REF!</v>
      </c>
      <c r="CZ154" s="622"/>
      <c r="DA154" s="623"/>
      <c r="DB154" s="624"/>
      <c r="DC154" s="625" t="e">
        <f>IF(S154="S",IF(H154="CONCRETO",LOOKUP(G154/1000,TABLA!$B$9:$B$43,TABLA!$F$9:$F$43)*(F154-(0.2+0.2)),IF(H154="PE",LOOKUP(G154,TABLA!$C$51:$C$65,TABLA!$G$51:$G$65)*(F154-(0.2+0.2)),LOOKUP(G154,TABLA!$C$73:$C$88,TABLA!$G$73:$G$88)*(F154-(0.2+0.2)))),0)</f>
        <v>#REF!</v>
      </c>
      <c r="DD154" s="626" t="e">
        <f t="shared" si="631"/>
        <v>#REF!</v>
      </c>
      <c r="DE154" s="627" t="e">
        <f t="shared" si="582"/>
        <v>#REF!</v>
      </c>
      <c r="DF154" s="625" t="e">
        <f t="shared" si="632"/>
        <v>#REF!</v>
      </c>
      <c r="DG154" s="628" t="e">
        <f t="shared" si="633"/>
        <v>#REF!</v>
      </c>
      <c r="DH154" s="625" t="e">
        <f t="shared" si="634"/>
        <v>#REF!</v>
      </c>
      <c r="DI154" s="625" t="e">
        <f t="shared" si="635"/>
        <v>#REF!</v>
      </c>
      <c r="DJ154" s="625"/>
      <c r="DK154" s="625" t="e">
        <f t="shared" si="636"/>
        <v>#REF!</v>
      </c>
      <c r="DL154" s="629"/>
      <c r="DM154" s="627" t="e">
        <f t="shared" si="637"/>
        <v>#REF!</v>
      </c>
      <c r="DN154" s="630" t="e">
        <f t="shared" si="638"/>
        <v>#REF!</v>
      </c>
      <c r="DO154" s="625" t="e">
        <f t="shared" si="639"/>
        <v>#REF!</v>
      </c>
      <c r="DP154" s="625" t="e">
        <f t="shared" si="640"/>
        <v>#REF!</v>
      </c>
      <c r="DQ154" s="625" t="e">
        <f t="shared" si="668"/>
        <v>#REF!</v>
      </c>
      <c r="DR154" s="631" t="e">
        <f t="shared" si="669"/>
        <v>#REF!</v>
      </c>
      <c r="DS154" s="630" t="e">
        <f t="shared" si="641"/>
        <v>#REF!</v>
      </c>
      <c r="DT154" s="625" t="e">
        <f t="shared" si="642"/>
        <v>#REF!</v>
      </c>
      <c r="DU154" s="625" t="e">
        <f t="shared" si="643"/>
        <v>#REF!</v>
      </c>
      <c r="DV154" s="625" t="e">
        <f t="shared" si="644"/>
        <v>#REF!</v>
      </c>
      <c r="DW154" s="625" t="e">
        <f t="shared" si="645"/>
        <v>#REF!</v>
      </c>
      <c r="DX154" s="625" t="e">
        <f t="shared" si="646"/>
        <v>#REF!</v>
      </c>
      <c r="DY154" s="632"/>
      <c r="DZ154" s="633"/>
      <c r="EA154" s="627" t="e">
        <f t="shared" si="647"/>
        <v>#REF!</v>
      </c>
      <c r="EB154" s="633"/>
      <c r="EC154" s="633"/>
      <c r="ED154" s="633"/>
      <c r="EE154" s="625" t="e">
        <f t="shared" si="648"/>
        <v>#REF!</v>
      </c>
      <c r="EF154" s="625">
        <f t="shared" si="649"/>
        <v>0</v>
      </c>
      <c r="EG154" s="630">
        <f t="shared" si="650"/>
        <v>0</v>
      </c>
      <c r="EH154" s="630"/>
      <c r="EI154" s="633"/>
      <c r="EJ154" s="633"/>
      <c r="EK154" s="633"/>
      <c r="EL154" s="632" t="e">
        <f t="shared" si="651"/>
        <v>#REF!</v>
      </c>
      <c r="EM154" s="625" t="e">
        <f t="shared" si="652"/>
        <v>#REF!</v>
      </c>
      <c r="EN154" s="625" t="e">
        <f t="shared" si="653"/>
        <v>#REF!</v>
      </c>
      <c r="EO154" s="625" t="e">
        <f t="shared" si="654"/>
        <v>#REF!</v>
      </c>
      <c r="EP154" s="625" t="e">
        <f t="shared" si="655"/>
        <v>#REF!</v>
      </c>
      <c r="EQ154" s="625" t="e">
        <f t="shared" si="656"/>
        <v>#REF!</v>
      </c>
      <c r="ER154" s="625" t="e">
        <f t="shared" si="657"/>
        <v>#REF!</v>
      </c>
      <c r="ES154" s="626"/>
      <c r="ET154" s="625" t="e">
        <f t="shared" si="658"/>
        <v>#REF!</v>
      </c>
      <c r="EU154" s="633"/>
      <c r="EV154" s="630" t="e">
        <f t="shared" si="659"/>
        <v>#REF!</v>
      </c>
      <c r="EW154" s="630" t="e">
        <f t="shared" si="660"/>
        <v>#REF!</v>
      </c>
      <c r="EX154" s="625" t="e">
        <f t="shared" si="661"/>
        <v>#REF!</v>
      </c>
      <c r="EY154" s="625" t="e">
        <f>IF($S154="S",IF(Cálculo_Diseño!#REF!=EY$10,$F154,0),"")</f>
        <v>#REF!</v>
      </c>
      <c r="EZ154" s="625" t="e">
        <f>IF($S154="S",IF(Cálculo_Diseño!#REF!=EZ$10,$F154,0),"")</f>
        <v>#REF!</v>
      </c>
      <c r="FA154" s="625" t="e">
        <f>IF($S154="S",IF(Cálculo_Diseño!#REF!=FA$10,$F154,0),"")</f>
        <v>#REF!</v>
      </c>
      <c r="FB154" s="625" t="e">
        <f>IF($S154="S",IF(Cálculo_Diseño!#REF!=FB$10,$F154,0),"")</f>
        <v>#REF!</v>
      </c>
      <c r="FC154" s="625" t="e">
        <f>IF($S154="S",IF(Cálculo_Diseño!#REF!=FC$10,$F154,0),"")</f>
        <v>#REF!</v>
      </c>
      <c r="FD154" s="625" t="e">
        <f>IF($S154="S",IF(Cálculo_Diseño!#REF!=FD$10,$F154,0),"")</f>
        <v>#REF!</v>
      </c>
      <c r="FE154" s="625" t="e">
        <f>IF($S154="S",IF(Cálculo_Diseño!#REF!=FE$10,$F154,0),"")</f>
        <v>#REF!</v>
      </c>
      <c r="FF154" s="625" t="e">
        <f>IF($S154="S",IF(Cálculo_Diseño!#REF!=FF$10,$F154,0),"")</f>
        <v>#REF!</v>
      </c>
      <c r="FG154" s="625" t="e">
        <f>IF($S154="S",IF(Cálculo_Diseño!#REF!=FG$10,$F154,0),"")</f>
        <v>#REF!</v>
      </c>
      <c r="FH154" s="625" t="e">
        <f>IF($S154="S",IF(Cálculo_Diseño!#REF!=FH$10,$F154,0),"")</f>
        <v>#REF!</v>
      </c>
      <c r="FI154" s="625" t="e">
        <f>IF($S154="S",IF(Cálculo_Diseño!#REF!=FI$10,$F154,0),"")</f>
        <v>#REF!</v>
      </c>
      <c r="FJ154" s="625" t="e">
        <f>IF($S154="S",IF(Cálculo_Diseño!#REF!=FJ$10,$F154,0),"")</f>
        <v>#REF!</v>
      </c>
      <c r="FK154" s="625" t="e">
        <f>IF($S154="S",IF(Cálculo_Diseño!#REF!=FK$10,$F154,0),"")</f>
        <v>#REF!</v>
      </c>
      <c r="FL154" s="625" t="e">
        <f>IF($S154="S",IF(Cálculo_Diseño!#REF!=FL$10,$F154,0),"")</f>
        <v>#REF!</v>
      </c>
      <c r="FM154" s="625" t="e">
        <f>IF($S154="S",IF(Cálculo_Diseño!#REF!=FM$10,$F154,0),"")</f>
        <v>#REF!</v>
      </c>
      <c r="FN154" s="625" t="e">
        <f t="shared" si="670"/>
        <v>#REF!</v>
      </c>
      <c r="FO154" s="625" t="e">
        <f>IF($S154="S",IF(Cálculo_Diseño!#REF!=FO$10,$E154,0),"")</f>
        <v>#REF!</v>
      </c>
      <c r="FP154" s="625" t="e">
        <f>IF($S154="S",IF(Cálculo_Diseño!#REF!=FP$10,$E154,0),"")</f>
        <v>#REF!</v>
      </c>
      <c r="FQ154" s="625" t="e">
        <f>IF($S154="S",IF(Cálculo_Diseño!#REF!=FQ$10,$E154,0),"")</f>
        <v>#REF!</v>
      </c>
      <c r="FR154" s="625" t="e">
        <f>IF($S154="S",IF(Cálculo_Diseño!#REF!=FR$10,$E154,0),"")</f>
        <v>#REF!</v>
      </c>
      <c r="FS154" s="625" t="e">
        <f>IF($S154="S",IF(Cálculo_Diseño!#REF!=FS$10,$E154,0),"")</f>
        <v>#REF!</v>
      </c>
      <c r="FT154" s="625" t="e">
        <f>IF($S154="S",IF(Cálculo_Diseño!#REF!=FT$10,$E154,0),"")</f>
        <v>#REF!</v>
      </c>
      <c r="FU154" s="625" t="e">
        <f>IF($S154="S",IF(Cálculo_Diseño!#REF!=FU$10,$E154,0),"")</f>
        <v>#REF!</v>
      </c>
      <c r="FV154" s="625" t="e">
        <f>IF($S154="S",IF(Cálculo_Diseño!#REF!=FV$10,$E154,0),"")</f>
        <v>#REF!</v>
      </c>
      <c r="FW154" s="625" t="e">
        <f>IF($S154="S",IF(Cálculo_Diseño!#REF!=FW$10,$E154,0),"")</f>
        <v>#REF!</v>
      </c>
      <c r="FX154" s="625" t="e">
        <f>IF($S154="S",IF(Cálculo_Diseño!#REF!=FX$10,$E154,0),"")</f>
        <v>#REF!</v>
      </c>
      <c r="FY154" s="625" t="e">
        <f>IF($S154="S",IF(Cálculo_Diseño!#REF!=FY$10,$E154,0),"")</f>
        <v>#REF!</v>
      </c>
      <c r="FZ154" s="625" t="e">
        <f t="shared" si="574"/>
        <v>#REF!</v>
      </c>
      <c r="GA154" s="625" t="e">
        <f>IF($S154="S",IF(Cálculo_Diseño!#REF!=GA$10,$E154,0),"")</f>
        <v>#REF!</v>
      </c>
      <c r="GB154" s="625" t="e">
        <f>IF($S154="S",IF(Cálculo_Diseño!#REF!=GB$10,$E154,0),"")</f>
        <v>#REF!</v>
      </c>
      <c r="GC154" s="625" t="e">
        <f>IF($S154="S",IF(Cálculo_Diseño!#REF!=GC$10,$E154,0),"")</f>
        <v>#REF!</v>
      </c>
      <c r="GD154" s="625" t="e">
        <f>IF($S154="S",IF(Cálculo_Diseño!#REF!=GD$10,$E154,0),"")</f>
        <v>#REF!</v>
      </c>
      <c r="GE154" s="625" t="e">
        <f>IF($S154="S",IF(Cálculo_Diseño!#REF!=GE$10,$E154,0),"")</f>
        <v>#REF!</v>
      </c>
      <c r="GF154" s="625" t="e">
        <f>IF($S154="S",IF(Cálculo_Diseño!#REF!=GF$10,$E154,0),"")</f>
        <v>#REF!</v>
      </c>
      <c r="GG154" s="625" t="e">
        <f>IF($S154="S",IF(Cálculo_Diseño!#REF!=GG$10,$E154,0),"")</f>
        <v>#REF!</v>
      </c>
      <c r="GH154" s="625" t="e">
        <f>IF($S154="S",IF(Cálculo_Diseño!#REF!=GH$10,$E154,0),"")</f>
        <v>#REF!</v>
      </c>
      <c r="GI154" s="625" t="e">
        <f>IF($S154="S",IF(Cálculo_Diseño!#REF!=GI$10,$E154,0),"")</f>
        <v>#REF!</v>
      </c>
      <c r="GJ154" s="625" t="e">
        <f>IF($S154="S",IF(Cálculo_Diseño!#REF!=GJ$10,$E154,0),"")</f>
        <v>#REF!</v>
      </c>
      <c r="GK154" s="625" t="e">
        <f>IF($S154="S",IF(Cálculo_Diseño!#REF!=GK$10,$E154,0),"")</f>
        <v>#REF!</v>
      </c>
      <c r="GL154" s="625" t="e">
        <f>IF($S154="S",IF(Cálculo_Diseño!#REF!=GL$10,$E154,0),"")</f>
        <v>#REF!</v>
      </c>
      <c r="GM154" s="625" t="e">
        <f>IF($S154="S",IF(Cálculo_Diseño!#REF!=GM$10,$E154,0),"")</f>
        <v>#REF!</v>
      </c>
      <c r="GN154" s="625" t="e">
        <f t="shared" si="575"/>
        <v>#REF!</v>
      </c>
      <c r="GO154" s="625" t="e">
        <f>IF($S154="S",IF(Cálculo_Diseño!#REF!=GO$10,$DE154,0),0)</f>
        <v>#REF!</v>
      </c>
      <c r="GP154" s="625" t="e">
        <f>IF($S154="S",IF(Cálculo_Diseño!#REF!=GP$10,$DE154,0),0)</f>
        <v>#REF!</v>
      </c>
      <c r="GQ154" s="625" t="e">
        <f>IF($S154="S",IF(Cálculo_Diseño!#REF!=GQ$10,$DE154,0),0)</f>
        <v>#REF!</v>
      </c>
      <c r="GR154" s="625" t="e">
        <f>IF($S154="S",IF(Cálculo_Diseño!#REF!=GR$10,$DE154,0),0)</f>
        <v>#REF!</v>
      </c>
      <c r="GS154" s="625" t="e">
        <f>IF($S154="S",IF(Cálculo_Diseño!#REF!=GS$10,$DE154,0),0)</f>
        <v>#REF!</v>
      </c>
      <c r="GT154" s="625" t="e">
        <f>IF($S154="S",IF(Cálculo_Diseño!#REF!=GT$10,$DE154,0),0)</f>
        <v>#REF!</v>
      </c>
      <c r="GU154" s="625" t="e">
        <f>IF($S154="S",IF(Cálculo_Diseño!#REF!=GU$10,$DE154,0),0)</f>
        <v>#REF!</v>
      </c>
      <c r="GV154" s="625" t="e">
        <f>IF($S154="S",IF(Cálculo_Diseño!#REF!=GV$10,$DE154,0),0)</f>
        <v>#REF!</v>
      </c>
      <c r="GW154" s="625" t="e">
        <f>IF($S154="S",IF(Cálculo_Diseño!#REF!=GW$10,$DE154,0),0)</f>
        <v>#REF!</v>
      </c>
      <c r="GX154" s="625" t="e">
        <f>IF($S154="S",IF(Cálculo_Diseño!#REF!=GX$10,$DE154,0),0)</f>
        <v>#REF!</v>
      </c>
      <c r="GY154" s="625" t="e">
        <f>IF($S154="S",IF(Cálculo_Diseño!#REF!=GY$10,$DE154,0),0)</f>
        <v>#REF!</v>
      </c>
      <c r="GZ154" s="625" t="e">
        <f>IF($S154="S",IF(Cálculo_Diseño!#REF!=GZ$10,$DE154,0),0)</f>
        <v>#REF!</v>
      </c>
      <c r="HA154" s="625" t="e">
        <f>IF($S154="S",IF(Cálculo_Diseño!#REF!=HA$10,$DE154,0),0)</f>
        <v>#REF!</v>
      </c>
      <c r="HB154" s="625" t="e">
        <f>IF($S154="S",IF(Cálculo_Diseño!#REF!=HB$10,$DE154,0),0)</f>
        <v>#REF!</v>
      </c>
      <c r="HC154" s="625" t="e">
        <f>IF($S154="S",IF(Cálculo_Diseño!#REF!=HC$10,$DE154,0),0)</f>
        <v>#REF!</v>
      </c>
      <c r="HD154" s="625" t="e">
        <f t="shared" si="671"/>
        <v>#REF!</v>
      </c>
      <c r="HE154" s="630"/>
      <c r="HF154" s="630"/>
      <c r="HG154" s="630"/>
      <c r="HH154" s="630"/>
      <c r="HI154" s="630"/>
      <c r="HJ154" s="630"/>
      <c r="HK154" s="630"/>
      <c r="HL154" s="630"/>
      <c r="HM154" s="633"/>
      <c r="HN154" s="634"/>
      <c r="HO154" s="625">
        <f t="shared" si="687"/>
        <v>0</v>
      </c>
      <c r="HP154" s="625">
        <f t="shared" si="688"/>
        <v>0</v>
      </c>
      <c r="HQ154" s="625">
        <f t="shared" si="672"/>
        <v>0</v>
      </c>
      <c r="HR154" s="625">
        <f t="shared" si="673"/>
        <v>0</v>
      </c>
      <c r="HS154" s="625">
        <f t="shared" si="674"/>
        <v>0</v>
      </c>
      <c r="HT154" s="625">
        <f t="shared" si="675"/>
        <v>0</v>
      </c>
      <c r="HU154" s="625">
        <f t="shared" si="676"/>
        <v>0</v>
      </c>
      <c r="HV154" s="633"/>
      <c r="HW154" s="633"/>
      <c r="HX154" s="625">
        <f t="shared" si="677"/>
        <v>0</v>
      </c>
      <c r="HY154" s="625">
        <f t="shared" si="678"/>
        <v>0</v>
      </c>
      <c r="HZ154" s="625">
        <f t="shared" si="679"/>
        <v>0</v>
      </c>
      <c r="IA154" s="625">
        <f t="shared" si="680"/>
        <v>0</v>
      </c>
      <c r="IB154" s="625">
        <f t="shared" si="681"/>
        <v>0</v>
      </c>
      <c r="IC154" s="625">
        <f t="shared" si="682"/>
        <v>0</v>
      </c>
      <c r="ID154" s="625">
        <f t="shared" si="683"/>
        <v>0</v>
      </c>
      <c r="IE154" s="625">
        <v>0</v>
      </c>
      <c r="IF154" s="625">
        <v>0</v>
      </c>
      <c r="IG154" s="625">
        <v>0</v>
      </c>
      <c r="IH154" s="625">
        <v>0</v>
      </c>
      <c r="II154" s="625">
        <v>0</v>
      </c>
      <c r="IJ154" s="625">
        <v>0</v>
      </c>
      <c r="IK154" s="625">
        <v>0</v>
      </c>
      <c r="IL154" s="625">
        <v>0</v>
      </c>
      <c r="IM154" s="625">
        <v>0</v>
      </c>
      <c r="IN154" s="625">
        <v>0</v>
      </c>
      <c r="IO154" s="625">
        <v>0</v>
      </c>
      <c r="IP154" s="625">
        <f t="shared" si="531"/>
        <v>0</v>
      </c>
      <c r="IQ154" s="625">
        <f t="shared" si="532"/>
        <v>0</v>
      </c>
      <c r="IR154" s="625" t="e">
        <f>IF(Cálculo_Diseño!#REF!&gt;0.75,(Cálculo_Diseño!#REF!-0.3)*(SIN((ATAN(($O154-$P154)/$F154)*180/PI()+90)*PI()/180)/SIN(45*PI()/180)),0)</f>
        <v>#REF!</v>
      </c>
      <c r="IS154" s="635" t="e">
        <f>+IF(Cálculo_Diseño!#REF!&gt;0.75,F154-IR154,0)</f>
        <v>#REF!</v>
      </c>
      <c r="IT154" s="630"/>
      <c r="IU154" s="625" t="e">
        <f t="shared" si="533"/>
        <v>#REF!</v>
      </c>
      <c r="IV154" s="625"/>
      <c r="IW154" s="625" t="e">
        <f>+IF(S154="S",(((CA154+(VLOOKUP(G154,TABLA!$B$51:$C$64,2)/1000)+0.15+0.3+0.5)*F154)/100),0)</f>
        <v>#REF!</v>
      </c>
      <c r="IX154" s="631" t="e">
        <f>IF(S154="S",IF(H154="CONCRETO",LOOKUP(G154/1000,TABLA!$B$9:$B$43,TABLA!$F$9:$F$43),IF(H154="PE",LOOKUP(G154,TABLA!$B$51:$B$65,TABLA!$G$51:$G$65),LOOKUP(G154,TABLA!$B$73:$B$88,TABLA!$G$73:$G$88))),0)</f>
        <v>#REF!</v>
      </c>
      <c r="IY154" s="625" t="e">
        <f t="shared" si="534"/>
        <v>#REF!</v>
      </c>
      <c r="IZ154" s="625" t="e">
        <f t="shared" si="535"/>
        <v>#REF!</v>
      </c>
      <c r="JA154" s="625" t="e">
        <f>+((CA154*(VLOOKUP(G154,TABLA!$B$51:$C$65,2)/1000)+0.15+0.3)*IZ154)-IY154</f>
        <v>#REF!</v>
      </c>
      <c r="JB154" s="625" t="e">
        <f t="shared" si="536"/>
        <v>#REF!</v>
      </c>
      <c r="JC154" s="625" t="e">
        <f t="shared" si="537"/>
        <v>#REF!</v>
      </c>
      <c r="JD154" s="625" t="e">
        <f t="shared" si="538"/>
        <v>#REF!</v>
      </c>
      <c r="JE154" s="625" t="e">
        <f t="shared" si="539"/>
        <v>#REF!</v>
      </c>
      <c r="JF154" s="625" t="e">
        <f t="shared" si="540"/>
        <v>#REF!</v>
      </c>
      <c r="JG154" s="625" t="e">
        <f t="shared" si="541"/>
        <v>#REF!</v>
      </c>
      <c r="JH154" s="625" t="e">
        <f t="shared" si="542"/>
        <v>#REF!</v>
      </c>
      <c r="JI154" s="625" t="e">
        <f t="shared" si="543"/>
        <v>#REF!</v>
      </c>
      <c r="JJ154" s="625" t="e">
        <f t="shared" si="662"/>
        <v>#REF!</v>
      </c>
      <c r="JK154" s="625" t="e">
        <f t="shared" si="583"/>
        <v>#REF!</v>
      </c>
      <c r="JL154" s="625" t="e">
        <f t="shared" si="684"/>
        <v>#REF!</v>
      </c>
      <c r="JM154" s="625" t="e">
        <f t="shared" si="663"/>
        <v>#REF!</v>
      </c>
      <c r="JN154" s="630" t="e">
        <f t="shared" si="544"/>
        <v>#REF!</v>
      </c>
      <c r="JO154" s="636"/>
      <c r="JP154" s="637"/>
      <c r="JQ154" s="638"/>
      <c r="JR154" s="646"/>
      <c r="JS154" s="614"/>
      <c r="JT154" s="640"/>
      <c r="JU154" s="641"/>
      <c r="JV154" s="646"/>
      <c r="JW154" s="649"/>
      <c r="JY154" s="645"/>
      <c r="JZ154" s="645"/>
      <c r="KA154" s="645" t="str">
        <f t="shared" si="584"/>
        <v>Menor o igual que 1,2</v>
      </c>
      <c r="KB154" s="645">
        <v>1</v>
      </c>
      <c r="KC154" s="645"/>
      <c r="KD154" s="645"/>
      <c r="KE154" s="645"/>
      <c r="KF154" s="645"/>
      <c r="KG154" s="645"/>
      <c r="KH154" s="645"/>
      <c r="KI154" s="645"/>
      <c r="KJ154" s="645"/>
      <c r="KK154" s="645"/>
      <c r="KL154" s="645"/>
      <c r="KM154" s="645"/>
      <c r="KN154" s="645"/>
      <c r="KO154" s="645"/>
      <c r="KP154" s="645"/>
      <c r="KQ154" s="645"/>
      <c r="KR154" s="645"/>
      <c r="KS154" s="645"/>
      <c r="KT154" s="645"/>
      <c r="KU154" s="645"/>
      <c r="KV154" s="645"/>
      <c r="KW154" s="645"/>
      <c r="KX154" s="645"/>
      <c r="KY154" s="645"/>
      <c r="KZ154" s="645"/>
      <c r="LA154" s="645"/>
      <c r="LB154" s="645"/>
      <c r="LC154" s="645"/>
      <c r="LD154" s="645"/>
      <c r="LE154" s="645"/>
      <c r="LF154" s="645"/>
      <c r="LG154" s="645"/>
      <c r="LH154" s="645"/>
      <c r="LI154" s="645"/>
      <c r="LJ154" s="645"/>
      <c r="LK154" s="645"/>
      <c r="LL154" s="645"/>
      <c r="LM154" s="645"/>
      <c r="LN154" s="645"/>
      <c r="LO154" s="645"/>
      <c r="LP154" s="645"/>
      <c r="LQ154" s="645"/>
      <c r="LR154" s="645"/>
      <c r="LS154" s="645"/>
      <c r="LT154" s="645"/>
      <c r="LU154" s="645"/>
      <c r="LV154" s="645"/>
      <c r="LW154" s="645"/>
      <c r="LX154" s="645"/>
      <c r="LY154" s="645"/>
      <c r="LZ154" s="645"/>
      <c r="MA154" s="645"/>
      <c r="MB154" s="645"/>
      <c r="MC154" s="645"/>
      <c r="MD154" s="645"/>
      <c r="ME154" s="645"/>
      <c r="MF154" s="645"/>
      <c r="MG154" s="645"/>
      <c r="MH154" s="645"/>
      <c r="MI154" s="645"/>
      <c r="MJ154" s="645"/>
      <c r="MK154" s="645"/>
      <c r="ML154" s="645"/>
      <c r="MM154" s="645"/>
      <c r="MN154" s="645"/>
      <c r="MO154" s="645"/>
      <c r="MP154" s="645"/>
      <c r="MQ154" s="645"/>
      <c r="MR154" s="645"/>
      <c r="MS154" s="645"/>
      <c r="MT154" s="645"/>
      <c r="MU154" s="645"/>
      <c r="MV154" s="645"/>
      <c r="MW154" s="645"/>
      <c r="MX154" s="645"/>
      <c r="MY154" s="645"/>
      <c r="MZ154" s="645"/>
      <c r="NA154" s="645"/>
      <c r="NB154" s="645"/>
      <c r="NC154" s="645"/>
      <c r="ND154" s="645"/>
      <c r="NE154" s="645"/>
      <c r="NF154" s="645"/>
      <c r="NG154" s="645"/>
      <c r="NH154" s="645"/>
      <c r="NI154" s="645"/>
      <c r="NJ154" s="645"/>
      <c r="NK154" s="645"/>
      <c r="NL154" s="645"/>
      <c r="NM154" s="645"/>
      <c r="NN154" s="645"/>
      <c r="NO154" s="645"/>
      <c r="NP154" s="645"/>
      <c r="NQ154" s="645"/>
      <c r="NR154" s="645"/>
      <c r="NS154" s="645"/>
      <c r="NT154" s="645"/>
      <c r="NU154" s="645"/>
      <c r="NV154" s="645"/>
      <c r="NW154" s="645"/>
      <c r="NX154" s="645"/>
      <c r="NY154" s="645"/>
      <c r="NZ154" s="645"/>
      <c r="OA154" s="645"/>
      <c r="OB154" s="645"/>
      <c r="OC154" s="645"/>
      <c r="OD154" s="645"/>
      <c r="OE154" s="645"/>
      <c r="OF154" s="645"/>
      <c r="OG154" s="645"/>
      <c r="OH154" s="645"/>
      <c r="OI154" s="645"/>
      <c r="OJ154" s="645"/>
      <c r="OK154" s="645"/>
      <c r="OL154" s="645"/>
      <c r="OM154" s="645"/>
      <c r="ON154" s="645"/>
      <c r="OO154" s="645"/>
      <c r="OP154" s="645"/>
      <c r="OQ154" s="645"/>
      <c r="OR154" s="645"/>
      <c r="OS154" s="645"/>
      <c r="OT154" s="645"/>
      <c r="OU154" s="645"/>
      <c r="OV154" s="645"/>
      <c r="OW154" s="645"/>
      <c r="OX154" s="645"/>
      <c r="OY154" s="645"/>
      <c r="OZ154" s="645"/>
      <c r="PA154" s="645"/>
      <c r="PB154" s="645"/>
      <c r="PC154" s="645"/>
      <c r="PD154" s="645"/>
      <c r="PE154" s="645"/>
      <c r="PF154" s="645"/>
      <c r="PG154" s="645"/>
      <c r="PH154" s="645"/>
      <c r="PI154" s="645"/>
      <c r="PJ154" s="645"/>
      <c r="PK154" s="645"/>
      <c r="PL154" s="645"/>
      <c r="PM154" s="645"/>
      <c r="PN154" s="645"/>
      <c r="PO154" s="645"/>
      <c r="PP154" s="645"/>
      <c r="PQ154" s="645"/>
      <c r="PR154" s="645"/>
      <c r="PS154" s="645"/>
      <c r="PT154" s="645"/>
      <c r="PU154" s="645"/>
      <c r="PV154" s="645"/>
      <c r="PW154" s="645"/>
      <c r="PX154" s="645"/>
      <c r="PY154" s="645"/>
      <c r="PZ154" s="645"/>
      <c r="QA154" s="645"/>
      <c r="QB154" s="645"/>
      <c r="QC154" s="645"/>
      <c r="QD154" s="645"/>
      <c r="QE154" s="645"/>
      <c r="QF154" s="645"/>
      <c r="QG154" s="645"/>
      <c r="QH154" s="645"/>
      <c r="QI154" s="645"/>
      <c r="QJ154" s="645"/>
      <c r="QK154" s="645"/>
      <c r="QL154" s="645"/>
      <c r="QM154" s="645"/>
      <c r="QN154" s="645"/>
      <c r="QO154" s="645"/>
      <c r="QP154" s="645"/>
      <c r="QQ154" s="645"/>
      <c r="QR154" s="645"/>
      <c r="QS154" s="645"/>
      <c r="QT154" s="645"/>
      <c r="QU154" s="645"/>
      <c r="QV154" s="645"/>
      <c r="QW154" s="645"/>
      <c r="QX154" s="645"/>
      <c r="QY154" s="645"/>
      <c r="QZ154" s="645"/>
      <c r="RA154" s="645"/>
      <c r="RB154" s="645"/>
      <c r="RC154" s="645"/>
      <c r="RD154" s="645"/>
      <c r="RE154" s="645"/>
      <c r="RF154" s="645"/>
      <c r="RG154" s="645"/>
      <c r="RH154" s="645"/>
      <c r="RI154" s="645"/>
      <c r="RJ154" s="645"/>
      <c r="RK154" s="645"/>
      <c r="RL154" s="645"/>
      <c r="RM154" s="645"/>
      <c r="RN154" s="645"/>
    </row>
    <row r="155" spans="1:482" s="643" customFormat="1" ht="12.75">
      <c r="A155" s="608"/>
      <c r="B155" s="608"/>
      <c r="C155" s="608"/>
      <c r="D155" s="608"/>
      <c r="E155" s="609"/>
      <c r="F155" s="609"/>
      <c r="G155" s="610"/>
      <c r="H155" s="609"/>
      <c r="I155" s="609"/>
      <c r="J155" s="609"/>
      <c r="K155" s="609"/>
      <c r="L155" s="609"/>
      <c r="M155" s="609"/>
      <c r="N155" s="611"/>
      <c r="O155" s="612"/>
      <c r="P155" s="612"/>
      <c r="Q155" s="613"/>
      <c r="R155" s="613"/>
      <c r="S155" s="614"/>
      <c r="T155" s="614" t="str">
        <f t="shared" si="501"/>
        <v/>
      </c>
      <c r="U155" s="613"/>
      <c r="V155" s="615"/>
      <c r="W155" s="616"/>
      <c r="X155" s="616"/>
      <c r="Y155" s="616"/>
      <c r="Z155" s="616"/>
      <c r="AA155" s="617"/>
      <c r="AB155" s="616"/>
      <c r="AC155" s="616"/>
      <c r="AD155" s="616"/>
      <c r="AE155" s="616"/>
      <c r="AF155" s="616" t="str">
        <f t="shared" si="695"/>
        <v xml:space="preserve"> </v>
      </c>
      <c r="AG155" s="616" t="str">
        <f t="shared" si="696"/>
        <v xml:space="preserve"> </v>
      </c>
      <c r="AH155" s="616" t="str">
        <f t="shared" si="697"/>
        <v xml:space="preserve"> </v>
      </c>
      <c r="AI155" s="616" t="str">
        <f t="shared" si="698"/>
        <v xml:space="preserve"> </v>
      </c>
      <c r="AJ155" s="616"/>
      <c r="AK155" s="616"/>
      <c r="AL155" s="616"/>
      <c r="AM155" s="616"/>
      <c r="AN155" s="616"/>
      <c r="AO155" s="618"/>
      <c r="AP155" s="616"/>
      <c r="AQ155" s="616" t="str">
        <f t="shared" si="689"/>
        <v/>
      </c>
      <c r="AR155" s="616" t="str">
        <f t="shared" si="690"/>
        <v/>
      </c>
      <c r="AS155" s="616" t="str">
        <f t="shared" si="691"/>
        <v/>
      </c>
      <c r="AT155" s="616" t="str">
        <f t="shared" si="692"/>
        <v/>
      </c>
      <c r="AU155" s="616" t="str">
        <f t="shared" si="693"/>
        <v/>
      </c>
      <c r="AV155" s="616" t="str">
        <f t="shared" si="694"/>
        <v xml:space="preserve"> </v>
      </c>
      <c r="AW155" s="616"/>
      <c r="AX155" s="616"/>
      <c r="AY155" s="616"/>
      <c r="AZ155" s="616"/>
      <c r="BA155" s="616"/>
      <c r="BB155" s="616"/>
      <c r="BC155" s="616"/>
      <c r="BD155" s="616"/>
      <c r="BE155" s="616"/>
      <c r="BF155" s="619"/>
      <c r="BG155" s="615"/>
      <c r="BH155" s="615"/>
      <c r="BI155" s="618"/>
      <c r="BJ155" s="616"/>
      <c r="BK155" s="616"/>
      <c r="BL155" s="616"/>
      <c r="BM155" s="616"/>
      <c r="BN155" s="616"/>
      <c r="BO155" s="616"/>
      <c r="BP155" s="616"/>
      <c r="BQ155" s="616"/>
      <c r="BR155" s="616"/>
      <c r="BS155" s="616"/>
      <c r="BT155" s="616"/>
      <c r="BU155" s="620"/>
      <c r="BV155" s="620"/>
      <c r="BW155" s="620"/>
      <c r="BX155" s="616"/>
      <c r="BY155" s="616"/>
      <c r="BZ155" s="621"/>
      <c r="CA155" s="621"/>
      <c r="CB155" s="621"/>
      <c r="CC155" s="621"/>
      <c r="CD155" s="621"/>
      <c r="CE155" s="616"/>
      <c r="CF155" s="616"/>
      <c r="CG155" s="616"/>
      <c r="CH155" s="616"/>
      <c r="CI155" s="616"/>
      <c r="CJ155" s="616"/>
      <c r="CK155" s="616"/>
      <c r="CL155" s="616"/>
      <c r="CM155" s="616"/>
      <c r="CN155" s="616"/>
      <c r="CO155" s="616"/>
      <c r="CP155" s="616"/>
      <c r="CQ155" s="616"/>
      <c r="CR155" s="616"/>
      <c r="CS155" s="620"/>
      <c r="CT155" s="616"/>
      <c r="CU155" s="616"/>
      <c r="CV155" s="616"/>
      <c r="CW155" s="622"/>
      <c r="CX155" s="622"/>
      <c r="CY155" s="622"/>
      <c r="CZ155" s="622"/>
      <c r="DA155" s="623"/>
      <c r="DB155" s="624"/>
      <c r="DC155" s="625"/>
      <c r="DD155" s="626"/>
      <c r="DE155" s="627"/>
      <c r="DF155" s="625"/>
      <c r="DG155" s="628"/>
      <c r="DH155" s="625"/>
      <c r="DI155" s="625"/>
      <c r="DJ155" s="625"/>
      <c r="DK155" s="625"/>
      <c r="DL155" s="629"/>
      <c r="DM155" s="627"/>
      <c r="DN155" s="630"/>
      <c r="DO155" s="625"/>
      <c r="DP155" s="625"/>
      <c r="DQ155" s="625"/>
      <c r="DR155" s="631"/>
      <c r="DS155" s="630"/>
      <c r="DT155" s="625"/>
      <c r="DU155" s="625"/>
      <c r="DV155" s="625"/>
      <c r="DW155" s="625"/>
      <c r="DX155" s="625"/>
      <c r="DY155" s="632"/>
      <c r="DZ155" s="633"/>
      <c r="EA155" s="627"/>
      <c r="EB155" s="633"/>
      <c r="EC155" s="633"/>
      <c r="ED155" s="633"/>
      <c r="EE155" s="625"/>
      <c r="EF155" s="625"/>
      <c r="EG155" s="630"/>
      <c r="EH155" s="630"/>
      <c r="EI155" s="633"/>
      <c r="EJ155" s="633"/>
      <c r="EK155" s="633"/>
      <c r="EL155" s="632"/>
      <c r="EM155" s="625"/>
      <c r="EN155" s="625"/>
      <c r="EO155" s="625"/>
      <c r="EP155" s="625"/>
      <c r="EQ155" s="625"/>
      <c r="ER155" s="625"/>
      <c r="ES155" s="626"/>
      <c r="ET155" s="625"/>
      <c r="EU155" s="633"/>
      <c r="EV155" s="630"/>
      <c r="EW155" s="630"/>
      <c r="EX155" s="625"/>
      <c r="EY155" s="625"/>
      <c r="EZ155" s="625"/>
      <c r="FA155" s="625"/>
      <c r="FB155" s="625"/>
      <c r="FC155" s="625"/>
      <c r="FD155" s="625"/>
      <c r="FE155" s="625"/>
      <c r="FF155" s="625"/>
      <c r="FG155" s="625"/>
      <c r="FH155" s="625"/>
      <c r="FI155" s="625"/>
      <c r="FJ155" s="625"/>
      <c r="FK155" s="625"/>
      <c r="FL155" s="625"/>
      <c r="FM155" s="625"/>
      <c r="FN155" s="625"/>
      <c r="FO155" s="625"/>
      <c r="FP155" s="625"/>
      <c r="FQ155" s="625"/>
      <c r="FR155" s="625"/>
      <c r="FS155" s="625"/>
      <c r="FT155" s="625"/>
      <c r="FU155" s="625"/>
      <c r="FV155" s="625"/>
      <c r="FW155" s="625"/>
      <c r="FX155" s="625"/>
      <c r="FY155" s="625"/>
      <c r="FZ155" s="625"/>
      <c r="GA155" s="625"/>
      <c r="GB155" s="625"/>
      <c r="GC155" s="625"/>
      <c r="GD155" s="625"/>
      <c r="GE155" s="625"/>
      <c r="GF155" s="625"/>
      <c r="GG155" s="625"/>
      <c r="GH155" s="625"/>
      <c r="GI155" s="625"/>
      <c r="GJ155" s="625"/>
      <c r="GK155" s="625"/>
      <c r="GL155" s="625"/>
      <c r="GM155" s="625"/>
      <c r="GN155" s="625"/>
      <c r="GO155" s="625"/>
      <c r="GP155" s="625"/>
      <c r="GQ155" s="625"/>
      <c r="GR155" s="625"/>
      <c r="GS155" s="625"/>
      <c r="GT155" s="625"/>
      <c r="GU155" s="625"/>
      <c r="GV155" s="625"/>
      <c r="GW155" s="625"/>
      <c r="GX155" s="625"/>
      <c r="GY155" s="625"/>
      <c r="GZ155" s="625"/>
      <c r="HA155" s="625"/>
      <c r="HB155" s="625"/>
      <c r="HC155" s="625"/>
      <c r="HD155" s="625"/>
      <c r="HE155" s="630"/>
      <c r="HF155" s="630"/>
      <c r="HG155" s="630"/>
      <c r="HH155" s="630"/>
      <c r="HI155" s="630"/>
      <c r="HJ155" s="630"/>
      <c r="HK155" s="630"/>
      <c r="HL155" s="630"/>
      <c r="HM155" s="633"/>
      <c r="HN155" s="634"/>
      <c r="HO155" s="625"/>
      <c r="HP155" s="625"/>
      <c r="HQ155" s="625"/>
      <c r="HR155" s="625"/>
      <c r="HS155" s="625"/>
      <c r="HT155" s="625"/>
      <c r="HU155" s="625"/>
      <c r="HV155" s="633"/>
      <c r="HW155" s="633"/>
      <c r="HX155" s="625"/>
      <c r="HY155" s="625"/>
      <c r="HZ155" s="625"/>
      <c r="IA155" s="625"/>
      <c r="IB155" s="625"/>
      <c r="IC155" s="625"/>
      <c r="ID155" s="625"/>
      <c r="IE155" s="625"/>
      <c r="IF155" s="625"/>
      <c r="IG155" s="625"/>
      <c r="IH155" s="625"/>
      <c r="II155" s="625"/>
      <c r="IJ155" s="625"/>
      <c r="IK155" s="625"/>
      <c r="IL155" s="625"/>
      <c r="IM155" s="625"/>
      <c r="IN155" s="625"/>
      <c r="IO155" s="625"/>
      <c r="IP155" s="625"/>
      <c r="IQ155" s="625"/>
      <c r="IR155" s="625"/>
      <c r="IS155" s="635"/>
      <c r="IT155" s="630"/>
      <c r="IU155" s="625"/>
      <c r="IV155" s="625"/>
      <c r="IW155" s="625"/>
      <c r="IX155" s="631"/>
      <c r="IY155" s="625"/>
      <c r="IZ155" s="625"/>
      <c r="JA155" s="625"/>
      <c r="JB155" s="625"/>
      <c r="JC155" s="625"/>
      <c r="JD155" s="625"/>
      <c r="JE155" s="625"/>
      <c r="JF155" s="625"/>
      <c r="JG155" s="625"/>
      <c r="JH155" s="625"/>
      <c r="JI155" s="625"/>
      <c r="JJ155" s="625"/>
      <c r="JK155" s="625"/>
      <c r="JL155" s="625"/>
      <c r="JM155" s="625"/>
      <c r="JN155" s="630"/>
      <c r="JO155" s="636"/>
      <c r="JP155" s="637"/>
      <c r="JQ155" s="638"/>
      <c r="JR155" s="646"/>
      <c r="JS155" s="614"/>
      <c r="JT155" s="640"/>
      <c r="JU155" s="641"/>
      <c r="JV155" s="646"/>
      <c r="JW155" s="649"/>
      <c r="JY155" s="645"/>
      <c r="JZ155" s="645"/>
      <c r="KA155" s="645"/>
      <c r="KB155" s="645"/>
      <c r="KC155" s="645"/>
      <c r="KD155" s="645"/>
      <c r="KE155" s="645"/>
      <c r="KF155" s="645"/>
      <c r="KG155" s="645"/>
      <c r="KH155" s="645"/>
      <c r="KI155" s="645"/>
      <c r="KJ155" s="645"/>
      <c r="KK155" s="645"/>
      <c r="KL155" s="645"/>
      <c r="KM155" s="645"/>
      <c r="KN155" s="645"/>
      <c r="KO155" s="645"/>
      <c r="KP155" s="645"/>
      <c r="KQ155" s="645"/>
      <c r="KR155" s="645"/>
      <c r="KS155" s="645"/>
      <c r="KT155" s="645"/>
      <c r="KU155" s="645"/>
      <c r="KV155" s="645"/>
      <c r="KW155" s="645"/>
      <c r="KX155" s="645"/>
      <c r="KY155" s="645"/>
      <c r="KZ155" s="645"/>
      <c r="LA155" s="645"/>
      <c r="LB155" s="645"/>
      <c r="LC155" s="645"/>
      <c r="LD155" s="645"/>
      <c r="LE155" s="645"/>
      <c r="LF155" s="645"/>
      <c r="LG155" s="645"/>
      <c r="LH155" s="645"/>
      <c r="LI155" s="645"/>
      <c r="LJ155" s="645"/>
      <c r="LK155" s="645"/>
      <c r="LL155" s="645"/>
      <c r="LM155" s="645"/>
      <c r="LN155" s="645"/>
      <c r="LO155" s="645"/>
      <c r="LP155" s="645"/>
      <c r="LQ155" s="645"/>
      <c r="LR155" s="645"/>
      <c r="LS155" s="645"/>
      <c r="LT155" s="645"/>
      <c r="LU155" s="645"/>
      <c r="LV155" s="645"/>
      <c r="LW155" s="645"/>
      <c r="LX155" s="645"/>
      <c r="LY155" s="645"/>
      <c r="LZ155" s="645"/>
      <c r="MA155" s="645"/>
      <c r="MB155" s="645"/>
      <c r="MC155" s="645"/>
      <c r="MD155" s="645"/>
      <c r="ME155" s="645"/>
      <c r="MF155" s="645"/>
      <c r="MG155" s="645"/>
      <c r="MH155" s="645"/>
      <c r="MI155" s="645"/>
      <c r="MJ155" s="645"/>
      <c r="MK155" s="645"/>
      <c r="ML155" s="645"/>
      <c r="MM155" s="645"/>
      <c r="MN155" s="645"/>
      <c r="MO155" s="645"/>
      <c r="MP155" s="645"/>
      <c r="MQ155" s="645"/>
      <c r="MR155" s="645"/>
      <c r="MS155" s="645"/>
      <c r="MT155" s="645"/>
      <c r="MU155" s="645"/>
      <c r="MV155" s="645"/>
      <c r="MW155" s="645"/>
      <c r="MX155" s="645"/>
      <c r="MY155" s="645"/>
      <c r="MZ155" s="645"/>
      <c r="NA155" s="645"/>
      <c r="NB155" s="645"/>
      <c r="NC155" s="645"/>
      <c r="ND155" s="645"/>
      <c r="NE155" s="645"/>
      <c r="NF155" s="645"/>
      <c r="NG155" s="645"/>
      <c r="NH155" s="645"/>
      <c r="NI155" s="645"/>
      <c r="NJ155" s="645"/>
      <c r="NK155" s="645"/>
      <c r="NL155" s="645"/>
      <c r="NM155" s="645"/>
      <c r="NN155" s="645"/>
      <c r="NO155" s="645"/>
      <c r="NP155" s="645"/>
      <c r="NQ155" s="645"/>
      <c r="NR155" s="645"/>
      <c r="NS155" s="645"/>
      <c r="NT155" s="645"/>
      <c r="NU155" s="645"/>
      <c r="NV155" s="645"/>
      <c r="NW155" s="645"/>
      <c r="NX155" s="645"/>
      <c r="NY155" s="645"/>
      <c r="NZ155" s="645"/>
      <c r="OA155" s="645"/>
      <c r="OB155" s="645"/>
      <c r="OC155" s="645"/>
      <c r="OD155" s="645"/>
      <c r="OE155" s="645"/>
      <c r="OF155" s="645"/>
      <c r="OG155" s="645"/>
      <c r="OH155" s="645"/>
      <c r="OI155" s="645"/>
      <c r="OJ155" s="645"/>
      <c r="OK155" s="645"/>
      <c r="OL155" s="645"/>
      <c r="OM155" s="645"/>
      <c r="ON155" s="645"/>
      <c r="OO155" s="645"/>
      <c r="OP155" s="645"/>
      <c r="OQ155" s="645"/>
      <c r="OR155" s="645"/>
      <c r="OS155" s="645"/>
      <c r="OT155" s="645"/>
      <c r="OU155" s="645"/>
      <c r="OV155" s="645"/>
      <c r="OW155" s="645"/>
      <c r="OX155" s="645"/>
      <c r="OY155" s="645"/>
      <c r="OZ155" s="645"/>
      <c r="PA155" s="645"/>
      <c r="PB155" s="645"/>
      <c r="PC155" s="645"/>
      <c r="PD155" s="645"/>
      <c r="PE155" s="645"/>
      <c r="PF155" s="645"/>
      <c r="PG155" s="645"/>
      <c r="PH155" s="645"/>
      <c r="PI155" s="645"/>
      <c r="PJ155" s="645"/>
      <c r="PK155" s="645"/>
      <c r="PL155" s="645"/>
      <c r="PM155" s="645"/>
      <c r="PN155" s="645"/>
      <c r="PO155" s="645"/>
      <c r="PP155" s="645"/>
      <c r="PQ155" s="645"/>
      <c r="PR155" s="645"/>
      <c r="PS155" s="645"/>
      <c r="PT155" s="645"/>
      <c r="PU155" s="645"/>
      <c r="PV155" s="645"/>
      <c r="PW155" s="645"/>
      <c r="PX155" s="645"/>
      <c r="PY155" s="645"/>
      <c r="PZ155" s="645"/>
      <c r="QA155" s="645"/>
      <c r="QB155" s="645"/>
      <c r="QC155" s="645"/>
      <c r="QD155" s="645"/>
      <c r="QE155" s="645"/>
      <c r="QF155" s="645"/>
      <c r="QG155" s="645"/>
      <c r="QH155" s="645"/>
      <c r="QI155" s="645"/>
      <c r="QJ155" s="645"/>
      <c r="QK155" s="645"/>
      <c r="QL155" s="645"/>
      <c r="QM155" s="645"/>
      <c r="QN155" s="645"/>
      <c r="QO155" s="645"/>
      <c r="QP155" s="645"/>
      <c r="QQ155" s="645"/>
      <c r="QR155" s="645"/>
      <c r="QS155" s="645"/>
      <c r="QT155" s="645"/>
      <c r="QU155" s="645"/>
      <c r="QV155" s="645"/>
      <c r="QW155" s="645"/>
      <c r="QX155" s="645"/>
      <c r="QY155" s="645"/>
      <c r="QZ155" s="645"/>
      <c r="RA155" s="645"/>
      <c r="RB155" s="645"/>
      <c r="RC155" s="645"/>
      <c r="RD155" s="645"/>
      <c r="RE155" s="645"/>
      <c r="RF155" s="645"/>
      <c r="RG155" s="645"/>
      <c r="RH155" s="645"/>
      <c r="RI155" s="645"/>
      <c r="RJ155" s="645"/>
      <c r="RK155" s="645"/>
      <c r="RL155" s="645"/>
      <c r="RM155" s="645"/>
      <c r="RN155" s="645"/>
    </row>
    <row r="156" spans="1:482" s="643" customFormat="1" ht="12.75">
      <c r="A156" s="608" t="e">
        <f>+Cálculo_Diseño!#REF!</f>
        <v>#REF!</v>
      </c>
      <c r="B156" s="608" t="e">
        <f>+Cálculo_Diseño!#REF!</f>
        <v>#REF!</v>
      </c>
      <c r="C156" s="608" t="e">
        <f>+Cálculo_Diseño!#REF!</f>
        <v>#REF!</v>
      </c>
      <c r="D156" s="608" t="e">
        <f>+Cálculo_Diseño!#REF!</f>
        <v>#REF!</v>
      </c>
      <c r="E156" s="609" t="e">
        <f>IF(S156="S",Cálculo_Diseño!#REF!," ")</f>
        <v>#REF!</v>
      </c>
      <c r="F156" s="609" t="e">
        <f>IF(S156="S",Cálculo_Diseño!#REF!," ")</f>
        <v>#REF!</v>
      </c>
      <c r="G156" s="610" t="e">
        <f>+Cálculo_Diseño!#REF!</f>
        <v>#REF!</v>
      </c>
      <c r="H156" s="609" t="e">
        <f>+IF(AND(Cálculo_Diseño!#REF!&lt;&gt;4,Cálculo_Diseño!#REF!&lt;&gt;6),"PE",IF(Cálculo_Diseño!#REF!=4,"PVC","CONCRETO"))</f>
        <v>#REF!</v>
      </c>
      <c r="I156" s="609" t="e">
        <f>+Cálculo_Diseño!#REF!</f>
        <v>#REF!</v>
      </c>
      <c r="J156" s="609" t="e">
        <f>+Cálculo_Diseño!#REF!</f>
        <v>#REF!</v>
      </c>
      <c r="K156" s="609" t="e">
        <f>+Cálculo_Diseño!#REF!</f>
        <v>#REF!</v>
      </c>
      <c r="L156" s="609" t="e">
        <f>+Cálculo_Diseño!#REF!</f>
        <v>#REF!</v>
      </c>
      <c r="M156" s="609" t="e">
        <f>+Cálculo_Diseño!#REF!</f>
        <v>#REF!</v>
      </c>
      <c r="N156" s="609" t="e">
        <f>+Cálculo_Diseño!#REF!</f>
        <v>#REF!</v>
      </c>
      <c r="O156" s="609" t="e">
        <f>+Cálculo_Diseño!#REF!</f>
        <v>#REF!</v>
      </c>
      <c r="P156" s="609" t="e">
        <f>+Cálculo_Diseño!#REF!</f>
        <v>#REF!</v>
      </c>
      <c r="Q156" s="613" t="e">
        <f>+Cálculo_Diseño!#REF!</f>
        <v>#REF!</v>
      </c>
      <c r="R156" s="613" t="e">
        <f>+Cálculo_Diseño!#REF!</f>
        <v>#REF!</v>
      </c>
      <c r="S156" s="614" t="e">
        <f>+IF(A156&gt;0,IF(Cálculo_Diseño!#REF!="RCH","N","S"),"")</f>
        <v>#REF!</v>
      </c>
      <c r="T156" s="614" t="e">
        <f t="shared" si="501"/>
        <v>#REF!</v>
      </c>
      <c r="U156" s="613" t="e">
        <f t="shared" si="502"/>
        <v>#REF!</v>
      </c>
      <c r="V156" s="615">
        <f t="shared" ref="V156:V204" si="699">$V$12</f>
        <v>3</v>
      </c>
      <c r="W156" s="616" t="e">
        <f t="shared" si="545"/>
        <v>#REF!</v>
      </c>
      <c r="X156" s="616" t="e">
        <f t="shared" si="504"/>
        <v>#REF!</v>
      </c>
      <c r="Y156" s="616" t="e">
        <f>+Cálculo_Diseño!#REF!</f>
        <v>#REF!</v>
      </c>
      <c r="Z156" s="616" t="e">
        <f>+Cálculo_Diseño!#REF!</f>
        <v>#REF!</v>
      </c>
      <c r="AA156" s="617" t="e">
        <f>+Cálculo_Diseño!#REF!</f>
        <v>#REF!</v>
      </c>
      <c r="AB156" s="616" t="e">
        <f t="shared" si="505"/>
        <v>#REF!</v>
      </c>
      <c r="AC156" s="616" t="e">
        <f t="shared" si="506"/>
        <v>#REF!</v>
      </c>
      <c r="AD156" s="616" t="e">
        <f t="shared" si="507"/>
        <v>#REF!</v>
      </c>
      <c r="AE156" s="616" t="e">
        <f t="shared" si="508"/>
        <v>#REF!</v>
      </c>
      <c r="AF156" s="616" t="e">
        <f t="shared" si="695"/>
        <v>#REF!</v>
      </c>
      <c r="AG156" s="616" t="e">
        <f t="shared" si="696"/>
        <v>#REF!</v>
      </c>
      <c r="AH156" s="616" t="e">
        <f t="shared" si="697"/>
        <v>#REF!</v>
      </c>
      <c r="AI156" s="616" t="e">
        <f t="shared" si="698"/>
        <v>#REF!</v>
      </c>
      <c r="AJ156" s="616" t="e">
        <f t="shared" si="509"/>
        <v>#REF!</v>
      </c>
      <c r="AK156" s="616" t="e">
        <f t="shared" si="510"/>
        <v>#REF!</v>
      </c>
      <c r="AL156" s="616" t="e">
        <f t="shared" si="511"/>
        <v>#REF!</v>
      </c>
      <c r="AM156" s="616" t="e">
        <f t="shared" si="512"/>
        <v>#REF!</v>
      </c>
      <c r="AN156" s="616" t="e">
        <f t="shared" si="513"/>
        <v>#REF!</v>
      </c>
      <c r="AO156" s="618">
        <f t="shared" si="664"/>
        <v>50</v>
      </c>
      <c r="AP156" s="616" t="e">
        <f t="shared" si="665"/>
        <v>#REF!</v>
      </c>
      <c r="AQ156" s="616" t="e">
        <f t="shared" si="689"/>
        <v>#REF!</v>
      </c>
      <c r="AR156" s="616" t="e">
        <f t="shared" si="690"/>
        <v>#REF!</v>
      </c>
      <c r="AS156" s="616" t="e">
        <f t="shared" si="691"/>
        <v>#REF!</v>
      </c>
      <c r="AT156" s="616" t="e">
        <f t="shared" si="692"/>
        <v>#REF!</v>
      </c>
      <c r="AU156" s="616" t="e">
        <f t="shared" si="693"/>
        <v>#REF!</v>
      </c>
      <c r="AV156" s="616" t="e">
        <f t="shared" si="694"/>
        <v>#REF!</v>
      </c>
      <c r="AW156" s="616" t="e">
        <f t="shared" si="515"/>
        <v>#REF!</v>
      </c>
      <c r="AX156" s="616" t="e">
        <f t="shared" si="516"/>
        <v>#REF!</v>
      </c>
      <c r="AY156" s="616" t="e">
        <f t="shared" si="517"/>
        <v>#REF!</v>
      </c>
      <c r="AZ156" s="616" t="e">
        <f t="shared" si="546"/>
        <v>#REF!</v>
      </c>
      <c r="BA156" s="616" t="e">
        <f t="shared" si="518"/>
        <v>#REF!</v>
      </c>
      <c r="BB156" s="616" t="e">
        <f t="shared" si="519"/>
        <v>#REF!</v>
      </c>
      <c r="BC156" s="616" t="e">
        <f t="shared" si="520"/>
        <v>#REF!</v>
      </c>
      <c r="BD156" s="616"/>
      <c r="BE156" s="616"/>
      <c r="BF156" s="619" t="e">
        <f t="shared" si="521"/>
        <v>#REF!</v>
      </c>
      <c r="BG156" s="615" t="e">
        <f t="shared" si="522"/>
        <v>#REF!</v>
      </c>
      <c r="BH156" s="615"/>
      <c r="BI156" s="618">
        <f t="shared" si="685"/>
        <v>20</v>
      </c>
      <c r="BJ156" s="616" t="e">
        <f t="shared" si="523"/>
        <v>#REF!</v>
      </c>
      <c r="BK156" s="616"/>
      <c r="BL156" s="616" t="e">
        <f t="shared" si="524"/>
        <v>#REF!</v>
      </c>
      <c r="BM156" s="616" t="e">
        <f t="shared" si="525"/>
        <v>#REF!</v>
      </c>
      <c r="BN156" s="616" t="e">
        <f t="shared" si="526"/>
        <v>#REF!</v>
      </c>
      <c r="BO156" s="616" t="e">
        <f>IF(S156="S",IF(H156="CONCRETO",LOOKUP(G156/1000,TABLA!$B$9:$B$43,TABLA!$F$9:$F$43),IF(H156="PE",LOOKUP(G156,TABLA!$C$51:$C$65,TABLA!$G$51:$G$65),IF(H281="PVC",LOOKUP(G156,TABLA!$C$73:$C$88,TABLA!$G$73:$G$88)))),0)</f>
        <v>#REF!</v>
      </c>
      <c r="BP156" s="616" t="e">
        <f t="shared" si="527"/>
        <v>#REF!</v>
      </c>
      <c r="BQ156" s="616" t="e">
        <f t="shared" ref="BQ156:BQ171" si="700">IF(A156&gt;0,IFERROR(VLOOKUP(A156,$JQ$13:$JS$291,3,0),"E"),"")</f>
        <v>#REF!</v>
      </c>
      <c r="BR156" s="616" t="e">
        <f t="shared" ref="BR156:BR171" si="701">+IF($C156&lt;1,0,IF(BQ156="N",IF(VLOOKUP(C156,$JY$12:$JZ$290,2)&lt;=1.2,1,0),0))</f>
        <v>#REF!</v>
      </c>
      <c r="BS156" s="616" t="e">
        <f t="shared" ref="BS156:BS171" si="702">+IF($C156&lt;1,0,IF(BR156=1,VLOOKUP($C156,$JY$12:$JZ$290,2,0),0))</f>
        <v>#REF!</v>
      </c>
      <c r="BT156" s="616" t="e">
        <f t="shared" si="528"/>
        <v>#REF!</v>
      </c>
      <c r="BU156" s="620" t="e">
        <f t="shared" ref="BU156:BU171" si="703">IF(BT156=1,IF(G156&lt;600,VLOOKUP($C156,$JY$12:$JZ$290,2,0),0),0)</f>
        <v>#REF!</v>
      </c>
      <c r="BV156" s="620" t="e">
        <f t="shared" ref="BV156:BV171" si="704">IF(BT156=1,IF(G156&gt;=600,IF(G156&lt;=1100,VLOOKUP($C156,$JY$12:$JZ$290,2,0),0),0),0)</f>
        <v>#REF!</v>
      </c>
      <c r="BW156" s="620" t="e">
        <f t="shared" ref="BW156:BW171" si="705">IF(BT156=1,IF(G156&gt;1100,VLOOKUP($C156,$JY$12:$JZ$290,2,0),0),0)</f>
        <v>#REF!</v>
      </c>
      <c r="BX156" s="616" t="e">
        <f t="shared" si="529"/>
        <v>#REF!</v>
      </c>
      <c r="BY156" s="616" t="e">
        <f t="shared" si="530"/>
        <v>#REF!</v>
      </c>
      <c r="BZ156" s="621" t="e">
        <f t="shared" si="686"/>
        <v>#REF!</v>
      </c>
      <c r="CA156" s="621" t="e">
        <f>IF(S156="S",(VLOOKUP(G156,TABLA!$A$73:$AB$88,6)/1000)+0.6,0)</f>
        <v>#REF!</v>
      </c>
      <c r="CB156" s="621" t="e">
        <f>VLOOKUP(G156,TABLA!$X$73:$AB$88,4)</f>
        <v>#REF!</v>
      </c>
      <c r="CC156" s="621" t="e">
        <f>VLOOKUP(G156,TABLA!$X$73:$AB$88,5)</f>
        <v>#REF!</v>
      </c>
      <c r="CD156" s="621" t="e">
        <f>IF(S156="S",IF(H156="CONCRETO",LOOKUP(G156/1000,TABLA!$B$9:$B$43,TABLA!$B$9:$B$43),IF(H156="PE",LOOKUP(G156,TABLA!$B$51:$B$65,TABLA!$C$51:$C$65)/1000,LOOKUP(G156,TABLA!$B$73:$B$88,TABLA!$C$73:$C$88)/1000)),0)</f>
        <v>#REF!</v>
      </c>
      <c r="CE156" s="616" t="e">
        <f t="shared" si="613"/>
        <v>#REF!</v>
      </c>
      <c r="CF156" s="616" t="e">
        <f t="shared" si="614"/>
        <v>#REF!</v>
      </c>
      <c r="CG156" s="616" t="e">
        <f t="shared" si="615"/>
        <v>#REF!</v>
      </c>
      <c r="CH156" s="616" t="e">
        <f t="shared" si="616"/>
        <v>#REF!</v>
      </c>
      <c r="CI156" s="616" t="e">
        <f t="shared" si="617"/>
        <v>#REF!</v>
      </c>
      <c r="CJ156" s="616" t="e">
        <f t="shared" si="618"/>
        <v>#REF!</v>
      </c>
      <c r="CK156" s="616" t="e">
        <f t="shared" si="619"/>
        <v>#REF!</v>
      </c>
      <c r="CL156" s="616" t="e">
        <f t="shared" si="666"/>
        <v>#REF!</v>
      </c>
      <c r="CM156" s="616" t="e">
        <f t="shared" si="620"/>
        <v>#REF!</v>
      </c>
      <c r="CN156" s="616" t="e">
        <f t="shared" si="621"/>
        <v>#REF!</v>
      </c>
      <c r="CO156" s="616" t="e">
        <f t="shared" si="622"/>
        <v>#REF!</v>
      </c>
      <c r="CP156" s="616" t="e">
        <f t="shared" si="623"/>
        <v>#REF!</v>
      </c>
      <c r="CQ156" s="616" t="e">
        <f t="shared" si="624"/>
        <v>#REF!</v>
      </c>
      <c r="CR156" s="616" t="e">
        <f t="shared" si="624"/>
        <v>#REF!</v>
      </c>
      <c r="CS156" s="620" t="e">
        <f t="shared" si="625"/>
        <v>#REF!</v>
      </c>
      <c r="CT156" s="616" t="e">
        <f t="shared" si="626"/>
        <v>#REF!</v>
      </c>
      <c r="CU156" s="616" t="e">
        <f t="shared" si="627"/>
        <v>#REF!</v>
      </c>
      <c r="CV156" s="616" t="e">
        <f t="shared" si="628"/>
        <v>#REF!</v>
      </c>
      <c r="CW156" s="622" t="e">
        <f t="shared" si="667"/>
        <v>#REF!</v>
      </c>
      <c r="CX156" s="622" t="e">
        <f t="shared" si="629"/>
        <v>#REF!</v>
      </c>
      <c r="CY156" s="622" t="e">
        <f t="shared" si="630"/>
        <v>#REF!</v>
      </c>
      <c r="CZ156" s="622"/>
      <c r="DA156" s="623"/>
      <c r="DB156" s="624"/>
      <c r="DC156" s="625" t="e">
        <f>IF(S156="S",IF(H156="CONCRETO",LOOKUP(G156/1000,TABLA!$B$9:$B$43,TABLA!$F$9:$F$43)*(F156-(0.2+0.2)),IF(H156="PE",LOOKUP(G156,TABLA!$C$51:$C$65,TABLA!$G$51:$G$65)*(F156-(0.2+0.2)),LOOKUP(G156,TABLA!$C$73:$C$88,TABLA!$G$73:$G$88)*(F156-(0.2+0.2)))),0)</f>
        <v>#REF!</v>
      </c>
      <c r="DD156" s="626" t="e">
        <f t="shared" si="631"/>
        <v>#REF!</v>
      </c>
      <c r="DE156" s="627" t="e">
        <f t="shared" ref="DE156:DE171" si="706">IF(DD156="",0,IF(DD156="S",ROUND((E156*$DE$12/$E$318),0),0))</f>
        <v>#REF!</v>
      </c>
      <c r="DF156" s="625" t="e">
        <f t="shared" si="632"/>
        <v>#REF!</v>
      </c>
      <c r="DG156" s="628" t="e">
        <f t="shared" si="633"/>
        <v>#REF!</v>
      </c>
      <c r="DH156" s="625" t="e">
        <f t="shared" si="634"/>
        <v>#REF!</v>
      </c>
      <c r="DI156" s="625" t="e">
        <f t="shared" si="635"/>
        <v>#REF!</v>
      </c>
      <c r="DJ156" s="625"/>
      <c r="DK156" s="625" t="e">
        <f t="shared" si="636"/>
        <v>#REF!</v>
      </c>
      <c r="DL156" s="629"/>
      <c r="DM156" s="627" t="e">
        <f t="shared" si="637"/>
        <v>#REF!</v>
      </c>
      <c r="DN156" s="630" t="e">
        <f t="shared" si="638"/>
        <v>#REF!</v>
      </c>
      <c r="DO156" s="625" t="e">
        <f t="shared" si="639"/>
        <v>#REF!</v>
      </c>
      <c r="DP156" s="625" t="e">
        <f t="shared" si="640"/>
        <v>#REF!</v>
      </c>
      <c r="DQ156" s="625" t="e">
        <f t="shared" si="668"/>
        <v>#REF!</v>
      </c>
      <c r="DR156" s="631" t="e">
        <f t="shared" si="669"/>
        <v>#REF!</v>
      </c>
      <c r="DS156" s="630" t="e">
        <f t="shared" si="641"/>
        <v>#REF!</v>
      </c>
      <c r="DT156" s="625" t="e">
        <f t="shared" si="642"/>
        <v>#REF!</v>
      </c>
      <c r="DU156" s="625" t="e">
        <f t="shared" si="643"/>
        <v>#REF!</v>
      </c>
      <c r="DV156" s="625" t="e">
        <f t="shared" si="644"/>
        <v>#REF!</v>
      </c>
      <c r="DW156" s="625" t="e">
        <f t="shared" si="645"/>
        <v>#REF!</v>
      </c>
      <c r="DX156" s="625" t="e">
        <f t="shared" si="646"/>
        <v>#REF!</v>
      </c>
      <c r="DY156" s="632"/>
      <c r="DZ156" s="633"/>
      <c r="EA156" s="627" t="e">
        <f t="shared" si="647"/>
        <v>#REF!</v>
      </c>
      <c r="EB156" s="633"/>
      <c r="EC156" s="633"/>
      <c r="ED156" s="633"/>
      <c r="EE156" s="625" t="e">
        <f t="shared" si="648"/>
        <v>#REF!</v>
      </c>
      <c r="EF156" s="625">
        <f t="shared" si="649"/>
        <v>0</v>
      </c>
      <c r="EG156" s="630">
        <f t="shared" si="650"/>
        <v>0</v>
      </c>
      <c r="EH156" s="630"/>
      <c r="EI156" s="633"/>
      <c r="EJ156" s="633"/>
      <c r="EK156" s="633"/>
      <c r="EL156" s="632" t="e">
        <f t="shared" si="651"/>
        <v>#REF!</v>
      </c>
      <c r="EM156" s="625" t="e">
        <f t="shared" si="652"/>
        <v>#REF!</v>
      </c>
      <c r="EN156" s="625" t="e">
        <f t="shared" si="653"/>
        <v>#REF!</v>
      </c>
      <c r="EO156" s="625" t="e">
        <f t="shared" si="654"/>
        <v>#REF!</v>
      </c>
      <c r="EP156" s="625" t="e">
        <f t="shared" si="655"/>
        <v>#REF!</v>
      </c>
      <c r="EQ156" s="625" t="e">
        <f t="shared" si="656"/>
        <v>#REF!</v>
      </c>
      <c r="ER156" s="625" t="e">
        <f t="shared" si="657"/>
        <v>#REF!</v>
      </c>
      <c r="ES156" s="626"/>
      <c r="ET156" s="625" t="e">
        <f t="shared" si="658"/>
        <v>#REF!</v>
      </c>
      <c r="EU156" s="633"/>
      <c r="EV156" s="630" t="e">
        <f t="shared" si="659"/>
        <v>#REF!</v>
      </c>
      <c r="EW156" s="630" t="e">
        <f t="shared" si="660"/>
        <v>#REF!</v>
      </c>
      <c r="EX156" s="625" t="e">
        <f t="shared" si="661"/>
        <v>#REF!</v>
      </c>
      <c r="EY156" s="625" t="e">
        <f>IF($S156="S",IF(Cálculo_Diseño!#REF!=EY$10,$F156,0),"")</f>
        <v>#REF!</v>
      </c>
      <c r="EZ156" s="625" t="e">
        <f>IF($S156="S",IF(Cálculo_Diseño!#REF!=EZ$10,$F156,0),"")</f>
        <v>#REF!</v>
      </c>
      <c r="FA156" s="625" t="e">
        <f>IF($S156="S",IF(Cálculo_Diseño!#REF!=FA$10,$F156,0),"")</f>
        <v>#REF!</v>
      </c>
      <c r="FB156" s="625" t="e">
        <f>IF($S156="S",IF(Cálculo_Diseño!#REF!=FB$10,$F156,0),"")</f>
        <v>#REF!</v>
      </c>
      <c r="FC156" s="625" t="e">
        <f>IF($S156="S",IF(Cálculo_Diseño!#REF!=FC$10,$F156,0),"")</f>
        <v>#REF!</v>
      </c>
      <c r="FD156" s="625" t="e">
        <f>IF($S156="S",IF(Cálculo_Diseño!#REF!=FD$10,$F156,0),"")</f>
        <v>#REF!</v>
      </c>
      <c r="FE156" s="625" t="e">
        <f>IF($S156="S",IF(Cálculo_Diseño!#REF!=FE$10,$F156,0),"")</f>
        <v>#REF!</v>
      </c>
      <c r="FF156" s="625" t="e">
        <f>IF($S156="S",IF(Cálculo_Diseño!#REF!=FF$10,$F156,0),"")</f>
        <v>#REF!</v>
      </c>
      <c r="FG156" s="625" t="e">
        <f>IF($S156="S",IF(Cálculo_Diseño!#REF!=FG$10,$F156,0),"")</f>
        <v>#REF!</v>
      </c>
      <c r="FH156" s="625" t="e">
        <f>IF($S156="S",IF(Cálculo_Diseño!#REF!=FH$10,$F156,0),"")</f>
        <v>#REF!</v>
      </c>
      <c r="FI156" s="625" t="e">
        <f>IF($S156="S",IF(Cálculo_Diseño!#REF!=FI$10,$F156,0),"")</f>
        <v>#REF!</v>
      </c>
      <c r="FJ156" s="625" t="e">
        <f>IF($S156="S",IF(Cálculo_Diseño!#REF!=FJ$10,$F156,0),"")</f>
        <v>#REF!</v>
      </c>
      <c r="FK156" s="625" t="e">
        <f>IF($S156="S",IF(Cálculo_Diseño!#REF!=FK$10,$F156,0),"")</f>
        <v>#REF!</v>
      </c>
      <c r="FL156" s="625" t="e">
        <f>IF($S156="S",IF(Cálculo_Diseño!#REF!=FL$10,$F156,0),"")</f>
        <v>#REF!</v>
      </c>
      <c r="FM156" s="625" t="e">
        <f>IF($S156="S",IF(Cálculo_Diseño!#REF!=FM$10,$F156,0),"")</f>
        <v>#REF!</v>
      </c>
      <c r="FN156" s="625" t="e">
        <f t="shared" si="670"/>
        <v>#REF!</v>
      </c>
      <c r="FO156" s="625" t="e">
        <f>IF($S156="S",IF(Cálculo_Diseño!#REF!=FO$10,$E156,0),"")</f>
        <v>#REF!</v>
      </c>
      <c r="FP156" s="625" t="e">
        <f>IF($S156="S",IF(Cálculo_Diseño!#REF!=FP$10,$E156,0),"")</f>
        <v>#REF!</v>
      </c>
      <c r="FQ156" s="625" t="e">
        <f>IF($S156="S",IF(Cálculo_Diseño!#REF!=FQ$10,$E156,0),"")</f>
        <v>#REF!</v>
      </c>
      <c r="FR156" s="625" t="e">
        <f>IF($S156="S",IF(Cálculo_Diseño!#REF!=FR$10,$E156,0),"")</f>
        <v>#REF!</v>
      </c>
      <c r="FS156" s="625" t="e">
        <f>IF($S156="S",IF(Cálculo_Diseño!#REF!=FS$10,$E156,0),"")</f>
        <v>#REF!</v>
      </c>
      <c r="FT156" s="625" t="e">
        <f>IF($S156="S",IF(Cálculo_Diseño!#REF!=FT$10,$E156,0),"")</f>
        <v>#REF!</v>
      </c>
      <c r="FU156" s="625" t="e">
        <f>IF($S156="S",IF(Cálculo_Diseño!#REF!=FU$10,$E156,0),"")</f>
        <v>#REF!</v>
      </c>
      <c r="FV156" s="625" t="e">
        <f>IF($S156="S",IF(Cálculo_Diseño!#REF!=FV$10,$E156,0),"")</f>
        <v>#REF!</v>
      </c>
      <c r="FW156" s="625" t="e">
        <f>IF($S156="S",IF(Cálculo_Diseño!#REF!=FW$10,$E156,0),"")</f>
        <v>#REF!</v>
      </c>
      <c r="FX156" s="625" t="e">
        <f>IF($S156="S",IF(Cálculo_Diseño!#REF!=FX$10,$E156,0),"")</f>
        <v>#REF!</v>
      </c>
      <c r="FY156" s="625" t="e">
        <f>IF($S156="S",IF(Cálculo_Diseño!#REF!=FY$10,$E156,0),"")</f>
        <v>#REF!</v>
      </c>
      <c r="FZ156" s="625" t="e">
        <f t="shared" si="574"/>
        <v>#REF!</v>
      </c>
      <c r="GA156" s="625" t="e">
        <f>IF($S156="S",IF(Cálculo_Diseño!#REF!=GA$10,$E156,0),"")</f>
        <v>#REF!</v>
      </c>
      <c r="GB156" s="625" t="e">
        <f>IF($S156="S",IF(Cálculo_Diseño!#REF!=GB$10,$E156,0),"")</f>
        <v>#REF!</v>
      </c>
      <c r="GC156" s="625" t="e">
        <f>IF($S156="S",IF(Cálculo_Diseño!#REF!=GC$10,$E156,0),"")</f>
        <v>#REF!</v>
      </c>
      <c r="GD156" s="625" t="e">
        <f>IF($S156="S",IF(Cálculo_Diseño!#REF!=GD$10,$E156,0),"")</f>
        <v>#REF!</v>
      </c>
      <c r="GE156" s="625" t="e">
        <f>IF($S156="S",IF(Cálculo_Diseño!#REF!=GE$10,$E156,0),"")</f>
        <v>#REF!</v>
      </c>
      <c r="GF156" s="625" t="e">
        <f>IF($S156="S",IF(Cálculo_Diseño!#REF!=GF$10,$E156,0),"")</f>
        <v>#REF!</v>
      </c>
      <c r="GG156" s="625" t="e">
        <f>IF($S156="S",IF(Cálculo_Diseño!#REF!=GG$10,$E156,0),"")</f>
        <v>#REF!</v>
      </c>
      <c r="GH156" s="625" t="e">
        <f>IF($S156="S",IF(Cálculo_Diseño!#REF!=GH$10,$E156,0),"")</f>
        <v>#REF!</v>
      </c>
      <c r="GI156" s="625" t="e">
        <f>IF($S156="S",IF(Cálculo_Diseño!#REF!=GI$10,$E156,0),"")</f>
        <v>#REF!</v>
      </c>
      <c r="GJ156" s="625" t="e">
        <f>IF($S156="S",IF(Cálculo_Diseño!#REF!=GJ$10,$E156,0),"")</f>
        <v>#REF!</v>
      </c>
      <c r="GK156" s="625" t="e">
        <f>IF($S156="S",IF(Cálculo_Diseño!#REF!=GK$10,$E156,0),"")</f>
        <v>#REF!</v>
      </c>
      <c r="GL156" s="625" t="e">
        <f>IF($S156="S",IF(Cálculo_Diseño!#REF!=GL$10,$E156,0),"")</f>
        <v>#REF!</v>
      </c>
      <c r="GM156" s="625" t="e">
        <f>IF($S156="S",IF(Cálculo_Diseño!#REF!=GM$10,$E156,0),"")</f>
        <v>#REF!</v>
      </c>
      <c r="GN156" s="625" t="e">
        <f t="shared" si="575"/>
        <v>#REF!</v>
      </c>
      <c r="GO156" s="625" t="e">
        <f>IF($S156="S",IF(Cálculo_Diseño!#REF!=GO$10,$DE156,0),0)</f>
        <v>#REF!</v>
      </c>
      <c r="GP156" s="625" t="e">
        <f>IF($S156="S",IF(Cálculo_Diseño!#REF!=GP$10,$DE156,0),0)</f>
        <v>#REF!</v>
      </c>
      <c r="GQ156" s="625" t="e">
        <f>IF($S156="S",IF(Cálculo_Diseño!#REF!=GQ$10,$DE156,0),0)</f>
        <v>#REF!</v>
      </c>
      <c r="GR156" s="625" t="e">
        <f>IF($S156="S",IF(Cálculo_Diseño!#REF!=GR$10,$DE156,0),0)</f>
        <v>#REF!</v>
      </c>
      <c r="GS156" s="625" t="e">
        <f>IF($S156="S",IF(Cálculo_Diseño!#REF!=GS$10,$DE156,0),0)</f>
        <v>#REF!</v>
      </c>
      <c r="GT156" s="625" t="e">
        <f>IF($S156="S",IF(Cálculo_Diseño!#REF!=GT$10,$DE156,0),0)</f>
        <v>#REF!</v>
      </c>
      <c r="GU156" s="625" t="e">
        <f>IF($S156="S",IF(Cálculo_Diseño!#REF!=GU$10,$DE156,0),0)</f>
        <v>#REF!</v>
      </c>
      <c r="GV156" s="625" t="e">
        <f>IF($S156="S",IF(Cálculo_Diseño!#REF!=GV$10,$DE156,0),0)</f>
        <v>#REF!</v>
      </c>
      <c r="GW156" s="625" t="e">
        <f>IF($S156="S",IF(Cálculo_Diseño!#REF!=GW$10,$DE156,0),0)</f>
        <v>#REF!</v>
      </c>
      <c r="GX156" s="625" t="e">
        <f>IF($S156="S",IF(Cálculo_Diseño!#REF!=GX$10,$DE156,0),0)</f>
        <v>#REF!</v>
      </c>
      <c r="GY156" s="625" t="e">
        <f>IF($S156="S",IF(Cálculo_Diseño!#REF!=GY$10,$DE156,0),0)</f>
        <v>#REF!</v>
      </c>
      <c r="GZ156" s="625" t="e">
        <f>IF($S156="S",IF(Cálculo_Diseño!#REF!=GZ$10,$DE156,0),0)</f>
        <v>#REF!</v>
      </c>
      <c r="HA156" s="625" t="e">
        <f>IF($S156="S",IF(Cálculo_Diseño!#REF!=HA$10,$DE156,0),0)</f>
        <v>#REF!</v>
      </c>
      <c r="HB156" s="625" t="e">
        <f>IF($S156="S",IF(Cálculo_Diseño!#REF!=HB$10,$DE156,0),0)</f>
        <v>#REF!</v>
      </c>
      <c r="HC156" s="625" t="e">
        <f>IF($S156="S",IF(Cálculo_Diseño!#REF!=HC$10,$DE156,0),0)</f>
        <v>#REF!</v>
      </c>
      <c r="HD156" s="625" t="e">
        <f t="shared" si="671"/>
        <v>#REF!</v>
      </c>
      <c r="HE156" s="630"/>
      <c r="HF156" s="630"/>
      <c r="HG156" s="630"/>
      <c r="HH156" s="630"/>
      <c r="HI156" s="630"/>
      <c r="HJ156" s="630"/>
      <c r="HK156" s="630"/>
      <c r="HL156" s="630"/>
      <c r="HM156" s="633"/>
      <c r="HN156" s="634"/>
      <c r="HO156" s="625">
        <f t="shared" si="687"/>
        <v>0</v>
      </c>
      <c r="HP156" s="625">
        <f t="shared" si="688"/>
        <v>0</v>
      </c>
      <c r="HQ156" s="625">
        <f t="shared" si="672"/>
        <v>0</v>
      </c>
      <c r="HR156" s="625">
        <f t="shared" si="673"/>
        <v>0</v>
      </c>
      <c r="HS156" s="625">
        <f t="shared" si="674"/>
        <v>0</v>
      </c>
      <c r="HT156" s="625">
        <f t="shared" si="675"/>
        <v>0</v>
      </c>
      <c r="HU156" s="625">
        <f t="shared" si="676"/>
        <v>0</v>
      </c>
      <c r="HV156" s="633"/>
      <c r="HW156" s="633"/>
      <c r="HX156" s="625">
        <f t="shared" si="677"/>
        <v>0</v>
      </c>
      <c r="HY156" s="625">
        <f t="shared" si="678"/>
        <v>0</v>
      </c>
      <c r="HZ156" s="625">
        <f t="shared" si="679"/>
        <v>0</v>
      </c>
      <c r="IA156" s="625">
        <f t="shared" si="680"/>
        <v>0</v>
      </c>
      <c r="IB156" s="625">
        <f t="shared" si="681"/>
        <v>0</v>
      </c>
      <c r="IC156" s="625">
        <f t="shared" si="682"/>
        <v>0</v>
      </c>
      <c r="ID156" s="625">
        <f t="shared" si="683"/>
        <v>0</v>
      </c>
      <c r="IE156" s="625">
        <v>0</v>
      </c>
      <c r="IF156" s="625">
        <v>0</v>
      </c>
      <c r="IG156" s="625">
        <v>0</v>
      </c>
      <c r="IH156" s="625">
        <v>0</v>
      </c>
      <c r="II156" s="625">
        <v>0</v>
      </c>
      <c r="IJ156" s="625">
        <v>0</v>
      </c>
      <c r="IK156" s="625">
        <v>0</v>
      </c>
      <c r="IL156" s="625">
        <v>0</v>
      </c>
      <c r="IM156" s="625">
        <v>0</v>
      </c>
      <c r="IN156" s="625">
        <v>0</v>
      </c>
      <c r="IO156" s="625">
        <v>0</v>
      </c>
      <c r="IP156" s="625">
        <f t="shared" si="531"/>
        <v>0</v>
      </c>
      <c r="IQ156" s="625">
        <f t="shared" si="532"/>
        <v>0</v>
      </c>
      <c r="IR156" s="625" t="e">
        <f>IF(Cálculo_Diseño!#REF!&gt;0.75,(Cálculo_Diseño!#REF!-0.3)*(SIN((ATAN(($O156-$P156)/$F156)*180/PI()+90)*PI()/180)/SIN(45*PI()/180)),0)</f>
        <v>#REF!</v>
      </c>
      <c r="IS156" s="635" t="e">
        <f>+IF(Cálculo_Diseño!#REF!&gt;0.75,F156-IR156,0)</f>
        <v>#REF!</v>
      </c>
      <c r="IT156" s="630"/>
      <c r="IU156" s="625" t="e">
        <f t="shared" si="533"/>
        <v>#REF!</v>
      </c>
      <c r="IV156" s="625"/>
      <c r="IW156" s="625" t="e">
        <f>+IF(S156="S",(((CA156+(VLOOKUP(G156,TABLA!$B$51:$C$64,2)/1000)+0.15+0.3+0.5)*F156)/100),0)</f>
        <v>#REF!</v>
      </c>
      <c r="IX156" s="631" t="e">
        <f>IF(S156="S",IF(H156="CONCRETO",LOOKUP(G156/1000,TABLA!$B$9:$B$43,TABLA!$F$9:$F$43),IF(H156="PE",LOOKUP(G156,TABLA!$B$51:$B$65,TABLA!$G$51:$G$65),LOOKUP(G156,TABLA!$B$73:$B$88,TABLA!$G$73:$G$88))),0)</f>
        <v>#REF!</v>
      </c>
      <c r="IY156" s="625" t="e">
        <f t="shared" si="534"/>
        <v>#REF!</v>
      </c>
      <c r="IZ156" s="625" t="e">
        <f t="shared" si="535"/>
        <v>#REF!</v>
      </c>
      <c r="JA156" s="625" t="e">
        <f>+((CA156*(VLOOKUP(G156,TABLA!$B$51:$C$65,2)/1000)+0.15+0.3)*IZ156)-IY156</f>
        <v>#REF!</v>
      </c>
      <c r="JB156" s="625" t="e">
        <f t="shared" si="536"/>
        <v>#REF!</v>
      </c>
      <c r="JC156" s="625" t="e">
        <f t="shared" si="537"/>
        <v>#REF!</v>
      </c>
      <c r="JD156" s="625" t="e">
        <f t="shared" si="538"/>
        <v>#REF!</v>
      </c>
      <c r="JE156" s="625" t="e">
        <f t="shared" si="539"/>
        <v>#REF!</v>
      </c>
      <c r="JF156" s="625" t="e">
        <f t="shared" si="540"/>
        <v>#REF!</v>
      </c>
      <c r="JG156" s="625" t="e">
        <f t="shared" si="541"/>
        <v>#REF!</v>
      </c>
      <c r="JH156" s="625" t="e">
        <f t="shared" si="542"/>
        <v>#REF!</v>
      </c>
      <c r="JI156" s="625" t="e">
        <f t="shared" si="543"/>
        <v>#REF!</v>
      </c>
      <c r="JJ156" s="625" t="e">
        <f t="shared" si="662"/>
        <v>#REF!</v>
      </c>
      <c r="JK156" s="625" t="e">
        <f t="shared" ref="JK156:JK171" si="707">ROUND(IF(JF156&gt;0,(VLOOKUP(C156,$JY$12:$JZ$290,2,0)*PI()/4*(1.6)^2),0),3)</f>
        <v>#REF!</v>
      </c>
      <c r="JL156" s="625" t="e">
        <f t="shared" si="684"/>
        <v>#REF!</v>
      </c>
      <c r="JM156" s="625" t="e">
        <f t="shared" si="663"/>
        <v>#REF!</v>
      </c>
      <c r="JN156" s="630" t="e">
        <f t="shared" si="544"/>
        <v>#REF!</v>
      </c>
      <c r="JO156" s="636"/>
      <c r="JP156" s="637"/>
      <c r="JQ156" s="638"/>
      <c r="JR156" s="646"/>
      <c r="JS156" s="614"/>
      <c r="JT156" s="640"/>
      <c r="JU156" s="641"/>
      <c r="JV156" s="646"/>
      <c r="JW156" s="649"/>
      <c r="JY156" s="645"/>
      <c r="JZ156" s="645"/>
      <c r="KA156" s="645" t="str">
        <f t="shared" ref="KA156:KA171" si="708">IF(JZ156&lt;=1.2,"Menor o igual que 1,2",IF(AND(JZ156&gt;1.2,JZ156&lt;2),"Entre 1,2 y 2",IF(AND(JZ156&gt;=2,JZ156&lt;3),"Entre 2 y 3",IF(AND(JZ156&gt;=3,JZ156&lt;4),"Entre 3 y 4",IF(AND(JZ156&gt;=4,JZ156&lt;5),"Entre 4 y 5","Mayor que 5")))))</f>
        <v>Menor o igual que 1,2</v>
      </c>
      <c r="KB156" s="645">
        <v>1</v>
      </c>
      <c r="KC156" s="645"/>
      <c r="KD156" s="645"/>
      <c r="KE156" s="645"/>
      <c r="KF156" s="645"/>
      <c r="KG156" s="645"/>
      <c r="KH156" s="645"/>
      <c r="KI156" s="645"/>
      <c r="KJ156" s="645"/>
      <c r="KK156" s="645"/>
      <c r="KL156" s="645"/>
      <c r="KM156" s="645"/>
      <c r="KN156" s="645"/>
      <c r="KO156" s="645"/>
      <c r="KP156" s="645"/>
      <c r="KQ156" s="645"/>
      <c r="KR156" s="645"/>
      <c r="KS156" s="645"/>
      <c r="KT156" s="645"/>
      <c r="KU156" s="645"/>
      <c r="KV156" s="645"/>
      <c r="KW156" s="645"/>
      <c r="KX156" s="645"/>
      <c r="KY156" s="645"/>
      <c r="KZ156" s="645"/>
      <c r="LA156" s="645"/>
      <c r="LB156" s="645"/>
      <c r="LC156" s="645"/>
      <c r="LD156" s="645"/>
      <c r="LE156" s="645"/>
      <c r="LF156" s="645"/>
      <c r="LG156" s="645"/>
      <c r="LH156" s="645"/>
      <c r="LI156" s="645"/>
      <c r="LJ156" s="645"/>
      <c r="LK156" s="645"/>
      <c r="LL156" s="645"/>
      <c r="LM156" s="645"/>
      <c r="LN156" s="645"/>
      <c r="LO156" s="645"/>
      <c r="LP156" s="645"/>
      <c r="LQ156" s="645"/>
      <c r="LR156" s="645"/>
      <c r="LS156" s="645"/>
      <c r="LT156" s="645"/>
      <c r="LU156" s="645"/>
      <c r="LV156" s="645"/>
      <c r="LW156" s="645"/>
      <c r="LX156" s="645"/>
      <c r="LY156" s="645"/>
      <c r="LZ156" s="645"/>
      <c r="MA156" s="645"/>
      <c r="MB156" s="645"/>
      <c r="MC156" s="645"/>
      <c r="MD156" s="645"/>
      <c r="ME156" s="645"/>
      <c r="MF156" s="645"/>
      <c r="MG156" s="645"/>
      <c r="MH156" s="645"/>
      <c r="MI156" s="645"/>
      <c r="MJ156" s="645"/>
      <c r="MK156" s="645"/>
      <c r="ML156" s="645"/>
      <c r="MM156" s="645"/>
      <c r="MN156" s="645"/>
      <c r="MO156" s="645"/>
      <c r="MP156" s="645"/>
      <c r="MQ156" s="645"/>
      <c r="MR156" s="645"/>
      <c r="MS156" s="645"/>
      <c r="MT156" s="645"/>
      <c r="MU156" s="645"/>
      <c r="MV156" s="645"/>
      <c r="MW156" s="645"/>
      <c r="MX156" s="645"/>
      <c r="MY156" s="645"/>
      <c r="MZ156" s="645"/>
      <c r="NA156" s="645"/>
      <c r="NB156" s="645"/>
      <c r="NC156" s="645"/>
      <c r="ND156" s="645"/>
      <c r="NE156" s="645"/>
      <c r="NF156" s="645"/>
      <c r="NG156" s="645"/>
      <c r="NH156" s="645"/>
      <c r="NI156" s="645"/>
      <c r="NJ156" s="645"/>
      <c r="NK156" s="645"/>
      <c r="NL156" s="645"/>
      <c r="NM156" s="645"/>
      <c r="NN156" s="645"/>
      <c r="NO156" s="645"/>
      <c r="NP156" s="645"/>
      <c r="NQ156" s="645"/>
      <c r="NR156" s="645"/>
      <c r="NS156" s="645"/>
      <c r="NT156" s="645"/>
      <c r="NU156" s="645"/>
      <c r="NV156" s="645"/>
      <c r="NW156" s="645"/>
      <c r="NX156" s="645"/>
      <c r="NY156" s="645"/>
      <c r="NZ156" s="645"/>
      <c r="OA156" s="645"/>
      <c r="OB156" s="645"/>
      <c r="OC156" s="645"/>
      <c r="OD156" s="645"/>
      <c r="OE156" s="645"/>
      <c r="OF156" s="645"/>
      <c r="OG156" s="645"/>
      <c r="OH156" s="645"/>
      <c r="OI156" s="645"/>
      <c r="OJ156" s="645"/>
      <c r="OK156" s="645"/>
      <c r="OL156" s="645"/>
      <c r="OM156" s="645"/>
      <c r="ON156" s="645"/>
      <c r="OO156" s="645"/>
      <c r="OP156" s="645"/>
      <c r="OQ156" s="645"/>
      <c r="OR156" s="645"/>
      <c r="OS156" s="645"/>
      <c r="OT156" s="645"/>
      <c r="OU156" s="645"/>
      <c r="OV156" s="645"/>
      <c r="OW156" s="645"/>
      <c r="OX156" s="645"/>
      <c r="OY156" s="645"/>
      <c r="OZ156" s="645"/>
      <c r="PA156" s="645"/>
      <c r="PB156" s="645"/>
      <c r="PC156" s="645"/>
      <c r="PD156" s="645"/>
      <c r="PE156" s="645"/>
      <c r="PF156" s="645"/>
      <c r="PG156" s="645"/>
      <c r="PH156" s="645"/>
      <c r="PI156" s="645"/>
      <c r="PJ156" s="645"/>
      <c r="PK156" s="645"/>
      <c r="PL156" s="645"/>
      <c r="PM156" s="645"/>
      <c r="PN156" s="645"/>
      <c r="PO156" s="645"/>
      <c r="PP156" s="645"/>
      <c r="PQ156" s="645"/>
      <c r="PR156" s="645"/>
      <c r="PS156" s="645"/>
      <c r="PT156" s="645"/>
      <c r="PU156" s="645"/>
      <c r="PV156" s="645"/>
      <c r="PW156" s="645"/>
      <c r="PX156" s="645"/>
      <c r="PY156" s="645"/>
      <c r="PZ156" s="645"/>
      <c r="QA156" s="645"/>
      <c r="QB156" s="645"/>
      <c r="QC156" s="645"/>
      <c r="QD156" s="645"/>
      <c r="QE156" s="645"/>
      <c r="QF156" s="645"/>
      <c r="QG156" s="645"/>
      <c r="QH156" s="645"/>
      <c r="QI156" s="645"/>
      <c r="QJ156" s="645"/>
      <c r="QK156" s="645"/>
      <c r="QL156" s="645"/>
      <c r="QM156" s="645"/>
      <c r="QN156" s="645"/>
      <c r="QO156" s="645"/>
      <c r="QP156" s="645"/>
      <c r="QQ156" s="645"/>
      <c r="QR156" s="645"/>
      <c r="QS156" s="645"/>
      <c r="QT156" s="645"/>
      <c r="QU156" s="645"/>
      <c r="QV156" s="645"/>
      <c r="QW156" s="645"/>
      <c r="QX156" s="645"/>
      <c r="QY156" s="645"/>
      <c r="QZ156" s="645"/>
      <c r="RA156" s="645"/>
      <c r="RB156" s="645"/>
      <c r="RC156" s="645"/>
      <c r="RD156" s="645"/>
      <c r="RE156" s="645"/>
      <c r="RF156" s="645"/>
      <c r="RG156" s="645"/>
      <c r="RH156" s="645"/>
      <c r="RI156" s="645"/>
      <c r="RJ156" s="645"/>
      <c r="RK156" s="645"/>
      <c r="RL156" s="645"/>
      <c r="RM156" s="645"/>
      <c r="RN156" s="645"/>
    </row>
    <row r="157" spans="1:482" s="643" customFormat="1" ht="12.75">
      <c r="A157" s="608" t="e">
        <f>+Cálculo_Diseño!#REF!</f>
        <v>#REF!</v>
      </c>
      <c r="B157" s="608" t="e">
        <f>+Cálculo_Diseño!#REF!</f>
        <v>#REF!</v>
      </c>
      <c r="C157" s="608" t="e">
        <f>+Cálculo_Diseño!#REF!</f>
        <v>#REF!</v>
      </c>
      <c r="D157" s="608" t="e">
        <f>+Cálculo_Diseño!#REF!</f>
        <v>#REF!</v>
      </c>
      <c r="E157" s="609" t="e">
        <f>IF(S157="S",Cálculo_Diseño!#REF!," ")</f>
        <v>#REF!</v>
      </c>
      <c r="F157" s="609" t="e">
        <f>IF(S157="S",Cálculo_Diseño!#REF!," ")</f>
        <v>#REF!</v>
      </c>
      <c r="G157" s="610" t="e">
        <f>+Cálculo_Diseño!#REF!</f>
        <v>#REF!</v>
      </c>
      <c r="H157" s="609" t="e">
        <f>+IF(AND(Cálculo_Diseño!#REF!&lt;&gt;4,Cálculo_Diseño!#REF!&lt;&gt;6),"PE",IF(Cálculo_Diseño!#REF!=4,"PVC","CONCRETO"))</f>
        <v>#REF!</v>
      </c>
      <c r="I157" s="609" t="e">
        <f>+Cálculo_Diseño!#REF!</f>
        <v>#REF!</v>
      </c>
      <c r="J157" s="609" t="e">
        <f>+Cálculo_Diseño!#REF!</f>
        <v>#REF!</v>
      </c>
      <c r="K157" s="609" t="e">
        <f>+Cálculo_Diseño!#REF!</f>
        <v>#REF!</v>
      </c>
      <c r="L157" s="609" t="e">
        <f>+Cálculo_Diseño!#REF!</f>
        <v>#REF!</v>
      </c>
      <c r="M157" s="609" t="e">
        <f>+Cálculo_Diseño!#REF!</f>
        <v>#REF!</v>
      </c>
      <c r="N157" s="609" t="e">
        <f>+Cálculo_Diseño!#REF!</f>
        <v>#REF!</v>
      </c>
      <c r="O157" s="609" t="e">
        <f>+Cálculo_Diseño!#REF!</f>
        <v>#REF!</v>
      </c>
      <c r="P157" s="609" t="e">
        <f>+Cálculo_Diseño!#REF!</f>
        <v>#REF!</v>
      </c>
      <c r="Q157" s="613" t="e">
        <f>+Cálculo_Diseño!#REF!</f>
        <v>#REF!</v>
      </c>
      <c r="R157" s="613" t="e">
        <f>+Cálculo_Diseño!#REF!</f>
        <v>#REF!</v>
      </c>
      <c r="S157" s="614" t="e">
        <f>+IF(A157&gt;0,IF(Cálculo_Diseño!#REF!="RCH","N","S"),"")</f>
        <v>#REF!</v>
      </c>
      <c r="T157" s="614" t="e">
        <f t="shared" si="501"/>
        <v>#REF!</v>
      </c>
      <c r="U157" s="613" t="e">
        <f t="shared" si="502"/>
        <v>#REF!</v>
      </c>
      <c r="V157" s="615">
        <f t="shared" si="699"/>
        <v>3</v>
      </c>
      <c r="W157" s="616" t="e">
        <f t="shared" si="545"/>
        <v>#REF!</v>
      </c>
      <c r="X157" s="616" t="e">
        <f t="shared" si="504"/>
        <v>#REF!</v>
      </c>
      <c r="Y157" s="616" t="e">
        <f>+Cálculo_Diseño!#REF!</f>
        <v>#REF!</v>
      </c>
      <c r="Z157" s="616" t="e">
        <f>+Cálculo_Diseño!#REF!</f>
        <v>#REF!</v>
      </c>
      <c r="AA157" s="617" t="e">
        <f>+Cálculo_Diseño!#REF!</f>
        <v>#REF!</v>
      </c>
      <c r="AB157" s="616" t="e">
        <f t="shared" si="505"/>
        <v>#REF!</v>
      </c>
      <c r="AC157" s="616" t="e">
        <f t="shared" si="506"/>
        <v>#REF!</v>
      </c>
      <c r="AD157" s="616" t="e">
        <f t="shared" si="507"/>
        <v>#REF!</v>
      </c>
      <c r="AE157" s="616" t="e">
        <f t="shared" si="508"/>
        <v>#REF!</v>
      </c>
      <c r="AF157" s="616" t="e">
        <f t="shared" si="695"/>
        <v>#REF!</v>
      </c>
      <c r="AG157" s="616" t="e">
        <f t="shared" si="696"/>
        <v>#REF!</v>
      </c>
      <c r="AH157" s="616" t="e">
        <f t="shared" si="697"/>
        <v>#REF!</v>
      </c>
      <c r="AI157" s="616" t="e">
        <f t="shared" si="698"/>
        <v>#REF!</v>
      </c>
      <c r="AJ157" s="616" t="e">
        <f t="shared" si="509"/>
        <v>#REF!</v>
      </c>
      <c r="AK157" s="616" t="e">
        <f t="shared" si="510"/>
        <v>#REF!</v>
      </c>
      <c r="AL157" s="616" t="e">
        <f t="shared" si="511"/>
        <v>#REF!</v>
      </c>
      <c r="AM157" s="616" t="e">
        <f t="shared" si="512"/>
        <v>#REF!</v>
      </c>
      <c r="AN157" s="616" t="e">
        <f t="shared" si="513"/>
        <v>#REF!</v>
      </c>
      <c r="AO157" s="618">
        <f t="shared" si="664"/>
        <v>50</v>
      </c>
      <c r="AP157" s="616" t="e">
        <f t="shared" si="665"/>
        <v>#REF!</v>
      </c>
      <c r="AQ157" s="616" t="e">
        <f t="shared" si="689"/>
        <v>#REF!</v>
      </c>
      <c r="AR157" s="616" t="e">
        <f t="shared" si="690"/>
        <v>#REF!</v>
      </c>
      <c r="AS157" s="616" t="e">
        <f t="shared" si="691"/>
        <v>#REF!</v>
      </c>
      <c r="AT157" s="616" t="e">
        <f t="shared" si="692"/>
        <v>#REF!</v>
      </c>
      <c r="AU157" s="616" t="e">
        <f t="shared" si="693"/>
        <v>#REF!</v>
      </c>
      <c r="AV157" s="616" t="e">
        <f t="shared" si="694"/>
        <v>#REF!</v>
      </c>
      <c r="AW157" s="616" t="e">
        <f t="shared" si="515"/>
        <v>#REF!</v>
      </c>
      <c r="AX157" s="616" t="e">
        <f t="shared" si="516"/>
        <v>#REF!</v>
      </c>
      <c r="AY157" s="616" t="e">
        <f t="shared" si="517"/>
        <v>#REF!</v>
      </c>
      <c r="AZ157" s="616">
        <v>0</v>
      </c>
      <c r="BA157" s="616" t="e">
        <f t="shared" si="518"/>
        <v>#REF!</v>
      </c>
      <c r="BB157" s="616" t="e">
        <f t="shared" si="519"/>
        <v>#REF!</v>
      </c>
      <c r="BC157" s="616" t="e">
        <f t="shared" si="520"/>
        <v>#REF!</v>
      </c>
      <c r="BD157" s="616"/>
      <c r="BE157" s="616"/>
      <c r="BF157" s="619" t="e">
        <f t="shared" si="521"/>
        <v>#REF!</v>
      </c>
      <c r="BG157" s="615" t="e">
        <f t="shared" si="522"/>
        <v>#REF!</v>
      </c>
      <c r="BH157" s="615"/>
      <c r="BI157" s="618">
        <f t="shared" si="685"/>
        <v>20</v>
      </c>
      <c r="BJ157" s="616" t="e">
        <f t="shared" si="523"/>
        <v>#REF!</v>
      </c>
      <c r="BK157" s="616"/>
      <c r="BL157" s="616" t="e">
        <f t="shared" si="524"/>
        <v>#REF!</v>
      </c>
      <c r="BM157" s="616" t="e">
        <f t="shared" si="525"/>
        <v>#REF!</v>
      </c>
      <c r="BN157" s="616" t="e">
        <f t="shared" si="526"/>
        <v>#REF!</v>
      </c>
      <c r="BO157" s="616" t="e">
        <f>IF(S157="S",IF(H157="CONCRETO",LOOKUP(G157/1000,TABLA!$B$9:$B$43,TABLA!$F$9:$F$43),IF(H157="PE",LOOKUP(G157,TABLA!$C$51:$C$65,TABLA!$G$51:$G$65),IF(H282="PVC",LOOKUP(G157,TABLA!$C$73:$C$88,TABLA!$G$73:$G$88)))),0)</f>
        <v>#REF!</v>
      </c>
      <c r="BP157" s="616" t="e">
        <f t="shared" si="527"/>
        <v>#REF!</v>
      </c>
      <c r="BQ157" s="616" t="e">
        <f t="shared" si="700"/>
        <v>#REF!</v>
      </c>
      <c r="BR157" s="616" t="e">
        <f t="shared" si="701"/>
        <v>#REF!</v>
      </c>
      <c r="BS157" s="616" t="e">
        <f t="shared" si="702"/>
        <v>#REF!</v>
      </c>
      <c r="BT157" s="616" t="e">
        <f t="shared" si="528"/>
        <v>#REF!</v>
      </c>
      <c r="BU157" s="620" t="e">
        <f t="shared" si="703"/>
        <v>#REF!</v>
      </c>
      <c r="BV157" s="620" t="e">
        <f t="shared" si="704"/>
        <v>#REF!</v>
      </c>
      <c r="BW157" s="620" t="e">
        <f t="shared" si="705"/>
        <v>#REF!</v>
      </c>
      <c r="BX157" s="616" t="e">
        <f t="shared" si="529"/>
        <v>#REF!</v>
      </c>
      <c r="BY157" s="616" t="e">
        <f t="shared" si="530"/>
        <v>#REF!</v>
      </c>
      <c r="BZ157" s="621" t="e">
        <f t="shared" si="686"/>
        <v>#REF!</v>
      </c>
      <c r="CA157" s="621" t="e">
        <f>IF(S157="S",(VLOOKUP(G157,TABLA!$A$73:$AB$88,6)/1000)+0.6,0)</f>
        <v>#REF!</v>
      </c>
      <c r="CB157" s="621" t="e">
        <f>VLOOKUP(G157,TABLA!$X$73:$AB$88,4)</f>
        <v>#REF!</v>
      </c>
      <c r="CC157" s="621" t="e">
        <f>VLOOKUP(G157,TABLA!$X$73:$AB$88,5)</f>
        <v>#REF!</v>
      </c>
      <c r="CD157" s="621" t="e">
        <f>IF(S157="S",IF(H157="CONCRETO",LOOKUP(G157/1000,TABLA!$B$9:$B$43,TABLA!$B$9:$B$43),IF(H157="PE",LOOKUP(G157,TABLA!$B$51:$B$65,TABLA!$C$51:$C$65)/1000,LOOKUP(G157,TABLA!$B$73:$B$88,TABLA!$C$73:$C$88)/1000)),0)</f>
        <v>#REF!</v>
      </c>
      <c r="CE157" s="616" t="e">
        <f t="shared" si="613"/>
        <v>#REF!</v>
      </c>
      <c r="CF157" s="616" t="e">
        <f t="shared" si="614"/>
        <v>#REF!</v>
      </c>
      <c r="CG157" s="616" t="e">
        <f t="shared" si="615"/>
        <v>#REF!</v>
      </c>
      <c r="CH157" s="616" t="e">
        <f t="shared" si="616"/>
        <v>#REF!</v>
      </c>
      <c r="CI157" s="616" t="e">
        <f t="shared" si="617"/>
        <v>#REF!</v>
      </c>
      <c r="CJ157" s="616" t="e">
        <f t="shared" si="618"/>
        <v>#REF!</v>
      </c>
      <c r="CK157" s="616" t="e">
        <f t="shared" si="619"/>
        <v>#REF!</v>
      </c>
      <c r="CL157" s="616" t="e">
        <f t="shared" si="666"/>
        <v>#REF!</v>
      </c>
      <c r="CM157" s="616" t="e">
        <f t="shared" si="620"/>
        <v>#REF!</v>
      </c>
      <c r="CN157" s="616" t="e">
        <f t="shared" si="621"/>
        <v>#REF!</v>
      </c>
      <c r="CO157" s="616" t="e">
        <f t="shared" si="622"/>
        <v>#REF!</v>
      </c>
      <c r="CP157" s="616" t="e">
        <f t="shared" si="623"/>
        <v>#REF!</v>
      </c>
      <c r="CQ157" s="616" t="e">
        <f t="shared" si="624"/>
        <v>#REF!</v>
      </c>
      <c r="CR157" s="616" t="e">
        <f t="shared" si="624"/>
        <v>#REF!</v>
      </c>
      <c r="CS157" s="620" t="e">
        <f t="shared" si="625"/>
        <v>#REF!</v>
      </c>
      <c r="CT157" s="616" t="e">
        <f t="shared" si="626"/>
        <v>#REF!</v>
      </c>
      <c r="CU157" s="616" t="e">
        <f t="shared" si="627"/>
        <v>#REF!</v>
      </c>
      <c r="CV157" s="616" t="e">
        <f t="shared" si="628"/>
        <v>#REF!</v>
      </c>
      <c r="CW157" s="622" t="e">
        <f t="shared" si="667"/>
        <v>#REF!</v>
      </c>
      <c r="CX157" s="622" t="e">
        <f t="shared" si="629"/>
        <v>#REF!</v>
      </c>
      <c r="CY157" s="622" t="e">
        <f t="shared" si="630"/>
        <v>#REF!</v>
      </c>
      <c r="CZ157" s="622"/>
      <c r="DA157" s="623"/>
      <c r="DB157" s="624"/>
      <c r="DC157" s="625" t="e">
        <f>IF(S157="S",IF(H157="CONCRETO",LOOKUP(G157/1000,TABLA!$B$9:$B$43,TABLA!$F$9:$F$43)*(F157-(0.2+0.2)),IF(H157="PE",LOOKUP(G157,TABLA!$C$51:$C$65,TABLA!$G$51:$G$65)*(F157-(0.2+0.2)),LOOKUP(G157,TABLA!$C$73:$C$88,TABLA!$G$73:$G$88)*(F157-(0.2+0.2)))),0)</f>
        <v>#REF!</v>
      </c>
      <c r="DD157" s="626" t="e">
        <f t="shared" si="631"/>
        <v>#REF!</v>
      </c>
      <c r="DE157" s="627" t="e">
        <f t="shared" si="706"/>
        <v>#REF!</v>
      </c>
      <c r="DF157" s="625" t="e">
        <f t="shared" si="632"/>
        <v>#REF!</v>
      </c>
      <c r="DG157" s="628" t="e">
        <f t="shared" si="633"/>
        <v>#REF!</v>
      </c>
      <c r="DH157" s="625" t="e">
        <f t="shared" si="634"/>
        <v>#REF!</v>
      </c>
      <c r="DI157" s="625" t="e">
        <f t="shared" si="635"/>
        <v>#REF!</v>
      </c>
      <c r="DJ157" s="625"/>
      <c r="DK157" s="625" t="e">
        <f t="shared" si="636"/>
        <v>#REF!</v>
      </c>
      <c r="DL157" s="629"/>
      <c r="DM157" s="627" t="e">
        <f t="shared" si="637"/>
        <v>#REF!</v>
      </c>
      <c r="DN157" s="630" t="e">
        <f t="shared" si="638"/>
        <v>#REF!</v>
      </c>
      <c r="DO157" s="625" t="e">
        <f t="shared" si="639"/>
        <v>#REF!</v>
      </c>
      <c r="DP157" s="625" t="e">
        <f t="shared" si="640"/>
        <v>#REF!</v>
      </c>
      <c r="DQ157" s="625" t="e">
        <f t="shared" si="668"/>
        <v>#REF!</v>
      </c>
      <c r="DR157" s="631" t="e">
        <f t="shared" si="669"/>
        <v>#REF!</v>
      </c>
      <c r="DS157" s="630" t="e">
        <f t="shared" si="641"/>
        <v>#REF!</v>
      </c>
      <c r="DT157" s="625" t="e">
        <f t="shared" si="642"/>
        <v>#REF!</v>
      </c>
      <c r="DU157" s="625" t="e">
        <f t="shared" si="643"/>
        <v>#REF!</v>
      </c>
      <c r="DV157" s="625" t="e">
        <f t="shared" si="644"/>
        <v>#REF!</v>
      </c>
      <c r="DW157" s="625" t="e">
        <f t="shared" si="645"/>
        <v>#REF!</v>
      </c>
      <c r="DX157" s="625" t="e">
        <f t="shared" si="646"/>
        <v>#REF!</v>
      </c>
      <c r="DY157" s="632"/>
      <c r="DZ157" s="633"/>
      <c r="EA157" s="627" t="e">
        <f t="shared" si="647"/>
        <v>#REF!</v>
      </c>
      <c r="EB157" s="633"/>
      <c r="EC157" s="633"/>
      <c r="ED157" s="633"/>
      <c r="EE157" s="625" t="e">
        <f t="shared" si="648"/>
        <v>#REF!</v>
      </c>
      <c r="EF157" s="625">
        <f t="shared" si="649"/>
        <v>0</v>
      </c>
      <c r="EG157" s="630">
        <f t="shared" si="650"/>
        <v>0</v>
      </c>
      <c r="EH157" s="630"/>
      <c r="EI157" s="633"/>
      <c r="EJ157" s="633"/>
      <c r="EK157" s="633"/>
      <c r="EL157" s="632" t="e">
        <f t="shared" si="651"/>
        <v>#REF!</v>
      </c>
      <c r="EM157" s="625" t="e">
        <f t="shared" si="652"/>
        <v>#REF!</v>
      </c>
      <c r="EN157" s="625" t="e">
        <f t="shared" si="653"/>
        <v>#REF!</v>
      </c>
      <c r="EO157" s="625" t="e">
        <f t="shared" si="654"/>
        <v>#REF!</v>
      </c>
      <c r="EP157" s="625" t="e">
        <f t="shared" si="655"/>
        <v>#REF!</v>
      </c>
      <c r="EQ157" s="625" t="e">
        <f t="shared" si="656"/>
        <v>#REF!</v>
      </c>
      <c r="ER157" s="625" t="e">
        <f t="shared" si="657"/>
        <v>#REF!</v>
      </c>
      <c r="ES157" s="626"/>
      <c r="ET157" s="625" t="e">
        <f t="shared" si="658"/>
        <v>#REF!</v>
      </c>
      <c r="EU157" s="633"/>
      <c r="EV157" s="630" t="e">
        <f t="shared" si="659"/>
        <v>#REF!</v>
      </c>
      <c r="EW157" s="630" t="e">
        <f t="shared" si="660"/>
        <v>#REF!</v>
      </c>
      <c r="EX157" s="625" t="e">
        <f t="shared" si="661"/>
        <v>#REF!</v>
      </c>
      <c r="EY157" s="625" t="e">
        <f>IF($S157="S",IF(Cálculo_Diseño!#REF!=EY$10,$F157,0),"")</f>
        <v>#REF!</v>
      </c>
      <c r="EZ157" s="625" t="e">
        <f>IF($S157="S",IF(Cálculo_Diseño!#REF!=EZ$10,$F157,0),"")</f>
        <v>#REF!</v>
      </c>
      <c r="FA157" s="625" t="e">
        <f>IF($S157="S",IF(Cálculo_Diseño!#REF!=FA$10,$F157,0),"")</f>
        <v>#REF!</v>
      </c>
      <c r="FB157" s="625" t="e">
        <f>IF($S157="S",IF(Cálculo_Diseño!#REF!=FB$10,$F157,0),"")</f>
        <v>#REF!</v>
      </c>
      <c r="FC157" s="625" t="e">
        <f>IF($S157="S",IF(Cálculo_Diseño!#REF!=FC$10,$F157,0),"")</f>
        <v>#REF!</v>
      </c>
      <c r="FD157" s="625" t="e">
        <f>IF($S157="S",IF(Cálculo_Diseño!#REF!=FD$10,$F157,0),"")</f>
        <v>#REF!</v>
      </c>
      <c r="FE157" s="625" t="e">
        <f>IF($S157="S",IF(Cálculo_Diseño!#REF!=FE$10,$F157,0),"")</f>
        <v>#REF!</v>
      </c>
      <c r="FF157" s="625" t="e">
        <f>IF($S157="S",IF(Cálculo_Diseño!#REF!=FF$10,$F157,0),"")</f>
        <v>#REF!</v>
      </c>
      <c r="FG157" s="625" t="e">
        <f>IF($S157="S",IF(Cálculo_Diseño!#REF!=FG$10,$F157,0),"")</f>
        <v>#REF!</v>
      </c>
      <c r="FH157" s="625" t="e">
        <f>IF($S157="S",IF(Cálculo_Diseño!#REF!=FH$10,$F157,0),"")</f>
        <v>#REF!</v>
      </c>
      <c r="FI157" s="625" t="e">
        <f>IF($S157="S",IF(Cálculo_Diseño!#REF!=FI$10,$F157,0),"")</f>
        <v>#REF!</v>
      </c>
      <c r="FJ157" s="625" t="e">
        <f>IF($S157="S",IF(Cálculo_Diseño!#REF!=FJ$10,$F157,0),"")</f>
        <v>#REF!</v>
      </c>
      <c r="FK157" s="625" t="e">
        <f>IF($S157="S",IF(Cálculo_Diseño!#REF!=FK$10,$F157,0),"")</f>
        <v>#REF!</v>
      </c>
      <c r="FL157" s="625" t="e">
        <f>IF($S157="S",IF(Cálculo_Diseño!#REF!=FL$10,$F157,0),"")</f>
        <v>#REF!</v>
      </c>
      <c r="FM157" s="625" t="e">
        <f>IF($S157="S",IF(Cálculo_Diseño!#REF!=FM$10,$F157,0),"")</f>
        <v>#REF!</v>
      </c>
      <c r="FN157" s="625" t="e">
        <f t="shared" si="670"/>
        <v>#REF!</v>
      </c>
      <c r="FO157" s="625" t="e">
        <f>IF($S157="S",IF(Cálculo_Diseño!#REF!=FO$10,$E157,0),"")</f>
        <v>#REF!</v>
      </c>
      <c r="FP157" s="625" t="e">
        <f>IF($S157="S",IF(Cálculo_Diseño!#REF!=FP$10,$E157,0),"")</f>
        <v>#REF!</v>
      </c>
      <c r="FQ157" s="625" t="e">
        <f>IF($S157="S",IF(Cálculo_Diseño!#REF!=FQ$10,$E157,0),"")</f>
        <v>#REF!</v>
      </c>
      <c r="FR157" s="625" t="e">
        <f>IF($S157="S",IF(Cálculo_Diseño!#REF!=FR$10,$E157,0),"")</f>
        <v>#REF!</v>
      </c>
      <c r="FS157" s="625" t="e">
        <f>IF($S157="S",IF(Cálculo_Diseño!#REF!=FS$10,$E157,0),"")</f>
        <v>#REF!</v>
      </c>
      <c r="FT157" s="625" t="e">
        <f>IF($S157="S",IF(Cálculo_Diseño!#REF!=FT$10,$E157,0),"")</f>
        <v>#REF!</v>
      </c>
      <c r="FU157" s="625" t="e">
        <f>IF($S157="S",IF(Cálculo_Diseño!#REF!=FU$10,$E157,0),"")</f>
        <v>#REF!</v>
      </c>
      <c r="FV157" s="625" t="e">
        <f>IF($S157="S",IF(Cálculo_Diseño!#REF!=FV$10,$E157,0),"")</f>
        <v>#REF!</v>
      </c>
      <c r="FW157" s="625" t="e">
        <f>IF($S157="S",IF(Cálculo_Diseño!#REF!=FW$10,$E157,0),"")</f>
        <v>#REF!</v>
      </c>
      <c r="FX157" s="625" t="e">
        <f>IF($S157="S",IF(Cálculo_Diseño!#REF!=FX$10,$E157,0),"")</f>
        <v>#REF!</v>
      </c>
      <c r="FY157" s="625" t="e">
        <f>IF($S157="S",IF(Cálculo_Diseño!#REF!=FY$10,$E157,0),"")</f>
        <v>#REF!</v>
      </c>
      <c r="FZ157" s="625" t="e">
        <f t="shared" si="574"/>
        <v>#REF!</v>
      </c>
      <c r="GA157" s="625" t="e">
        <f>IF($S157="S",IF(Cálculo_Diseño!#REF!=GA$10,$E157,0),"")</f>
        <v>#REF!</v>
      </c>
      <c r="GB157" s="625" t="e">
        <f>IF($S157="S",IF(Cálculo_Diseño!#REF!=GB$10,$E157,0),"")</f>
        <v>#REF!</v>
      </c>
      <c r="GC157" s="625" t="e">
        <f>IF($S157="S",IF(Cálculo_Diseño!#REF!=GC$10,$E157,0),"")</f>
        <v>#REF!</v>
      </c>
      <c r="GD157" s="625" t="e">
        <f>IF($S157="S",IF(Cálculo_Diseño!#REF!=GD$10,$E157,0),"")</f>
        <v>#REF!</v>
      </c>
      <c r="GE157" s="625" t="e">
        <f>IF($S157="S",IF(Cálculo_Diseño!#REF!=GE$10,$E157,0),"")</f>
        <v>#REF!</v>
      </c>
      <c r="GF157" s="625" t="e">
        <f>IF($S157="S",IF(Cálculo_Diseño!#REF!=GF$10,$E157,0),"")</f>
        <v>#REF!</v>
      </c>
      <c r="GG157" s="625" t="e">
        <f>IF($S157="S",IF(Cálculo_Diseño!#REF!=GG$10,$E157,0),"")</f>
        <v>#REF!</v>
      </c>
      <c r="GH157" s="625" t="e">
        <f>IF($S157="S",IF(Cálculo_Diseño!#REF!=GH$10,$E157,0),"")</f>
        <v>#REF!</v>
      </c>
      <c r="GI157" s="625" t="e">
        <f>IF($S157="S",IF(Cálculo_Diseño!#REF!=GI$10,$E157,0),"")</f>
        <v>#REF!</v>
      </c>
      <c r="GJ157" s="625" t="e">
        <f>IF($S157="S",IF(Cálculo_Diseño!#REF!=GJ$10,$E157,0),"")</f>
        <v>#REF!</v>
      </c>
      <c r="GK157" s="625" t="e">
        <f>IF($S157="S",IF(Cálculo_Diseño!#REF!=GK$10,$E157,0),"")</f>
        <v>#REF!</v>
      </c>
      <c r="GL157" s="625" t="e">
        <f>IF($S157="S",IF(Cálculo_Diseño!#REF!=GL$10,$E157,0),"")</f>
        <v>#REF!</v>
      </c>
      <c r="GM157" s="625" t="e">
        <f>IF($S157="S",IF(Cálculo_Diseño!#REF!=GM$10,$E157,0),"")</f>
        <v>#REF!</v>
      </c>
      <c r="GN157" s="625" t="e">
        <f t="shared" si="575"/>
        <v>#REF!</v>
      </c>
      <c r="GO157" s="625" t="e">
        <f>IF($S157="S",IF(Cálculo_Diseño!#REF!=GO$10,$DE157,0),0)</f>
        <v>#REF!</v>
      </c>
      <c r="GP157" s="625" t="e">
        <f>IF($S157="S",IF(Cálculo_Diseño!#REF!=GP$10,$DE157,0),0)</f>
        <v>#REF!</v>
      </c>
      <c r="GQ157" s="625" t="e">
        <f>IF($S157="S",IF(Cálculo_Diseño!#REF!=GQ$10,$DE157,0),0)</f>
        <v>#REF!</v>
      </c>
      <c r="GR157" s="625" t="e">
        <f>IF($S157="S",IF(Cálculo_Diseño!#REF!=GR$10,$DE157,0),0)</f>
        <v>#REF!</v>
      </c>
      <c r="GS157" s="625" t="e">
        <f>IF($S157="S",IF(Cálculo_Diseño!#REF!=GS$10,$DE157,0),0)</f>
        <v>#REF!</v>
      </c>
      <c r="GT157" s="625" t="e">
        <f>IF($S157="S",IF(Cálculo_Diseño!#REF!=GT$10,$DE157,0),0)</f>
        <v>#REF!</v>
      </c>
      <c r="GU157" s="625" t="e">
        <f>IF($S157="S",IF(Cálculo_Diseño!#REF!=GU$10,$DE157,0),0)</f>
        <v>#REF!</v>
      </c>
      <c r="GV157" s="625" t="e">
        <f>IF($S157="S",IF(Cálculo_Diseño!#REF!=GV$10,$DE157,0),0)</f>
        <v>#REF!</v>
      </c>
      <c r="GW157" s="625" t="e">
        <f>IF($S157="S",IF(Cálculo_Diseño!#REF!=GW$10,$DE157,0),0)</f>
        <v>#REF!</v>
      </c>
      <c r="GX157" s="625" t="e">
        <f>IF($S157="S",IF(Cálculo_Diseño!#REF!=GX$10,$DE157,0),0)</f>
        <v>#REF!</v>
      </c>
      <c r="GY157" s="625" t="e">
        <f>IF($S157="S",IF(Cálculo_Diseño!#REF!=GY$10,$DE157,0),0)</f>
        <v>#REF!</v>
      </c>
      <c r="GZ157" s="625" t="e">
        <f>IF($S157="S",IF(Cálculo_Diseño!#REF!=GZ$10,$DE157,0),0)</f>
        <v>#REF!</v>
      </c>
      <c r="HA157" s="625" t="e">
        <f>IF($S157="S",IF(Cálculo_Diseño!#REF!=HA$10,$DE157,0),0)</f>
        <v>#REF!</v>
      </c>
      <c r="HB157" s="625" t="e">
        <f>IF($S157="S",IF(Cálculo_Diseño!#REF!=HB$10,$DE157,0),0)</f>
        <v>#REF!</v>
      </c>
      <c r="HC157" s="625" t="e">
        <f>IF($S157="S",IF(Cálculo_Diseño!#REF!=HC$10,$DE157,0),0)</f>
        <v>#REF!</v>
      </c>
      <c r="HD157" s="625" t="e">
        <f t="shared" si="671"/>
        <v>#REF!</v>
      </c>
      <c r="HE157" s="630"/>
      <c r="HF157" s="630"/>
      <c r="HG157" s="630"/>
      <c r="HH157" s="630"/>
      <c r="HI157" s="630"/>
      <c r="HJ157" s="630"/>
      <c r="HK157" s="630"/>
      <c r="HL157" s="630"/>
      <c r="HM157" s="633"/>
      <c r="HN157" s="634"/>
      <c r="HO157" s="625">
        <f t="shared" si="687"/>
        <v>0</v>
      </c>
      <c r="HP157" s="625">
        <f t="shared" si="688"/>
        <v>0</v>
      </c>
      <c r="HQ157" s="625">
        <f t="shared" si="672"/>
        <v>0</v>
      </c>
      <c r="HR157" s="625">
        <f t="shared" si="673"/>
        <v>0</v>
      </c>
      <c r="HS157" s="625">
        <f t="shared" si="674"/>
        <v>0</v>
      </c>
      <c r="HT157" s="625">
        <f t="shared" si="675"/>
        <v>0</v>
      </c>
      <c r="HU157" s="625">
        <f t="shared" si="676"/>
        <v>0</v>
      </c>
      <c r="HV157" s="633"/>
      <c r="HW157" s="633"/>
      <c r="HX157" s="625">
        <f t="shared" si="677"/>
        <v>0</v>
      </c>
      <c r="HY157" s="625">
        <f t="shared" si="678"/>
        <v>0</v>
      </c>
      <c r="HZ157" s="625">
        <f t="shared" si="679"/>
        <v>0</v>
      </c>
      <c r="IA157" s="625">
        <f t="shared" si="680"/>
        <v>0</v>
      </c>
      <c r="IB157" s="625">
        <f t="shared" si="681"/>
        <v>0</v>
      </c>
      <c r="IC157" s="625">
        <f t="shared" si="682"/>
        <v>0</v>
      </c>
      <c r="ID157" s="625">
        <f t="shared" si="683"/>
        <v>0</v>
      </c>
      <c r="IE157" s="625">
        <v>0</v>
      </c>
      <c r="IF157" s="625">
        <v>0</v>
      </c>
      <c r="IG157" s="625">
        <v>0</v>
      </c>
      <c r="IH157" s="625">
        <v>0</v>
      </c>
      <c r="II157" s="625">
        <v>0</v>
      </c>
      <c r="IJ157" s="625">
        <v>0</v>
      </c>
      <c r="IK157" s="625">
        <v>0</v>
      </c>
      <c r="IL157" s="625">
        <v>0</v>
      </c>
      <c r="IM157" s="625">
        <v>0</v>
      </c>
      <c r="IN157" s="625">
        <v>0</v>
      </c>
      <c r="IO157" s="625">
        <v>0</v>
      </c>
      <c r="IP157" s="625">
        <f t="shared" si="531"/>
        <v>0</v>
      </c>
      <c r="IQ157" s="625">
        <f t="shared" si="532"/>
        <v>0</v>
      </c>
      <c r="IR157" s="625" t="e">
        <f>IF(Cálculo_Diseño!#REF!&gt;0.75,(Cálculo_Diseño!#REF!-0.3)*(SIN((ATAN(($O157-$P157)/$F157)*180/PI()+90)*PI()/180)/SIN(45*PI()/180)),0)</f>
        <v>#REF!</v>
      </c>
      <c r="IS157" s="635" t="e">
        <f>+IF(Cálculo_Diseño!#REF!&gt;0.75,F157-IR157,0)</f>
        <v>#REF!</v>
      </c>
      <c r="IT157" s="630"/>
      <c r="IU157" s="625" t="e">
        <f t="shared" si="533"/>
        <v>#REF!</v>
      </c>
      <c r="IV157" s="625"/>
      <c r="IW157" s="625" t="e">
        <f>+IF(S157="S",(((CA157+(VLOOKUP(G157,TABLA!$B$51:$C$64,2)/1000)+0.15+0.3+0.5)*F157)/100),0)</f>
        <v>#REF!</v>
      </c>
      <c r="IX157" s="631" t="e">
        <f>IF(S157="S",IF(H157="CONCRETO",LOOKUP(G157/1000,TABLA!$B$9:$B$43,TABLA!$F$9:$F$43),IF(H157="PE",LOOKUP(G157,TABLA!$B$51:$B$65,TABLA!$G$51:$G$65),LOOKUP(G157,TABLA!$B$73:$B$88,TABLA!$G$73:$G$88))),0)</f>
        <v>#REF!</v>
      </c>
      <c r="IY157" s="625" t="e">
        <f t="shared" si="534"/>
        <v>#REF!</v>
      </c>
      <c r="IZ157" s="625" t="e">
        <f t="shared" si="535"/>
        <v>#REF!</v>
      </c>
      <c r="JA157" s="625" t="e">
        <f>+((CA157*(VLOOKUP(G157,TABLA!$B$51:$C$65,2)/1000)+0.15+0.3)*IZ157)-IY157</f>
        <v>#REF!</v>
      </c>
      <c r="JB157" s="625" t="e">
        <f t="shared" si="536"/>
        <v>#REF!</v>
      </c>
      <c r="JC157" s="625" t="e">
        <f t="shared" si="537"/>
        <v>#REF!</v>
      </c>
      <c r="JD157" s="625" t="e">
        <f t="shared" si="538"/>
        <v>#REF!</v>
      </c>
      <c r="JE157" s="625" t="e">
        <f t="shared" si="539"/>
        <v>#REF!</v>
      </c>
      <c r="JF157" s="625" t="e">
        <f t="shared" si="540"/>
        <v>#REF!</v>
      </c>
      <c r="JG157" s="625" t="e">
        <f t="shared" si="541"/>
        <v>#REF!</v>
      </c>
      <c r="JH157" s="625" t="e">
        <f t="shared" si="542"/>
        <v>#REF!</v>
      </c>
      <c r="JI157" s="625" t="e">
        <f t="shared" si="543"/>
        <v>#REF!</v>
      </c>
      <c r="JJ157" s="625" t="e">
        <f t="shared" si="662"/>
        <v>#REF!</v>
      </c>
      <c r="JK157" s="625" t="e">
        <f t="shared" si="707"/>
        <v>#REF!</v>
      </c>
      <c r="JL157" s="625" t="e">
        <f t="shared" si="684"/>
        <v>#REF!</v>
      </c>
      <c r="JM157" s="625" t="e">
        <f t="shared" si="663"/>
        <v>#REF!</v>
      </c>
      <c r="JN157" s="630" t="e">
        <f t="shared" si="544"/>
        <v>#REF!</v>
      </c>
      <c r="JO157" s="636"/>
      <c r="JP157" s="637"/>
      <c r="JQ157" s="638"/>
      <c r="JR157" s="646"/>
      <c r="JS157" s="614"/>
      <c r="JT157" s="640"/>
      <c r="JU157" s="641"/>
      <c r="JV157" s="646"/>
      <c r="JW157" s="649"/>
      <c r="JY157" s="645"/>
      <c r="JZ157" s="645"/>
      <c r="KA157" s="645" t="str">
        <f t="shared" si="708"/>
        <v>Menor o igual que 1,2</v>
      </c>
      <c r="KB157" s="645">
        <v>1</v>
      </c>
      <c r="KC157" s="645"/>
      <c r="KD157" s="645"/>
      <c r="KE157" s="645"/>
      <c r="KF157" s="645"/>
      <c r="KG157" s="645"/>
      <c r="KH157" s="645"/>
      <c r="KI157" s="645"/>
      <c r="KJ157" s="645"/>
      <c r="KK157" s="645"/>
      <c r="KL157" s="645"/>
      <c r="KM157" s="645"/>
      <c r="KN157" s="645"/>
      <c r="KO157" s="645"/>
      <c r="KP157" s="645"/>
      <c r="KQ157" s="645"/>
      <c r="KR157" s="645"/>
      <c r="KS157" s="645"/>
      <c r="KT157" s="645"/>
      <c r="KU157" s="645"/>
      <c r="KV157" s="645"/>
      <c r="KW157" s="645"/>
      <c r="KX157" s="645"/>
      <c r="KY157" s="645"/>
      <c r="KZ157" s="645"/>
      <c r="LA157" s="645"/>
      <c r="LB157" s="645"/>
      <c r="LC157" s="645"/>
      <c r="LD157" s="645"/>
      <c r="LE157" s="645"/>
      <c r="LF157" s="645"/>
      <c r="LG157" s="645"/>
      <c r="LH157" s="645"/>
      <c r="LI157" s="645"/>
      <c r="LJ157" s="645"/>
      <c r="LK157" s="645"/>
      <c r="LL157" s="645"/>
      <c r="LM157" s="645"/>
      <c r="LN157" s="645"/>
      <c r="LO157" s="645"/>
      <c r="LP157" s="645"/>
      <c r="LQ157" s="645"/>
      <c r="LR157" s="645"/>
      <c r="LS157" s="645"/>
      <c r="LT157" s="645"/>
      <c r="LU157" s="645"/>
      <c r="LV157" s="645"/>
      <c r="LW157" s="645"/>
      <c r="LX157" s="645"/>
      <c r="LY157" s="645"/>
      <c r="LZ157" s="645"/>
      <c r="MA157" s="645"/>
      <c r="MB157" s="645"/>
      <c r="MC157" s="645"/>
      <c r="MD157" s="645"/>
      <c r="ME157" s="645"/>
      <c r="MF157" s="645"/>
      <c r="MG157" s="645"/>
      <c r="MH157" s="645"/>
      <c r="MI157" s="645"/>
      <c r="MJ157" s="645"/>
      <c r="MK157" s="645"/>
      <c r="ML157" s="645"/>
      <c r="MM157" s="645"/>
      <c r="MN157" s="645"/>
      <c r="MO157" s="645"/>
      <c r="MP157" s="645"/>
      <c r="MQ157" s="645"/>
      <c r="MR157" s="645"/>
      <c r="MS157" s="645"/>
      <c r="MT157" s="645"/>
      <c r="MU157" s="645"/>
      <c r="MV157" s="645"/>
      <c r="MW157" s="645"/>
      <c r="MX157" s="645"/>
      <c r="MY157" s="645"/>
      <c r="MZ157" s="645"/>
      <c r="NA157" s="645"/>
      <c r="NB157" s="645"/>
      <c r="NC157" s="645"/>
      <c r="ND157" s="645"/>
      <c r="NE157" s="645"/>
      <c r="NF157" s="645"/>
      <c r="NG157" s="645"/>
      <c r="NH157" s="645"/>
      <c r="NI157" s="645"/>
      <c r="NJ157" s="645"/>
      <c r="NK157" s="645"/>
      <c r="NL157" s="645"/>
      <c r="NM157" s="645"/>
      <c r="NN157" s="645"/>
      <c r="NO157" s="645"/>
      <c r="NP157" s="645"/>
      <c r="NQ157" s="645"/>
      <c r="NR157" s="645"/>
      <c r="NS157" s="645"/>
      <c r="NT157" s="645"/>
      <c r="NU157" s="645"/>
      <c r="NV157" s="645"/>
      <c r="NW157" s="645"/>
      <c r="NX157" s="645"/>
      <c r="NY157" s="645"/>
      <c r="NZ157" s="645"/>
      <c r="OA157" s="645"/>
      <c r="OB157" s="645"/>
      <c r="OC157" s="645"/>
      <c r="OD157" s="645"/>
      <c r="OE157" s="645"/>
      <c r="OF157" s="645"/>
      <c r="OG157" s="645"/>
      <c r="OH157" s="645"/>
      <c r="OI157" s="645"/>
      <c r="OJ157" s="645"/>
      <c r="OK157" s="645"/>
      <c r="OL157" s="645"/>
      <c r="OM157" s="645"/>
      <c r="ON157" s="645"/>
      <c r="OO157" s="645"/>
      <c r="OP157" s="645"/>
      <c r="OQ157" s="645"/>
      <c r="OR157" s="645"/>
      <c r="OS157" s="645"/>
      <c r="OT157" s="645"/>
      <c r="OU157" s="645"/>
      <c r="OV157" s="645"/>
      <c r="OW157" s="645"/>
      <c r="OX157" s="645"/>
      <c r="OY157" s="645"/>
      <c r="OZ157" s="645"/>
      <c r="PA157" s="645"/>
      <c r="PB157" s="645"/>
      <c r="PC157" s="645"/>
      <c r="PD157" s="645"/>
      <c r="PE157" s="645"/>
      <c r="PF157" s="645"/>
      <c r="PG157" s="645"/>
      <c r="PH157" s="645"/>
      <c r="PI157" s="645"/>
      <c r="PJ157" s="645"/>
      <c r="PK157" s="645"/>
      <c r="PL157" s="645"/>
      <c r="PM157" s="645"/>
      <c r="PN157" s="645"/>
      <c r="PO157" s="645"/>
      <c r="PP157" s="645"/>
      <c r="PQ157" s="645"/>
      <c r="PR157" s="645"/>
      <c r="PS157" s="645"/>
      <c r="PT157" s="645"/>
      <c r="PU157" s="645"/>
      <c r="PV157" s="645"/>
      <c r="PW157" s="645"/>
      <c r="PX157" s="645"/>
      <c r="PY157" s="645"/>
      <c r="PZ157" s="645"/>
      <c r="QA157" s="645"/>
      <c r="QB157" s="645"/>
      <c r="QC157" s="645"/>
      <c r="QD157" s="645"/>
      <c r="QE157" s="645"/>
      <c r="QF157" s="645"/>
      <c r="QG157" s="645"/>
      <c r="QH157" s="645"/>
      <c r="QI157" s="645"/>
      <c r="QJ157" s="645"/>
      <c r="QK157" s="645"/>
      <c r="QL157" s="645"/>
      <c r="QM157" s="645"/>
      <c r="QN157" s="645"/>
      <c r="QO157" s="645"/>
      <c r="QP157" s="645"/>
      <c r="QQ157" s="645"/>
      <c r="QR157" s="645"/>
      <c r="QS157" s="645"/>
      <c r="QT157" s="645"/>
      <c r="QU157" s="645"/>
      <c r="QV157" s="645"/>
      <c r="QW157" s="645"/>
      <c r="QX157" s="645"/>
      <c r="QY157" s="645"/>
      <c r="QZ157" s="645"/>
      <c r="RA157" s="645"/>
      <c r="RB157" s="645"/>
      <c r="RC157" s="645"/>
      <c r="RD157" s="645"/>
      <c r="RE157" s="645"/>
      <c r="RF157" s="645"/>
      <c r="RG157" s="645"/>
      <c r="RH157" s="645"/>
      <c r="RI157" s="645"/>
      <c r="RJ157" s="645"/>
      <c r="RK157" s="645"/>
      <c r="RL157" s="645"/>
      <c r="RM157" s="645"/>
      <c r="RN157" s="645"/>
    </row>
    <row r="158" spans="1:482" s="643" customFormat="1" ht="12.75">
      <c r="A158" s="608" t="e">
        <f>+Cálculo_Diseño!#REF!</f>
        <v>#REF!</v>
      </c>
      <c r="B158" s="608" t="e">
        <f>+Cálculo_Diseño!#REF!</f>
        <v>#REF!</v>
      </c>
      <c r="C158" s="608" t="e">
        <f>+Cálculo_Diseño!#REF!</f>
        <v>#REF!</v>
      </c>
      <c r="D158" s="608" t="e">
        <f>+Cálculo_Diseño!#REF!</f>
        <v>#REF!</v>
      </c>
      <c r="E158" s="609" t="e">
        <f>IF(S158="S",Cálculo_Diseño!#REF!," ")</f>
        <v>#REF!</v>
      </c>
      <c r="F158" s="609" t="e">
        <f>IF(S158="S",Cálculo_Diseño!#REF!," ")</f>
        <v>#REF!</v>
      </c>
      <c r="G158" s="610" t="e">
        <f>+Cálculo_Diseño!#REF!</f>
        <v>#REF!</v>
      </c>
      <c r="H158" s="609" t="e">
        <f>+IF(AND(Cálculo_Diseño!#REF!&lt;&gt;4,Cálculo_Diseño!#REF!&lt;&gt;6),"PE",IF(Cálculo_Diseño!#REF!=4,"PVC","CONCRETO"))</f>
        <v>#REF!</v>
      </c>
      <c r="I158" s="609" t="e">
        <f>+Cálculo_Diseño!#REF!</f>
        <v>#REF!</v>
      </c>
      <c r="J158" s="609" t="e">
        <f>+Cálculo_Diseño!#REF!</f>
        <v>#REF!</v>
      </c>
      <c r="K158" s="609" t="e">
        <f>+Cálculo_Diseño!#REF!</f>
        <v>#REF!</v>
      </c>
      <c r="L158" s="609" t="e">
        <f>+Cálculo_Diseño!#REF!</f>
        <v>#REF!</v>
      </c>
      <c r="M158" s="609" t="e">
        <f>+Cálculo_Diseño!#REF!</f>
        <v>#REF!</v>
      </c>
      <c r="N158" s="609" t="e">
        <f>+Cálculo_Diseño!#REF!</f>
        <v>#REF!</v>
      </c>
      <c r="O158" s="609" t="e">
        <f>+Cálculo_Diseño!#REF!</f>
        <v>#REF!</v>
      </c>
      <c r="P158" s="609" t="e">
        <f>+Cálculo_Diseño!#REF!</f>
        <v>#REF!</v>
      </c>
      <c r="Q158" s="613" t="e">
        <f>+Cálculo_Diseño!#REF!</f>
        <v>#REF!</v>
      </c>
      <c r="R158" s="613" t="e">
        <f>+Cálculo_Diseño!#REF!</f>
        <v>#REF!</v>
      </c>
      <c r="S158" s="614" t="e">
        <f>+IF(A158&gt;0,IF(Cálculo_Diseño!#REF!="RCH","N","S"),"")</f>
        <v>#REF!</v>
      </c>
      <c r="T158" s="614" t="e">
        <f t="shared" si="501"/>
        <v>#REF!</v>
      </c>
      <c r="U158" s="613" t="e">
        <f t="shared" si="502"/>
        <v>#REF!</v>
      </c>
      <c r="V158" s="615">
        <f t="shared" si="699"/>
        <v>3</v>
      </c>
      <c r="W158" s="616" t="e">
        <f t="shared" si="545"/>
        <v>#REF!</v>
      </c>
      <c r="X158" s="616" t="e">
        <f t="shared" si="504"/>
        <v>#REF!</v>
      </c>
      <c r="Y158" s="616" t="e">
        <f>+Cálculo_Diseño!#REF!</f>
        <v>#REF!</v>
      </c>
      <c r="Z158" s="616" t="e">
        <f>+Cálculo_Diseño!#REF!</f>
        <v>#REF!</v>
      </c>
      <c r="AA158" s="617" t="e">
        <f>+Cálculo_Diseño!#REF!</f>
        <v>#REF!</v>
      </c>
      <c r="AB158" s="616" t="e">
        <f t="shared" si="505"/>
        <v>#REF!</v>
      </c>
      <c r="AC158" s="616" t="e">
        <f t="shared" si="506"/>
        <v>#REF!</v>
      </c>
      <c r="AD158" s="616" t="e">
        <f t="shared" si="507"/>
        <v>#REF!</v>
      </c>
      <c r="AE158" s="616" t="e">
        <f t="shared" si="508"/>
        <v>#REF!</v>
      </c>
      <c r="AF158" s="616" t="e">
        <f t="shared" si="695"/>
        <v>#REF!</v>
      </c>
      <c r="AG158" s="616" t="e">
        <f t="shared" si="696"/>
        <v>#REF!</v>
      </c>
      <c r="AH158" s="616" t="e">
        <f t="shared" si="697"/>
        <v>#REF!</v>
      </c>
      <c r="AI158" s="616" t="e">
        <f t="shared" si="698"/>
        <v>#REF!</v>
      </c>
      <c r="AJ158" s="616" t="e">
        <f t="shared" si="509"/>
        <v>#REF!</v>
      </c>
      <c r="AK158" s="616" t="e">
        <f t="shared" si="510"/>
        <v>#REF!</v>
      </c>
      <c r="AL158" s="616" t="e">
        <f t="shared" si="511"/>
        <v>#REF!</v>
      </c>
      <c r="AM158" s="616" t="e">
        <f t="shared" si="512"/>
        <v>#REF!</v>
      </c>
      <c r="AN158" s="616" t="e">
        <f t="shared" si="513"/>
        <v>#REF!</v>
      </c>
      <c r="AO158" s="618">
        <f t="shared" si="664"/>
        <v>50</v>
      </c>
      <c r="AP158" s="616" t="e">
        <f t="shared" si="665"/>
        <v>#REF!</v>
      </c>
      <c r="AQ158" s="616" t="e">
        <f t="shared" si="689"/>
        <v>#REF!</v>
      </c>
      <c r="AR158" s="616" t="e">
        <f t="shared" si="690"/>
        <v>#REF!</v>
      </c>
      <c r="AS158" s="616" t="e">
        <f t="shared" si="691"/>
        <v>#REF!</v>
      </c>
      <c r="AT158" s="616" t="e">
        <f t="shared" si="692"/>
        <v>#REF!</v>
      </c>
      <c r="AU158" s="616" t="e">
        <f t="shared" si="693"/>
        <v>#REF!</v>
      </c>
      <c r="AV158" s="616" t="e">
        <f t="shared" si="694"/>
        <v>#REF!</v>
      </c>
      <c r="AW158" s="616" t="e">
        <f t="shared" si="515"/>
        <v>#REF!</v>
      </c>
      <c r="AX158" s="616" t="e">
        <f t="shared" si="516"/>
        <v>#REF!</v>
      </c>
      <c r="AY158" s="616" t="e">
        <f t="shared" si="517"/>
        <v>#REF!</v>
      </c>
      <c r="AZ158" s="616">
        <v>0</v>
      </c>
      <c r="BA158" s="616" t="e">
        <f t="shared" si="518"/>
        <v>#REF!</v>
      </c>
      <c r="BB158" s="616" t="e">
        <f t="shared" si="519"/>
        <v>#REF!</v>
      </c>
      <c r="BC158" s="616" t="e">
        <f t="shared" si="520"/>
        <v>#REF!</v>
      </c>
      <c r="BD158" s="616"/>
      <c r="BE158" s="616"/>
      <c r="BF158" s="619" t="e">
        <f t="shared" si="521"/>
        <v>#REF!</v>
      </c>
      <c r="BG158" s="615" t="e">
        <f t="shared" si="522"/>
        <v>#REF!</v>
      </c>
      <c r="BH158" s="615"/>
      <c r="BI158" s="618">
        <f t="shared" si="685"/>
        <v>20</v>
      </c>
      <c r="BJ158" s="616" t="e">
        <f t="shared" si="523"/>
        <v>#REF!</v>
      </c>
      <c r="BK158" s="616"/>
      <c r="BL158" s="616" t="e">
        <f t="shared" si="524"/>
        <v>#REF!</v>
      </c>
      <c r="BM158" s="616" t="e">
        <f t="shared" si="525"/>
        <v>#REF!</v>
      </c>
      <c r="BN158" s="616" t="e">
        <f t="shared" si="526"/>
        <v>#REF!</v>
      </c>
      <c r="BO158" s="616" t="e">
        <f>IF(S158="S",IF(H158="CONCRETO",LOOKUP(G158/1000,TABLA!$B$9:$B$43,TABLA!$F$9:$F$43),IF(H158="PE",LOOKUP(G158,TABLA!$C$51:$C$65,TABLA!$G$51:$G$65),IF(H283="PVC",LOOKUP(G158,TABLA!$C$73:$C$88,TABLA!$G$73:$G$88)))),0)</f>
        <v>#REF!</v>
      </c>
      <c r="BP158" s="616" t="e">
        <f t="shared" si="527"/>
        <v>#REF!</v>
      </c>
      <c r="BQ158" s="616" t="e">
        <f t="shared" si="700"/>
        <v>#REF!</v>
      </c>
      <c r="BR158" s="616" t="e">
        <f t="shared" si="701"/>
        <v>#REF!</v>
      </c>
      <c r="BS158" s="616" t="e">
        <f t="shared" si="702"/>
        <v>#REF!</v>
      </c>
      <c r="BT158" s="616" t="e">
        <f t="shared" si="528"/>
        <v>#REF!</v>
      </c>
      <c r="BU158" s="620" t="e">
        <f t="shared" si="703"/>
        <v>#REF!</v>
      </c>
      <c r="BV158" s="620" t="e">
        <f t="shared" si="704"/>
        <v>#REF!</v>
      </c>
      <c r="BW158" s="620" t="e">
        <f t="shared" si="705"/>
        <v>#REF!</v>
      </c>
      <c r="BX158" s="616" t="e">
        <f t="shared" si="529"/>
        <v>#REF!</v>
      </c>
      <c r="BY158" s="616" t="e">
        <f t="shared" si="530"/>
        <v>#REF!</v>
      </c>
      <c r="BZ158" s="621" t="e">
        <f t="shared" si="686"/>
        <v>#REF!</v>
      </c>
      <c r="CA158" s="621" t="e">
        <f>IF(S158="S",(VLOOKUP(G158,TABLA!$A$73:$AB$88,6)/1000)+0.6,0)</f>
        <v>#REF!</v>
      </c>
      <c r="CB158" s="621" t="e">
        <f>VLOOKUP(G158,TABLA!$X$73:$AB$88,4)</f>
        <v>#REF!</v>
      </c>
      <c r="CC158" s="621" t="e">
        <f>VLOOKUP(G158,TABLA!$X$73:$AB$88,5)</f>
        <v>#REF!</v>
      </c>
      <c r="CD158" s="621" t="e">
        <f>IF(S158="S",IF(H158="CONCRETO",LOOKUP(G158/1000,TABLA!$B$9:$B$43,TABLA!$B$9:$B$43),IF(H158="PE",LOOKUP(G158,TABLA!$B$51:$B$65,TABLA!$C$51:$C$65)/1000,LOOKUP(G158,TABLA!$B$73:$B$88,TABLA!$C$73:$C$88)/1000)),0)</f>
        <v>#REF!</v>
      </c>
      <c r="CE158" s="616" t="e">
        <f t="shared" si="613"/>
        <v>#REF!</v>
      </c>
      <c r="CF158" s="616" t="e">
        <f t="shared" si="614"/>
        <v>#REF!</v>
      </c>
      <c r="CG158" s="616" t="e">
        <f t="shared" si="615"/>
        <v>#REF!</v>
      </c>
      <c r="CH158" s="616" t="e">
        <f t="shared" si="616"/>
        <v>#REF!</v>
      </c>
      <c r="CI158" s="616" t="e">
        <f t="shared" si="617"/>
        <v>#REF!</v>
      </c>
      <c r="CJ158" s="616" t="e">
        <f t="shared" si="618"/>
        <v>#REF!</v>
      </c>
      <c r="CK158" s="616" t="e">
        <f t="shared" si="619"/>
        <v>#REF!</v>
      </c>
      <c r="CL158" s="616" t="e">
        <f t="shared" si="666"/>
        <v>#REF!</v>
      </c>
      <c r="CM158" s="616" t="e">
        <f t="shared" si="620"/>
        <v>#REF!</v>
      </c>
      <c r="CN158" s="616" t="e">
        <f t="shared" si="621"/>
        <v>#REF!</v>
      </c>
      <c r="CO158" s="616" t="e">
        <f t="shared" si="622"/>
        <v>#REF!</v>
      </c>
      <c r="CP158" s="616" t="e">
        <f t="shared" si="623"/>
        <v>#REF!</v>
      </c>
      <c r="CQ158" s="616" t="e">
        <f t="shared" si="624"/>
        <v>#REF!</v>
      </c>
      <c r="CR158" s="616" t="e">
        <f t="shared" si="624"/>
        <v>#REF!</v>
      </c>
      <c r="CS158" s="620" t="e">
        <f t="shared" si="625"/>
        <v>#REF!</v>
      </c>
      <c r="CT158" s="616" t="e">
        <f t="shared" si="626"/>
        <v>#REF!</v>
      </c>
      <c r="CU158" s="616" t="e">
        <f t="shared" si="627"/>
        <v>#REF!</v>
      </c>
      <c r="CV158" s="616" t="e">
        <f t="shared" si="628"/>
        <v>#REF!</v>
      </c>
      <c r="CW158" s="622" t="e">
        <f t="shared" si="667"/>
        <v>#REF!</v>
      </c>
      <c r="CX158" s="622" t="e">
        <f t="shared" si="629"/>
        <v>#REF!</v>
      </c>
      <c r="CY158" s="622" t="e">
        <f t="shared" si="630"/>
        <v>#REF!</v>
      </c>
      <c r="CZ158" s="622"/>
      <c r="DA158" s="623"/>
      <c r="DB158" s="624"/>
      <c r="DC158" s="625" t="e">
        <f>IF(S158="S",IF(H158="CONCRETO",LOOKUP(G158/1000,TABLA!$B$9:$B$43,TABLA!$F$9:$F$43)*(F158-(0.2+0.2)),IF(H158="PE",LOOKUP(G158,TABLA!$C$51:$C$65,TABLA!$G$51:$G$65)*(F158-(0.2+0.2)),LOOKUP(G158,TABLA!$C$73:$C$88,TABLA!$G$73:$G$88)*(F158-(0.2+0.2)))),0)</f>
        <v>#REF!</v>
      </c>
      <c r="DD158" s="626" t="e">
        <f t="shared" si="631"/>
        <v>#REF!</v>
      </c>
      <c r="DE158" s="627" t="e">
        <f t="shared" si="706"/>
        <v>#REF!</v>
      </c>
      <c r="DF158" s="625" t="e">
        <f t="shared" si="632"/>
        <v>#REF!</v>
      </c>
      <c r="DG158" s="628" t="e">
        <f t="shared" si="633"/>
        <v>#REF!</v>
      </c>
      <c r="DH158" s="625" t="e">
        <f t="shared" si="634"/>
        <v>#REF!</v>
      </c>
      <c r="DI158" s="625" t="e">
        <f t="shared" si="635"/>
        <v>#REF!</v>
      </c>
      <c r="DJ158" s="625"/>
      <c r="DK158" s="625" t="e">
        <f t="shared" si="636"/>
        <v>#REF!</v>
      </c>
      <c r="DL158" s="629"/>
      <c r="DM158" s="627" t="e">
        <f t="shared" si="637"/>
        <v>#REF!</v>
      </c>
      <c r="DN158" s="630" t="e">
        <f t="shared" si="638"/>
        <v>#REF!</v>
      </c>
      <c r="DO158" s="625" t="e">
        <f t="shared" si="639"/>
        <v>#REF!</v>
      </c>
      <c r="DP158" s="625" t="e">
        <f t="shared" si="640"/>
        <v>#REF!</v>
      </c>
      <c r="DQ158" s="625" t="e">
        <f t="shared" si="668"/>
        <v>#REF!</v>
      </c>
      <c r="DR158" s="631" t="e">
        <f t="shared" si="669"/>
        <v>#REF!</v>
      </c>
      <c r="DS158" s="630" t="e">
        <f t="shared" si="641"/>
        <v>#REF!</v>
      </c>
      <c r="DT158" s="625" t="e">
        <f t="shared" si="642"/>
        <v>#REF!</v>
      </c>
      <c r="DU158" s="625" t="e">
        <f t="shared" si="643"/>
        <v>#REF!</v>
      </c>
      <c r="DV158" s="625" t="e">
        <f t="shared" si="644"/>
        <v>#REF!</v>
      </c>
      <c r="DW158" s="625" t="e">
        <f t="shared" si="645"/>
        <v>#REF!</v>
      </c>
      <c r="DX158" s="625" t="e">
        <f t="shared" si="646"/>
        <v>#REF!</v>
      </c>
      <c r="DY158" s="632"/>
      <c r="DZ158" s="633"/>
      <c r="EA158" s="627" t="e">
        <f t="shared" si="647"/>
        <v>#REF!</v>
      </c>
      <c r="EB158" s="633"/>
      <c r="EC158" s="633"/>
      <c r="ED158" s="633"/>
      <c r="EE158" s="625" t="e">
        <f t="shared" si="648"/>
        <v>#REF!</v>
      </c>
      <c r="EF158" s="625">
        <f t="shared" si="649"/>
        <v>0</v>
      </c>
      <c r="EG158" s="630">
        <f t="shared" si="650"/>
        <v>0</v>
      </c>
      <c r="EH158" s="630"/>
      <c r="EI158" s="633"/>
      <c r="EJ158" s="633"/>
      <c r="EK158" s="633"/>
      <c r="EL158" s="632" t="e">
        <f t="shared" si="651"/>
        <v>#REF!</v>
      </c>
      <c r="EM158" s="625" t="e">
        <f t="shared" si="652"/>
        <v>#REF!</v>
      </c>
      <c r="EN158" s="625" t="e">
        <f t="shared" si="653"/>
        <v>#REF!</v>
      </c>
      <c r="EO158" s="625" t="e">
        <f t="shared" si="654"/>
        <v>#REF!</v>
      </c>
      <c r="EP158" s="625" t="e">
        <f t="shared" si="655"/>
        <v>#REF!</v>
      </c>
      <c r="EQ158" s="625" t="e">
        <f t="shared" si="656"/>
        <v>#REF!</v>
      </c>
      <c r="ER158" s="625" t="e">
        <f t="shared" si="657"/>
        <v>#REF!</v>
      </c>
      <c r="ES158" s="626"/>
      <c r="ET158" s="625" t="e">
        <f t="shared" si="658"/>
        <v>#REF!</v>
      </c>
      <c r="EU158" s="633"/>
      <c r="EV158" s="630" t="e">
        <f t="shared" si="659"/>
        <v>#REF!</v>
      </c>
      <c r="EW158" s="630" t="e">
        <f t="shared" si="660"/>
        <v>#REF!</v>
      </c>
      <c r="EX158" s="625" t="e">
        <f t="shared" si="661"/>
        <v>#REF!</v>
      </c>
      <c r="EY158" s="625" t="e">
        <f>IF($S158="S",IF(Cálculo_Diseño!#REF!=EY$10,$F158,0),"")</f>
        <v>#REF!</v>
      </c>
      <c r="EZ158" s="625" t="e">
        <f>IF($S158="S",IF(Cálculo_Diseño!#REF!=EZ$10,$F158,0),"")</f>
        <v>#REF!</v>
      </c>
      <c r="FA158" s="625" t="e">
        <f>IF($S158="S",IF(Cálculo_Diseño!#REF!=FA$10,$F158,0),"")</f>
        <v>#REF!</v>
      </c>
      <c r="FB158" s="625" t="e">
        <f>IF($S158="S",IF(Cálculo_Diseño!#REF!=FB$10,$F158,0),"")</f>
        <v>#REF!</v>
      </c>
      <c r="FC158" s="625" t="e">
        <f>IF($S158="S",IF(Cálculo_Diseño!#REF!=FC$10,$F158,0),"")</f>
        <v>#REF!</v>
      </c>
      <c r="FD158" s="625" t="e">
        <f>IF($S158="S",IF(Cálculo_Diseño!#REF!=FD$10,$F158,0),"")</f>
        <v>#REF!</v>
      </c>
      <c r="FE158" s="625" t="e">
        <f>IF($S158="S",IF(Cálculo_Diseño!#REF!=FE$10,$F158,0),"")</f>
        <v>#REF!</v>
      </c>
      <c r="FF158" s="625" t="e">
        <f>IF($S158="S",IF(Cálculo_Diseño!#REF!=FF$10,$F158,0),"")</f>
        <v>#REF!</v>
      </c>
      <c r="FG158" s="625" t="e">
        <f>IF($S158="S",IF(Cálculo_Diseño!#REF!=FG$10,$F158,0),"")</f>
        <v>#REF!</v>
      </c>
      <c r="FH158" s="625" t="e">
        <f>IF($S158="S",IF(Cálculo_Diseño!#REF!=FH$10,$F158,0),"")</f>
        <v>#REF!</v>
      </c>
      <c r="FI158" s="625" t="e">
        <f>IF($S158="S",IF(Cálculo_Diseño!#REF!=FI$10,$F158,0),"")</f>
        <v>#REF!</v>
      </c>
      <c r="FJ158" s="625" t="e">
        <f>IF($S158="S",IF(Cálculo_Diseño!#REF!=FJ$10,$F158,0),"")</f>
        <v>#REF!</v>
      </c>
      <c r="FK158" s="625" t="e">
        <f>IF($S158="S",IF(Cálculo_Diseño!#REF!=FK$10,$F158,0),"")</f>
        <v>#REF!</v>
      </c>
      <c r="FL158" s="625" t="e">
        <f>IF($S158="S",IF(Cálculo_Diseño!#REF!=FL$10,$F158,0),"")</f>
        <v>#REF!</v>
      </c>
      <c r="FM158" s="625" t="e">
        <f>IF($S158="S",IF(Cálculo_Diseño!#REF!=FM$10,$F158,0),"")</f>
        <v>#REF!</v>
      </c>
      <c r="FN158" s="625" t="e">
        <f t="shared" si="670"/>
        <v>#REF!</v>
      </c>
      <c r="FO158" s="625" t="e">
        <f>IF($S158="S",IF(Cálculo_Diseño!#REF!=FO$10,$E158,0),"")</f>
        <v>#REF!</v>
      </c>
      <c r="FP158" s="625" t="e">
        <f>IF($S158="S",IF(Cálculo_Diseño!#REF!=FP$10,$E158,0),"")</f>
        <v>#REF!</v>
      </c>
      <c r="FQ158" s="625" t="e">
        <f>IF($S158="S",IF(Cálculo_Diseño!#REF!=FQ$10,$E158,0),"")</f>
        <v>#REF!</v>
      </c>
      <c r="FR158" s="625" t="e">
        <f>IF($S158="S",IF(Cálculo_Diseño!#REF!=FR$10,$E158,0),"")</f>
        <v>#REF!</v>
      </c>
      <c r="FS158" s="625" t="e">
        <f>IF($S158="S",IF(Cálculo_Diseño!#REF!=FS$10,$E158,0),"")</f>
        <v>#REF!</v>
      </c>
      <c r="FT158" s="625" t="e">
        <f>IF($S158="S",IF(Cálculo_Diseño!#REF!=FT$10,$E158,0),"")</f>
        <v>#REF!</v>
      </c>
      <c r="FU158" s="625" t="e">
        <f>IF($S158="S",IF(Cálculo_Diseño!#REF!=FU$10,$E158,0),"")</f>
        <v>#REF!</v>
      </c>
      <c r="FV158" s="625" t="e">
        <f>IF($S158="S",IF(Cálculo_Diseño!#REF!=FV$10,$E158,0),"")</f>
        <v>#REF!</v>
      </c>
      <c r="FW158" s="625" t="e">
        <f>IF($S158="S",IF(Cálculo_Diseño!#REF!=FW$10,$E158,0),"")</f>
        <v>#REF!</v>
      </c>
      <c r="FX158" s="625" t="e">
        <f>IF($S158="S",IF(Cálculo_Diseño!#REF!=FX$10,$E158,0),"")</f>
        <v>#REF!</v>
      </c>
      <c r="FY158" s="625" t="e">
        <f>IF($S158="S",IF(Cálculo_Diseño!#REF!=FY$10,$E158,0),"")</f>
        <v>#REF!</v>
      </c>
      <c r="FZ158" s="625" t="e">
        <f t="shared" si="574"/>
        <v>#REF!</v>
      </c>
      <c r="GA158" s="625" t="e">
        <f>IF($S158="S",IF(Cálculo_Diseño!#REF!=GA$10,$E158,0),"")</f>
        <v>#REF!</v>
      </c>
      <c r="GB158" s="625" t="e">
        <f>IF($S158="S",IF(Cálculo_Diseño!#REF!=GB$10,$E158,0),"")</f>
        <v>#REF!</v>
      </c>
      <c r="GC158" s="625" t="e">
        <f>IF($S158="S",IF(Cálculo_Diseño!#REF!=GC$10,$E158,0),"")</f>
        <v>#REF!</v>
      </c>
      <c r="GD158" s="625" t="e">
        <f>IF($S158="S",IF(Cálculo_Diseño!#REF!=GD$10,$E158,0),"")</f>
        <v>#REF!</v>
      </c>
      <c r="GE158" s="625" t="e">
        <f>IF($S158="S",IF(Cálculo_Diseño!#REF!=GE$10,$E158,0),"")</f>
        <v>#REF!</v>
      </c>
      <c r="GF158" s="625" t="e">
        <f>IF($S158="S",IF(Cálculo_Diseño!#REF!=GF$10,$E158,0),"")</f>
        <v>#REF!</v>
      </c>
      <c r="GG158" s="625" t="e">
        <f>IF($S158="S",IF(Cálculo_Diseño!#REF!=GG$10,$E158,0),"")</f>
        <v>#REF!</v>
      </c>
      <c r="GH158" s="625" t="e">
        <f>IF($S158="S",IF(Cálculo_Diseño!#REF!=GH$10,$E158,0),"")</f>
        <v>#REF!</v>
      </c>
      <c r="GI158" s="625" t="e">
        <f>IF($S158="S",IF(Cálculo_Diseño!#REF!=GI$10,$E158,0),"")</f>
        <v>#REF!</v>
      </c>
      <c r="GJ158" s="625" t="e">
        <f>IF($S158="S",IF(Cálculo_Diseño!#REF!=GJ$10,$E158,0),"")</f>
        <v>#REF!</v>
      </c>
      <c r="GK158" s="625" t="e">
        <f>IF($S158="S",IF(Cálculo_Diseño!#REF!=GK$10,$E158,0),"")</f>
        <v>#REF!</v>
      </c>
      <c r="GL158" s="625" t="e">
        <f>IF($S158="S",IF(Cálculo_Diseño!#REF!=GL$10,$E158,0),"")</f>
        <v>#REF!</v>
      </c>
      <c r="GM158" s="625" t="e">
        <f>IF($S158="S",IF(Cálculo_Diseño!#REF!=GM$10,$E158,0),"")</f>
        <v>#REF!</v>
      </c>
      <c r="GN158" s="625" t="e">
        <f t="shared" si="575"/>
        <v>#REF!</v>
      </c>
      <c r="GO158" s="625" t="e">
        <f>IF($S158="S",IF(Cálculo_Diseño!#REF!=GO$10,$DE158,0),0)</f>
        <v>#REF!</v>
      </c>
      <c r="GP158" s="625" t="e">
        <f>IF($S158="S",IF(Cálculo_Diseño!#REF!=GP$10,$DE158,0),0)</f>
        <v>#REF!</v>
      </c>
      <c r="GQ158" s="625" t="e">
        <f>IF($S158="S",IF(Cálculo_Diseño!#REF!=GQ$10,$DE158,0),0)</f>
        <v>#REF!</v>
      </c>
      <c r="GR158" s="625" t="e">
        <f>IF($S158="S",IF(Cálculo_Diseño!#REF!=GR$10,$DE158,0),0)</f>
        <v>#REF!</v>
      </c>
      <c r="GS158" s="625" t="e">
        <f>IF($S158="S",IF(Cálculo_Diseño!#REF!=GS$10,$DE158,0),0)</f>
        <v>#REF!</v>
      </c>
      <c r="GT158" s="625" t="e">
        <f>IF($S158="S",IF(Cálculo_Diseño!#REF!=GT$10,$DE158,0),0)</f>
        <v>#REF!</v>
      </c>
      <c r="GU158" s="625" t="e">
        <f>IF($S158="S",IF(Cálculo_Diseño!#REF!=GU$10,$DE158,0),0)</f>
        <v>#REF!</v>
      </c>
      <c r="GV158" s="625" t="e">
        <f>IF($S158="S",IF(Cálculo_Diseño!#REF!=GV$10,$DE158,0),0)</f>
        <v>#REF!</v>
      </c>
      <c r="GW158" s="625" t="e">
        <f>IF($S158="S",IF(Cálculo_Diseño!#REF!=GW$10,$DE158,0),0)</f>
        <v>#REF!</v>
      </c>
      <c r="GX158" s="625" t="e">
        <f>IF($S158="S",IF(Cálculo_Diseño!#REF!=GX$10,$DE158,0),0)</f>
        <v>#REF!</v>
      </c>
      <c r="GY158" s="625" t="e">
        <f>IF($S158="S",IF(Cálculo_Diseño!#REF!=GY$10,$DE158,0),0)</f>
        <v>#REF!</v>
      </c>
      <c r="GZ158" s="625" t="e">
        <f>IF($S158="S",IF(Cálculo_Diseño!#REF!=GZ$10,$DE158,0),0)</f>
        <v>#REF!</v>
      </c>
      <c r="HA158" s="625" t="e">
        <f>IF($S158="S",IF(Cálculo_Diseño!#REF!=HA$10,$DE158,0),0)</f>
        <v>#REF!</v>
      </c>
      <c r="HB158" s="625" t="e">
        <f>IF($S158="S",IF(Cálculo_Diseño!#REF!=HB$10,$DE158,0),0)</f>
        <v>#REF!</v>
      </c>
      <c r="HC158" s="625" t="e">
        <f>IF($S158="S",IF(Cálculo_Diseño!#REF!=HC$10,$DE158,0),0)</f>
        <v>#REF!</v>
      </c>
      <c r="HD158" s="625" t="e">
        <f t="shared" si="671"/>
        <v>#REF!</v>
      </c>
      <c r="HE158" s="630"/>
      <c r="HF158" s="630"/>
      <c r="HG158" s="630"/>
      <c r="HH158" s="630"/>
      <c r="HI158" s="630"/>
      <c r="HJ158" s="630"/>
      <c r="HK158" s="630"/>
      <c r="HL158" s="630"/>
      <c r="HM158" s="633"/>
      <c r="HN158" s="634"/>
      <c r="HO158" s="625">
        <f t="shared" si="687"/>
        <v>0</v>
      </c>
      <c r="HP158" s="625">
        <f t="shared" si="688"/>
        <v>0</v>
      </c>
      <c r="HQ158" s="625">
        <f t="shared" si="672"/>
        <v>0</v>
      </c>
      <c r="HR158" s="625">
        <f t="shared" si="673"/>
        <v>0</v>
      </c>
      <c r="HS158" s="625">
        <f t="shared" si="674"/>
        <v>0</v>
      </c>
      <c r="HT158" s="625">
        <f t="shared" si="675"/>
        <v>0</v>
      </c>
      <c r="HU158" s="625">
        <f t="shared" si="676"/>
        <v>0</v>
      </c>
      <c r="HV158" s="633"/>
      <c r="HW158" s="633"/>
      <c r="HX158" s="625">
        <f t="shared" si="677"/>
        <v>0</v>
      </c>
      <c r="HY158" s="625">
        <f t="shared" si="678"/>
        <v>0</v>
      </c>
      <c r="HZ158" s="625">
        <f t="shared" si="679"/>
        <v>0</v>
      </c>
      <c r="IA158" s="625">
        <f t="shared" si="680"/>
        <v>0</v>
      </c>
      <c r="IB158" s="625">
        <f t="shared" si="681"/>
        <v>0</v>
      </c>
      <c r="IC158" s="625">
        <f t="shared" si="682"/>
        <v>0</v>
      </c>
      <c r="ID158" s="625">
        <f t="shared" si="683"/>
        <v>0</v>
      </c>
      <c r="IE158" s="625">
        <v>0</v>
      </c>
      <c r="IF158" s="625">
        <v>0</v>
      </c>
      <c r="IG158" s="625">
        <v>0</v>
      </c>
      <c r="IH158" s="625">
        <v>0</v>
      </c>
      <c r="II158" s="625">
        <v>0</v>
      </c>
      <c r="IJ158" s="625">
        <v>0</v>
      </c>
      <c r="IK158" s="625">
        <v>0</v>
      </c>
      <c r="IL158" s="625">
        <v>0</v>
      </c>
      <c r="IM158" s="625">
        <v>0</v>
      </c>
      <c r="IN158" s="625">
        <v>0</v>
      </c>
      <c r="IO158" s="625">
        <v>0</v>
      </c>
      <c r="IP158" s="625">
        <f t="shared" si="531"/>
        <v>0</v>
      </c>
      <c r="IQ158" s="625">
        <f t="shared" si="532"/>
        <v>0</v>
      </c>
      <c r="IR158" s="625" t="e">
        <f>IF(Cálculo_Diseño!#REF!&gt;0.75,(Cálculo_Diseño!#REF!-0.3)*(SIN((ATAN(($O158-$P158)/$F158)*180/PI()+90)*PI()/180)/SIN(45*PI()/180)),0)</f>
        <v>#REF!</v>
      </c>
      <c r="IS158" s="635" t="e">
        <f>+IF(Cálculo_Diseño!#REF!&gt;0.75,F158-IR158,0)</f>
        <v>#REF!</v>
      </c>
      <c r="IT158" s="630"/>
      <c r="IU158" s="625" t="e">
        <f t="shared" si="533"/>
        <v>#REF!</v>
      </c>
      <c r="IV158" s="625"/>
      <c r="IW158" s="625" t="e">
        <f>+IF(S158="S",(((CA158+(VLOOKUP(G158,TABLA!$B$51:$C$64,2)/1000)+0.15+0.3+0.5)*F158)/100),0)</f>
        <v>#REF!</v>
      </c>
      <c r="IX158" s="631" t="e">
        <f>IF(S158="S",IF(H158="CONCRETO",LOOKUP(G158/1000,TABLA!$B$9:$B$43,TABLA!$F$9:$F$43),IF(H158="PE",LOOKUP(G158,TABLA!$B$51:$B$65,TABLA!$G$51:$G$65),LOOKUP(G158,TABLA!$B$73:$B$88,TABLA!$G$73:$G$88))),0)</f>
        <v>#REF!</v>
      </c>
      <c r="IY158" s="625" t="e">
        <f t="shared" si="534"/>
        <v>#REF!</v>
      </c>
      <c r="IZ158" s="625" t="e">
        <f t="shared" si="535"/>
        <v>#REF!</v>
      </c>
      <c r="JA158" s="625" t="e">
        <f>+((CA158*(VLOOKUP(G158,TABLA!$B$51:$C$65,2)/1000)+0.15+0.3)*IZ158)-IY158</f>
        <v>#REF!</v>
      </c>
      <c r="JB158" s="625" t="e">
        <f t="shared" si="536"/>
        <v>#REF!</v>
      </c>
      <c r="JC158" s="625" t="e">
        <f t="shared" si="537"/>
        <v>#REF!</v>
      </c>
      <c r="JD158" s="625" t="e">
        <f t="shared" si="538"/>
        <v>#REF!</v>
      </c>
      <c r="JE158" s="625" t="e">
        <f t="shared" si="539"/>
        <v>#REF!</v>
      </c>
      <c r="JF158" s="625" t="e">
        <f t="shared" si="540"/>
        <v>#REF!</v>
      </c>
      <c r="JG158" s="625" t="e">
        <f t="shared" si="541"/>
        <v>#REF!</v>
      </c>
      <c r="JH158" s="625" t="e">
        <f t="shared" si="542"/>
        <v>#REF!</v>
      </c>
      <c r="JI158" s="625" t="e">
        <f t="shared" si="543"/>
        <v>#REF!</v>
      </c>
      <c r="JJ158" s="625" t="e">
        <f t="shared" si="662"/>
        <v>#REF!</v>
      </c>
      <c r="JK158" s="625" t="e">
        <f t="shared" si="707"/>
        <v>#REF!</v>
      </c>
      <c r="JL158" s="625" t="e">
        <f t="shared" si="684"/>
        <v>#REF!</v>
      </c>
      <c r="JM158" s="625" t="e">
        <f t="shared" si="663"/>
        <v>#REF!</v>
      </c>
      <c r="JN158" s="630" t="e">
        <f t="shared" si="544"/>
        <v>#REF!</v>
      </c>
      <c r="JO158" s="636"/>
      <c r="JP158" s="637"/>
      <c r="JQ158" s="638"/>
      <c r="JR158" s="646"/>
      <c r="JS158" s="614"/>
      <c r="JT158" s="640"/>
      <c r="JU158" s="641"/>
      <c r="JV158" s="646"/>
      <c r="JW158" s="649"/>
      <c r="JY158" s="645"/>
      <c r="JZ158" s="645"/>
      <c r="KA158" s="645" t="str">
        <f t="shared" si="708"/>
        <v>Menor o igual que 1,2</v>
      </c>
      <c r="KB158" s="645">
        <v>1</v>
      </c>
      <c r="KC158" s="645"/>
      <c r="KD158" s="645"/>
      <c r="KE158" s="645"/>
      <c r="KF158" s="645"/>
      <c r="KG158" s="645"/>
      <c r="KH158" s="645"/>
      <c r="KI158" s="645"/>
      <c r="KJ158" s="645"/>
      <c r="KK158" s="645"/>
      <c r="KL158" s="645"/>
      <c r="KM158" s="645"/>
      <c r="KN158" s="645"/>
      <c r="KO158" s="645"/>
      <c r="KP158" s="645"/>
      <c r="KQ158" s="645"/>
      <c r="KR158" s="645"/>
      <c r="KS158" s="645"/>
      <c r="KT158" s="645"/>
      <c r="KU158" s="645"/>
      <c r="KV158" s="645"/>
      <c r="KW158" s="645"/>
      <c r="KX158" s="645"/>
      <c r="KY158" s="645"/>
      <c r="KZ158" s="645"/>
      <c r="LA158" s="645"/>
      <c r="LB158" s="645"/>
      <c r="LC158" s="645"/>
      <c r="LD158" s="645"/>
      <c r="LE158" s="645"/>
      <c r="LF158" s="645"/>
      <c r="LG158" s="645"/>
      <c r="LH158" s="645"/>
      <c r="LI158" s="645"/>
      <c r="LJ158" s="645"/>
      <c r="LK158" s="645"/>
      <c r="LL158" s="645"/>
      <c r="LM158" s="645"/>
      <c r="LN158" s="645"/>
      <c r="LO158" s="645"/>
      <c r="LP158" s="645"/>
      <c r="LQ158" s="645"/>
      <c r="LR158" s="645"/>
      <c r="LS158" s="645"/>
      <c r="LT158" s="645"/>
      <c r="LU158" s="645"/>
      <c r="LV158" s="645"/>
      <c r="LW158" s="645"/>
      <c r="LX158" s="645"/>
      <c r="LY158" s="645"/>
      <c r="LZ158" s="645"/>
      <c r="MA158" s="645"/>
      <c r="MB158" s="645"/>
      <c r="MC158" s="645"/>
      <c r="MD158" s="645"/>
      <c r="ME158" s="645"/>
      <c r="MF158" s="645"/>
      <c r="MG158" s="645"/>
      <c r="MH158" s="645"/>
      <c r="MI158" s="645"/>
      <c r="MJ158" s="645"/>
      <c r="MK158" s="645"/>
      <c r="ML158" s="645"/>
      <c r="MM158" s="645"/>
      <c r="MN158" s="645"/>
      <c r="MO158" s="645"/>
      <c r="MP158" s="645"/>
      <c r="MQ158" s="645"/>
      <c r="MR158" s="645"/>
      <c r="MS158" s="645"/>
      <c r="MT158" s="645"/>
      <c r="MU158" s="645"/>
      <c r="MV158" s="645"/>
      <c r="MW158" s="645"/>
      <c r="MX158" s="645"/>
      <c r="MY158" s="645"/>
      <c r="MZ158" s="645"/>
      <c r="NA158" s="645"/>
      <c r="NB158" s="645"/>
      <c r="NC158" s="645"/>
      <c r="ND158" s="645"/>
      <c r="NE158" s="645"/>
      <c r="NF158" s="645"/>
      <c r="NG158" s="645"/>
      <c r="NH158" s="645"/>
      <c r="NI158" s="645"/>
      <c r="NJ158" s="645"/>
      <c r="NK158" s="645"/>
      <c r="NL158" s="645"/>
      <c r="NM158" s="645"/>
      <c r="NN158" s="645"/>
      <c r="NO158" s="645"/>
      <c r="NP158" s="645"/>
      <c r="NQ158" s="645"/>
      <c r="NR158" s="645"/>
      <c r="NS158" s="645"/>
      <c r="NT158" s="645"/>
      <c r="NU158" s="645"/>
      <c r="NV158" s="645"/>
      <c r="NW158" s="645"/>
      <c r="NX158" s="645"/>
      <c r="NY158" s="645"/>
      <c r="NZ158" s="645"/>
      <c r="OA158" s="645"/>
      <c r="OB158" s="645"/>
      <c r="OC158" s="645"/>
      <c r="OD158" s="645"/>
      <c r="OE158" s="645"/>
      <c r="OF158" s="645"/>
      <c r="OG158" s="645"/>
      <c r="OH158" s="645"/>
      <c r="OI158" s="645"/>
      <c r="OJ158" s="645"/>
      <c r="OK158" s="645"/>
      <c r="OL158" s="645"/>
      <c r="OM158" s="645"/>
      <c r="ON158" s="645"/>
      <c r="OO158" s="645"/>
      <c r="OP158" s="645"/>
      <c r="OQ158" s="645"/>
      <c r="OR158" s="645"/>
      <c r="OS158" s="645"/>
      <c r="OT158" s="645"/>
      <c r="OU158" s="645"/>
      <c r="OV158" s="645"/>
      <c r="OW158" s="645"/>
      <c r="OX158" s="645"/>
      <c r="OY158" s="645"/>
      <c r="OZ158" s="645"/>
      <c r="PA158" s="645"/>
      <c r="PB158" s="645"/>
      <c r="PC158" s="645"/>
      <c r="PD158" s="645"/>
      <c r="PE158" s="645"/>
      <c r="PF158" s="645"/>
      <c r="PG158" s="645"/>
      <c r="PH158" s="645"/>
      <c r="PI158" s="645"/>
      <c r="PJ158" s="645"/>
      <c r="PK158" s="645"/>
      <c r="PL158" s="645"/>
      <c r="PM158" s="645"/>
      <c r="PN158" s="645"/>
      <c r="PO158" s="645"/>
      <c r="PP158" s="645"/>
      <c r="PQ158" s="645"/>
      <c r="PR158" s="645"/>
      <c r="PS158" s="645"/>
      <c r="PT158" s="645"/>
      <c r="PU158" s="645"/>
      <c r="PV158" s="645"/>
      <c r="PW158" s="645"/>
      <c r="PX158" s="645"/>
      <c r="PY158" s="645"/>
      <c r="PZ158" s="645"/>
      <c r="QA158" s="645"/>
      <c r="QB158" s="645"/>
      <c r="QC158" s="645"/>
      <c r="QD158" s="645"/>
      <c r="QE158" s="645"/>
      <c r="QF158" s="645"/>
      <c r="QG158" s="645"/>
      <c r="QH158" s="645"/>
      <c r="QI158" s="645"/>
      <c r="QJ158" s="645"/>
      <c r="QK158" s="645"/>
      <c r="QL158" s="645"/>
      <c r="QM158" s="645"/>
      <c r="QN158" s="645"/>
      <c r="QO158" s="645"/>
      <c r="QP158" s="645"/>
      <c r="QQ158" s="645"/>
      <c r="QR158" s="645"/>
      <c r="QS158" s="645"/>
      <c r="QT158" s="645"/>
      <c r="QU158" s="645"/>
      <c r="QV158" s="645"/>
      <c r="QW158" s="645"/>
      <c r="QX158" s="645"/>
      <c r="QY158" s="645"/>
      <c r="QZ158" s="645"/>
      <c r="RA158" s="645"/>
      <c r="RB158" s="645"/>
      <c r="RC158" s="645"/>
      <c r="RD158" s="645"/>
      <c r="RE158" s="645"/>
      <c r="RF158" s="645"/>
      <c r="RG158" s="645"/>
      <c r="RH158" s="645"/>
      <c r="RI158" s="645"/>
      <c r="RJ158" s="645"/>
      <c r="RK158" s="645"/>
      <c r="RL158" s="645"/>
      <c r="RM158" s="645"/>
      <c r="RN158" s="645"/>
    </row>
    <row r="159" spans="1:482" s="643" customFormat="1" ht="12.75">
      <c r="A159" s="608" t="e">
        <f>+Cálculo_Diseño!#REF!</f>
        <v>#REF!</v>
      </c>
      <c r="B159" s="608" t="e">
        <f>+Cálculo_Diseño!#REF!</f>
        <v>#REF!</v>
      </c>
      <c r="C159" s="608" t="e">
        <f>+Cálculo_Diseño!#REF!</f>
        <v>#REF!</v>
      </c>
      <c r="D159" s="608" t="e">
        <f>+Cálculo_Diseño!#REF!</f>
        <v>#REF!</v>
      </c>
      <c r="E159" s="609" t="e">
        <f>IF(S159="S",Cálculo_Diseño!#REF!," ")</f>
        <v>#REF!</v>
      </c>
      <c r="F159" s="609" t="e">
        <f>IF(S159="S",Cálculo_Diseño!#REF!," ")</f>
        <v>#REF!</v>
      </c>
      <c r="G159" s="610" t="e">
        <f>+Cálculo_Diseño!#REF!</f>
        <v>#REF!</v>
      </c>
      <c r="H159" s="609" t="e">
        <f>+IF(AND(Cálculo_Diseño!#REF!&lt;&gt;4,Cálculo_Diseño!#REF!&lt;&gt;6),"PE",IF(Cálculo_Diseño!#REF!=4,"PVC","CONCRETO"))</f>
        <v>#REF!</v>
      </c>
      <c r="I159" s="609" t="e">
        <f>+Cálculo_Diseño!#REF!</f>
        <v>#REF!</v>
      </c>
      <c r="J159" s="609" t="e">
        <f>+Cálculo_Diseño!#REF!</f>
        <v>#REF!</v>
      </c>
      <c r="K159" s="609" t="e">
        <f>+Cálculo_Diseño!#REF!</f>
        <v>#REF!</v>
      </c>
      <c r="L159" s="609" t="e">
        <f>+Cálculo_Diseño!#REF!</f>
        <v>#REF!</v>
      </c>
      <c r="M159" s="609" t="e">
        <f>+Cálculo_Diseño!#REF!</f>
        <v>#REF!</v>
      </c>
      <c r="N159" s="609" t="e">
        <f>+Cálculo_Diseño!#REF!</f>
        <v>#REF!</v>
      </c>
      <c r="O159" s="609" t="e">
        <f>+Cálculo_Diseño!#REF!</f>
        <v>#REF!</v>
      </c>
      <c r="P159" s="609" t="e">
        <f>+Cálculo_Diseño!#REF!</f>
        <v>#REF!</v>
      </c>
      <c r="Q159" s="613" t="e">
        <f>+Cálculo_Diseño!#REF!</f>
        <v>#REF!</v>
      </c>
      <c r="R159" s="613" t="e">
        <f>+Cálculo_Diseño!#REF!</f>
        <v>#REF!</v>
      </c>
      <c r="S159" s="614" t="e">
        <f>+IF(A159&gt;0,IF(Cálculo_Diseño!#REF!="RCH","N","S"),"")</f>
        <v>#REF!</v>
      </c>
      <c r="T159" s="614" t="e">
        <f t="shared" si="501"/>
        <v>#REF!</v>
      </c>
      <c r="U159" s="613" t="e">
        <f t="shared" si="502"/>
        <v>#REF!</v>
      </c>
      <c r="V159" s="615">
        <f t="shared" si="699"/>
        <v>3</v>
      </c>
      <c r="W159" s="616" t="e">
        <f t="shared" si="545"/>
        <v>#REF!</v>
      </c>
      <c r="X159" s="616" t="e">
        <f t="shared" si="504"/>
        <v>#REF!</v>
      </c>
      <c r="Y159" s="616" t="e">
        <f>+Cálculo_Diseño!#REF!</f>
        <v>#REF!</v>
      </c>
      <c r="Z159" s="616" t="e">
        <f>+Cálculo_Diseño!#REF!</f>
        <v>#REF!</v>
      </c>
      <c r="AA159" s="617" t="e">
        <f>+Cálculo_Diseño!#REF!</f>
        <v>#REF!</v>
      </c>
      <c r="AB159" s="616" t="e">
        <f t="shared" si="505"/>
        <v>#REF!</v>
      </c>
      <c r="AC159" s="616" t="e">
        <f t="shared" si="506"/>
        <v>#REF!</v>
      </c>
      <c r="AD159" s="616" t="e">
        <f t="shared" si="507"/>
        <v>#REF!</v>
      </c>
      <c r="AE159" s="616" t="e">
        <f t="shared" si="508"/>
        <v>#REF!</v>
      </c>
      <c r="AF159" s="616" t="e">
        <f t="shared" si="695"/>
        <v>#REF!</v>
      </c>
      <c r="AG159" s="616" t="e">
        <f t="shared" si="696"/>
        <v>#REF!</v>
      </c>
      <c r="AH159" s="616" t="e">
        <f t="shared" si="697"/>
        <v>#REF!</v>
      </c>
      <c r="AI159" s="616" t="e">
        <f t="shared" si="698"/>
        <v>#REF!</v>
      </c>
      <c r="AJ159" s="616" t="e">
        <f t="shared" si="509"/>
        <v>#REF!</v>
      </c>
      <c r="AK159" s="616" t="e">
        <f t="shared" si="510"/>
        <v>#REF!</v>
      </c>
      <c r="AL159" s="616" t="e">
        <f t="shared" si="511"/>
        <v>#REF!</v>
      </c>
      <c r="AM159" s="616" t="e">
        <f t="shared" si="512"/>
        <v>#REF!</v>
      </c>
      <c r="AN159" s="616" t="e">
        <f t="shared" si="513"/>
        <v>#REF!</v>
      </c>
      <c r="AO159" s="618">
        <f t="shared" si="664"/>
        <v>50</v>
      </c>
      <c r="AP159" s="616" t="e">
        <f t="shared" si="665"/>
        <v>#REF!</v>
      </c>
      <c r="AQ159" s="616" t="e">
        <f t="shared" si="689"/>
        <v>#REF!</v>
      </c>
      <c r="AR159" s="616" t="e">
        <f t="shared" si="690"/>
        <v>#REF!</v>
      </c>
      <c r="AS159" s="616" t="e">
        <f t="shared" si="691"/>
        <v>#REF!</v>
      </c>
      <c r="AT159" s="616" t="e">
        <f t="shared" si="692"/>
        <v>#REF!</v>
      </c>
      <c r="AU159" s="616" t="e">
        <f t="shared" si="693"/>
        <v>#REF!</v>
      </c>
      <c r="AV159" s="616" t="e">
        <f t="shared" si="694"/>
        <v>#REF!</v>
      </c>
      <c r="AW159" s="616" t="e">
        <f t="shared" si="515"/>
        <v>#REF!</v>
      </c>
      <c r="AX159" s="616" t="e">
        <f t="shared" si="516"/>
        <v>#REF!</v>
      </c>
      <c r="AY159" s="616" t="e">
        <f t="shared" si="517"/>
        <v>#REF!</v>
      </c>
      <c r="AZ159" s="616" t="e">
        <f t="shared" si="546"/>
        <v>#REF!</v>
      </c>
      <c r="BA159" s="616" t="e">
        <f t="shared" si="518"/>
        <v>#REF!</v>
      </c>
      <c r="BB159" s="616" t="e">
        <f t="shared" si="519"/>
        <v>#REF!</v>
      </c>
      <c r="BC159" s="616" t="e">
        <f t="shared" si="520"/>
        <v>#REF!</v>
      </c>
      <c r="BD159" s="616"/>
      <c r="BE159" s="616"/>
      <c r="BF159" s="619" t="e">
        <f t="shared" si="521"/>
        <v>#REF!</v>
      </c>
      <c r="BG159" s="615" t="e">
        <f t="shared" si="522"/>
        <v>#REF!</v>
      </c>
      <c r="BH159" s="615"/>
      <c r="BI159" s="618">
        <f t="shared" si="685"/>
        <v>20</v>
      </c>
      <c r="BJ159" s="616" t="e">
        <f t="shared" si="523"/>
        <v>#REF!</v>
      </c>
      <c r="BK159" s="616"/>
      <c r="BL159" s="616" t="e">
        <f t="shared" si="524"/>
        <v>#REF!</v>
      </c>
      <c r="BM159" s="616" t="e">
        <f t="shared" si="525"/>
        <v>#REF!</v>
      </c>
      <c r="BN159" s="616" t="e">
        <f t="shared" si="526"/>
        <v>#REF!</v>
      </c>
      <c r="BO159" s="616" t="e">
        <f>IF(S159="S",IF(H159="CONCRETO",LOOKUP(G159/1000,TABLA!$B$9:$B$43,TABLA!$F$9:$F$43),IF(H159="PE",LOOKUP(G159,TABLA!$C$51:$C$65,TABLA!$G$51:$G$65),IF(H284="PVC",LOOKUP(G159,TABLA!$C$73:$C$88,TABLA!$G$73:$G$88)))),0)</f>
        <v>#REF!</v>
      </c>
      <c r="BP159" s="616" t="e">
        <f t="shared" si="527"/>
        <v>#REF!</v>
      </c>
      <c r="BQ159" s="616" t="e">
        <f t="shared" si="700"/>
        <v>#REF!</v>
      </c>
      <c r="BR159" s="616" t="e">
        <f t="shared" si="701"/>
        <v>#REF!</v>
      </c>
      <c r="BS159" s="616" t="e">
        <f t="shared" si="702"/>
        <v>#REF!</v>
      </c>
      <c r="BT159" s="616" t="e">
        <f t="shared" si="528"/>
        <v>#REF!</v>
      </c>
      <c r="BU159" s="620" t="e">
        <f t="shared" si="703"/>
        <v>#REF!</v>
      </c>
      <c r="BV159" s="620" t="e">
        <f t="shared" si="704"/>
        <v>#REF!</v>
      </c>
      <c r="BW159" s="620" t="e">
        <f t="shared" si="705"/>
        <v>#REF!</v>
      </c>
      <c r="BX159" s="616" t="e">
        <f t="shared" si="529"/>
        <v>#REF!</v>
      </c>
      <c r="BY159" s="616" t="e">
        <f t="shared" si="530"/>
        <v>#REF!</v>
      </c>
      <c r="BZ159" s="621" t="e">
        <f t="shared" si="686"/>
        <v>#REF!</v>
      </c>
      <c r="CA159" s="621" t="e">
        <f>IF(S159="S",(VLOOKUP(G159,TABLA!$A$73:$AB$88,6)/1000)+0.6,0)</f>
        <v>#REF!</v>
      </c>
      <c r="CB159" s="621" t="e">
        <f>VLOOKUP(G159,TABLA!$X$73:$AB$88,4)</f>
        <v>#REF!</v>
      </c>
      <c r="CC159" s="621" t="e">
        <f>VLOOKUP(G159,TABLA!$X$73:$AB$88,5)</f>
        <v>#REF!</v>
      </c>
      <c r="CD159" s="621" t="e">
        <f>IF(S159="S",IF(H159="CONCRETO",LOOKUP(G159/1000,TABLA!$B$9:$B$43,TABLA!$B$9:$B$43),IF(H159="PE",LOOKUP(G159,TABLA!$B$51:$B$65,TABLA!$C$51:$C$65)/1000,LOOKUP(G159,TABLA!$B$73:$B$88,TABLA!$C$73:$C$88)/1000)),0)</f>
        <v>#REF!</v>
      </c>
      <c r="CE159" s="616" t="e">
        <f t="shared" si="613"/>
        <v>#REF!</v>
      </c>
      <c r="CF159" s="616" t="e">
        <f t="shared" si="614"/>
        <v>#REF!</v>
      </c>
      <c r="CG159" s="616" t="e">
        <f t="shared" si="615"/>
        <v>#REF!</v>
      </c>
      <c r="CH159" s="616" t="e">
        <f t="shared" si="616"/>
        <v>#REF!</v>
      </c>
      <c r="CI159" s="616" t="e">
        <f t="shared" si="617"/>
        <v>#REF!</v>
      </c>
      <c r="CJ159" s="616" t="e">
        <f t="shared" si="618"/>
        <v>#REF!</v>
      </c>
      <c r="CK159" s="616" t="e">
        <f t="shared" si="619"/>
        <v>#REF!</v>
      </c>
      <c r="CL159" s="616" t="e">
        <f t="shared" si="666"/>
        <v>#REF!</v>
      </c>
      <c r="CM159" s="616" t="e">
        <f t="shared" si="620"/>
        <v>#REF!</v>
      </c>
      <c r="CN159" s="616" t="e">
        <f t="shared" si="621"/>
        <v>#REF!</v>
      </c>
      <c r="CO159" s="616" t="e">
        <f t="shared" si="622"/>
        <v>#REF!</v>
      </c>
      <c r="CP159" s="616" t="e">
        <f t="shared" si="623"/>
        <v>#REF!</v>
      </c>
      <c r="CQ159" s="616" t="e">
        <f t="shared" si="624"/>
        <v>#REF!</v>
      </c>
      <c r="CR159" s="616" t="e">
        <f t="shared" si="624"/>
        <v>#REF!</v>
      </c>
      <c r="CS159" s="620" t="e">
        <f t="shared" si="625"/>
        <v>#REF!</v>
      </c>
      <c r="CT159" s="616" t="e">
        <f t="shared" si="626"/>
        <v>#REF!</v>
      </c>
      <c r="CU159" s="616" t="e">
        <f t="shared" si="627"/>
        <v>#REF!</v>
      </c>
      <c r="CV159" s="616" t="e">
        <f t="shared" si="628"/>
        <v>#REF!</v>
      </c>
      <c r="CW159" s="622" t="e">
        <f t="shared" si="667"/>
        <v>#REF!</v>
      </c>
      <c r="CX159" s="622" t="e">
        <f t="shared" si="629"/>
        <v>#REF!</v>
      </c>
      <c r="CY159" s="622" t="e">
        <f t="shared" si="630"/>
        <v>#REF!</v>
      </c>
      <c r="CZ159" s="622"/>
      <c r="DA159" s="623"/>
      <c r="DB159" s="624"/>
      <c r="DC159" s="625" t="e">
        <f>IF(S159="S",IF(H159="CONCRETO",LOOKUP(G159/1000,TABLA!$B$9:$B$43,TABLA!$F$9:$F$43)*(F159-(0.2+0.2)),IF(H159="PE",LOOKUP(G159,TABLA!$C$51:$C$65,TABLA!$G$51:$G$65)*(F159-(0.2+0.2)),LOOKUP(G159,TABLA!$C$73:$C$88,TABLA!$G$73:$G$88)*(F159-(0.2+0.2)))),0)</f>
        <v>#REF!</v>
      </c>
      <c r="DD159" s="626" t="e">
        <f t="shared" si="631"/>
        <v>#REF!</v>
      </c>
      <c r="DE159" s="627" t="e">
        <f t="shared" si="706"/>
        <v>#REF!</v>
      </c>
      <c r="DF159" s="625" t="e">
        <f t="shared" si="632"/>
        <v>#REF!</v>
      </c>
      <c r="DG159" s="628" t="e">
        <f t="shared" si="633"/>
        <v>#REF!</v>
      </c>
      <c r="DH159" s="625" t="e">
        <f t="shared" si="634"/>
        <v>#REF!</v>
      </c>
      <c r="DI159" s="625" t="e">
        <f t="shared" si="635"/>
        <v>#REF!</v>
      </c>
      <c r="DJ159" s="625"/>
      <c r="DK159" s="625" t="e">
        <f t="shared" si="636"/>
        <v>#REF!</v>
      </c>
      <c r="DL159" s="629"/>
      <c r="DM159" s="627" t="e">
        <f t="shared" si="637"/>
        <v>#REF!</v>
      </c>
      <c r="DN159" s="630" t="e">
        <f t="shared" si="638"/>
        <v>#REF!</v>
      </c>
      <c r="DO159" s="625" t="e">
        <f t="shared" si="639"/>
        <v>#REF!</v>
      </c>
      <c r="DP159" s="625" t="e">
        <f t="shared" si="640"/>
        <v>#REF!</v>
      </c>
      <c r="DQ159" s="625" t="e">
        <f t="shared" si="668"/>
        <v>#REF!</v>
      </c>
      <c r="DR159" s="631" t="e">
        <f t="shared" si="669"/>
        <v>#REF!</v>
      </c>
      <c r="DS159" s="630" t="e">
        <f t="shared" si="641"/>
        <v>#REF!</v>
      </c>
      <c r="DT159" s="625" t="e">
        <f t="shared" si="642"/>
        <v>#REF!</v>
      </c>
      <c r="DU159" s="625" t="e">
        <f t="shared" si="643"/>
        <v>#REF!</v>
      </c>
      <c r="DV159" s="625" t="e">
        <f t="shared" si="644"/>
        <v>#REF!</v>
      </c>
      <c r="DW159" s="625" t="e">
        <f t="shared" si="645"/>
        <v>#REF!</v>
      </c>
      <c r="DX159" s="625" t="e">
        <f t="shared" si="646"/>
        <v>#REF!</v>
      </c>
      <c r="DY159" s="632"/>
      <c r="DZ159" s="633"/>
      <c r="EA159" s="627" t="e">
        <f t="shared" si="647"/>
        <v>#REF!</v>
      </c>
      <c r="EB159" s="633"/>
      <c r="EC159" s="633"/>
      <c r="ED159" s="633"/>
      <c r="EE159" s="625" t="e">
        <f t="shared" si="648"/>
        <v>#REF!</v>
      </c>
      <c r="EF159" s="625">
        <f t="shared" si="649"/>
        <v>0</v>
      </c>
      <c r="EG159" s="630">
        <f t="shared" si="650"/>
        <v>0</v>
      </c>
      <c r="EH159" s="630"/>
      <c r="EI159" s="633"/>
      <c r="EJ159" s="633"/>
      <c r="EK159" s="633"/>
      <c r="EL159" s="632" t="e">
        <f t="shared" si="651"/>
        <v>#REF!</v>
      </c>
      <c r="EM159" s="625" t="e">
        <f t="shared" si="652"/>
        <v>#REF!</v>
      </c>
      <c r="EN159" s="625" t="e">
        <f t="shared" si="653"/>
        <v>#REF!</v>
      </c>
      <c r="EO159" s="625" t="e">
        <f t="shared" si="654"/>
        <v>#REF!</v>
      </c>
      <c r="EP159" s="625" t="e">
        <f t="shared" si="655"/>
        <v>#REF!</v>
      </c>
      <c r="EQ159" s="625" t="e">
        <f t="shared" si="656"/>
        <v>#REF!</v>
      </c>
      <c r="ER159" s="625" t="e">
        <f t="shared" si="657"/>
        <v>#REF!</v>
      </c>
      <c r="ES159" s="626"/>
      <c r="ET159" s="625" t="e">
        <f t="shared" si="658"/>
        <v>#REF!</v>
      </c>
      <c r="EU159" s="633"/>
      <c r="EV159" s="630" t="e">
        <f t="shared" si="659"/>
        <v>#REF!</v>
      </c>
      <c r="EW159" s="630" t="e">
        <f t="shared" si="660"/>
        <v>#REF!</v>
      </c>
      <c r="EX159" s="625" t="e">
        <f t="shared" si="661"/>
        <v>#REF!</v>
      </c>
      <c r="EY159" s="625" t="e">
        <f>IF($S159="S",IF(Cálculo_Diseño!#REF!=EY$10,$F159,0),"")</f>
        <v>#REF!</v>
      </c>
      <c r="EZ159" s="625" t="e">
        <f>IF($S159="S",IF(Cálculo_Diseño!#REF!=EZ$10,$F159,0),"")</f>
        <v>#REF!</v>
      </c>
      <c r="FA159" s="625" t="e">
        <f>IF($S159="S",IF(Cálculo_Diseño!#REF!=FA$10,$F159,0),"")</f>
        <v>#REF!</v>
      </c>
      <c r="FB159" s="625" t="e">
        <f>IF($S159="S",IF(Cálculo_Diseño!#REF!=FB$10,$F159,0),"")</f>
        <v>#REF!</v>
      </c>
      <c r="FC159" s="625" t="e">
        <f>IF($S159="S",IF(Cálculo_Diseño!#REF!=FC$10,$F159,0),"")</f>
        <v>#REF!</v>
      </c>
      <c r="FD159" s="625" t="e">
        <f>IF($S159="S",IF(Cálculo_Diseño!#REF!=FD$10,$F159,0),"")</f>
        <v>#REF!</v>
      </c>
      <c r="FE159" s="625" t="e">
        <f>IF($S159="S",IF(Cálculo_Diseño!#REF!=FE$10,$F159,0),"")</f>
        <v>#REF!</v>
      </c>
      <c r="FF159" s="625" t="e">
        <f>IF($S159="S",IF(Cálculo_Diseño!#REF!=FF$10,$F159,0),"")</f>
        <v>#REF!</v>
      </c>
      <c r="FG159" s="625" t="e">
        <f>IF($S159="S",IF(Cálculo_Diseño!#REF!=FG$10,$F159,0),"")</f>
        <v>#REF!</v>
      </c>
      <c r="FH159" s="625" t="e">
        <f>IF($S159="S",IF(Cálculo_Diseño!#REF!=FH$10,$F159,0),"")</f>
        <v>#REF!</v>
      </c>
      <c r="FI159" s="625" t="e">
        <f>IF($S159="S",IF(Cálculo_Diseño!#REF!=FI$10,$F159,0),"")</f>
        <v>#REF!</v>
      </c>
      <c r="FJ159" s="625" t="e">
        <f>IF($S159="S",IF(Cálculo_Diseño!#REF!=FJ$10,$F159,0),"")</f>
        <v>#REF!</v>
      </c>
      <c r="FK159" s="625" t="e">
        <f>IF($S159="S",IF(Cálculo_Diseño!#REF!=FK$10,$F159,0),"")</f>
        <v>#REF!</v>
      </c>
      <c r="FL159" s="625" t="e">
        <f>IF($S159="S",IF(Cálculo_Diseño!#REF!=FL$10,$F159,0),"")</f>
        <v>#REF!</v>
      </c>
      <c r="FM159" s="625" t="e">
        <f>IF($S159="S",IF(Cálculo_Diseño!#REF!=FM$10,$F159,0),"")</f>
        <v>#REF!</v>
      </c>
      <c r="FN159" s="625" t="e">
        <f t="shared" si="670"/>
        <v>#REF!</v>
      </c>
      <c r="FO159" s="625" t="e">
        <f>IF($S159="S",IF(Cálculo_Diseño!#REF!=FO$10,$E159,0),"")</f>
        <v>#REF!</v>
      </c>
      <c r="FP159" s="625" t="e">
        <f>IF($S159="S",IF(Cálculo_Diseño!#REF!=FP$10,$E159,0),"")</f>
        <v>#REF!</v>
      </c>
      <c r="FQ159" s="625" t="e">
        <f>IF($S159="S",IF(Cálculo_Diseño!#REF!=FQ$10,$E159,0),"")</f>
        <v>#REF!</v>
      </c>
      <c r="FR159" s="625" t="e">
        <f>IF($S159="S",IF(Cálculo_Diseño!#REF!=FR$10,$E159,0),"")</f>
        <v>#REF!</v>
      </c>
      <c r="FS159" s="625" t="e">
        <f>IF($S159="S",IF(Cálculo_Diseño!#REF!=FS$10,$E159,0),"")</f>
        <v>#REF!</v>
      </c>
      <c r="FT159" s="625" t="e">
        <f>IF($S159="S",IF(Cálculo_Diseño!#REF!=FT$10,$E159,0),"")</f>
        <v>#REF!</v>
      </c>
      <c r="FU159" s="625" t="e">
        <f>IF($S159="S",IF(Cálculo_Diseño!#REF!=FU$10,$E159,0),"")</f>
        <v>#REF!</v>
      </c>
      <c r="FV159" s="625" t="e">
        <f>IF($S159="S",IF(Cálculo_Diseño!#REF!=FV$10,$E159,0),"")</f>
        <v>#REF!</v>
      </c>
      <c r="FW159" s="625" t="e">
        <f>IF($S159="S",IF(Cálculo_Diseño!#REF!=FW$10,$E159,0),"")</f>
        <v>#REF!</v>
      </c>
      <c r="FX159" s="625" t="e">
        <f>IF($S159="S",IF(Cálculo_Diseño!#REF!=FX$10,$E159,0),"")</f>
        <v>#REF!</v>
      </c>
      <c r="FY159" s="625" t="e">
        <f>IF($S159="S",IF(Cálculo_Diseño!#REF!=FY$10,$E159,0),"")</f>
        <v>#REF!</v>
      </c>
      <c r="FZ159" s="625" t="e">
        <f t="shared" si="574"/>
        <v>#REF!</v>
      </c>
      <c r="GA159" s="625" t="e">
        <f>IF($S159="S",IF(Cálculo_Diseño!#REF!=GA$10,$E159,0),"")</f>
        <v>#REF!</v>
      </c>
      <c r="GB159" s="625" t="e">
        <f>IF($S159="S",IF(Cálculo_Diseño!#REF!=GB$10,$E159,0),"")</f>
        <v>#REF!</v>
      </c>
      <c r="GC159" s="625" t="e">
        <f>IF($S159="S",IF(Cálculo_Diseño!#REF!=GC$10,$E159,0),"")</f>
        <v>#REF!</v>
      </c>
      <c r="GD159" s="625" t="e">
        <f>IF($S159="S",IF(Cálculo_Diseño!#REF!=GD$10,$E159,0),"")</f>
        <v>#REF!</v>
      </c>
      <c r="GE159" s="625" t="e">
        <f>IF($S159="S",IF(Cálculo_Diseño!#REF!=GE$10,$E159,0),"")</f>
        <v>#REF!</v>
      </c>
      <c r="GF159" s="625" t="e">
        <f>IF($S159="S",IF(Cálculo_Diseño!#REF!=GF$10,$E159,0),"")</f>
        <v>#REF!</v>
      </c>
      <c r="GG159" s="625" t="e">
        <f>IF($S159="S",IF(Cálculo_Diseño!#REF!=GG$10,$E159,0),"")</f>
        <v>#REF!</v>
      </c>
      <c r="GH159" s="625" t="e">
        <f>IF($S159="S",IF(Cálculo_Diseño!#REF!=GH$10,$E159,0),"")</f>
        <v>#REF!</v>
      </c>
      <c r="GI159" s="625" t="e">
        <f>IF($S159="S",IF(Cálculo_Diseño!#REF!=GI$10,$E159,0),"")</f>
        <v>#REF!</v>
      </c>
      <c r="GJ159" s="625" t="e">
        <f>IF($S159="S",IF(Cálculo_Diseño!#REF!=GJ$10,$E159,0),"")</f>
        <v>#REF!</v>
      </c>
      <c r="GK159" s="625" t="e">
        <f>IF($S159="S",IF(Cálculo_Diseño!#REF!=GK$10,$E159,0),"")</f>
        <v>#REF!</v>
      </c>
      <c r="GL159" s="625" t="e">
        <f>IF($S159="S",IF(Cálculo_Diseño!#REF!=GL$10,$E159,0),"")</f>
        <v>#REF!</v>
      </c>
      <c r="GM159" s="625" t="e">
        <f>IF($S159="S",IF(Cálculo_Diseño!#REF!=GM$10,$E159,0),"")</f>
        <v>#REF!</v>
      </c>
      <c r="GN159" s="625" t="e">
        <f t="shared" si="575"/>
        <v>#REF!</v>
      </c>
      <c r="GO159" s="625" t="e">
        <f>IF($S159="S",IF(Cálculo_Diseño!#REF!=GO$10,$DE159,0),0)</f>
        <v>#REF!</v>
      </c>
      <c r="GP159" s="625" t="e">
        <f>IF($S159="S",IF(Cálculo_Diseño!#REF!=GP$10,$DE159,0),0)</f>
        <v>#REF!</v>
      </c>
      <c r="GQ159" s="625" t="e">
        <f>IF($S159="S",IF(Cálculo_Diseño!#REF!=GQ$10,$DE159,0),0)</f>
        <v>#REF!</v>
      </c>
      <c r="GR159" s="625" t="e">
        <f>IF($S159="S",IF(Cálculo_Diseño!#REF!=GR$10,$DE159,0),0)</f>
        <v>#REF!</v>
      </c>
      <c r="GS159" s="625" t="e">
        <f>IF($S159="S",IF(Cálculo_Diseño!#REF!=GS$10,$DE159,0),0)</f>
        <v>#REF!</v>
      </c>
      <c r="GT159" s="625" t="e">
        <f>IF($S159="S",IF(Cálculo_Diseño!#REF!=GT$10,$DE159,0),0)</f>
        <v>#REF!</v>
      </c>
      <c r="GU159" s="625" t="e">
        <f>IF($S159="S",IF(Cálculo_Diseño!#REF!=GU$10,$DE159,0),0)</f>
        <v>#REF!</v>
      </c>
      <c r="GV159" s="625" t="e">
        <f>IF($S159="S",IF(Cálculo_Diseño!#REF!=GV$10,$DE159,0),0)</f>
        <v>#REF!</v>
      </c>
      <c r="GW159" s="625" t="e">
        <f>IF($S159="S",IF(Cálculo_Diseño!#REF!=GW$10,$DE159,0),0)</f>
        <v>#REF!</v>
      </c>
      <c r="GX159" s="625" t="e">
        <f>IF($S159="S",IF(Cálculo_Diseño!#REF!=GX$10,$DE159,0),0)</f>
        <v>#REF!</v>
      </c>
      <c r="GY159" s="625" t="e">
        <f>IF($S159="S",IF(Cálculo_Diseño!#REF!=GY$10,$DE159,0),0)</f>
        <v>#REF!</v>
      </c>
      <c r="GZ159" s="625" t="e">
        <f>IF($S159="S",IF(Cálculo_Diseño!#REF!=GZ$10,$DE159,0),0)</f>
        <v>#REF!</v>
      </c>
      <c r="HA159" s="625" t="e">
        <f>IF($S159="S",IF(Cálculo_Diseño!#REF!=HA$10,$DE159,0),0)</f>
        <v>#REF!</v>
      </c>
      <c r="HB159" s="625" t="e">
        <f>IF($S159="S",IF(Cálculo_Diseño!#REF!=HB$10,$DE159,0),0)</f>
        <v>#REF!</v>
      </c>
      <c r="HC159" s="625" t="e">
        <f>IF($S159="S",IF(Cálculo_Diseño!#REF!=HC$10,$DE159,0),0)</f>
        <v>#REF!</v>
      </c>
      <c r="HD159" s="625" t="e">
        <f t="shared" si="671"/>
        <v>#REF!</v>
      </c>
      <c r="HE159" s="630"/>
      <c r="HF159" s="630"/>
      <c r="HG159" s="630"/>
      <c r="HH159" s="630"/>
      <c r="HI159" s="630"/>
      <c r="HJ159" s="630"/>
      <c r="HK159" s="630"/>
      <c r="HL159" s="630"/>
      <c r="HM159" s="633"/>
      <c r="HN159" s="634"/>
      <c r="HO159" s="625">
        <f t="shared" si="687"/>
        <v>0</v>
      </c>
      <c r="HP159" s="625">
        <f t="shared" si="688"/>
        <v>0</v>
      </c>
      <c r="HQ159" s="625">
        <f t="shared" si="672"/>
        <v>0</v>
      </c>
      <c r="HR159" s="625">
        <f t="shared" si="673"/>
        <v>0</v>
      </c>
      <c r="HS159" s="625">
        <f t="shared" si="674"/>
        <v>0</v>
      </c>
      <c r="HT159" s="625">
        <f t="shared" si="675"/>
        <v>0</v>
      </c>
      <c r="HU159" s="625">
        <f t="shared" si="676"/>
        <v>0</v>
      </c>
      <c r="HV159" s="633"/>
      <c r="HW159" s="633"/>
      <c r="HX159" s="625">
        <f t="shared" si="677"/>
        <v>0</v>
      </c>
      <c r="HY159" s="625">
        <f t="shared" si="678"/>
        <v>0</v>
      </c>
      <c r="HZ159" s="625">
        <f t="shared" si="679"/>
        <v>0</v>
      </c>
      <c r="IA159" s="625">
        <f t="shared" si="680"/>
        <v>0</v>
      </c>
      <c r="IB159" s="625">
        <f t="shared" si="681"/>
        <v>0</v>
      </c>
      <c r="IC159" s="625">
        <f t="shared" si="682"/>
        <v>0</v>
      </c>
      <c r="ID159" s="625">
        <f t="shared" si="683"/>
        <v>0</v>
      </c>
      <c r="IE159" s="625">
        <v>0</v>
      </c>
      <c r="IF159" s="625">
        <v>0</v>
      </c>
      <c r="IG159" s="625">
        <v>0</v>
      </c>
      <c r="IH159" s="625">
        <v>0</v>
      </c>
      <c r="II159" s="625">
        <v>0</v>
      </c>
      <c r="IJ159" s="625">
        <v>0</v>
      </c>
      <c r="IK159" s="625">
        <v>0</v>
      </c>
      <c r="IL159" s="625">
        <v>0</v>
      </c>
      <c r="IM159" s="625">
        <v>0</v>
      </c>
      <c r="IN159" s="625">
        <v>0</v>
      </c>
      <c r="IO159" s="625">
        <v>0</v>
      </c>
      <c r="IP159" s="625">
        <f t="shared" si="531"/>
        <v>0</v>
      </c>
      <c r="IQ159" s="625">
        <f t="shared" si="532"/>
        <v>0</v>
      </c>
      <c r="IR159" s="625" t="e">
        <f>IF(Cálculo_Diseño!#REF!&gt;0.75,(Cálculo_Diseño!#REF!-0.3)*(SIN((ATAN(($O159-$P159)/$F159)*180/PI()+90)*PI()/180)/SIN(45*PI()/180)),0)</f>
        <v>#REF!</v>
      </c>
      <c r="IS159" s="635" t="e">
        <f>+IF(Cálculo_Diseño!#REF!&gt;0.75,F159-IR159,0)</f>
        <v>#REF!</v>
      </c>
      <c r="IT159" s="630"/>
      <c r="IU159" s="625" t="e">
        <f t="shared" si="533"/>
        <v>#REF!</v>
      </c>
      <c r="IV159" s="625"/>
      <c r="IW159" s="625" t="e">
        <f>+IF(S159="S",(((CA159+(VLOOKUP(G159,TABLA!$B$51:$C$64,2)/1000)+0.15+0.3+0.5)*F159)/100),0)</f>
        <v>#REF!</v>
      </c>
      <c r="IX159" s="631" t="e">
        <f>IF(S159="S",IF(H159="CONCRETO",LOOKUP(G159/1000,TABLA!$B$9:$B$43,TABLA!$F$9:$F$43),IF(H159="PE",LOOKUP(G159,TABLA!$B$51:$B$65,TABLA!$G$51:$G$65),LOOKUP(G159,TABLA!$B$73:$B$88,TABLA!$G$73:$G$88))),0)</f>
        <v>#REF!</v>
      </c>
      <c r="IY159" s="625" t="e">
        <f t="shared" si="534"/>
        <v>#REF!</v>
      </c>
      <c r="IZ159" s="625" t="e">
        <f t="shared" si="535"/>
        <v>#REF!</v>
      </c>
      <c r="JA159" s="625" t="e">
        <f>+((CA159*(VLOOKUP(G159,TABLA!$B$51:$C$65,2)/1000)+0.15+0.3)*IZ159)-IY159</f>
        <v>#REF!</v>
      </c>
      <c r="JB159" s="625" t="e">
        <f t="shared" si="536"/>
        <v>#REF!</v>
      </c>
      <c r="JC159" s="625" t="e">
        <f t="shared" si="537"/>
        <v>#REF!</v>
      </c>
      <c r="JD159" s="625" t="e">
        <f t="shared" si="538"/>
        <v>#REF!</v>
      </c>
      <c r="JE159" s="625" t="e">
        <f t="shared" si="539"/>
        <v>#REF!</v>
      </c>
      <c r="JF159" s="625" t="e">
        <f t="shared" si="540"/>
        <v>#REF!</v>
      </c>
      <c r="JG159" s="625" t="e">
        <f t="shared" si="541"/>
        <v>#REF!</v>
      </c>
      <c r="JH159" s="625" t="e">
        <f t="shared" si="542"/>
        <v>#REF!</v>
      </c>
      <c r="JI159" s="625" t="e">
        <f t="shared" si="543"/>
        <v>#REF!</v>
      </c>
      <c r="JJ159" s="625" t="e">
        <f t="shared" si="662"/>
        <v>#REF!</v>
      </c>
      <c r="JK159" s="625" t="e">
        <f t="shared" si="707"/>
        <v>#REF!</v>
      </c>
      <c r="JL159" s="625" t="e">
        <f t="shared" si="684"/>
        <v>#REF!</v>
      </c>
      <c r="JM159" s="625" t="e">
        <f t="shared" si="663"/>
        <v>#REF!</v>
      </c>
      <c r="JN159" s="630" t="e">
        <f t="shared" si="544"/>
        <v>#REF!</v>
      </c>
      <c r="JO159" s="636"/>
      <c r="JP159" s="637"/>
      <c r="JQ159" s="638"/>
      <c r="JR159" s="646"/>
      <c r="JS159" s="614"/>
      <c r="JT159" s="640"/>
      <c r="JU159" s="641"/>
      <c r="JV159" s="646"/>
      <c r="JW159" s="649"/>
      <c r="JY159" s="645"/>
      <c r="JZ159" s="645"/>
      <c r="KA159" s="645" t="str">
        <f t="shared" si="708"/>
        <v>Menor o igual que 1,2</v>
      </c>
      <c r="KB159" s="645">
        <v>1</v>
      </c>
      <c r="KC159" s="645"/>
      <c r="KD159" s="645"/>
      <c r="KE159" s="645"/>
      <c r="KF159" s="645"/>
      <c r="KG159" s="645"/>
      <c r="KH159" s="645"/>
      <c r="KI159" s="645"/>
      <c r="KJ159" s="645"/>
      <c r="KK159" s="645"/>
      <c r="KL159" s="645"/>
      <c r="KM159" s="645"/>
      <c r="KN159" s="645"/>
      <c r="KO159" s="645"/>
      <c r="KP159" s="645"/>
      <c r="KQ159" s="645"/>
      <c r="KR159" s="645"/>
      <c r="KS159" s="645"/>
      <c r="KT159" s="645"/>
      <c r="KU159" s="645"/>
      <c r="KV159" s="645"/>
      <c r="KW159" s="645"/>
      <c r="KX159" s="645"/>
      <c r="KY159" s="645"/>
      <c r="KZ159" s="645"/>
      <c r="LA159" s="645"/>
      <c r="LB159" s="645"/>
      <c r="LC159" s="645"/>
      <c r="LD159" s="645"/>
      <c r="LE159" s="645"/>
      <c r="LF159" s="645"/>
      <c r="LG159" s="645"/>
      <c r="LH159" s="645"/>
      <c r="LI159" s="645"/>
      <c r="LJ159" s="645"/>
      <c r="LK159" s="645"/>
      <c r="LL159" s="645"/>
      <c r="LM159" s="645"/>
      <c r="LN159" s="645"/>
      <c r="LO159" s="645"/>
      <c r="LP159" s="645"/>
      <c r="LQ159" s="645"/>
      <c r="LR159" s="645"/>
      <c r="LS159" s="645"/>
      <c r="LT159" s="645"/>
      <c r="LU159" s="645"/>
      <c r="LV159" s="645"/>
      <c r="LW159" s="645"/>
      <c r="LX159" s="645"/>
      <c r="LY159" s="645"/>
      <c r="LZ159" s="645"/>
      <c r="MA159" s="645"/>
      <c r="MB159" s="645"/>
      <c r="MC159" s="645"/>
      <c r="MD159" s="645"/>
      <c r="ME159" s="645"/>
      <c r="MF159" s="645"/>
      <c r="MG159" s="645"/>
      <c r="MH159" s="645"/>
      <c r="MI159" s="645"/>
      <c r="MJ159" s="645"/>
      <c r="MK159" s="645"/>
      <c r="ML159" s="645"/>
      <c r="MM159" s="645"/>
      <c r="MN159" s="645"/>
      <c r="MO159" s="645"/>
      <c r="MP159" s="645"/>
      <c r="MQ159" s="645"/>
      <c r="MR159" s="645"/>
      <c r="MS159" s="645"/>
      <c r="MT159" s="645"/>
      <c r="MU159" s="645"/>
      <c r="MV159" s="645"/>
      <c r="MW159" s="645"/>
      <c r="MX159" s="645"/>
      <c r="MY159" s="645"/>
      <c r="MZ159" s="645"/>
      <c r="NA159" s="645"/>
      <c r="NB159" s="645"/>
      <c r="NC159" s="645"/>
      <c r="ND159" s="645"/>
      <c r="NE159" s="645"/>
      <c r="NF159" s="645"/>
      <c r="NG159" s="645"/>
      <c r="NH159" s="645"/>
      <c r="NI159" s="645"/>
      <c r="NJ159" s="645"/>
      <c r="NK159" s="645"/>
      <c r="NL159" s="645"/>
      <c r="NM159" s="645"/>
      <c r="NN159" s="645"/>
      <c r="NO159" s="645"/>
      <c r="NP159" s="645"/>
      <c r="NQ159" s="645"/>
      <c r="NR159" s="645"/>
      <c r="NS159" s="645"/>
      <c r="NT159" s="645"/>
      <c r="NU159" s="645"/>
      <c r="NV159" s="645"/>
      <c r="NW159" s="645"/>
      <c r="NX159" s="645"/>
      <c r="NY159" s="645"/>
      <c r="NZ159" s="645"/>
      <c r="OA159" s="645"/>
      <c r="OB159" s="645"/>
      <c r="OC159" s="645"/>
      <c r="OD159" s="645"/>
      <c r="OE159" s="645"/>
      <c r="OF159" s="645"/>
      <c r="OG159" s="645"/>
      <c r="OH159" s="645"/>
      <c r="OI159" s="645"/>
      <c r="OJ159" s="645"/>
      <c r="OK159" s="645"/>
      <c r="OL159" s="645"/>
      <c r="OM159" s="645"/>
      <c r="ON159" s="645"/>
      <c r="OO159" s="645"/>
      <c r="OP159" s="645"/>
      <c r="OQ159" s="645"/>
      <c r="OR159" s="645"/>
      <c r="OS159" s="645"/>
      <c r="OT159" s="645"/>
      <c r="OU159" s="645"/>
      <c r="OV159" s="645"/>
      <c r="OW159" s="645"/>
      <c r="OX159" s="645"/>
      <c r="OY159" s="645"/>
      <c r="OZ159" s="645"/>
      <c r="PA159" s="645"/>
      <c r="PB159" s="645"/>
      <c r="PC159" s="645"/>
      <c r="PD159" s="645"/>
      <c r="PE159" s="645"/>
      <c r="PF159" s="645"/>
      <c r="PG159" s="645"/>
      <c r="PH159" s="645"/>
      <c r="PI159" s="645"/>
      <c r="PJ159" s="645"/>
      <c r="PK159" s="645"/>
      <c r="PL159" s="645"/>
      <c r="PM159" s="645"/>
      <c r="PN159" s="645"/>
      <c r="PO159" s="645"/>
      <c r="PP159" s="645"/>
      <c r="PQ159" s="645"/>
      <c r="PR159" s="645"/>
      <c r="PS159" s="645"/>
      <c r="PT159" s="645"/>
      <c r="PU159" s="645"/>
      <c r="PV159" s="645"/>
      <c r="PW159" s="645"/>
      <c r="PX159" s="645"/>
      <c r="PY159" s="645"/>
      <c r="PZ159" s="645"/>
      <c r="QA159" s="645"/>
      <c r="QB159" s="645"/>
      <c r="QC159" s="645"/>
      <c r="QD159" s="645"/>
      <c r="QE159" s="645"/>
      <c r="QF159" s="645"/>
      <c r="QG159" s="645"/>
      <c r="QH159" s="645"/>
      <c r="QI159" s="645"/>
      <c r="QJ159" s="645"/>
      <c r="QK159" s="645"/>
      <c r="QL159" s="645"/>
      <c r="QM159" s="645"/>
      <c r="QN159" s="645"/>
      <c r="QO159" s="645"/>
      <c r="QP159" s="645"/>
      <c r="QQ159" s="645"/>
      <c r="QR159" s="645"/>
      <c r="QS159" s="645"/>
      <c r="QT159" s="645"/>
      <c r="QU159" s="645"/>
      <c r="QV159" s="645"/>
      <c r="QW159" s="645"/>
      <c r="QX159" s="645"/>
      <c r="QY159" s="645"/>
      <c r="QZ159" s="645"/>
      <c r="RA159" s="645"/>
      <c r="RB159" s="645"/>
      <c r="RC159" s="645"/>
      <c r="RD159" s="645"/>
      <c r="RE159" s="645"/>
      <c r="RF159" s="645"/>
      <c r="RG159" s="645"/>
      <c r="RH159" s="645"/>
      <c r="RI159" s="645"/>
      <c r="RJ159" s="645"/>
      <c r="RK159" s="645"/>
      <c r="RL159" s="645"/>
      <c r="RM159" s="645"/>
      <c r="RN159" s="645"/>
    </row>
    <row r="160" spans="1:482" s="643" customFormat="1" ht="12.75">
      <c r="A160" s="608" t="e">
        <f>+Cálculo_Diseño!#REF!</f>
        <v>#REF!</v>
      </c>
      <c r="B160" s="608" t="e">
        <f>+Cálculo_Diseño!#REF!</f>
        <v>#REF!</v>
      </c>
      <c r="C160" s="608" t="e">
        <f>+Cálculo_Diseño!#REF!</f>
        <v>#REF!</v>
      </c>
      <c r="D160" s="608" t="e">
        <f>+Cálculo_Diseño!#REF!</f>
        <v>#REF!</v>
      </c>
      <c r="E160" s="609" t="e">
        <f>IF(S160="S",Cálculo_Diseño!#REF!," ")</f>
        <v>#REF!</v>
      </c>
      <c r="F160" s="609" t="e">
        <f>IF(S160="S",Cálculo_Diseño!#REF!," ")</f>
        <v>#REF!</v>
      </c>
      <c r="G160" s="610" t="e">
        <f>+Cálculo_Diseño!#REF!</f>
        <v>#REF!</v>
      </c>
      <c r="H160" s="609" t="e">
        <f>+IF(AND(Cálculo_Diseño!#REF!&lt;&gt;4,Cálculo_Diseño!#REF!&lt;&gt;6),"PE",IF(Cálculo_Diseño!#REF!=4,"PVC","CONCRETO"))</f>
        <v>#REF!</v>
      </c>
      <c r="I160" s="609" t="e">
        <f>+Cálculo_Diseño!#REF!</f>
        <v>#REF!</v>
      </c>
      <c r="J160" s="609" t="e">
        <f>+Cálculo_Diseño!#REF!</f>
        <v>#REF!</v>
      </c>
      <c r="K160" s="609" t="e">
        <f>+Cálculo_Diseño!#REF!</f>
        <v>#REF!</v>
      </c>
      <c r="L160" s="609" t="e">
        <f>+Cálculo_Diseño!#REF!</f>
        <v>#REF!</v>
      </c>
      <c r="M160" s="609" t="e">
        <f>+Cálculo_Diseño!#REF!</f>
        <v>#REF!</v>
      </c>
      <c r="N160" s="609" t="e">
        <f>+Cálculo_Diseño!#REF!</f>
        <v>#REF!</v>
      </c>
      <c r="O160" s="609" t="e">
        <f>+Cálculo_Diseño!#REF!</f>
        <v>#REF!</v>
      </c>
      <c r="P160" s="609" t="e">
        <f>+Cálculo_Diseño!#REF!</f>
        <v>#REF!</v>
      </c>
      <c r="Q160" s="613" t="e">
        <f>+Cálculo_Diseño!#REF!</f>
        <v>#REF!</v>
      </c>
      <c r="R160" s="613" t="e">
        <f>+Cálculo_Diseño!#REF!</f>
        <v>#REF!</v>
      </c>
      <c r="S160" s="614" t="e">
        <f>+IF(A160&gt;0,IF(Cálculo_Diseño!#REF!="RCH","N","S"),"")</f>
        <v>#REF!</v>
      </c>
      <c r="T160" s="614" t="e">
        <f t="shared" si="501"/>
        <v>#REF!</v>
      </c>
      <c r="U160" s="613" t="e">
        <f t="shared" si="502"/>
        <v>#REF!</v>
      </c>
      <c r="V160" s="615">
        <f t="shared" si="699"/>
        <v>3</v>
      </c>
      <c r="W160" s="616" t="e">
        <f t="shared" si="545"/>
        <v>#REF!</v>
      </c>
      <c r="X160" s="616" t="e">
        <f t="shared" si="504"/>
        <v>#REF!</v>
      </c>
      <c r="Y160" s="616" t="e">
        <f>+Cálculo_Diseño!#REF!</f>
        <v>#REF!</v>
      </c>
      <c r="Z160" s="616" t="e">
        <f>+Cálculo_Diseño!#REF!</f>
        <v>#REF!</v>
      </c>
      <c r="AA160" s="617" t="e">
        <f>+Cálculo_Diseño!#REF!</f>
        <v>#REF!</v>
      </c>
      <c r="AB160" s="616" t="e">
        <f t="shared" si="505"/>
        <v>#REF!</v>
      </c>
      <c r="AC160" s="616" t="e">
        <f t="shared" si="506"/>
        <v>#REF!</v>
      </c>
      <c r="AD160" s="616" t="e">
        <f t="shared" si="507"/>
        <v>#REF!</v>
      </c>
      <c r="AE160" s="616" t="e">
        <f t="shared" si="508"/>
        <v>#REF!</v>
      </c>
      <c r="AF160" s="616" t="e">
        <f t="shared" si="695"/>
        <v>#REF!</v>
      </c>
      <c r="AG160" s="616" t="e">
        <f t="shared" si="696"/>
        <v>#REF!</v>
      </c>
      <c r="AH160" s="616" t="e">
        <f t="shared" si="697"/>
        <v>#REF!</v>
      </c>
      <c r="AI160" s="616" t="e">
        <f t="shared" si="698"/>
        <v>#REF!</v>
      </c>
      <c r="AJ160" s="616" t="e">
        <f t="shared" si="509"/>
        <v>#REF!</v>
      </c>
      <c r="AK160" s="616" t="e">
        <f t="shared" si="510"/>
        <v>#REF!</v>
      </c>
      <c r="AL160" s="616" t="e">
        <f t="shared" si="511"/>
        <v>#REF!</v>
      </c>
      <c r="AM160" s="616" t="e">
        <f t="shared" si="512"/>
        <v>#REF!</v>
      </c>
      <c r="AN160" s="616" t="e">
        <f t="shared" si="513"/>
        <v>#REF!</v>
      </c>
      <c r="AO160" s="618">
        <f t="shared" si="664"/>
        <v>50</v>
      </c>
      <c r="AP160" s="616" t="e">
        <f t="shared" si="665"/>
        <v>#REF!</v>
      </c>
      <c r="AQ160" s="616" t="e">
        <f t="shared" si="689"/>
        <v>#REF!</v>
      </c>
      <c r="AR160" s="616" t="e">
        <f t="shared" si="690"/>
        <v>#REF!</v>
      </c>
      <c r="AS160" s="616" t="e">
        <f t="shared" si="691"/>
        <v>#REF!</v>
      </c>
      <c r="AT160" s="616" t="e">
        <f t="shared" si="692"/>
        <v>#REF!</v>
      </c>
      <c r="AU160" s="616" t="e">
        <f t="shared" si="693"/>
        <v>#REF!</v>
      </c>
      <c r="AV160" s="616" t="e">
        <f t="shared" si="694"/>
        <v>#REF!</v>
      </c>
      <c r="AW160" s="616" t="e">
        <f t="shared" si="515"/>
        <v>#REF!</v>
      </c>
      <c r="AX160" s="616" t="e">
        <f t="shared" si="516"/>
        <v>#REF!</v>
      </c>
      <c r="AY160" s="616" t="e">
        <f t="shared" si="517"/>
        <v>#REF!</v>
      </c>
      <c r="AZ160" s="616">
        <v>0</v>
      </c>
      <c r="BA160" s="616" t="e">
        <f t="shared" si="518"/>
        <v>#REF!</v>
      </c>
      <c r="BB160" s="616" t="e">
        <f t="shared" si="519"/>
        <v>#REF!</v>
      </c>
      <c r="BC160" s="616" t="e">
        <f t="shared" si="520"/>
        <v>#REF!</v>
      </c>
      <c r="BD160" s="616"/>
      <c r="BE160" s="616"/>
      <c r="BF160" s="619" t="e">
        <f t="shared" si="521"/>
        <v>#REF!</v>
      </c>
      <c r="BG160" s="615" t="e">
        <f t="shared" si="522"/>
        <v>#REF!</v>
      </c>
      <c r="BH160" s="615"/>
      <c r="BI160" s="618">
        <f t="shared" si="685"/>
        <v>20</v>
      </c>
      <c r="BJ160" s="616" t="e">
        <f t="shared" si="523"/>
        <v>#REF!</v>
      </c>
      <c r="BK160" s="616"/>
      <c r="BL160" s="616" t="e">
        <f t="shared" si="524"/>
        <v>#REF!</v>
      </c>
      <c r="BM160" s="616" t="e">
        <f t="shared" si="525"/>
        <v>#REF!</v>
      </c>
      <c r="BN160" s="616" t="e">
        <f t="shared" si="526"/>
        <v>#REF!</v>
      </c>
      <c r="BO160" s="616" t="e">
        <f>IF(S160="S",IF(H160="CONCRETO",LOOKUP(G160/1000,TABLA!$B$9:$B$43,TABLA!$F$9:$F$43),IF(H160="PE",LOOKUP(G160,TABLA!$C$51:$C$65,TABLA!$G$51:$G$65),IF(H285="PVC",LOOKUP(G160,TABLA!$C$73:$C$88,TABLA!$G$73:$G$88)))),0)</f>
        <v>#REF!</v>
      </c>
      <c r="BP160" s="616" t="e">
        <f t="shared" si="527"/>
        <v>#REF!</v>
      </c>
      <c r="BQ160" s="616" t="e">
        <f t="shared" si="700"/>
        <v>#REF!</v>
      </c>
      <c r="BR160" s="616" t="e">
        <f t="shared" si="701"/>
        <v>#REF!</v>
      </c>
      <c r="BS160" s="616" t="e">
        <f t="shared" si="702"/>
        <v>#REF!</v>
      </c>
      <c r="BT160" s="616" t="e">
        <f t="shared" si="528"/>
        <v>#REF!</v>
      </c>
      <c r="BU160" s="620" t="e">
        <f t="shared" si="703"/>
        <v>#REF!</v>
      </c>
      <c r="BV160" s="620" t="e">
        <f t="shared" si="704"/>
        <v>#REF!</v>
      </c>
      <c r="BW160" s="620" t="e">
        <f t="shared" si="705"/>
        <v>#REF!</v>
      </c>
      <c r="BX160" s="616" t="e">
        <f t="shared" si="529"/>
        <v>#REF!</v>
      </c>
      <c r="BY160" s="616" t="e">
        <f t="shared" si="530"/>
        <v>#REF!</v>
      </c>
      <c r="BZ160" s="621" t="e">
        <f t="shared" si="686"/>
        <v>#REF!</v>
      </c>
      <c r="CA160" s="621" t="e">
        <f>IF(S160="S",(VLOOKUP(G160,TABLA!$A$73:$AB$88,6)/1000)+0.6,0)</f>
        <v>#REF!</v>
      </c>
      <c r="CB160" s="621" t="e">
        <f>VLOOKUP(G160,TABLA!$X$73:$AB$88,4)</f>
        <v>#REF!</v>
      </c>
      <c r="CC160" s="621" t="e">
        <f>VLOOKUP(G160,TABLA!$X$73:$AB$88,5)</f>
        <v>#REF!</v>
      </c>
      <c r="CD160" s="621" t="e">
        <f>IF(S160="S",IF(H160="CONCRETO",LOOKUP(G160/1000,TABLA!$B$9:$B$43,TABLA!$B$9:$B$43),IF(H160="PE",LOOKUP(G160,TABLA!$B$51:$B$65,TABLA!$C$51:$C$65)/1000,LOOKUP(G160,TABLA!$B$73:$B$88,TABLA!$C$73:$C$88)/1000)),0)</f>
        <v>#REF!</v>
      </c>
      <c r="CE160" s="616" t="e">
        <f t="shared" si="613"/>
        <v>#REF!</v>
      </c>
      <c r="CF160" s="616" t="e">
        <f t="shared" si="614"/>
        <v>#REF!</v>
      </c>
      <c r="CG160" s="616" t="e">
        <f t="shared" si="615"/>
        <v>#REF!</v>
      </c>
      <c r="CH160" s="616" t="e">
        <f t="shared" si="616"/>
        <v>#REF!</v>
      </c>
      <c r="CI160" s="616" t="e">
        <f t="shared" si="617"/>
        <v>#REF!</v>
      </c>
      <c r="CJ160" s="616" t="e">
        <f t="shared" si="618"/>
        <v>#REF!</v>
      </c>
      <c r="CK160" s="616" t="e">
        <f t="shared" si="619"/>
        <v>#REF!</v>
      </c>
      <c r="CL160" s="616" t="e">
        <f t="shared" si="666"/>
        <v>#REF!</v>
      </c>
      <c r="CM160" s="616" t="e">
        <f t="shared" si="620"/>
        <v>#REF!</v>
      </c>
      <c r="CN160" s="616" t="e">
        <f t="shared" si="621"/>
        <v>#REF!</v>
      </c>
      <c r="CO160" s="616" t="e">
        <f t="shared" si="622"/>
        <v>#REF!</v>
      </c>
      <c r="CP160" s="616" t="e">
        <f t="shared" si="623"/>
        <v>#REF!</v>
      </c>
      <c r="CQ160" s="616" t="e">
        <f t="shared" si="624"/>
        <v>#REF!</v>
      </c>
      <c r="CR160" s="616" t="e">
        <f t="shared" si="624"/>
        <v>#REF!</v>
      </c>
      <c r="CS160" s="620" t="e">
        <f t="shared" si="625"/>
        <v>#REF!</v>
      </c>
      <c r="CT160" s="616" t="e">
        <f t="shared" si="626"/>
        <v>#REF!</v>
      </c>
      <c r="CU160" s="616" t="e">
        <f t="shared" si="627"/>
        <v>#REF!</v>
      </c>
      <c r="CV160" s="616" t="e">
        <f t="shared" si="628"/>
        <v>#REF!</v>
      </c>
      <c r="CW160" s="622" t="e">
        <f t="shared" si="667"/>
        <v>#REF!</v>
      </c>
      <c r="CX160" s="622" t="e">
        <f t="shared" si="629"/>
        <v>#REF!</v>
      </c>
      <c r="CY160" s="622" t="e">
        <f t="shared" si="630"/>
        <v>#REF!</v>
      </c>
      <c r="CZ160" s="622"/>
      <c r="DA160" s="623"/>
      <c r="DB160" s="624"/>
      <c r="DC160" s="625" t="e">
        <f>IF(S160="S",IF(H160="CONCRETO",LOOKUP(G160/1000,TABLA!$B$9:$B$43,TABLA!$F$9:$F$43)*(F160-(0.2+0.2)),IF(H160="PE",LOOKUP(G160,TABLA!$C$51:$C$65,TABLA!$G$51:$G$65)*(F160-(0.2+0.2)),LOOKUP(G160,TABLA!$C$73:$C$88,TABLA!$G$73:$G$88)*(F160-(0.2+0.2)))),0)</f>
        <v>#REF!</v>
      </c>
      <c r="DD160" s="626" t="e">
        <f t="shared" si="631"/>
        <v>#REF!</v>
      </c>
      <c r="DE160" s="627" t="e">
        <f t="shared" si="706"/>
        <v>#REF!</v>
      </c>
      <c r="DF160" s="625" t="e">
        <f t="shared" si="632"/>
        <v>#REF!</v>
      </c>
      <c r="DG160" s="628" t="e">
        <f t="shared" si="633"/>
        <v>#REF!</v>
      </c>
      <c r="DH160" s="625" t="e">
        <f t="shared" si="634"/>
        <v>#REF!</v>
      </c>
      <c r="DI160" s="625" t="e">
        <f t="shared" si="635"/>
        <v>#REF!</v>
      </c>
      <c r="DJ160" s="625"/>
      <c r="DK160" s="625" t="e">
        <f t="shared" si="636"/>
        <v>#REF!</v>
      </c>
      <c r="DL160" s="629"/>
      <c r="DM160" s="627" t="e">
        <f t="shared" si="637"/>
        <v>#REF!</v>
      </c>
      <c r="DN160" s="630" t="e">
        <f t="shared" si="638"/>
        <v>#REF!</v>
      </c>
      <c r="DO160" s="625" t="e">
        <f t="shared" si="639"/>
        <v>#REF!</v>
      </c>
      <c r="DP160" s="625" t="e">
        <f t="shared" si="640"/>
        <v>#REF!</v>
      </c>
      <c r="DQ160" s="625" t="e">
        <f t="shared" si="668"/>
        <v>#REF!</v>
      </c>
      <c r="DR160" s="631" t="e">
        <f t="shared" si="669"/>
        <v>#REF!</v>
      </c>
      <c r="DS160" s="630" t="e">
        <f t="shared" si="641"/>
        <v>#REF!</v>
      </c>
      <c r="DT160" s="625" t="e">
        <f t="shared" si="642"/>
        <v>#REF!</v>
      </c>
      <c r="DU160" s="625" t="e">
        <f t="shared" si="643"/>
        <v>#REF!</v>
      </c>
      <c r="DV160" s="625" t="e">
        <f t="shared" si="644"/>
        <v>#REF!</v>
      </c>
      <c r="DW160" s="625" t="e">
        <f t="shared" si="645"/>
        <v>#REF!</v>
      </c>
      <c r="DX160" s="625" t="e">
        <f t="shared" si="646"/>
        <v>#REF!</v>
      </c>
      <c r="DY160" s="632"/>
      <c r="DZ160" s="633"/>
      <c r="EA160" s="627" t="e">
        <f t="shared" si="647"/>
        <v>#REF!</v>
      </c>
      <c r="EB160" s="633"/>
      <c r="EC160" s="633"/>
      <c r="ED160" s="633"/>
      <c r="EE160" s="625" t="e">
        <f t="shared" si="648"/>
        <v>#REF!</v>
      </c>
      <c r="EF160" s="625">
        <f t="shared" si="649"/>
        <v>0</v>
      </c>
      <c r="EG160" s="630">
        <f t="shared" si="650"/>
        <v>0</v>
      </c>
      <c r="EH160" s="630"/>
      <c r="EI160" s="633"/>
      <c r="EJ160" s="633"/>
      <c r="EK160" s="633"/>
      <c r="EL160" s="632" t="e">
        <f t="shared" si="651"/>
        <v>#REF!</v>
      </c>
      <c r="EM160" s="625" t="e">
        <f t="shared" si="652"/>
        <v>#REF!</v>
      </c>
      <c r="EN160" s="625" t="e">
        <f t="shared" si="653"/>
        <v>#REF!</v>
      </c>
      <c r="EO160" s="625" t="e">
        <f t="shared" si="654"/>
        <v>#REF!</v>
      </c>
      <c r="EP160" s="625" t="e">
        <f t="shared" si="655"/>
        <v>#REF!</v>
      </c>
      <c r="EQ160" s="625" t="e">
        <f t="shared" si="656"/>
        <v>#REF!</v>
      </c>
      <c r="ER160" s="625" t="e">
        <f t="shared" si="657"/>
        <v>#REF!</v>
      </c>
      <c r="ES160" s="626"/>
      <c r="ET160" s="625" t="e">
        <f t="shared" si="658"/>
        <v>#REF!</v>
      </c>
      <c r="EU160" s="633"/>
      <c r="EV160" s="630" t="e">
        <f t="shared" si="659"/>
        <v>#REF!</v>
      </c>
      <c r="EW160" s="630" t="e">
        <f t="shared" si="660"/>
        <v>#REF!</v>
      </c>
      <c r="EX160" s="625" t="e">
        <f t="shared" si="661"/>
        <v>#REF!</v>
      </c>
      <c r="EY160" s="625" t="e">
        <f>IF($S160="S",IF(Cálculo_Diseño!#REF!=EY$10,$F160,0),"")</f>
        <v>#REF!</v>
      </c>
      <c r="EZ160" s="625" t="e">
        <f>IF($S160="S",IF(Cálculo_Diseño!#REF!=EZ$10,$F160,0),"")</f>
        <v>#REF!</v>
      </c>
      <c r="FA160" s="625" t="e">
        <f>IF($S160="S",IF(Cálculo_Diseño!#REF!=FA$10,$F160,0),"")</f>
        <v>#REF!</v>
      </c>
      <c r="FB160" s="625" t="e">
        <f>IF($S160="S",IF(Cálculo_Diseño!#REF!=FB$10,$F160,0),"")</f>
        <v>#REF!</v>
      </c>
      <c r="FC160" s="625" t="e">
        <f>IF($S160="S",IF(Cálculo_Diseño!#REF!=FC$10,$F160,0),"")</f>
        <v>#REF!</v>
      </c>
      <c r="FD160" s="625" t="e">
        <f>IF($S160="S",IF(Cálculo_Diseño!#REF!=FD$10,$F160,0),"")</f>
        <v>#REF!</v>
      </c>
      <c r="FE160" s="625" t="e">
        <f>IF($S160="S",IF(Cálculo_Diseño!#REF!=FE$10,$F160,0),"")</f>
        <v>#REF!</v>
      </c>
      <c r="FF160" s="625" t="e">
        <f>IF($S160="S",IF(Cálculo_Diseño!#REF!=FF$10,$F160,0),"")</f>
        <v>#REF!</v>
      </c>
      <c r="FG160" s="625" t="e">
        <f>IF($S160="S",IF(Cálculo_Diseño!#REF!=FG$10,$F160,0),"")</f>
        <v>#REF!</v>
      </c>
      <c r="FH160" s="625" t="e">
        <f>IF($S160="S",IF(Cálculo_Diseño!#REF!=FH$10,$F160,0),"")</f>
        <v>#REF!</v>
      </c>
      <c r="FI160" s="625" t="e">
        <f>IF($S160="S",IF(Cálculo_Diseño!#REF!=FI$10,$F160,0),"")</f>
        <v>#REF!</v>
      </c>
      <c r="FJ160" s="625" t="e">
        <f>IF($S160="S",IF(Cálculo_Diseño!#REF!=FJ$10,$F160,0),"")</f>
        <v>#REF!</v>
      </c>
      <c r="FK160" s="625" t="e">
        <f>IF($S160="S",IF(Cálculo_Diseño!#REF!=FK$10,$F160,0),"")</f>
        <v>#REF!</v>
      </c>
      <c r="FL160" s="625" t="e">
        <f>IF($S160="S",IF(Cálculo_Diseño!#REF!=FL$10,$F160,0),"")</f>
        <v>#REF!</v>
      </c>
      <c r="FM160" s="625" t="e">
        <f>IF($S160="S",IF(Cálculo_Diseño!#REF!=FM$10,$F160,0),"")</f>
        <v>#REF!</v>
      </c>
      <c r="FN160" s="625" t="e">
        <f t="shared" si="670"/>
        <v>#REF!</v>
      </c>
      <c r="FO160" s="625" t="e">
        <f>IF($S160="S",IF(Cálculo_Diseño!#REF!=FO$10,$E160,0),"")</f>
        <v>#REF!</v>
      </c>
      <c r="FP160" s="625" t="e">
        <f>IF($S160="S",IF(Cálculo_Diseño!#REF!=FP$10,$E160,0),"")</f>
        <v>#REF!</v>
      </c>
      <c r="FQ160" s="625" t="e">
        <f>IF($S160="S",IF(Cálculo_Diseño!#REF!=FQ$10,$E160,0),"")</f>
        <v>#REF!</v>
      </c>
      <c r="FR160" s="625" t="e">
        <f>IF($S160="S",IF(Cálculo_Diseño!#REF!=FR$10,$E160,0),"")</f>
        <v>#REF!</v>
      </c>
      <c r="FS160" s="625" t="e">
        <f>IF($S160="S",IF(Cálculo_Diseño!#REF!=FS$10,$E160,0),"")</f>
        <v>#REF!</v>
      </c>
      <c r="FT160" s="625" t="e">
        <f>IF($S160="S",IF(Cálculo_Diseño!#REF!=FT$10,$E160,0),"")</f>
        <v>#REF!</v>
      </c>
      <c r="FU160" s="625" t="e">
        <f>IF($S160="S",IF(Cálculo_Diseño!#REF!=FU$10,$E160,0),"")</f>
        <v>#REF!</v>
      </c>
      <c r="FV160" s="625" t="e">
        <f>IF($S160="S",IF(Cálculo_Diseño!#REF!=FV$10,$E160,0),"")</f>
        <v>#REF!</v>
      </c>
      <c r="FW160" s="625" t="e">
        <f>IF($S160="S",IF(Cálculo_Diseño!#REF!=FW$10,$E160,0),"")</f>
        <v>#REF!</v>
      </c>
      <c r="FX160" s="625" t="e">
        <f>IF($S160="S",IF(Cálculo_Diseño!#REF!=FX$10,$E160,0),"")</f>
        <v>#REF!</v>
      </c>
      <c r="FY160" s="625" t="e">
        <f>IF($S160="S",IF(Cálculo_Diseño!#REF!=FY$10,$E160,0),"")</f>
        <v>#REF!</v>
      </c>
      <c r="FZ160" s="625" t="e">
        <f t="shared" si="574"/>
        <v>#REF!</v>
      </c>
      <c r="GA160" s="625" t="e">
        <f>IF($S160="S",IF(Cálculo_Diseño!#REF!=GA$10,$E160,0),"")</f>
        <v>#REF!</v>
      </c>
      <c r="GB160" s="625" t="e">
        <f>IF($S160="S",IF(Cálculo_Diseño!#REF!=GB$10,$E160,0),"")</f>
        <v>#REF!</v>
      </c>
      <c r="GC160" s="625" t="e">
        <f>IF($S160="S",IF(Cálculo_Diseño!#REF!=GC$10,$E160,0),"")</f>
        <v>#REF!</v>
      </c>
      <c r="GD160" s="625" t="e">
        <f>IF($S160="S",IF(Cálculo_Diseño!#REF!=GD$10,$E160,0),"")</f>
        <v>#REF!</v>
      </c>
      <c r="GE160" s="625" t="e">
        <f>IF($S160="S",IF(Cálculo_Diseño!#REF!=GE$10,$E160,0),"")</f>
        <v>#REF!</v>
      </c>
      <c r="GF160" s="625" t="e">
        <f>IF($S160="S",IF(Cálculo_Diseño!#REF!=GF$10,$E160,0),"")</f>
        <v>#REF!</v>
      </c>
      <c r="GG160" s="625" t="e">
        <f>IF($S160="S",IF(Cálculo_Diseño!#REF!=GG$10,$E160,0),"")</f>
        <v>#REF!</v>
      </c>
      <c r="GH160" s="625" t="e">
        <f>IF($S160="S",IF(Cálculo_Diseño!#REF!=GH$10,$E160,0),"")</f>
        <v>#REF!</v>
      </c>
      <c r="GI160" s="625" t="e">
        <f>IF($S160="S",IF(Cálculo_Diseño!#REF!=GI$10,$E160,0),"")</f>
        <v>#REF!</v>
      </c>
      <c r="GJ160" s="625" t="e">
        <f>IF($S160="S",IF(Cálculo_Diseño!#REF!=GJ$10,$E160,0),"")</f>
        <v>#REF!</v>
      </c>
      <c r="GK160" s="625" t="e">
        <f>IF($S160="S",IF(Cálculo_Diseño!#REF!=GK$10,$E160,0),"")</f>
        <v>#REF!</v>
      </c>
      <c r="GL160" s="625" t="e">
        <f>IF($S160="S",IF(Cálculo_Diseño!#REF!=GL$10,$E160,0),"")</f>
        <v>#REF!</v>
      </c>
      <c r="GM160" s="625" t="e">
        <f>IF($S160="S",IF(Cálculo_Diseño!#REF!=GM$10,$E160,0),"")</f>
        <v>#REF!</v>
      </c>
      <c r="GN160" s="625" t="e">
        <f t="shared" si="575"/>
        <v>#REF!</v>
      </c>
      <c r="GO160" s="625" t="e">
        <f>IF($S160="S",IF(Cálculo_Diseño!#REF!=GO$10,$DE160,0),0)</f>
        <v>#REF!</v>
      </c>
      <c r="GP160" s="625" t="e">
        <f>IF($S160="S",IF(Cálculo_Diseño!#REF!=GP$10,$DE160,0),0)</f>
        <v>#REF!</v>
      </c>
      <c r="GQ160" s="625" t="e">
        <f>IF($S160="S",IF(Cálculo_Diseño!#REF!=GQ$10,$DE160,0),0)</f>
        <v>#REF!</v>
      </c>
      <c r="GR160" s="625" t="e">
        <f>IF($S160="S",IF(Cálculo_Diseño!#REF!=GR$10,$DE160,0),0)</f>
        <v>#REF!</v>
      </c>
      <c r="GS160" s="625" t="e">
        <f>IF($S160="S",IF(Cálculo_Diseño!#REF!=GS$10,$DE160,0),0)</f>
        <v>#REF!</v>
      </c>
      <c r="GT160" s="625" t="e">
        <f>IF($S160="S",IF(Cálculo_Diseño!#REF!=GT$10,$DE160,0),0)</f>
        <v>#REF!</v>
      </c>
      <c r="GU160" s="625" t="e">
        <f>IF($S160="S",IF(Cálculo_Diseño!#REF!=GU$10,$DE160,0),0)</f>
        <v>#REF!</v>
      </c>
      <c r="GV160" s="625" t="e">
        <f>IF($S160="S",IF(Cálculo_Diseño!#REF!=GV$10,$DE160,0),0)</f>
        <v>#REF!</v>
      </c>
      <c r="GW160" s="625" t="e">
        <f>IF($S160="S",IF(Cálculo_Diseño!#REF!=GW$10,$DE160,0),0)</f>
        <v>#REF!</v>
      </c>
      <c r="GX160" s="625" t="e">
        <f>IF($S160="S",IF(Cálculo_Diseño!#REF!=GX$10,$DE160,0),0)</f>
        <v>#REF!</v>
      </c>
      <c r="GY160" s="625" t="e">
        <f>IF($S160="S",IF(Cálculo_Diseño!#REF!=GY$10,$DE160,0),0)</f>
        <v>#REF!</v>
      </c>
      <c r="GZ160" s="625" t="e">
        <f>IF($S160="S",IF(Cálculo_Diseño!#REF!=GZ$10,$DE160,0),0)</f>
        <v>#REF!</v>
      </c>
      <c r="HA160" s="625" t="e">
        <f>IF($S160="S",IF(Cálculo_Diseño!#REF!=HA$10,$DE160,0),0)</f>
        <v>#REF!</v>
      </c>
      <c r="HB160" s="625" t="e">
        <f>IF($S160="S",IF(Cálculo_Diseño!#REF!=HB$10,$DE160,0),0)</f>
        <v>#REF!</v>
      </c>
      <c r="HC160" s="625" t="e">
        <f>IF($S160="S",IF(Cálculo_Diseño!#REF!=HC$10,$DE160,0),0)</f>
        <v>#REF!</v>
      </c>
      <c r="HD160" s="625" t="e">
        <f t="shared" si="671"/>
        <v>#REF!</v>
      </c>
      <c r="HE160" s="630"/>
      <c r="HF160" s="630"/>
      <c r="HG160" s="630"/>
      <c r="HH160" s="630"/>
      <c r="HI160" s="630"/>
      <c r="HJ160" s="630"/>
      <c r="HK160" s="630"/>
      <c r="HL160" s="630"/>
      <c r="HM160" s="633"/>
      <c r="HN160" s="634"/>
      <c r="HO160" s="625">
        <f t="shared" si="687"/>
        <v>0</v>
      </c>
      <c r="HP160" s="625">
        <f t="shared" si="688"/>
        <v>0</v>
      </c>
      <c r="HQ160" s="625">
        <f t="shared" si="672"/>
        <v>0</v>
      </c>
      <c r="HR160" s="625">
        <f t="shared" si="673"/>
        <v>0</v>
      </c>
      <c r="HS160" s="625">
        <f t="shared" si="674"/>
        <v>0</v>
      </c>
      <c r="HT160" s="625">
        <f t="shared" si="675"/>
        <v>0</v>
      </c>
      <c r="HU160" s="625">
        <f t="shared" si="676"/>
        <v>0</v>
      </c>
      <c r="HV160" s="633"/>
      <c r="HW160" s="633"/>
      <c r="HX160" s="625">
        <f t="shared" si="677"/>
        <v>0</v>
      </c>
      <c r="HY160" s="625">
        <f t="shared" si="678"/>
        <v>0</v>
      </c>
      <c r="HZ160" s="625">
        <f t="shared" si="679"/>
        <v>0</v>
      </c>
      <c r="IA160" s="625">
        <f t="shared" si="680"/>
        <v>0</v>
      </c>
      <c r="IB160" s="625">
        <f t="shared" si="681"/>
        <v>0</v>
      </c>
      <c r="IC160" s="625">
        <f t="shared" si="682"/>
        <v>0</v>
      </c>
      <c r="ID160" s="625">
        <f t="shared" si="683"/>
        <v>0</v>
      </c>
      <c r="IE160" s="625">
        <v>0</v>
      </c>
      <c r="IF160" s="625">
        <v>0</v>
      </c>
      <c r="IG160" s="625">
        <v>0</v>
      </c>
      <c r="IH160" s="625">
        <v>0</v>
      </c>
      <c r="II160" s="625">
        <v>0</v>
      </c>
      <c r="IJ160" s="625">
        <v>0</v>
      </c>
      <c r="IK160" s="625">
        <v>0</v>
      </c>
      <c r="IL160" s="625">
        <v>0</v>
      </c>
      <c r="IM160" s="625">
        <v>0</v>
      </c>
      <c r="IN160" s="625">
        <v>0</v>
      </c>
      <c r="IO160" s="625">
        <v>0</v>
      </c>
      <c r="IP160" s="625">
        <f t="shared" si="531"/>
        <v>0</v>
      </c>
      <c r="IQ160" s="625">
        <f t="shared" si="532"/>
        <v>0</v>
      </c>
      <c r="IR160" s="625" t="e">
        <f>IF(Cálculo_Diseño!#REF!&gt;0.75,(Cálculo_Diseño!#REF!-0.3)*(SIN((ATAN(($O160-$P160)/$F160)*180/PI()+90)*PI()/180)/SIN(45*PI()/180)),0)</f>
        <v>#REF!</v>
      </c>
      <c r="IS160" s="635" t="e">
        <f>+IF(Cálculo_Diseño!#REF!&gt;0.75,F160-IR160,0)</f>
        <v>#REF!</v>
      </c>
      <c r="IT160" s="630"/>
      <c r="IU160" s="625" t="e">
        <f t="shared" si="533"/>
        <v>#REF!</v>
      </c>
      <c r="IV160" s="625"/>
      <c r="IW160" s="625" t="e">
        <f>+IF(S160="S",(((CA160+(VLOOKUP(G160,TABLA!$B$51:$C$64,2)/1000)+0.15+0.3+0.5)*F160)/100),0)</f>
        <v>#REF!</v>
      </c>
      <c r="IX160" s="631" t="e">
        <f>IF(S160="S",IF(H160="CONCRETO",LOOKUP(G160/1000,TABLA!$B$9:$B$43,TABLA!$F$9:$F$43),IF(H160="PE",LOOKUP(G160,TABLA!$B$51:$B$65,TABLA!$G$51:$G$65),LOOKUP(G160,TABLA!$B$73:$B$88,TABLA!$G$73:$G$88))),0)</f>
        <v>#REF!</v>
      </c>
      <c r="IY160" s="625" t="e">
        <f t="shared" si="534"/>
        <v>#REF!</v>
      </c>
      <c r="IZ160" s="625" t="e">
        <f t="shared" si="535"/>
        <v>#REF!</v>
      </c>
      <c r="JA160" s="625" t="e">
        <f>+((CA160*(VLOOKUP(G160,TABLA!$B$51:$C$65,2)/1000)+0.15+0.3)*IZ160)-IY160</f>
        <v>#REF!</v>
      </c>
      <c r="JB160" s="625" t="e">
        <f t="shared" si="536"/>
        <v>#REF!</v>
      </c>
      <c r="JC160" s="625" t="e">
        <f t="shared" si="537"/>
        <v>#REF!</v>
      </c>
      <c r="JD160" s="625" t="e">
        <f t="shared" si="538"/>
        <v>#REF!</v>
      </c>
      <c r="JE160" s="625" t="e">
        <f t="shared" si="539"/>
        <v>#REF!</v>
      </c>
      <c r="JF160" s="625" t="e">
        <f t="shared" si="540"/>
        <v>#REF!</v>
      </c>
      <c r="JG160" s="625" t="e">
        <f t="shared" si="541"/>
        <v>#REF!</v>
      </c>
      <c r="JH160" s="625" t="e">
        <f t="shared" si="542"/>
        <v>#REF!</v>
      </c>
      <c r="JI160" s="625" t="e">
        <f t="shared" si="543"/>
        <v>#REF!</v>
      </c>
      <c r="JJ160" s="625" t="e">
        <f t="shared" si="662"/>
        <v>#REF!</v>
      </c>
      <c r="JK160" s="625" t="e">
        <f t="shared" si="707"/>
        <v>#REF!</v>
      </c>
      <c r="JL160" s="625" t="e">
        <f t="shared" si="684"/>
        <v>#REF!</v>
      </c>
      <c r="JM160" s="625" t="e">
        <f t="shared" si="663"/>
        <v>#REF!</v>
      </c>
      <c r="JN160" s="630" t="e">
        <f t="shared" si="544"/>
        <v>#REF!</v>
      </c>
      <c r="JO160" s="636"/>
      <c r="JP160" s="637"/>
      <c r="JQ160" s="638"/>
      <c r="JR160" s="639"/>
      <c r="JS160" s="614"/>
      <c r="JT160" s="640"/>
      <c r="JU160" s="641"/>
      <c r="JV160" s="639"/>
      <c r="JW160" s="648"/>
      <c r="JY160" s="645"/>
      <c r="JZ160" s="645"/>
      <c r="KA160" s="645" t="str">
        <f t="shared" si="708"/>
        <v>Menor o igual que 1,2</v>
      </c>
      <c r="KB160" s="645">
        <v>1</v>
      </c>
      <c r="KC160" s="645"/>
      <c r="KD160" s="645"/>
      <c r="KE160" s="645"/>
      <c r="KF160" s="645"/>
      <c r="KG160" s="645"/>
      <c r="KH160" s="645"/>
      <c r="KI160" s="645"/>
      <c r="KJ160" s="645"/>
      <c r="KK160" s="645"/>
      <c r="KL160" s="645"/>
      <c r="KM160" s="645"/>
      <c r="KN160" s="645"/>
      <c r="KO160" s="645"/>
      <c r="KP160" s="645"/>
      <c r="KQ160" s="645"/>
      <c r="KR160" s="645"/>
      <c r="KS160" s="645"/>
      <c r="KT160" s="645"/>
      <c r="KU160" s="645"/>
      <c r="KV160" s="645"/>
      <c r="KW160" s="645"/>
      <c r="KX160" s="645"/>
      <c r="KY160" s="645"/>
      <c r="KZ160" s="645"/>
      <c r="LA160" s="645"/>
      <c r="LB160" s="645"/>
      <c r="LC160" s="645"/>
      <c r="LD160" s="645"/>
      <c r="LE160" s="645"/>
      <c r="LF160" s="645"/>
      <c r="LG160" s="645"/>
      <c r="LH160" s="645"/>
      <c r="LI160" s="645"/>
      <c r="LJ160" s="645"/>
      <c r="LK160" s="645"/>
      <c r="LL160" s="645"/>
      <c r="LM160" s="645"/>
      <c r="LN160" s="645"/>
      <c r="LO160" s="645"/>
      <c r="LP160" s="645"/>
      <c r="LQ160" s="645"/>
      <c r="LR160" s="645"/>
      <c r="LS160" s="645"/>
      <c r="LT160" s="645"/>
      <c r="LU160" s="645"/>
      <c r="LV160" s="645"/>
      <c r="LW160" s="645"/>
      <c r="LX160" s="645"/>
      <c r="LY160" s="645"/>
      <c r="LZ160" s="645"/>
      <c r="MA160" s="645"/>
      <c r="MB160" s="645"/>
      <c r="MC160" s="645"/>
      <c r="MD160" s="645"/>
      <c r="ME160" s="645"/>
      <c r="MF160" s="645"/>
      <c r="MG160" s="645"/>
      <c r="MH160" s="645"/>
      <c r="MI160" s="645"/>
      <c r="MJ160" s="645"/>
      <c r="MK160" s="645"/>
      <c r="ML160" s="645"/>
      <c r="MM160" s="645"/>
      <c r="MN160" s="645"/>
      <c r="MO160" s="645"/>
      <c r="MP160" s="645"/>
      <c r="MQ160" s="645"/>
      <c r="MR160" s="645"/>
      <c r="MS160" s="645"/>
      <c r="MT160" s="645"/>
      <c r="MU160" s="645"/>
      <c r="MV160" s="645"/>
      <c r="MW160" s="645"/>
      <c r="MX160" s="645"/>
      <c r="MY160" s="645"/>
      <c r="MZ160" s="645"/>
      <c r="NA160" s="645"/>
      <c r="NB160" s="645"/>
      <c r="NC160" s="645"/>
      <c r="ND160" s="645"/>
      <c r="NE160" s="645"/>
      <c r="NF160" s="645"/>
      <c r="NG160" s="645"/>
      <c r="NH160" s="645"/>
      <c r="NI160" s="645"/>
      <c r="NJ160" s="645"/>
      <c r="NK160" s="645"/>
      <c r="NL160" s="645"/>
      <c r="NM160" s="645"/>
      <c r="NN160" s="645"/>
      <c r="NO160" s="645"/>
      <c r="NP160" s="645"/>
      <c r="NQ160" s="645"/>
      <c r="NR160" s="645"/>
      <c r="NS160" s="645"/>
      <c r="NT160" s="645"/>
      <c r="NU160" s="645"/>
      <c r="NV160" s="645"/>
      <c r="NW160" s="645"/>
      <c r="NX160" s="645"/>
      <c r="NY160" s="645"/>
      <c r="NZ160" s="645"/>
      <c r="OA160" s="645"/>
      <c r="OB160" s="645"/>
      <c r="OC160" s="645"/>
      <c r="OD160" s="645"/>
      <c r="OE160" s="645"/>
      <c r="OF160" s="645"/>
      <c r="OG160" s="645"/>
      <c r="OH160" s="645"/>
      <c r="OI160" s="645"/>
      <c r="OJ160" s="645"/>
      <c r="OK160" s="645"/>
      <c r="OL160" s="645"/>
      <c r="OM160" s="645"/>
      <c r="ON160" s="645"/>
      <c r="OO160" s="645"/>
      <c r="OP160" s="645"/>
      <c r="OQ160" s="645"/>
      <c r="OR160" s="645"/>
      <c r="OS160" s="645"/>
      <c r="OT160" s="645"/>
      <c r="OU160" s="645"/>
      <c r="OV160" s="645"/>
      <c r="OW160" s="645"/>
      <c r="OX160" s="645"/>
      <c r="OY160" s="645"/>
      <c r="OZ160" s="645"/>
      <c r="PA160" s="645"/>
      <c r="PB160" s="645"/>
      <c r="PC160" s="645"/>
      <c r="PD160" s="645"/>
      <c r="PE160" s="645"/>
      <c r="PF160" s="645"/>
      <c r="PG160" s="645"/>
      <c r="PH160" s="645"/>
      <c r="PI160" s="645"/>
      <c r="PJ160" s="645"/>
      <c r="PK160" s="645"/>
      <c r="PL160" s="645"/>
      <c r="PM160" s="645"/>
      <c r="PN160" s="645"/>
      <c r="PO160" s="645"/>
      <c r="PP160" s="645"/>
      <c r="PQ160" s="645"/>
      <c r="PR160" s="645"/>
      <c r="PS160" s="645"/>
      <c r="PT160" s="645"/>
      <c r="PU160" s="645"/>
      <c r="PV160" s="645"/>
      <c r="PW160" s="645"/>
      <c r="PX160" s="645"/>
      <c r="PY160" s="645"/>
      <c r="PZ160" s="645"/>
      <c r="QA160" s="645"/>
      <c r="QB160" s="645"/>
      <c r="QC160" s="645"/>
      <c r="QD160" s="645"/>
      <c r="QE160" s="645"/>
      <c r="QF160" s="645"/>
      <c r="QG160" s="645"/>
      <c r="QH160" s="645"/>
      <c r="QI160" s="645"/>
      <c r="QJ160" s="645"/>
      <c r="QK160" s="645"/>
      <c r="QL160" s="645"/>
      <c r="QM160" s="645"/>
      <c r="QN160" s="645"/>
      <c r="QO160" s="645"/>
      <c r="QP160" s="645"/>
      <c r="QQ160" s="645"/>
      <c r="QR160" s="645"/>
      <c r="QS160" s="645"/>
      <c r="QT160" s="645"/>
      <c r="QU160" s="645"/>
      <c r="QV160" s="645"/>
      <c r="QW160" s="645"/>
      <c r="QX160" s="645"/>
      <c r="QY160" s="645"/>
      <c r="QZ160" s="645"/>
      <c r="RA160" s="645"/>
      <c r="RB160" s="645"/>
      <c r="RC160" s="645"/>
      <c r="RD160" s="645"/>
      <c r="RE160" s="645"/>
      <c r="RF160" s="645"/>
      <c r="RG160" s="645"/>
      <c r="RH160" s="645"/>
      <c r="RI160" s="645"/>
      <c r="RJ160" s="645"/>
      <c r="RK160" s="645"/>
      <c r="RL160" s="645"/>
      <c r="RM160" s="645"/>
      <c r="RN160" s="645"/>
    </row>
    <row r="161" spans="1:482" s="643" customFormat="1" ht="12.75">
      <c r="A161" s="608" t="e">
        <f>+Cálculo_Diseño!#REF!</f>
        <v>#REF!</v>
      </c>
      <c r="B161" s="608" t="e">
        <f>+Cálculo_Diseño!#REF!</f>
        <v>#REF!</v>
      </c>
      <c r="C161" s="608" t="e">
        <f>+Cálculo_Diseño!#REF!</f>
        <v>#REF!</v>
      </c>
      <c r="D161" s="608" t="e">
        <f>+Cálculo_Diseño!#REF!</f>
        <v>#REF!</v>
      </c>
      <c r="E161" s="609" t="e">
        <f>IF(S161="S",Cálculo_Diseño!#REF!," ")</f>
        <v>#REF!</v>
      </c>
      <c r="F161" s="609" t="e">
        <f>IF(S161="S",Cálculo_Diseño!#REF!," ")</f>
        <v>#REF!</v>
      </c>
      <c r="G161" s="610" t="e">
        <f>+Cálculo_Diseño!#REF!</f>
        <v>#REF!</v>
      </c>
      <c r="H161" s="609" t="e">
        <f>+IF(AND(Cálculo_Diseño!#REF!&lt;&gt;4,Cálculo_Diseño!#REF!&lt;&gt;6),"PE",IF(Cálculo_Diseño!#REF!=4,"PVC","CONCRETO"))</f>
        <v>#REF!</v>
      </c>
      <c r="I161" s="609" t="e">
        <f>+Cálculo_Diseño!#REF!</f>
        <v>#REF!</v>
      </c>
      <c r="J161" s="609" t="e">
        <f>+Cálculo_Diseño!#REF!</f>
        <v>#REF!</v>
      </c>
      <c r="K161" s="609" t="e">
        <f>+Cálculo_Diseño!#REF!</f>
        <v>#REF!</v>
      </c>
      <c r="L161" s="609" t="e">
        <f>+Cálculo_Diseño!#REF!</f>
        <v>#REF!</v>
      </c>
      <c r="M161" s="609" t="e">
        <f>+Cálculo_Diseño!#REF!</f>
        <v>#REF!</v>
      </c>
      <c r="N161" s="609" t="e">
        <f>+Cálculo_Diseño!#REF!</f>
        <v>#REF!</v>
      </c>
      <c r="O161" s="609" t="e">
        <f>+Cálculo_Diseño!#REF!</f>
        <v>#REF!</v>
      </c>
      <c r="P161" s="609" t="e">
        <f>+Cálculo_Diseño!#REF!</f>
        <v>#REF!</v>
      </c>
      <c r="Q161" s="613" t="e">
        <f>+Cálculo_Diseño!#REF!</f>
        <v>#REF!</v>
      </c>
      <c r="R161" s="613" t="e">
        <f>+Cálculo_Diseño!#REF!</f>
        <v>#REF!</v>
      </c>
      <c r="S161" s="614" t="e">
        <f>+IF(A161&gt;0,IF(Cálculo_Diseño!#REF!="RCH","N","S"),"")</f>
        <v>#REF!</v>
      </c>
      <c r="T161" s="614" t="e">
        <f t="shared" si="501"/>
        <v>#REF!</v>
      </c>
      <c r="U161" s="613" t="e">
        <f t="shared" si="502"/>
        <v>#REF!</v>
      </c>
      <c r="V161" s="615">
        <f t="shared" si="699"/>
        <v>3</v>
      </c>
      <c r="W161" s="616" t="e">
        <f t="shared" si="545"/>
        <v>#REF!</v>
      </c>
      <c r="X161" s="616" t="e">
        <f t="shared" si="504"/>
        <v>#REF!</v>
      </c>
      <c r="Y161" s="616" t="e">
        <f>+Cálculo_Diseño!#REF!</f>
        <v>#REF!</v>
      </c>
      <c r="Z161" s="616" t="e">
        <f>+Cálculo_Diseño!#REF!</f>
        <v>#REF!</v>
      </c>
      <c r="AA161" s="617" t="e">
        <f>+Cálculo_Diseño!#REF!</f>
        <v>#REF!</v>
      </c>
      <c r="AB161" s="616" t="e">
        <f t="shared" si="505"/>
        <v>#REF!</v>
      </c>
      <c r="AC161" s="616" t="e">
        <f t="shared" si="506"/>
        <v>#REF!</v>
      </c>
      <c r="AD161" s="616" t="e">
        <f t="shared" si="507"/>
        <v>#REF!</v>
      </c>
      <c r="AE161" s="616" t="e">
        <f t="shared" si="508"/>
        <v>#REF!</v>
      </c>
      <c r="AF161" s="616" t="e">
        <f t="shared" si="695"/>
        <v>#REF!</v>
      </c>
      <c r="AG161" s="616" t="e">
        <f t="shared" si="696"/>
        <v>#REF!</v>
      </c>
      <c r="AH161" s="616" t="e">
        <f t="shared" si="697"/>
        <v>#REF!</v>
      </c>
      <c r="AI161" s="616" t="e">
        <f t="shared" si="698"/>
        <v>#REF!</v>
      </c>
      <c r="AJ161" s="616" t="e">
        <f t="shared" si="509"/>
        <v>#REF!</v>
      </c>
      <c r="AK161" s="616" t="e">
        <f t="shared" si="510"/>
        <v>#REF!</v>
      </c>
      <c r="AL161" s="616" t="e">
        <f t="shared" si="511"/>
        <v>#REF!</v>
      </c>
      <c r="AM161" s="616" t="e">
        <f t="shared" si="512"/>
        <v>#REF!</v>
      </c>
      <c r="AN161" s="616" t="e">
        <f t="shared" si="513"/>
        <v>#REF!</v>
      </c>
      <c r="AO161" s="618">
        <f t="shared" si="664"/>
        <v>50</v>
      </c>
      <c r="AP161" s="616" t="e">
        <f t="shared" si="665"/>
        <v>#REF!</v>
      </c>
      <c r="AQ161" s="616" t="e">
        <f t="shared" si="689"/>
        <v>#REF!</v>
      </c>
      <c r="AR161" s="616" t="e">
        <f t="shared" si="690"/>
        <v>#REF!</v>
      </c>
      <c r="AS161" s="616" t="e">
        <f t="shared" si="691"/>
        <v>#REF!</v>
      </c>
      <c r="AT161" s="616" t="e">
        <f t="shared" si="692"/>
        <v>#REF!</v>
      </c>
      <c r="AU161" s="616" t="e">
        <f t="shared" si="693"/>
        <v>#REF!</v>
      </c>
      <c r="AV161" s="616" t="e">
        <f t="shared" si="694"/>
        <v>#REF!</v>
      </c>
      <c r="AW161" s="616" t="e">
        <f t="shared" si="515"/>
        <v>#REF!</v>
      </c>
      <c r="AX161" s="616" t="e">
        <f t="shared" si="516"/>
        <v>#REF!</v>
      </c>
      <c r="AY161" s="616" t="e">
        <f t="shared" si="517"/>
        <v>#REF!</v>
      </c>
      <c r="AZ161" s="616">
        <v>0</v>
      </c>
      <c r="BA161" s="616" t="e">
        <f t="shared" si="518"/>
        <v>#REF!</v>
      </c>
      <c r="BB161" s="616" t="e">
        <f t="shared" si="519"/>
        <v>#REF!</v>
      </c>
      <c r="BC161" s="616" t="e">
        <f t="shared" si="520"/>
        <v>#REF!</v>
      </c>
      <c r="BD161" s="616"/>
      <c r="BE161" s="616"/>
      <c r="BF161" s="619" t="e">
        <f t="shared" si="521"/>
        <v>#REF!</v>
      </c>
      <c r="BG161" s="615" t="e">
        <f t="shared" si="522"/>
        <v>#REF!</v>
      </c>
      <c r="BH161" s="615"/>
      <c r="BI161" s="618">
        <f t="shared" si="685"/>
        <v>20</v>
      </c>
      <c r="BJ161" s="616" t="e">
        <f t="shared" si="523"/>
        <v>#REF!</v>
      </c>
      <c r="BK161" s="616"/>
      <c r="BL161" s="616" t="e">
        <f t="shared" si="524"/>
        <v>#REF!</v>
      </c>
      <c r="BM161" s="616" t="e">
        <f t="shared" si="525"/>
        <v>#REF!</v>
      </c>
      <c r="BN161" s="616" t="e">
        <f t="shared" si="526"/>
        <v>#REF!</v>
      </c>
      <c r="BO161" s="616" t="e">
        <f>IF(S161="S",IF(H161="CONCRETO",LOOKUP(G161/1000,TABLA!$B$9:$B$43,TABLA!$F$9:$F$43),IF(H161="PE",LOOKUP(G161,TABLA!$C$51:$C$65,TABLA!$G$51:$G$65),IF(H286="PVC",LOOKUP(G161,TABLA!$C$73:$C$88,TABLA!$G$73:$G$88)))),0)</f>
        <v>#REF!</v>
      </c>
      <c r="BP161" s="616" t="e">
        <f t="shared" si="527"/>
        <v>#REF!</v>
      </c>
      <c r="BQ161" s="616" t="e">
        <f t="shared" si="700"/>
        <v>#REF!</v>
      </c>
      <c r="BR161" s="616" t="e">
        <f t="shared" si="701"/>
        <v>#REF!</v>
      </c>
      <c r="BS161" s="616" t="e">
        <f t="shared" si="702"/>
        <v>#REF!</v>
      </c>
      <c r="BT161" s="616" t="e">
        <f t="shared" si="528"/>
        <v>#REF!</v>
      </c>
      <c r="BU161" s="620" t="e">
        <f t="shared" si="703"/>
        <v>#REF!</v>
      </c>
      <c r="BV161" s="620" t="e">
        <f t="shared" si="704"/>
        <v>#REF!</v>
      </c>
      <c r="BW161" s="620" t="e">
        <f t="shared" si="705"/>
        <v>#REF!</v>
      </c>
      <c r="BX161" s="616" t="e">
        <f t="shared" si="529"/>
        <v>#REF!</v>
      </c>
      <c r="BY161" s="616" t="e">
        <f t="shared" si="530"/>
        <v>#REF!</v>
      </c>
      <c r="BZ161" s="621" t="e">
        <f t="shared" si="686"/>
        <v>#REF!</v>
      </c>
      <c r="CA161" s="621" t="e">
        <f>IF(S161="S",(VLOOKUP(G161,TABLA!$A$73:$AB$88,6)/1000)+0.6,0)</f>
        <v>#REF!</v>
      </c>
      <c r="CB161" s="621" t="e">
        <f>VLOOKUP(G161,TABLA!$X$73:$AB$88,4)</f>
        <v>#REF!</v>
      </c>
      <c r="CC161" s="621" t="e">
        <f>VLOOKUP(G161,TABLA!$X$73:$AB$88,5)</f>
        <v>#REF!</v>
      </c>
      <c r="CD161" s="621" t="e">
        <f>IF(S161="S",IF(H161="CONCRETO",LOOKUP(G161/1000,TABLA!$B$9:$B$43,TABLA!$B$9:$B$43),IF(H161="PE",LOOKUP(G161,TABLA!$B$51:$B$65,TABLA!$C$51:$C$65)/1000,LOOKUP(G161,TABLA!$B$73:$B$88,TABLA!$C$73:$C$88)/1000)),0)</f>
        <v>#REF!</v>
      </c>
      <c r="CE161" s="616" t="e">
        <f t="shared" si="613"/>
        <v>#REF!</v>
      </c>
      <c r="CF161" s="616" t="e">
        <f t="shared" si="614"/>
        <v>#REF!</v>
      </c>
      <c r="CG161" s="616" t="e">
        <f t="shared" si="615"/>
        <v>#REF!</v>
      </c>
      <c r="CH161" s="616" t="e">
        <f t="shared" si="616"/>
        <v>#REF!</v>
      </c>
      <c r="CI161" s="616" t="e">
        <f t="shared" si="617"/>
        <v>#REF!</v>
      </c>
      <c r="CJ161" s="616" t="e">
        <f t="shared" si="618"/>
        <v>#REF!</v>
      </c>
      <c r="CK161" s="616" t="e">
        <f t="shared" si="619"/>
        <v>#REF!</v>
      </c>
      <c r="CL161" s="616" t="e">
        <f t="shared" si="666"/>
        <v>#REF!</v>
      </c>
      <c r="CM161" s="616" t="e">
        <f t="shared" si="620"/>
        <v>#REF!</v>
      </c>
      <c r="CN161" s="616" t="e">
        <f t="shared" si="621"/>
        <v>#REF!</v>
      </c>
      <c r="CO161" s="616" t="e">
        <f t="shared" si="622"/>
        <v>#REF!</v>
      </c>
      <c r="CP161" s="616" t="e">
        <f t="shared" si="623"/>
        <v>#REF!</v>
      </c>
      <c r="CQ161" s="616" t="e">
        <f t="shared" si="624"/>
        <v>#REF!</v>
      </c>
      <c r="CR161" s="616" t="e">
        <f t="shared" si="624"/>
        <v>#REF!</v>
      </c>
      <c r="CS161" s="620" t="e">
        <f t="shared" si="625"/>
        <v>#REF!</v>
      </c>
      <c r="CT161" s="616" t="e">
        <f t="shared" si="626"/>
        <v>#REF!</v>
      </c>
      <c r="CU161" s="616" t="e">
        <f t="shared" si="627"/>
        <v>#REF!</v>
      </c>
      <c r="CV161" s="616" t="e">
        <f t="shared" si="628"/>
        <v>#REF!</v>
      </c>
      <c r="CW161" s="622" t="e">
        <f t="shared" si="667"/>
        <v>#REF!</v>
      </c>
      <c r="CX161" s="622" t="e">
        <f t="shared" si="629"/>
        <v>#REF!</v>
      </c>
      <c r="CY161" s="622" t="e">
        <f t="shared" si="630"/>
        <v>#REF!</v>
      </c>
      <c r="CZ161" s="622"/>
      <c r="DA161" s="623"/>
      <c r="DB161" s="624"/>
      <c r="DC161" s="625" t="e">
        <f>IF(S161="S",IF(H161="CONCRETO",LOOKUP(G161/1000,TABLA!$B$9:$B$43,TABLA!$F$9:$F$43)*(F161-(0.2+0.2)),IF(H161="PE",LOOKUP(G161,TABLA!$C$51:$C$65,TABLA!$G$51:$G$65)*(F161-(0.2+0.2)),LOOKUP(G161,TABLA!$C$73:$C$88,TABLA!$G$73:$G$88)*(F161-(0.2+0.2)))),0)</f>
        <v>#REF!</v>
      </c>
      <c r="DD161" s="626" t="e">
        <f t="shared" si="631"/>
        <v>#REF!</v>
      </c>
      <c r="DE161" s="627" t="e">
        <f t="shared" si="706"/>
        <v>#REF!</v>
      </c>
      <c r="DF161" s="625" t="e">
        <f t="shared" si="632"/>
        <v>#REF!</v>
      </c>
      <c r="DG161" s="628" t="e">
        <f t="shared" si="633"/>
        <v>#REF!</v>
      </c>
      <c r="DH161" s="625" t="e">
        <f t="shared" si="634"/>
        <v>#REF!</v>
      </c>
      <c r="DI161" s="625" t="e">
        <f t="shared" si="635"/>
        <v>#REF!</v>
      </c>
      <c r="DJ161" s="625"/>
      <c r="DK161" s="625" t="e">
        <f t="shared" si="636"/>
        <v>#REF!</v>
      </c>
      <c r="DL161" s="629"/>
      <c r="DM161" s="627" t="e">
        <f t="shared" si="637"/>
        <v>#REF!</v>
      </c>
      <c r="DN161" s="630" t="e">
        <f t="shared" si="638"/>
        <v>#REF!</v>
      </c>
      <c r="DO161" s="625" t="e">
        <f t="shared" si="639"/>
        <v>#REF!</v>
      </c>
      <c r="DP161" s="625" t="e">
        <f t="shared" si="640"/>
        <v>#REF!</v>
      </c>
      <c r="DQ161" s="625" t="e">
        <f t="shared" si="668"/>
        <v>#REF!</v>
      </c>
      <c r="DR161" s="631" t="e">
        <f t="shared" si="669"/>
        <v>#REF!</v>
      </c>
      <c r="DS161" s="630" t="e">
        <f t="shared" si="641"/>
        <v>#REF!</v>
      </c>
      <c r="DT161" s="625" t="e">
        <f t="shared" si="642"/>
        <v>#REF!</v>
      </c>
      <c r="DU161" s="625" t="e">
        <f t="shared" si="643"/>
        <v>#REF!</v>
      </c>
      <c r="DV161" s="625" t="e">
        <f t="shared" si="644"/>
        <v>#REF!</v>
      </c>
      <c r="DW161" s="625" t="e">
        <f t="shared" si="645"/>
        <v>#REF!</v>
      </c>
      <c r="DX161" s="625" t="e">
        <f t="shared" si="646"/>
        <v>#REF!</v>
      </c>
      <c r="DY161" s="632"/>
      <c r="DZ161" s="633"/>
      <c r="EA161" s="627" t="e">
        <f t="shared" si="647"/>
        <v>#REF!</v>
      </c>
      <c r="EB161" s="633"/>
      <c r="EC161" s="633"/>
      <c r="ED161" s="633"/>
      <c r="EE161" s="625" t="e">
        <f t="shared" si="648"/>
        <v>#REF!</v>
      </c>
      <c r="EF161" s="625">
        <f t="shared" si="649"/>
        <v>0</v>
      </c>
      <c r="EG161" s="630">
        <f t="shared" si="650"/>
        <v>0</v>
      </c>
      <c r="EH161" s="630"/>
      <c r="EI161" s="633"/>
      <c r="EJ161" s="633"/>
      <c r="EK161" s="633"/>
      <c r="EL161" s="632" t="e">
        <f t="shared" si="651"/>
        <v>#REF!</v>
      </c>
      <c r="EM161" s="625" t="e">
        <f t="shared" si="652"/>
        <v>#REF!</v>
      </c>
      <c r="EN161" s="625" t="e">
        <f t="shared" si="653"/>
        <v>#REF!</v>
      </c>
      <c r="EO161" s="625" t="e">
        <f t="shared" si="654"/>
        <v>#REF!</v>
      </c>
      <c r="EP161" s="625" t="e">
        <f t="shared" si="655"/>
        <v>#REF!</v>
      </c>
      <c r="EQ161" s="625" t="e">
        <f t="shared" si="656"/>
        <v>#REF!</v>
      </c>
      <c r="ER161" s="625" t="e">
        <f t="shared" si="657"/>
        <v>#REF!</v>
      </c>
      <c r="ES161" s="626"/>
      <c r="ET161" s="625" t="e">
        <f t="shared" si="658"/>
        <v>#REF!</v>
      </c>
      <c r="EU161" s="633"/>
      <c r="EV161" s="630" t="e">
        <f t="shared" si="659"/>
        <v>#REF!</v>
      </c>
      <c r="EW161" s="630" t="e">
        <f t="shared" si="660"/>
        <v>#REF!</v>
      </c>
      <c r="EX161" s="625" t="e">
        <f t="shared" si="661"/>
        <v>#REF!</v>
      </c>
      <c r="EY161" s="625" t="e">
        <f>IF($S161="S",IF(Cálculo_Diseño!#REF!=EY$10,$F161,0),"")</f>
        <v>#REF!</v>
      </c>
      <c r="EZ161" s="625" t="e">
        <f>IF($S161="S",IF(Cálculo_Diseño!#REF!=EZ$10,$F161,0),"")</f>
        <v>#REF!</v>
      </c>
      <c r="FA161" s="625" t="e">
        <f>IF($S161="S",IF(Cálculo_Diseño!#REF!=FA$10,$F161,0),"")</f>
        <v>#REF!</v>
      </c>
      <c r="FB161" s="625" t="e">
        <f>IF($S161="S",IF(Cálculo_Diseño!#REF!=FB$10,$F161,0),"")</f>
        <v>#REF!</v>
      </c>
      <c r="FC161" s="625" t="e">
        <f>IF($S161="S",IF(Cálculo_Diseño!#REF!=FC$10,$F161,0),"")</f>
        <v>#REF!</v>
      </c>
      <c r="FD161" s="625" t="e">
        <f>IF($S161="S",IF(Cálculo_Diseño!#REF!=FD$10,$F161,0),"")</f>
        <v>#REF!</v>
      </c>
      <c r="FE161" s="625" t="e">
        <f>IF($S161="S",IF(Cálculo_Diseño!#REF!=FE$10,$F161,0),"")</f>
        <v>#REF!</v>
      </c>
      <c r="FF161" s="625" t="e">
        <f>IF($S161="S",IF(Cálculo_Diseño!#REF!=FF$10,$F161,0),"")</f>
        <v>#REF!</v>
      </c>
      <c r="FG161" s="625" t="e">
        <f>IF($S161="S",IF(Cálculo_Diseño!#REF!=FG$10,$F161,0),"")</f>
        <v>#REF!</v>
      </c>
      <c r="FH161" s="625" t="e">
        <f>IF($S161="S",IF(Cálculo_Diseño!#REF!=FH$10,$F161,0),"")</f>
        <v>#REF!</v>
      </c>
      <c r="FI161" s="625" t="e">
        <f>IF($S161="S",IF(Cálculo_Diseño!#REF!=FI$10,$F161,0),"")</f>
        <v>#REF!</v>
      </c>
      <c r="FJ161" s="625" t="e">
        <f>IF($S161="S",IF(Cálculo_Diseño!#REF!=FJ$10,$F161,0),"")</f>
        <v>#REF!</v>
      </c>
      <c r="FK161" s="625" t="e">
        <f>IF($S161="S",IF(Cálculo_Diseño!#REF!=FK$10,$F161,0),"")</f>
        <v>#REF!</v>
      </c>
      <c r="FL161" s="625" t="e">
        <f>IF($S161="S",IF(Cálculo_Diseño!#REF!=FL$10,$F161,0),"")</f>
        <v>#REF!</v>
      </c>
      <c r="FM161" s="625" t="e">
        <f>IF($S161="S",IF(Cálculo_Diseño!#REF!=FM$10,$F161,0),"")</f>
        <v>#REF!</v>
      </c>
      <c r="FN161" s="625" t="e">
        <f t="shared" si="670"/>
        <v>#REF!</v>
      </c>
      <c r="FO161" s="625" t="e">
        <f>IF($S161="S",IF(Cálculo_Diseño!#REF!=FO$10,$E161,0),"")</f>
        <v>#REF!</v>
      </c>
      <c r="FP161" s="625" t="e">
        <f>IF($S161="S",IF(Cálculo_Diseño!#REF!=FP$10,$E161,0),"")</f>
        <v>#REF!</v>
      </c>
      <c r="FQ161" s="625" t="e">
        <f>IF($S161="S",IF(Cálculo_Diseño!#REF!=FQ$10,$E161,0),"")</f>
        <v>#REF!</v>
      </c>
      <c r="FR161" s="625" t="e">
        <f>IF($S161="S",IF(Cálculo_Diseño!#REF!=FR$10,$E161,0),"")</f>
        <v>#REF!</v>
      </c>
      <c r="FS161" s="625" t="e">
        <f>IF($S161="S",IF(Cálculo_Diseño!#REF!=FS$10,$E161,0),"")</f>
        <v>#REF!</v>
      </c>
      <c r="FT161" s="625" t="e">
        <f>IF($S161="S",IF(Cálculo_Diseño!#REF!=FT$10,$E161,0),"")</f>
        <v>#REF!</v>
      </c>
      <c r="FU161" s="625" t="e">
        <f>IF($S161="S",IF(Cálculo_Diseño!#REF!=FU$10,$E161,0),"")</f>
        <v>#REF!</v>
      </c>
      <c r="FV161" s="625" t="e">
        <f>IF($S161="S",IF(Cálculo_Diseño!#REF!=FV$10,$E161,0),"")</f>
        <v>#REF!</v>
      </c>
      <c r="FW161" s="625" t="e">
        <f>IF($S161="S",IF(Cálculo_Diseño!#REF!=FW$10,$E161,0),"")</f>
        <v>#REF!</v>
      </c>
      <c r="FX161" s="625" t="e">
        <f>IF($S161="S",IF(Cálculo_Diseño!#REF!=FX$10,$E161,0),"")</f>
        <v>#REF!</v>
      </c>
      <c r="FY161" s="625" t="e">
        <f>IF($S161="S",IF(Cálculo_Diseño!#REF!=FY$10,$E161,0),"")</f>
        <v>#REF!</v>
      </c>
      <c r="FZ161" s="625" t="e">
        <f t="shared" si="574"/>
        <v>#REF!</v>
      </c>
      <c r="GA161" s="625" t="e">
        <f>IF($S161="S",IF(Cálculo_Diseño!#REF!=GA$10,$E161,0),"")</f>
        <v>#REF!</v>
      </c>
      <c r="GB161" s="625" t="e">
        <f>IF($S161="S",IF(Cálculo_Diseño!#REF!=GB$10,$E161,0),"")</f>
        <v>#REF!</v>
      </c>
      <c r="GC161" s="625" t="e">
        <f>IF($S161="S",IF(Cálculo_Diseño!#REF!=GC$10,$E161,0),"")</f>
        <v>#REF!</v>
      </c>
      <c r="GD161" s="625" t="e">
        <f>IF($S161="S",IF(Cálculo_Diseño!#REF!=GD$10,$E161,0),"")</f>
        <v>#REF!</v>
      </c>
      <c r="GE161" s="625" t="e">
        <f>IF($S161="S",IF(Cálculo_Diseño!#REF!=GE$10,$E161,0),"")</f>
        <v>#REF!</v>
      </c>
      <c r="GF161" s="625" t="e">
        <f>IF($S161="S",IF(Cálculo_Diseño!#REF!=GF$10,$E161,0),"")</f>
        <v>#REF!</v>
      </c>
      <c r="GG161" s="625" t="e">
        <f>IF($S161="S",IF(Cálculo_Diseño!#REF!=GG$10,$E161,0),"")</f>
        <v>#REF!</v>
      </c>
      <c r="GH161" s="625" t="e">
        <f>IF($S161="S",IF(Cálculo_Diseño!#REF!=GH$10,$E161,0),"")</f>
        <v>#REF!</v>
      </c>
      <c r="GI161" s="625" t="e">
        <f>IF($S161="S",IF(Cálculo_Diseño!#REF!=GI$10,$E161,0),"")</f>
        <v>#REF!</v>
      </c>
      <c r="GJ161" s="625" t="e">
        <f>IF($S161="S",IF(Cálculo_Diseño!#REF!=GJ$10,$E161,0),"")</f>
        <v>#REF!</v>
      </c>
      <c r="GK161" s="625" t="e">
        <f>IF($S161="S",IF(Cálculo_Diseño!#REF!=GK$10,$E161,0),"")</f>
        <v>#REF!</v>
      </c>
      <c r="GL161" s="625" t="e">
        <f>IF($S161="S",IF(Cálculo_Diseño!#REF!=GL$10,$E161,0),"")</f>
        <v>#REF!</v>
      </c>
      <c r="GM161" s="625" t="e">
        <f>IF($S161="S",IF(Cálculo_Diseño!#REF!=GM$10,$E161,0),"")</f>
        <v>#REF!</v>
      </c>
      <c r="GN161" s="625" t="e">
        <f t="shared" si="575"/>
        <v>#REF!</v>
      </c>
      <c r="GO161" s="625" t="e">
        <f>IF($S161="S",IF(Cálculo_Diseño!#REF!=GO$10,$DE161,0),0)</f>
        <v>#REF!</v>
      </c>
      <c r="GP161" s="625" t="e">
        <f>IF($S161="S",IF(Cálculo_Diseño!#REF!=GP$10,$DE161,0),0)</f>
        <v>#REF!</v>
      </c>
      <c r="GQ161" s="625" t="e">
        <f>IF($S161="S",IF(Cálculo_Diseño!#REF!=GQ$10,$DE161,0),0)</f>
        <v>#REF!</v>
      </c>
      <c r="GR161" s="625" t="e">
        <f>IF($S161="S",IF(Cálculo_Diseño!#REF!=GR$10,$DE161,0),0)</f>
        <v>#REF!</v>
      </c>
      <c r="GS161" s="625" t="e">
        <f>IF($S161="S",IF(Cálculo_Diseño!#REF!=GS$10,$DE161,0),0)</f>
        <v>#REF!</v>
      </c>
      <c r="GT161" s="625" t="e">
        <f>IF($S161="S",IF(Cálculo_Diseño!#REF!=GT$10,$DE161,0),0)</f>
        <v>#REF!</v>
      </c>
      <c r="GU161" s="625" t="e">
        <f>IF($S161="S",IF(Cálculo_Diseño!#REF!=GU$10,$DE161,0),0)</f>
        <v>#REF!</v>
      </c>
      <c r="GV161" s="625" t="e">
        <f>IF($S161="S",IF(Cálculo_Diseño!#REF!=GV$10,$DE161,0),0)</f>
        <v>#REF!</v>
      </c>
      <c r="GW161" s="625" t="e">
        <f>IF($S161="S",IF(Cálculo_Diseño!#REF!=GW$10,$DE161,0),0)</f>
        <v>#REF!</v>
      </c>
      <c r="GX161" s="625" t="e">
        <f>IF($S161="S",IF(Cálculo_Diseño!#REF!=GX$10,$DE161,0),0)</f>
        <v>#REF!</v>
      </c>
      <c r="GY161" s="625" t="e">
        <f>IF($S161="S",IF(Cálculo_Diseño!#REF!=GY$10,$DE161,0),0)</f>
        <v>#REF!</v>
      </c>
      <c r="GZ161" s="625" t="e">
        <f>IF($S161="S",IF(Cálculo_Diseño!#REF!=GZ$10,$DE161,0),0)</f>
        <v>#REF!</v>
      </c>
      <c r="HA161" s="625" t="e">
        <f>IF($S161="S",IF(Cálculo_Diseño!#REF!=HA$10,$DE161,0),0)</f>
        <v>#REF!</v>
      </c>
      <c r="HB161" s="625" t="e">
        <f>IF($S161="S",IF(Cálculo_Diseño!#REF!=HB$10,$DE161,0),0)</f>
        <v>#REF!</v>
      </c>
      <c r="HC161" s="625" t="e">
        <f>IF($S161="S",IF(Cálculo_Diseño!#REF!=HC$10,$DE161,0),0)</f>
        <v>#REF!</v>
      </c>
      <c r="HD161" s="625" t="e">
        <f t="shared" si="671"/>
        <v>#REF!</v>
      </c>
      <c r="HE161" s="630"/>
      <c r="HF161" s="630"/>
      <c r="HG161" s="630"/>
      <c r="HH161" s="630"/>
      <c r="HI161" s="630"/>
      <c r="HJ161" s="630"/>
      <c r="HK161" s="630"/>
      <c r="HL161" s="630"/>
      <c r="HM161" s="633"/>
      <c r="HN161" s="634"/>
      <c r="HO161" s="625">
        <f t="shared" si="687"/>
        <v>0</v>
      </c>
      <c r="HP161" s="625">
        <f t="shared" si="688"/>
        <v>0</v>
      </c>
      <c r="HQ161" s="625">
        <f t="shared" si="672"/>
        <v>0</v>
      </c>
      <c r="HR161" s="625">
        <f t="shared" si="673"/>
        <v>0</v>
      </c>
      <c r="HS161" s="625">
        <f t="shared" si="674"/>
        <v>0</v>
      </c>
      <c r="HT161" s="625">
        <f t="shared" si="675"/>
        <v>0</v>
      </c>
      <c r="HU161" s="625">
        <f t="shared" si="676"/>
        <v>0</v>
      </c>
      <c r="HV161" s="633"/>
      <c r="HW161" s="633"/>
      <c r="HX161" s="625">
        <f t="shared" si="677"/>
        <v>0</v>
      </c>
      <c r="HY161" s="625">
        <f t="shared" si="678"/>
        <v>0</v>
      </c>
      <c r="HZ161" s="625">
        <f t="shared" si="679"/>
        <v>0</v>
      </c>
      <c r="IA161" s="625">
        <f t="shared" si="680"/>
        <v>0</v>
      </c>
      <c r="IB161" s="625">
        <f t="shared" si="681"/>
        <v>0</v>
      </c>
      <c r="IC161" s="625">
        <f t="shared" si="682"/>
        <v>0</v>
      </c>
      <c r="ID161" s="625">
        <f t="shared" si="683"/>
        <v>0</v>
      </c>
      <c r="IE161" s="625">
        <v>0</v>
      </c>
      <c r="IF161" s="625">
        <v>0</v>
      </c>
      <c r="IG161" s="625">
        <v>0</v>
      </c>
      <c r="IH161" s="625">
        <v>0</v>
      </c>
      <c r="II161" s="625">
        <v>0</v>
      </c>
      <c r="IJ161" s="625">
        <v>0</v>
      </c>
      <c r="IK161" s="625">
        <v>0</v>
      </c>
      <c r="IL161" s="625">
        <v>0</v>
      </c>
      <c r="IM161" s="625">
        <v>0</v>
      </c>
      <c r="IN161" s="625">
        <v>0</v>
      </c>
      <c r="IO161" s="625">
        <v>0</v>
      </c>
      <c r="IP161" s="625">
        <f t="shared" si="531"/>
        <v>0</v>
      </c>
      <c r="IQ161" s="625">
        <f t="shared" si="532"/>
        <v>0</v>
      </c>
      <c r="IR161" s="625" t="e">
        <f>IF(Cálculo_Diseño!#REF!&gt;0.75,(Cálculo_Diseño!#REF!-0.3)*(SIN((ATAN(($O161-$P161)/$F161)*180/PI()+90)*PI()/180)/SIN(45*PI()/180)),0)</f>
        <v>#REF!</v>
      </c>
      <c r="IS161" s="635" t="e">
        <f>+IF(Cálculo_Diseño!#REF!&gt;0.75,F161-IR161,0)</f>
        <v>#REF!</v>
      </c>
      <c r="IT161" s="630"/>
      <c r="IU161" s="625" t="e">
        <f t="shared" si="533"/>
        <v>#REF!</v>
      </c>
      <c r="IV161" s="625"/>
      <c r="IW161" s="625" t="e">
        <f>+IF(S161="S",(((CA161+(VLOOKUP(G161,TABLA!$B$51:$C$64,2)/1000)+0.15+0.3+0.5)*F161)/100),0)</f>
        <v>#REF!</v>
      </c>
      <c r="IX161" s="631" t="e">
        <f>IF(S161="S",IF(H161="CONCRETO",LOOKUP(G161/1000,TABLA!$B$9:$B$43,TABLA!$F$9:$F$43),IF(H161="PE",LOOKUP(G161,TABLA!$B$51:$B$65,TABLA!$G$51:$G$65),LOOKUP(G161,TABLA!$B$73:$B$88,TABLA!$G$73:$G$88))),0)</f>
        <v>#REF!</v>
      </c>
      <c r="IY161" s="625" t="e">
        <f t="shared" si="534"/>
        <v>#REF!</v>
      </c>
      <c r="IZ161" s="625" t="e">
        <f t="shared" si="535"/>
        <v>#REF!</v>
      </c>
      <c r="JA161" s="625" t="e">
        <f>+((CA161*(VLOOKUP(G161,TABLA!$B$51:$C$65,2)/1000)+0.15+0.3)*IZ161)-IY161</f>
        <v>#REF!</v>
      </c>
      <c r="JB161" s="625" t="e">
        <f t="shared" si="536"/>
        <v>#REF!</v>
      </c>
      <c r="JC161" s="625" t="e">
        <f t="shared" si="537"/>
        <v>#REF!</v>
      </c>
      <c r="JD161" s="625" t="e">
        <f t="shared" si="538"/>
        <v>#REF!</v>
      </c>
      <c r="JE161" s="625" t="e">
        <f t="shared" si="539"/>
        <v>#REF!</v>
      </c>
      <c r="JF161" s="625" t="e">
        <f t="shared" si="540"/>
        <v>#REF!</v>
      </c>
      <c r="JG161" s="625" t="e">
        <f t="shared" si="541"/>
        <v>#REF!</v>
      </c>
      <c r="JH161" s="625" t="e">
        <f t="shared" si="542"/>
        <v>#REF!</v>
      </c>
      <c r="JI161" s="625" t="e">
        <f t="shared" si="543"/>
        <v>#REF!</v>
      </c>
      <c r="JJ161" s="625" t="e">
        <f t="shared" si="662"/>
        <v>#REF!</v>
      </c>
      <c r="JK161" s="625" t="e">
        <f t="shared" si="707"/>
        <v>#REF!</v>
      </c>
      <c r="JL161" s="625" t="e">
        <f t="shared" si="684"/>
        <v>#REF!</v>
      </c>
      <c r="JM161" s="625" t="e">
        <f t="shared" si="663"/>
        <v>#REF!</v>
      </c>
      <c r="JN161" s="630" t="e">
        <f t="shared" si="544"/>
        <v>#REF!</v>
      </c>
      <c r="JO161" s="636"/>
      <c r="JP161" s="637"/>
      <c r="JQ161" s="638"/>
      <c r="JR161" s="646"/>
      <c r="JS161" s="614"/>
      <c r="JT161" s="640"/>
      <c r="JU161" s="641"/>
      <c r="JV161" s="646"/>
      <c r="JW161" s="647"/>
      <c r="JY161" s="645"/>
      <c r="JZ161" s="645"/>
      <c r="KA161" s="645" t="str">
        <f t="shared" si="708"/>
        <v>Menor o igual que 1,2</v>
      </c>
      <c r="KB161" s="645">
        <v>1</v>
      </c>
      <c r="KC161" s="645"/>
      <c r="KD161" s="645"/>
      <c r="KE161" s="645"/>
      <c r="KF161" s="645"/>
      <c r="KG161" s="645"/>
      <c r="KH161" s="645"/>
      <c r="KI161" s="645"/>
      <c r="KJ161" s="645"/>
      <c r="KK161" s="645"/>
      <c r="KL161" s="645"/>
      <c r="KM161" s="645"/>
      <c r="KN161" s="645"/>
      <c r="KO161" s="645"/>
      <c r="KP161" s="645"/>
      <c r="KQ161" s="645"/>
      <c r="KR161" s="645"/>
      <c r="KS161" s="645"/>
      <c r="KT161" s="645"/>
      <c r="KU161" s="645"/>
      <c r="KV161" s="645"/>
      <c r="KW161" s="645"/>
      <c r="KX161" s="645"/>
      <c r="KY161" s="645"/>
      <c r="KZ161" s="645"/>
      <c r="LA161" s="645"/>
      <c r="LB161" s="645"/>
      <c r="LC161" s="645"/>
      <c r="LD161" s="645"/>
      <c r="LE161" s="645"/>
      <c r="LF161" s="645"/>
      <c r="LG161" s="645"/>
      <c r="LH161" s="645"/>
      <c r="LI161" s="645"/>
      <c r="LJ161" s="645"/>
      <c r="LK161" s="645"/>
      <c r="LL161" s="645"/>
      <c r="LM161" s="645"/>
      <c r="LN161" s="645"/>
      <c r="LO161" s="645"/>
      <c r="LP161" s="645"/>
      <c r="LQ161" s="645"/>
      <c r="LR161" s="645"/>
      <c r="LS161" s="645"/>
      <c r="LT161" s="645"/>
      <c r="LU161" s="645"/>
      <c r="LV161" s="645"/>
      <c r="LW161" s="645"/>
      <c r="LX161" s="645"/>
      <c r="LY161" s="645"/>
      <c r="LZ161" s="645"/>
      <c r="MA161" s="645"/>
      <c r="MB161" s="645"/>
      <c r="MC161" s="645"/>
      <c r="MD161" s="645"/>
      <c r="ME161" s="645"/>
      <c r="MF161" s="645"/>
      <c r="MG161" s="645"/>
      <c r="MH161" s="645"/>
      <c r="MI161" s="645"/>
      <c r="MJ161" s="645"/>
      <c r="MK161" s="645"/>
      <c r="ML161" s="645"/>
      <c r="MM161" s="645"/>
      <c r="MN161" s="645"/>
      <c r="MO161" s="645"/>
      <c r="MP161" s="645"/>
      <c r="MQ161" s="645"/>
      <c r="MR161" s="645"/>
      <c r="MS161" s="645"/>
      <c r="MT161" s="645"/>
      <c r="MU161" s="645"/>
      <c r="MV161" s="645"/>
      <c r="MW161" s="645"/>
      <c r="MX161" s="645"/>
      <c r="MY161" s="645"/>
      <c r="MZ161" s="645"/>
      <c r="NA161" s="645"/>
      <c r="NB161" s="645"/>
      <c r="NC161" s="645"/>
      <c r="ND161" s="645"/>
      <c r="NE161" s="645"/>
      <c r="NF161" s="645"/>
      <c r="NG161" s="645"/>
      <c r="NH161" s="645"/>
      <c r="NI161" s="645"/>
      <c r="NJ161" s="645"/>
      <c r="NK161" s="645"/>
      <c r="NL161" s="645"/>
      <c r="NM161" s="645"/>
      <c r="NN161" s="645"/>
      <c r="NO161" s="645"/>
      <c r="NP161" s="645"/>
      <c r="NQ161" s="645"/>
      <c r="NR161" s="645"/>
      <c r="NS161" s="645"/>
      <c r="NT161" s="645"/>
      <c r="NU161" s="645"/>
      <c r="NV161" s="645"/>
      <c r="NW161" s="645"/>
      <c r="NX161" s="645"/>
      <c r="NY161" s="645"/>
      <c r="NZ161" s="645"/>
      <c r="OA161" s="645"/>
      <c r="OB161" s="645"/>
      <c r="OC161" s="645"/>
      <c r="OD161" s="645"/>
      <c r="OE161" s="645"/>
      <c r="OF161" s="645"/>
      <c r="OG161" s="645"/>
      <c r="OH161" s="645"/>
      <c r="OI161" s="645"/>
      <c r="OJ161" s="645"/>
      <c r="OK161" s="645"/>
      <c r="OL161" s="645"/>
      <c r="OM161" s="645"/>
      <c r="ON161" s="645"/>
      <c r="OO161" s="645"/>
      <c r="OP161" s="645"/>
      <c r="OQ161" s="645"/>
      <c r="OR161" s="645"/>
      <c r="OS161" s="645"/>
      <c r="OT161" s="645"/>
      <c r="OU161" s="645"/>
      <c r="OV161" s="645"/>
      <c r="OW161" s="645"/>
      <c r="OX161" s="645"/>
      <c r="OY161" s="645"/>
      <c r="OZ161" s="645"/>
      <c r="PA161" s="645"/>
      <c r="PB161" s="645"/>
      <c r="PC161" s="645"/>
      <c r="PD161" s="645"/>
      <c r="PE161" s="645"/>
      <c r="PF161" s="645"/>
      <c r="PG161" s="645"/>
      <c r="PH161" s="645"/>
      <c r="PI161" s="645"/>
      <c r="PJ161" s="645"/>
      <c r="PK161" s="645"/>
      <c r="PL161" s="645"/>
      <c r="PM161" s="645"/>
      <c r="PN161" s="645"/>
      <c r="PO161" s="645"/>
      <c r="PP161" s="645"/>
      <c r="PQ161" s="645"/>
      <c r="PR161" s="645"/>
      <c r="PS161" s="645"/>
      <c r="PT161" s="645"/>
      <c r="PU161" s="645"/>
      <c r="PV161" s="645"/>
      <c r="PW161" s="645"/>
      <c r="PX161" s="645"/>
      <c r="PY161" s="645"/>
      <c r="PZ161" s="645"/>
      <c r="QA161" s="645"/>
      <c r="QB161" s="645"/>
      <c r="QC161" s="645"/>
      <c r="QD161" s="645"/>
      <c r="QE161" s="645"/>
      <c r="QF161" s="645"/>
      <c r="QG161" s="645"/>
      <c r="QH161" s="645"/>
      <c r="QI161" s="645"/>
      <c r="QJ161" s="645"/>
      <c r="QK161" s="645"/>
      <c r="QL161" s="645"/>
      <c r="QM161" s="645"/>
      <c r="QN161" s="645"/>
      <c r="QO161" s="645"/>
      <c r="QP161" s="645"/>
      <c r="QQ161" s="645"/>
      <c r="QR161" s="645"/>
      <c r="QS161" s="645"/>
      <c r="QT161" s="645"/>
      <c r="QU161" s="645"/>
      <c r="QV161" s="645"/>
      <c r="QW161" s="645"/>
      <c r="QX161" s="645"/>
      <c r="QY161" s="645"/>
      <c r="QZ161" s="645"/>
      <c r="RA161" s="645"/>
      <c r="RB161" s="645"/>
      <c r="RC161" s="645"/>
      <c r="RD161" s="645"/>
      <c r="RE161" s="645"/>
      <c r="RF161" s="645"/>
      <c r="RG161" s="645"/>
      <c r="RH161" s="645"/>
      <c r="RI161" s="645"/>
      <c r="RJ161" s="645"/>
      <c r="RK161" s="645"/>
      <c r="RL161" s="645"/>
      <c r="RM161" s="645"/>
      <c r="RN161" s="645"/>
    </row>
    <row r="162" spans="1:482" s="643" customFormat="1" ht="12.75">
      <c r="A162" s="608" t="e">
        <f>+Cálculo_Diseño!#REF!</f>
        <v>#REF!</v>
      </c>
      <c r="B162" s="608" t="e">
        <f>+Cálculo_Diseño!#REF!</f>
        <v>#REF!</v>
      </c>
      <c r="C162" s="608" t="e">
        <f>+Cálculo_Diseño!#REF!</f>
        <v>#REF!</v>
      </c>
      <c r="D162" s="608" t="e">
        <f>+Cálculo_Diseño!#REF!</f>
        <v>#REF!</v>
      </c>
      <c r="E162" s="609" t="e">
        <f>IF(S162="S",Cálculo_Diseño!#REF!," ")</f>
        <v>#REF!</v>
      </c>
      <c r="F162" s="609" t="e">
        <f>IF(S162="S",Cálculo_Diseño!#REF!," ")</f>
        <v>#REF!</v>
      </c>
      <c r="G162" s="610" t="e">
        <f>+Cálculo_Diseño!#REF!</f>
        <v>#REF!</v>
      </c>
      <c r="H162" s="609" t="e">
        <f>+IF(AND(Cálculo_Diseño!#REF!&lt;&gt;4,Cálculo_Diseño!#REF!&lt;&gt;6),"PE",IF(Cálculo_Diseño!#REF!=4,"PVC","CONCRETO"))</f>
        <v>#REF!</v>
      </c>
      <c r="I162" s="609" t="e">
        <f>+Cálculo_Diseño!#REF!</f>
        <v>#REF!</v>
      </c>
      <c r="J162" s="609" t="e">
        <f>+Cálculo_Diseño!#REF!</f>
        <v>#REF!</v>
      </c>
      <c r="K162" s="609" t="e">
        <f>+Cálculo_Diseño!#REF!</f>
        <v>#REF!</v>
      </c>
      <c r="L162" s="609" t="e">
        <f>+Cálculo_Diseño!#REF!</f>
        <v>#REF!</v>
      </c>
      <c r="M162" s="609" t="e">
        <f>+Cálculo_Diseño!#REF!</f>
        <v>#REF!</v>
      </c>
      <c r="N162" s="609" t="e">
        <f>+Cálculo_Diseño!#REF!</f>
        <v>#REF!</v>
      </c>
      <c r="O162" s="609" t="e">
        <f>+Cálculo_Diseño!#REF!</f>
        <v>#REF!</v>
      </c>
      <c r="P162" s="609" t="e">
        <f>+Cálculo_Diseño!#REF!</f>
        <v>#REF!</v>
      </c>
      <c r="Q162" s="613" t="e">
        <f>+Cálculo_Diseño!#REF!</f>
        <v>#REF!</v>
      </c>
      <c r="R162" s="613" t="e">
        <f>+Cálculo_Diseño!#REF!</f>
        <v>#REF!</v>
      </c>
      <c r="S162" s="614" t="e">
        <f>+IF(A162&gt;0,IF(Cálculo_Diseño!#REF!="RCH","N","S"),"")</f>
        <v>#REF!</v>
      </c>
      <c r="T162" s="614" t="e">
        <f t="shared" si="501"/>
        <v>#REF!</v>
      </c>
      <c r="U162" s="613" t="e">
        <f t="shared" si="502"/>
        <v>#REF!</v>
      </c>
      <c r="V162" s="615">
        <f t="shared" si="699"/>
        <v>3</v>
      </c>
      <c r="W162" s="616" t="e">
        <f t="shared" si="545"/>
        <v>#REF!</v>
      </c>
      <c r="X162" s="616" t="e">
        <f t="shared" si="504"/>
        <v>#REF!</v>
      </c>
      <c r="Y162" s="616" t="e">
        <f>+Cálculo_Diseño!#REF!</f>
        <v>#REF!</v>
      </c>
      <c r="Z162" s="616" t="e">
        <f>+Cálculo_Diseño!#REF!</f>
        <v>#REF!</v>
      </c>
      <c r="AA162" s="617" t="e">
        <f>+Cálculo_Diseño!#REF!</f>
        <v>#REF!</v>
      </c>
      <c r="AB162" s="616" t="e">
        <f t="shared" si="505"/>
        <v>#REF!</v>
      </c>
      <c r="AC162" s="616" t="e">
        <f t="shared" si="506"/>
        <v>#REF!</v>
      </c>
      <c r="AD162" s="616" t="e">
        <f t="shared" si="507"/>
        <v>#REF!</v>
      </c>
      <c r="AE162" s="616" t="e">
        <f t="shared" si="508"/>
        <v>#REF!</v>
      </c>
      <c r="AF162" s="616" t="e">
        <f t="shared" si="695"/>
        <v>#REF!</v>
      </c>
      <c r="AG162" s="616" t="e">
        <f t="shared" si="696"/>
        <v>#REF!</v>
      </c>
      <c r="AH162" s="616" t="e">
        <f t="shared" si="697"/>
        <v>#REF!</v>
      </c>
      <c r="AI162" s="616" t="e">
        <f t="shared" si="698"/>
        <v>#REF!</v>
      </c>
      <c r="AJ162" s="616" t="e">
        <f t="shared" si="509"/>
        <v>#REF!</v>
      </c>
      <c r="AK162" s="616" t="e">
        <f t="shared" si="510"/>
        <v>#REF!</v>
      </c>
      <c r="AL162" s="616" t="e">
        <f t="shared" si="511"/>
        <v>#REF!</v>
      </c>
      <c r="AM162" s="616" t="e">
        <f t="shared" si="512"/>
        <v>#REF!</v>
      </c>
      <c r="AN162" s="616" t="e">
        <f t="shared" si="513"/>
        <v>#REF!</v>
      </c>
      <c r="AO162" s="618">
        <f t="shared" si="664"/>
        <v>50</v>
      </c>
      <c r="AP162" s="616" t="e">
        <f t="shared" si="665"/>
        <v>#REF!</v>
      </c>
      <c r="AQ162" s="616" t="e">
        <f t="shared" si="689"/>
        <v>#REF!</v>
      </c>
      <c r="AR162" s="616" t="e">
        <f t="shared" si="690"/>
        <v>#REF!</v>
      </c>
      <c r="AS162" s="616" t="e">
        <f t="shared" si="691"/>
        <v>#REF!</v>
      </c>
      <c r="AT162" s="616" t="e">
        <f t="shared" si="692"/>
        <v>#REF!</v>
      </c>
      <c r="AU162" s="616" t="e">
        <f t="shared" si="693"/>
        <v>#REF!</v>
      </c>
      <c r="AV162" s="616" t="e">
        <f t="shared" si="694"/>
        <v>#REF!</v>
      </c>
      <c r="AW162" s="616" t="e">
        <f t="shared" si="515"/>
        <v>#REF!</v>
      </c>
      <c r="AX162" s="616" t="e">
        <f t="shared" si="516"/>
        <v>#REF!</v>
      </c>
      <c r="AY162" s="616" t="e">
        <f t="shared" si="517"/>
        <v>#REF!</v>
      </c>
      <c r="AZ162" s="616" t="e">
        <f t="shared" si="546"/>
        <v>#REF!</v>
      </c>
      <c r="BA162" s="616" t="e">
        <f t="shared" si="518"/>
        <v>#REF!</v>
      </c>
      <c r="BB162" s="616" t="e">
        <f t="shared" si="519"/>
        <v>#REF!</v>
      </c>
      <c r="BC162" s="616" t="e">
        <f t="shared" si="520"/>
        <v>#REF!</v>
      </c>
      <c r="BD162" s="616"/>
      <c r="BE162" s="616"/>
      <c r="BF162" s="619" t="e">
        <f t="shared" si="521"/>
        <v>#REF!</v>
      </c>
      <c r="BG162" s="615" t="e">
        <f t="shared" si="522"/>
        <v>#REF!</v>
      </c>
      <c r="BH162" s="615"/>
      <c r="BI162" s="618">
        <f t="shared" si="685"/>
        <v>20</v>
      </c>
      <c r="BJ162" s="616" t="e">
        <f t="shared" si="523"/>
        <v>#REF!</v>
      </c>
      <c r="BK162" s="616"/>
      <c r="BL162" s="616" t="e">
        <f t="shared" si="524"/>
        <v>#REF!</v>
      </c>
      <c r="BM162" s="616" t="e">
        <f t="shared" si="525"/>
        <v>#REF!</v>
      </c>
      <c r="BN162" s="616" t="e">
        <f t="shared" si="526"/>
        <v>#REF!</v>
      </c>
      <c r="BO162" s="616" t="e">
        <f>IF(S162="S",IF(H162="CONCRETO",LOOKUP(G162/1000,TABLA!$B$9:$B$43,TABLA!$F$9:$F$43),IF(H162="PE",LOOKUP(G162,TABLA!$C$51:$C$65,TABLA!$G$51:$G$65),IF(H287="PVC",LOOKUP(G162,TABLA!$C$73:$C$88,TABLA!$G$73:$G$88)))),0)</f>
        <v>#REF!</v>
      </c>
      <c r="BP162" s="616" t="e">
        <f t="shared" si="527"/>
        <v>#REF!</v>
      </c>
      <c r="BQ162" s="616" t="e">
        <f t="shared" si="700"/>
        <v>#REF!</v>
      </c>
      <c r="BR162" s="616" t="e">
        <f t="shared" si="701"/>
        <v>#REF!</v>
      </c>
      <c r="BS162" s="616" t="e">
        <f t="shared" si="702"/>
        <v>#REF!</v>
      </c>
      <c r="BT162" s="616" t="e">
        <f t="shared" si="528"/>
        <v>#REF!</v>
      </c>
      <c r="BU162" s="620" t="e">
        <f t="shared" si="703"/>
        <v>#REF!</v>
      </c>
      <c r="BV162" s="620" t="e">
        <f t="shared" si="704"/>
        <v>#REF!</v>
      </c>
      <c r="BW162" s="620" t="e">
        <f t="shared" si="705"/>
        <v>#REF!</v>
      </c>
      <c r="BX162" s="616" t="e">
        <f t="shared" si="529"/>
        <v>#REF!</v>
      </c>
      <c r="BY162" s="616" t="e">
        <f t="shared" si="530"/>
        <v>#REF!</v>
      </c>
      <c r="BZ162" s="621" t="e">
        <f t="shared" si="686"/>
        <v>#REF!</v>
      </c>
      <c r="CA162" s="621" t="e">
        <f>IF(S162="S",(VLOOKUP(G162,TABLA!$A$73:$AB$88,6)/1000)+0.6,0)</f>
        <v>#REF!</v>
      </c>
      <c r="CB162" s="621" t="e">
        <f>VLOOKUP(G162,TABLA!$X$73:$AB$88,4)</f>
        <v>#REF!</v>
      </c>
      <c r="CC162" s="621" t="e">
        <f>VLOOKUP(G162,TABLA!$X$73:$AB$88,5)</f>
        <v>#REF!</v>
      </c>
      <c r="CD162" s="621" t="e">
        <f>IF(S162="S",IF(H162="CONCRETO",LOOKUP(G162/1000,TABLA!$B$9:$B$43,TABLA!$B$9:$B$43),IF(H162="PE",LOOKUP(G162,TABLA!$B$51:$B$65,TABLA!$C$51:$C$65)/1000,LOOKUP(G162,TABLA!$B$73:$B$88,TABLA!$C$73:$C$88)/1000)),0)</f>
        <v>#REF!</v>
      </c>
      <c r="CE162" s="616" t="e">
        <f t="shared" si="613"/>
        <v>#REF!</v>
      </c>
      <c r="CF162" s="616" t="e">
        <f t="shared" si="614"/>
        <v>#REF!</v>
      </c>
      <c r="CG162" s="616" t="e">
        <f t="shared" si="615"/>
        <v>#REF!</v>
      </c>
      <c r="CH162" s="616" t="e">
        <f t="shared" si="616"/>
        <v>#REF!</v>
      </c>
      <c r="CI162" s="616" t="e">
        <f t="shared" si="617"/>
        <v>#REF!</v>
      </c>
      <c r="CJ162" s="616" t="e">
        <f t="shared" si="618"/>
        <v>#REF!</v>
      </c>
      <c r="CK162" s="616" t="e">
        <f t="shared" si="619"/>
        <v>#REF!</v>
      </c>
      <c r="CL162" s="616" t="e">
        <f t="shared" si="666"/>
        <v>#REF!</v>
      </c>
      <c r="CM162" s="616" t="e">
        <f t="shared" si="620"/>
        <v>#REF!</v>
      </c>
      <c r="CN162" s="616" t="e">
        <f t="shared" si="621"/>
        <v>#REF!</v>
      </c>
      <c r="CO162" s="616" t="e">
        <f t="shared" si="622"/>
        <v>#REF!</v>
      </c>
      <c r="CP162" s="616" t="e">
        <f t="shared" si="623"/>
        <v>#REF!</v>
      </c>
      <c r="CQ162" s="616" t="e">
        <f t="shared" si="624"/>
        <v>#REF!</v>
      </c>
      <c r="CR162" s="616" t="e">
        <f t="shared" si="624"/>
        <v>#REF!</v>
      </c>
      <c r="CS162" s="620" t="e">
        <f t="shared" si="625"/>
        <v>#REF!</v>
      </c>
      <c r="CT162" s="616" t="e">
        <f t="shared" si="626"/>
        <v>#REF!</v>
      </c>
      <c r="CU162" s="616" t="e">
        <f t="shared" si="627"/>
        <v>#REF!</v>
      </c>
      <c r="CV162" s="616" t="e">
        <f t="shared" si="628"/>
        <v>#REF!</v>
      </c>
      <c r="CW162" s="622" t="e">
        <f t="shared" si="667"/>
        <v>#REF!</v>
      </c>
      <c r="CX162" s="622" t="e">
        <f t="shared" si="629"/>
        <v>#REF!</v>
      </c>
      <c r="CY162" s="622" t="e">
        <f t="shared" si="630"/>
        <v>#REF!</v>
      </c>
      <c r="CZ162" s="622"/>
      <c r="DA162" s="623"/>
      <c r="DB162" s="624"/>
      <c r="DC162" s="625" t="e">
        <f>IF(S162="S",IF(H162="CONCRETO",LOOKUP(G162/1000,TABLA!$B$9:$B$43,TABLA!$F$9:$F$43)*(F162-(0.2+0.2)),IF(H162="PE",LOOKUP(G162,TABLA!$C$51:$C$65,TABLA!$G$51:$G$65)*(F162-(0.2+0.2)),LOOKUP(G162,TABLA!$C$73:$C$88,TABLA!$G$73:$G$88)*(F162-(0.2+0.2)))),0)</f>
        <v>#REF!</v>
      </c>
      <c r="DD162" s="626" t="e">
        <f t="shared" si="631"/>
        <v>#REF!</v>
      </c>
      <c r="DE162" s="627" t="e">
        <f t="shared" si="706"/>
        <v>#REF!</v>
      </c>
      <c r="DF162" s="625" t="e">
        <f t="shared" si="632"/>
        <v>#REF!</v>
      </c>
      <c r="DG162" s="628" t="e">
        <f t="shared" si="633"/>
        <v>#REF!</v>
      </c>
      <c r="DH162" s="625" t="e">
        <f t="shared" si="634"/>
        <v>#REF!</v>
      </c>
      <c r="DI162" s="625" t="e">
        <f t="shared" si="635"/>
        <v>#REF!</v>
      </c>
      <c r="DJ162" s="625"/>
      <c r="DK162" s="625" t="e">
        <f t="shared" si="636"/>
        <v>#REF!</v>
      </c>
      <c r="DL162" s="629"/>
      <c r="DM162" s="627" t="e">
        <f t="shared" si="637"/>
        <v>#REF!</v>
      </c>
      <c r="DN162" s="630" t="e">
        <f t="shared" si="638"/>
        <v>#REF!</v>
      </c>
      <c r="DO162" s="625" t="e">
        <f t="shared" si="639"/>
        <v>#REF!</v>
      </c>
      <c r="DP162" s="625" t="e">
        <f t="shared" si="640"/>
        <v>#REF!</v>
      </c>
      <c r="DQ162" s="625" t="e">
        <f t="shared" si="668"/>
        <v>#REF!</v>
      </c>
      <c r="DR162" s="631" t="e">
        <f t="shared" si="669"/>
        <v>#REF!</v>
      </c>
      <c r="DS162" s="630" t="e">
        <f t="shared" si="641"/>
        <v>#REF!</v>
      </c>
      <c r="DT162" s="625" t="e">
        <f t="shared" si="642"/>
        <v>#REF!</v>
      </c>
      <c r="DU162" s="625" t="e">
        <f t="shared" si="643"/>
        <v>#REF!</v>
      </c>
      <c r="DV162" s="625" t="e">
        <f t="shared" si="644"/>
        <v>#REF!</v>
      </c>
      <c r="DW162" s="625" t="e">
        <f t="shared" si="645"/>
        <v>#REF!</v>
      </c>
      <c r="DX162" s="625" t="e">
        <f t="shared" si="646"/>
        <v>#REF!</v>
      </c>
      <c r="DY162" s="632"/>
      <c r="DZ162" s="633"/>
      <c r="EA162" s="627" t="e">
        <f t="shared" si="647"/>
        <v>#REF!</v>
      </c>
      <c r="EB162" s="633"/>
      <c r="EC162" s="633"/>
      <c r="ED162" s="633"/>
      <c r="EE162" s="625" t="e">
        <f t="shared" si="648"/>
        <v>#REF!</v>
      </c>
      <c r="EF162" s="625">
        <f t="shared" si="649"/>
        <v>0</v>
      </c>
      <c r="EG162" s="630">
        <f t="shared" si="650"/>
        <v>0</v>
      </c>
      <c r="EH162" s="630"/>
      <c r="EI162" s="633"/>
      <c r="EJ162" s="633"/>
      <c r="EK162" s="633"/>
      <c r="EL162" s="632" t="e">
        <f t="shared" si="651"/>
        <v>#REF!</v>
      </c>
      <c r="EM162" s="625" t="e">
        <f t="shared" si="652"/>
        <v>#REF!</v>
      </c>
      <c r="EN162" s="625" t="e">
        <f t="shared" si="653"/>
        <v>#REF!</v>
      </c>
      <c r="EO162" s="625" t="e">
        <f t="shared" si="654"/>
        <v>#REF!</v>
      </c>
      <c r="EP162" s="625" t="e">
        <f t="shared" si="655"/>
        <v>#REF!</v>
      </c>
      <c r="EQ162" s="625" t="e">
        <f t="shared" si="656"/>
        <v>#REF!</v>
      </c>
      <c r="ER162" s="625" t="e">
        <f t="shared" si="657"/>
        <v>#REF!</v>
      </c>
      <c r="ES162" s="626"/>
      <c r="ET162" s="625" t="e">
        <f t="shared" si="658"/>
        <v>#REF!</v>
      </c>
      <c r="EU162" s="633"/>
      <c r="EV162" s="630" t="e">
        <f t="shared" si="659"/>
        <v>#REF!</v>
      </c>
      <c r="EW162" s="630" t="e">
        <f t="shared" si="660"/>
        <v>#REF!</v>
      </c>
      <c r="EX162" s="625" t="e">
        <f t="shared" si="661"/>
        <v>#REF!</v>
      </c>
      <c r="EY162" s="625" t="e">
        <f>IF($S162="S",IF(Cálculo_Diseño!#REF!=EY$10,$F162,0),"")</f>
        <v>#REF!</v>
      </c>
      <c r="EZ162" s="625" t="e">
        <f>IF($S162="S",IF(Cálculo_Diseño!#REF!=EZ$10,$F162,0),"")</f>
        <v>#REF!</v>
      </c>
      <c r="FA162" s="625" t="e">
        <f>IF($S162="S",IF(Cálculo_Diseño!#REF!=FA$10,$F162,0),"")</f>
        <v>#REF!</v>
      </c>
      <c r="FB162" s="625" t="e">
        <f>IF($S162="S",IF(Cálculo_Diseño!#REF!=FB$10,$F162,0),"")</f>
        <v>#REF!</v>
      </c>
      <c r="FC162" s="625" t="e">
        <f>IF($S162="S",IF(Cálculo_Diseño!#REF!=FC$10,$F162,0),"")</f>
        <v>#REF!</v>
      </c>
      <c r="FD162" s="625" t="e">
        <f>IF($S162="S",IF(Cálculo_Diseño!#REF!=FD$10,$F162,0),"")</f>
        <v>#REF!</v>
      </c>
      <c r="FE162" s="625" t="e">
        <f>IF($S162="S",IF(Cálculo_Diseño!#REF!=FE$10,$F162,0),"")</f>
        <v>#REF!</v>
      </c>
      <c r="FF162" s="625" t="e">
        <f>IF($S162="S",IF(Cálculo_Diseño!#REF!=FF$10,$F162,0),"")</f>
        <v>#REF!</v>
      </c>
      <c r="FG162" s="625" t="e">
        <f>IF($S162="S",IF(Cálculo_Diseño!#REF!=FG$10,$F162,0),"")</f>
        <v>#REF!</v>
      </c>
      <c r="FH162" s="625" t="e">
        <f>IF($S162="S",IF(Cálculo_Diseño!#REF!=FH$10,$F162,0),"")</f>
        <v>#REF!</v>
      </c>
      <c r="FI162" s="625" t="e">
        <f>IF($S162="S",IF(Cálculo_Diseño!#REF!=FI$10,$F162,0),"")</f>
        <v>#REF!</v>
      </c>
      <c r="FJ162" s="625" t="e">
        <f>IF($S162="S",IF(Cálculo_Diseño!#REF!=FJ$10,$F162,0),"")</f>
        <v>#REF!</v>
      </c>
      <c r="FK162" s="625" t="e">
        <f>IF($S162="S",IF(Cálculo_Diseño!#REF!=FK$10,$F162,0),"")</f>
        <v>#REF!</v>
      </c>
      <c r="FL162" s="625" t="e">
        <f>IF($S162="S",IF(Cálculo_Diseño!#REF!=FL$10,$F162,0),"")</f>
        <v>#REF!</v>
      </c>
      <c r="FM162" s="625" t="e">
        <f>IF($S162="S",IF(Cálculo_Diseño!#REF!=FM$10,$F162,0),"")</f>
        <v>#REF!</v>
      </c>
      <c r="FN162" s="625" t="e">
        <f t="shared" si="670"/>
        <v>#REF!</v>
      </c>
      <c r="FO162" s="625" t="e">
        <f>IF($S162="S",IF(Cálculo_Diseño!#REF!=FO$10,$E162,0),"")</f>
        <v>#REF!</v>
      </c>
      <c r="FP162" s="625" t="e">
        <f>IF($S162="S",IF(Cálculo_Diseño!#REF!=FP$10,$E162,0),"")</f>
        <v>#REF!</v>
      </c>
      <c r="FQ162" s="625" t="e">
        <f>IF($S162="S",IF(Cálculo_Diseño!#REF!=FQ$10,$E162,0),"")</f>
        <v>#REF!</v>
      </c>
      <c r="FR162" s="625" t="e">
        <f>IF($S162="S",IF(Cálculo_Diseño!#REF!=FR$10,$E162,0),"")</f>
        <v>#REF!</v>
      </c>
      <c r="FS162" s="625" t="e">
        <f>IF($S162="S",IF(Cálculo_Diseño!#REF!=FS$10,$E162,0),"")</f>
        <v>#REF!</v>
      </c>
      <c r="FT162" s="625" t="e">
        <f>IF($S162="S",IF(Cálculo_Diseño!#REF!=FT$10,$E162,0),"")</f>
        <v>#REF!</v>
      </c>
      <c r="FU162" s="625" t="e">
        <f>IF($S162="S",IF(Cálculo_Diseño!#REF!=FU$10,$E162,0),"")</f>
        <v>#REF!</v>
      </c>
      <c r="FV162" s="625" t="e">
        <f>IF($S162="S",IF(Cálculo_Diseño!#REF!=FV$10,$E162,0),"")</f>
        <v>#REF!</v>
      </c>
      <c r="FW162" s="625" t="e">
        <f>IF($S162="S",IF(Cálculo_Diseño!#REF!=FW$10,$E162,0),"")</f>
        <v>#REF!</v>
      </c>
      <c r="FX162" s="625" t="e">
        <f>IF($S162="S",IF(Cálculo_Diseño!#REF!=FX$10,$E162,0),"")</f>
        <v>#REF!</v>
      </c>
      <c r="FY162" s="625" t="e">
        <f>IF($S162="S",IF(Cálculo_Diseño!#REF!=FY$10,$E162,0),"")</f>
        <v>#REF!</v>
      </c>
      <c r="FZ162" s="625" t="e">
        <f t="shared" si="574"/>
        <v>#REF!</v>
      </c>
      <c r="GA162" s="625" t="e">
        <f>IF($S162="S",IF(Cálculo_Diseño!#REF!=GA$10,$E162,0),"")</f>
        <v>#REF!</v>
      </c>
      <c r="GB162" s="625" t="e">
        <f>IF($S162="S",IF(Cálculo_Diseño!#REF!=GB$10,$E162,0),"")</f>
        <v>#REF!</v>
      </c>
      <c r="GC162" s="625" t="e">
        <f>IF($S162="S",IF(Cálculo_Diseño!#REF!=GC$10,$E162,0),"")</f>
        <v>#REF!</v>
      </c>
      <c r="GD162" s="625" t="e">
        <f>IF($S162="S",IF(Cálculo_Diseño!#REF!=GD$10,$E162,0),"")</f>
        <v>#REF!</v>
      </c>
      <c r="GE162" s="625" t="e">
        <f>IF($S162="S",IF(Cálculo_Diseño!#REF!=GE$10,$E162,0),"")</f>
        <v>#REF!</v>
      </c>
      <c r="GF162" s="625" t="e">
        <f>IF($S162="S",IF(Cálculo_Diseño!#REF!=GF$10,$E162,0),"")</f>
        <v>#REF!</v>
      </c>
      <c r="GG162" s="625" t="e">
        <f>IF($S162="S",IF(Cálculo_Diseño!#REF!=GG$10,$E162,0),"")</f>
        <v>#REF!</v>
      </c>
      <c r="GH162" s="625" t="e">
        <f>IF($S162="S",IF(Cálculo_Diseño!#REF!=GH$10,$E162,0),"")</f>
        <v>#REF!</v>
      </c>
      <c r="GI162" s="625" t="e">
        <f>IF($S162="S",IF(Cálculo_Diseño!#REF!=GI$10,$E162,0),"")</f>
        <v>#REF!</v>
      </c>
      <c r="GJ162" s="625" t="e">
        <f>IF($S162="S",IF(Cálculo_Diseño!#REF!=GJ$10,$E162,0),"")</f>
        <v>#REF!</v>
      </c>
      <c r="GK162" s="625" t="e">
        <f>IF($S162="S",IF(Cálculo_Diseño!#REF!=GK$10,$E162,0),"")</f>
        <v>#REF!</v>
      </c>
      <c r="GL162" s="625" t="e">
        <f>IF($S162="S",IF(Cálculo_Diseño!#REF!=GL$10,$E162,0),"")</f>
        <v>#REF!</v>
      </c>
      <c r="GM162" s="625" t="e">
        <f>IF($S162="S",IF(Cálculo_Diseño!#REF!=GM$10,$E162,0),"")</f>
        <v>#REF!</v>
      </c>
      <c r="GN162" s="625" t="e">
        <f t="shared" si="575"/>
        <v>#REF!</v>
      </c>
      <c r="GO162" s="625" t="e">
        <f>IF($S162="S",IF(Cálculo_Diseño!#REF!=GO$10,$DE162,0),0)</f>
        <v>#REF!</v>
      </c>
      <c r="GP162" s="625" t="e">
        <f>IF($S162="S",IF(Cálculo_Diseño!#REF!=GP$10,$DE162,0),0)</f>
        <v>#REF!</v>
      </c>
      <c r="GQ162" s="625" t="e">
        <f>IF($S162="S",IF(Cálculo_Diseño!#REF!=GQ$10,$DE162,0),0)</f>
        <v>#REF!</v>
      </c>
      <c r="GR162" s="625" t="e">
        <f>IF($S162="S",IF(Cálculo_Diseño!#REF!=GR$10,$DE162,0),0)</f>
        <v>#REF!</v>
      </c>
      <c r="GS162" s="625" t="e">
        <f>IF($S162="S",IF(Cálculo_Diseño!#REF!=GS$10,$DE162,0),0)</f>
        <v>#REF!</v>
      </c>
      <c r="GT162" s="625" t="e">
        <f>IF($S162="S",IF(Cálculo_Diseño!#REF!=GT$10,$DE162,0),0)</f>
        <v>#REF!</v>
      </c>
      <c r="GU162" s="625" t="e">
        <f>IF($S162="S",IF(Cálculo_Diseño!#REF!=GU$10,$DE162,0),0)</f>
        <v>#REF!</v>
      </c>
      <c r="GV162" s="625" t="e">
        <f>IF($S162="S",IF(Cálculo_Diseño!#REF!=GV$10,$DE162,0),0)</f>
        <v>#REF!</v>
      </c>
      <c r="GW162" s="625" t="e">
        <f>IF($S162="S",IF(Cálculo_Diseño!#REF!=GW$10,$DE162,0),0)</f>
        <v>#REF!</v>
      </c>
      <c r="GX162" s="625" t="e">
        <f>IF($S162="S",IF(Cálculo_Diseño!#REF!=GX$10,$DE162,0),0)</f>
        <v>#REF!</v>
      </c>
      <c r="GY162" s="625" t="e">
        <f>IF($S162="S",IF(Cálculo_Diseño!#REF!=GY$10,$DE162,0),0)</f>
        <v>#REF!</v>
      </c>
      <c r="GZ162" s="625" t="e">
        <f>IF($S162="S",IF(Cálculo_Diseño!#REF!=GZ$10,$DE162,0),0)</f>
        <v>#REF!</v>
      </c>
      <c r="HA162" s="625" t="e">
        <f>IF($S162="S",IF(Cálculo_Diseño!#REF!=HA$10,$DE162,0),0)</f>
        <v>#REF!</v>
      </c>
      <c r="HB162" s="625" t="e">
        <f>IF($S162="S",IF(Cálculo_Diseño!#REF!=HB$10,$DE162,0),0)</f>
        <v>#REF!</v>
      </c>
      <c r="HC162" s="625" t="e">
        <f>IF($S162="S",IF(Cálculo_Diseño!#REF!=HC$10,$DE162,0),0)</f>
        <v>#REF!</v>
      </c>
      <c r="HD162" s="625" t="e">
        <f t="shared" si="671"/>
        <v>#REF!</v>
      </c>
      <c r="HE162" s="630"/>
      <c r="HF162" s="630"/>
      <c r="HG162" s="630"/>
      <c r="HH162" s="630"/>
      <c r="HI162" s="630"/>
      <c r="HJ162" s="630"/>
      <c r="HK162" s="630"/>
      <c r="HL162" s="630"/>
      <c r="HM162" s="633"/>
      <c r="HN162" s="634"/>
      <c r="HO162" s="625">
        <f t="shared" si="687"/>
        <v>0</v>
      </c>
      <c r="HP162" s="625">
        <f t="shared" si="688"/>
        <v>0</v>
      </c>
      <c r="HQ162" s="625">
        <f t="shared" si="672"/>
        <v>0</v>
      </c>
      <c r="HR162" s="625">
        <f t="shared" si="673"/>
        <v>0</v>
      </c>
      <c r="HS162" s="625">
        <f t="shared" si="674"/>
        <v>0</v>
      </c>
      <c r="HT162" s="625">
        <f t="shared" si="675"/>
        <v>0</v>
      </c>
      <c r="HU162" s="625">
        <f t="shared" si="676"/>
        <v>0</v>
      </c>
      <c r="HV162" s="633"/>
      <c r="HW162" s="633"/>
      <c r="HX162" s="625">
        <f t="shared" si="677"/>
        <v>0</v>
      </c>
      <c r="HY162" s="625">
        <f t="shared" si="678"/>
        <v>0</v>
      </c>
      <c r="HZ162" s="625">
        <f t="shared" si="679"/>
        <v>0</v>
      </c>
      <c r="IA162" s="625">
        <f t="shared" si="680"/>
        <v>0</v>
      </c>
      <c r="IB162" s="625">
        <f t="shared" si="681"/>
        <v>0</v>
      </c>
      <c r="IC162" s="625">
        <f t="shared" si="682"/>
        <v>0</v>
      </c>
      <c r="ID162" s="625">
        <f t="shared" si="683"/>
        <v>0</v>
      </c>
      <c r="IE162" s="625">
        <v>0</v>
      </c>
      <c r="IF162" s="625">
        <v>0</v>
      </c>
      <c r="IG162" s="625">
        <v>0</v>
      </c>
      <c r="IH162" s="625">
        <v>0</v>
      </c>
      <c r="II162" s="625">
        <v>0</v>
      </c>
      <c r="IJ162" s="625">
        <v>0</v>
      </c>
      <c r="IK162" s="625">
        <v>0</v>
      </c>
      <c r="IL162" s="625">
        <v>0</v>
      </c>
      <c r="IM162" s="625">
        <v>0</v>
      </c>
      <c r="IN162" s="625">
        <v>0</v>
      </c>
      <c r="IO162" s="625">
        <v>0</v>
      </c>
      <c r="IP162" s="625">
        <f t="shared" si="531"/>
        <v>0</v>
      </c>
      <c r="IQ162" s="625">
        <f t="shared" si="532"/>
        <v>0</v>
      </c>
      <c r="IR162" s="625" t="e">
        <f>IF(Cálculo_Diseño!#REF!&gt;0.75,(Cálculo_Diseño!#REF!-0.3)*(SIN((ATAN(($O162-$P162)/$F162)*180/PI()+90)*PI()/180)/SIN(45*PI()/180)),0)</f>
        <v>#REF!</v>
      </c>
      <c r="IS162" s="635" t="e">
        <f>+IF(Cálculo_Diseño!#REF!&gt;0.75,F162-IR162,0)</f>
        <v>#REF!</v>
      </c>
      <c r="IT162" s="630"/>
      <c r="IU162" s="625" t="e">
        <f t="shared" si="533"/>
        <v>#REF!</v>
      </c>
      <c r="IV162" s="625"/>
      <c r="IW162" s="625" t="e">
        <f>+IF(S162="S",(((CA162+(VLOOKUP(G162,TABLA!$B$51:$C$64,2)/1000)+0.15+0.3+0.5)*F162)/100),0)</f>
        <v>#REF!</v>
      </c>
      <c r="IX162" s="631" t="e">
        <f>IF(S162="S",IF(H162="CONCRETO",LOOKUP(G162/1000,TABLA!$B$9:$B$43,TABLA!$F$9:$F$43),IF(H162="PE",LOOKUP(G162,TABLA!$B$51:$B$65,TABLA!$G$51:$G$65),LOOKUP(G162,TABLA!$B$73:$B$88,TABLA!$G$73:$G$88))),0)</f>
        <v>#REF!</v>
      </c>
      <c r="IY162" s="625" t="e">
        <f t="shared" si="534"/>
        <v>#REF!</v>
      </c>
      <c r="IZ162" s="625" t="e">
        <f t="shared" si="535"/>
        <v>#REF!</v>
      </c>
      <c r="JA162" s="625" t="e">
        <f>+((CA162*(VLOOKUP(G162,TABLA!$B$51:$C$65,2)/1000)+0.15+0.3)*IZ162)-IY162</f>
        <v>#REF!</v>
      </c>
      <c r="JB162" s="625" t="e">
        <f t="shared" si="536"/>
        <v>#REF!</v>
      </c>
      <c r="JC162" s="625" t="e">
        <f t="shared" si="537"/>
        <v>#REF!</v>
      </c>
      <c r="JD162" s="625" t="e">
        <f t="shared" si="538"/>
        <v>#REF!</v>
      </c>
      <c r="JE162" s="625" t="e">
        <f t="shared" si="539"/>
        <v>#REF!</v>
      </c>
      <c r="JF162" s="625" t="e">
        <f t="shared" si="540"/>
        <v>#REF!</v>
      </c>
      <c r="JG162" s="625" t="e">
        <f t="shared" si="541"/>
        <v>#REF!</v>
      </c>
      <c r="JH162" s="625" t="e">
        <f t="shared" si="542"/>
        <v>#REF!</v>
      </c>
      <c r="JI162" s="625" t="e">
        <f t="shared" si="543"/>
        <v>#REF!</v>
      </c>
      <c r="JJ162" s="625" t="e">
        <f t="shared" si="662"/>
        <v>#REF!</v>
      </c>
      <c r="JK162" s="625" t="e">
        <f t="shared" si="707"/>
        <v>#REF!</v>
      </c>
      <c r="JL162" s="625" t="e">
        <f t="shared" si="684"/>
        <v>#REF!</v>
      </c>
      <c r="JM162" s="625" t="e">
        <f t="shared" si="663"/>
        <v>#REF!</v>
      </c>
      <c r="JN162" s="630" t="e">
        <f t="shared" si="544"/>
        <v>#REF!</v>
      </c>
      <c r="JO162" s="636"/>
      <c r="JP162" s="637"/>
      <c r="JQ162" s="638"/>
      <c r="JR162" s="646"/>
      <c r="JS162" s="614"/>
      <c r="JT162" s="640"/>
      <c r="JU162" s="641"/>
      <c r="JV162" s="646"/>
      <c r="JW162" s="647"/>
      <c r="JY162" s="645"/>
      <c r="JZ162" s="645"/>
      <c r="KA162" s="645" t="str">
        <f t="shared" si="708"/>
        <v>Menor o igual que 1,2</v>
      </c>
      <c r="KB162" s="645">
        <v>1</v>
      </c>
      <c r="KC162" s="645"/>
      <c r="KD162" s="645"/>
      <c r="KE162" s="645"/>
      <c r="KF162" s="645"/>
      <c r="KG162" s="645"/>
      <c r="KH162" s="645"/>
      <c r="KI162" s="645"/>
      <c r="KJ162" s="645"/>
      <c r="KK162" s="645"/>
      <c r="KL162" s="645"/>
      <c r="KM162" s="645"/>
      <c r="KN162" s="645"/>
      <c r="KO162" s="645"/>
      <c r="KP162" s="645"/>
      <c r="KQ162" s="645"/>
      <c r="KR162" s="645"/>
      <c r="KS162" s="645"/>
      <c r="KT162" s="645"/>
      <c r="KU162" s="645"/>
      <c r="KV162" s="645"/>
      <c r="KW162" s="645"/>
      <c r="KX162" s="645"/>
      <c r="KY162" s="645"/>
      <c r="KZ162" s="645"/>
      <c r="LA162" s="645"/>
      <c r="LB162" s="645"/>
      <c r="LC162" s="645"/>
      <c r="LD162" s="645"/>
      <c r="LE162" s="645"/>
      <c r="LF162" s="645"/>
      <c r="LG162" s="645"/>
      <c r="LH162" s="645"/>
      <c r="LI162" s="645"/>
      <c r="LJ162" s="645"/>
      <c r="LK162" s="645"/>
      <c r="LL162" s="645"/>
      <c r="LM162" s="645"/>
      <c r="LN162" s="645"/>
      <c r="LO162" s="645"/>
      <c r="LP162" s="645"/>
      <c r="LQ162" s="645"/>
      <c r="LR162" s="645"/>
      <c r="LS162" s="645"/>
      <c r="LT162" s="645"/>
      <c r="LU162" s="645"/>
      <c r="LV162" s="645"/>
      <c r="LW162" s="645"/>
      <c r="LX162" s="645"/>
      <c r="LY162" s="645"/>
      <c r="LZ162" s="645"/>
      <c r="MA162" s="645"/>
      <c r="MB162" s="645"/>
      <c r="MC162" s="645"/>
      <c r="MD162" s="645"/>
      <c r="ME162" s="645"/>
      <c r="MF162" s="645"/>
      <c r="MG162" s="645"/>
      <c r="MH162" s="645"/>
      <c r="MI162" s="645"/>
      <c r="MJ162" s="645"/>
      <c r="MK162" s="645"/>
      <c r="ML162" s="645"/>
      <c r="MM162" s="645"/>
      <c r="MN162" s="645"/>
      <c r="MO162" s="645"/>
      <c r="MP162" s="645"/>
      <c r="MQ162" s="645"/>
      <c r="MR162" s="645"/>
      <c r="MS162" s="645"/>
      <c r="MT162" s="645"/>
      <c r="MU162" s="645"/>
      <c r="MV162" s="645"/>
      <c r="MW162" s="645"/>
      <c r="MX162" s="645"/>
      <c r="MY162" s="645"/>
      <c r="MZ162" s="645"/>
      <c r="NA162" s="645"/>
      <c r="NB162" s="645"/>
      <c r="NC162" s="645"/>
      <c r="ND162" s="645"/>
      <c r="NE162" s="645"/>
      <c r="NF162" s="645"/>
      <c r="NG162" s="645"/>
      <c r="NH162" s="645"/>
      <c r="NI162" s="645"/>
      <c r="NJ162" s="645"/>
      <c r="NK162" s="645"/>
      <c r="NL162" s="645"/>
      <c r="NM162" s="645"/>
      <c r="NN162" s="645"/>
      <c r="NO162" s="645"/>
      <c r="NP162" s="645"/>
      <c r="NQ162" s="645"/>
      <c r="NR162" s="645"/>
      <c r="NS162" s="645"/>
      <c r="NT162" s="645"/>
      <c r="NU162" s="645"/>
      <c r="NV162" s="645"/>
      <c r="NW162" s="645"/>
      <c r="NX162" s="645"/>
      <c r="NY162" s="645"/>
      <c r="NZ162" s="645"/>
      <c r="OA162" s="645"/>
      <c r="OB162" s="645"/>
      <c r="OC162" s="645"/>
      <c r="OD162" s="645"/>
      <c r="OE162" s="645"/>
      <c r="OF162" s="645"/>
      <c r="OG162" s="645"/>
      <c r="OH162" s="645"/>
      <c r="OI162" s="645"/>
      <c r="OJ162" s="645"/>
      <c r="OK162" s="645"/>
      <c r="OL162" s="645"/>
      <c r="OM162" s="645"/>
      <c r="ON162" s="645"/>
      <c r="OO162" s="645"/>
      <c r="OP162" s="645"/>
      <c r="OQ162" s="645"/>
      <c r="OR162" s="645"/>
      <c r="OS162" s="645"/>
      <c r="OT162" s="645"/>
      <c r="OU162" s="645"/>
      <c r="OV162" s="645"/>
      <c r="OW162" s="645"/>
      <c r="OX162" s="645"/>
      <c r="OY162" s="645"/>
      <c r="OZ162" s="645"/>
      <c r="PA162" s="645"/>
      <c r="PB162" s="645"/>
      <c r="PC162" s="645"/>
      <c r="PD162" s="645"/>
      <c r="PE162" s="645"/>
      <c r="PF162" s="645"/>
      <c r="PG162" s="645"/>
      <c r="PH162" s="645"/>
      <c r="PI162" s="645"/>
      <c r="PJ162" s="645"/>
      <c r="PK162" s="645"/>
      <c r="PL162" s="645"/>
      <c r="PM162" s="645"/>
      <c r="PN162" s="645"/>
      <c r="PO162" s="645"/>
      <c r="PP162" s="645"/>
      <c r="PQ162" s="645"/>
      <c r="PR162" s="645"/>
      <c r="PS162" s="645"/>
      <c r="PT162" s="645"/>
      <c r="PU162" s="645"/>
      <c r="PV162" s="645"/>
      <c r="PW162" s="645"/>
      <c r="PX162" s="645"/>
      <c r="PY162" s="645"/>
      <c r="PZ162" s="645"/>
      <c r="QA162" s="645"/>
      <c r="QB162" s="645"/>
      <c r="QC162" s="645"/>
      <c r="QD162" s="645"/>
      <c r="QE162" s="645"/>
      <c r="QF162" s="645"/>
      <c r="QG162" s="645"/>
      <c r="QH162" s="645"/>
      <c r="QI162" s="645"/>
      <c r="QJ162" s="645"/>
      <c r="QK162" s="645"/>
      <c r="QL162" s="645"/>
      <c r="QM162" s="645"/>
      <c r="QN162" s="645"/>
      <c r="QO162" s="645"/>
      <c r="QP162" s="645"/>
      <c r="QQ162" s="645"/>
      <c r="QR162" s="645"/>
      <c r="QS162" s="645"/>
      <c r="QT162" s="645"/>
      <c r="QU162" s="645"/>
      <c r="QV162" s="645"/>
      <c r="QW162" s="645"/>
      <c r="QX162" s="645"/>
      <c r="QY162" s="645"/>
      <c r="QZ162" s="645"/>
      <c r="RA162" s="645"/>
      <c r="RB162" s="645"/>
      <c r="RC162" s="645"/>
      <c r="RD162" s="645"/>
      <c r="RE162" s="645"/>
      <c r="RF162" s="645"/>
      <c r="RG162" s="645"/>
      <c r="RH162" s="645"/>
      <c r="RI162" s="645"/>
      <c r="RJ162" s="645"/>
      <c r="RK162" s="645"/>
      <c r="RL162" s="645"/>
      <c r="RM162" s="645"/>
      <c r="RN162" s="645"/>
    </row>
    <row r="163" spans="1:482" s="643" customFormat="1" ht="12.75">
      <c r="A163" s="608" t="e">
        <f>+Cálculo_Diseño!#REF!</f>
        <v>#REF!</v>
      </c>
      <c r="B163" s="608" t="e">
        <f>+Cálculo_Diseño!#REF!</f>
        <v>#REF!</v>
      </c>
      <c r="C163" s="608" t="e">
        <f>+Cálculo_Diseño!#REF!</f>
        <v>#REF!</v>
      </c>
      <c r="D163" s="608" t="e">
        <f>+Cálculo_Diseño!#REF!</f>
        <v>#REF!</v>
      </c>
      <c r="E163" s="609" t="e">
        <f>IF(S163="S",Cálculo_Diseño!#REF!," ")</f>
        <v>#REF!</v>
      </c>
      <c r="F163" s="609" t="e">
        <f>IF(S163="S",Cálculo_Diseño!#REF!," ")</f>
        <v>#REF!</v>
      </c>
      <c r="G163" s="610" t="e">
        <f>+Cálculo_Diseño!#REF!</f>
        <v>#REF!</v>
      </c>
      <c r="H163" s="609" t="e">
        <f>+IF(AND(Cálculo_Diseño!#REF!&lt;&gt;4,Cálculo_Diseño!#REF!&lt;&gt;6),"PE",IF(Cálculo_Diseño!#REF!=4,"PVC","CONCRETO"))</f>
        <v>#REF!</v>
      </c>
      <c r="I163" s="609" t="e">
        <f>+Cálculo_Diseño!#REF!</f>
        <v>#REF!</v>
      </c>
      <c r="J163" s="609" t="e">
        <f>+Cálculo_Diseño!#REF!</f>
        <v>#REF!</v>
      </c>
      <c r="K163" s="609" t="e">
        <f>+Cálculo_Diseño!#REF!</f>
        <v>#REF!</v>
      </c>
      <c r="L163" s="609" t="e">
        <f>+Cálculo_Diseño!#REF!</f>
        <v>#REF!</v>
      </c>
      <c r="M163" s="609" t="e">
        <f>+Cálculo_Diseño!#REF!</f>
        <v>#REF!</v>
      </c>
      <c r="N163" s="609" t="e">
        <f>+Cálculo_Diseño!#REF!</f>
        <v>#REF!</v>
      </c>
      <c r="O163" s="609" t="e">
        <f>+Cálculo_Diseño!#REF!</f>
        <v>#REF!</v>
      </c>
      <c r="P163" s="609" t="e">
        <f>+Cálculo_Diseño!#REF!</f>
        <v>#REF!</v>
      </c>
      <c r="Q163" s="613" t="e">
        <f>+Cálculo_Diseño!#REF!</f>
        <v>#REF!</v>
      </c>
      <c r="R163" s="613" t="e">
        <f>+Cálculo_Diseño!#REF!</f>
        <v>#REF!</v>
      </c>
      <c r="S163" s="614" t="e">
        <f>+IF(A163&gt;0,IF(Cálculo_Diseño!#REF!="RCH","N","S"),"")</f>
        <v>#REF!</v>
      </c>
      <c r="T163" s="614" t="e">
        <f t="shared" si="501"/>
        <v>#REF!</v>
      </c>
      <c r="U163" s="613" t="e">
        <f t="shared" si="502"/>
        <v>#REF!</v>
      </c>
      <c r="V163" s="615">
        <f t="shared" si="699"/>
        <v>3</v>
      </c>
      <c r="W163" s="616" t="e">
        <f t="shared" si="545"/>
        <v>#REF!</v>
      </c>
      <c r="X163" s="616" t="e">
        <f t="shared" si="504"/>
        <v>#REF!</v>
      </c>
      <c r="Y163" s="616" t="e">
        <f>+Cálculo_Diseño!#REF!</f>
        <v>#REF!</v>
      </c>
      <c r="Z163" s="616" t="e">
        <f>+Cálculo_Diseño!#REF!</f>
        <v>#REF!</v>
      </c>
      <c r="AA163" s="617" t="e">
        <f>+Cálculo_Diseño!#REF!</f>
        <v>#REF!</v>
      </c>
      <c r="AB163" s="616" t="e">
        <f t="shared" si="505"/>
        <v>#REF!</v>
      </c>
      <c r="AC163" s="616" t="e">
        <f t="shared" si="506"/>
        <v>#REF!</v>
      </c>
      <c r="AD163" s="616" t="e">
        <f t="shared" si="507"/>
        <v>#REF!</v>
      </c>
      <c r="AE163" s="616" t="e">
        <f t="shared" si="508"/>
        <v>#REF!</v>
      </c>
      <c r="AF163" s="616" t="e">
        <f t="shared" si="695"/>
        <v>#REF!</v>
      </c>
      <c r="AG163" s="616" t="e">
        <f t="shared" si="696"/>
        <v>#REF!</v>
      </c>
      <c r="AH163" s="616" t="e">
        <f t="shared" si="697"/>
        <v>#REF!</v>
      </c>
      <c r="AI163" s="616" t="e">
        <f t="shared" si="698"/>
        <v>#REF!</v>
      </c>
      <c r="AJ163" s="616" t="e">
        <f t="shared" si="509"/>
        <v>#REF!</v>
      </c>
      <c r="AK163" s="616" t="e">
        <f t="shared" si="510"/>
        <v>#REF!</v>
      </c>
      <c r="AL163" s="616" t="e">
        <f t="shared" si="511"/>
        <v>#REF!</v>
      </c>
      <c r="AM163" s="616" t="e">
        <f t="shared" si="512"/>
        <v>#REF!</v>
      </c>
      <c r="AN163" s="616" t="e">
        <f t="shared" si="513"/>
        <v>#REF!</v>
      </c>
      <c r="AO163" s="618">
        <f t="shared" si="664"/>
        <v>50</v>
      </c>
      <c r="AP163" s="616" t="e">
        <f t="shared" si="665"/>
        <v>#REF!</v>
      </c>
      <c r="AQ163" s="616" t="e">
        <f t="shared" si="689"/>
        <v>#REF!</v>
      </c>
      <c r="AR163" s="616" t="e">
        <f t="shared" si="690"/>
        <v>#REF!</v>
      </c>
      <c r="AS163" s="616" t="e">
        <f t="shared" si="691"/>
        <v>#REF!</v>
      </c>
      <c r="AT163" s="616" t="e">
        <f t="shared" si="692"/>
        <v>#REF!</v>
      </c>
      <c r="AU163" s="616" t="e">
        <f t="shared" si="693"/>
        <v>#REF!</v>
      </c>
      <c r="AV163" s="616" t="e">
        <f t="shared" si="694"/>
        <v>#REF!</v>
      </c>
      <c r="AW163" s="616" t="e">
        <f t="shared" si="515"/>
        <v>#REF!</v>
      </c>
      <c r="AX163" s="616" t="e">
        <f t="shared" si="516"/>
        <v>#REF!</v>
      </c>
      <c r="AY163" s="616" t="e">
        <f t="shared" si="517"/>
        <v>#REF!</v>
      </c>
      <c r="AZ163" s="616" t="e">
        <f t="shared" si="546"/>
        <v>#REF!</v>
      </c>
      <c r="BA163" s="616" t="e">
        <f t="shared" si="518"/>
        <v>#REF!</v>
      </c>
      <c r="BB163" s="616" t="e">
        <f t="shared" si="519"/>
        <v>#REF!</v>
      </c>
      <c r="BC163" s="616" t="e">
        <f t="shared" si="520"/>
        <v>#REF!</v>
      </c>
      <c r="BD163" s="616"/>
      <c r="BE163" s="616"/>
      <c r="BF163" s="619" t="e">
        <f t="shared" si="521"/>
        <v>#REF!</v>
      </c>
      <c r="BG163" s="615" t="e">
        <f t="shared" si="522"/>
        <v>#REF!</v>
      </c>
      <c r="BH163" s="615"/>
      <c r="BI163" s="618">
        <f t="shared" si="685"/>
        <v>20</v>
      </c>
      <c r="BJ163" s="616" t="e">
        <f t="shared" si="523"/>
        <v>#REF!</v>
      </c>
      <c r="BK163" s="616"/>
      <c r="BL163" s="616" t="e">
        <f t="shared" si="524"/>
        <v>#REF!</v>
      </c>
      <c r="BM163" s="616" t="e">
        <f t="shared" si="525"/>
        <v>#REF!</v>
      </c>
      <c r="BN163" s="616" t="e">
        <f t="shared" si="526"/>
        <v>#REF!</v>
      </c>
      <c r="BO163" s="616" t="e">
        <f>IF(S163="S",IF(H163="CONCRETO",LOOKUP(G163/1000,TABLA!$B$9:$B$43,TABLA!$F$9:$F$43),IF(H163="PE",LOOKUP(G163,TABLA!$C$51:$C$65,TABLA!$G$51:$G$65),IF(H288="PVC",LOOKUP(G163,TABLA!$C$73:$C$88,TABLA!$G$73:$G$88)))),0)</f>
        <v>#REF!</v>
      </c>
      <c r="BP163" s="616" t="e">
        <f t="shared" si="527"/>
        <v>#REF!</v>
      </c>
      <c r="BQ163" s="616" t="e">
        <f t="shared" si="700"/>
        <v>#REF!</v>
      </c>
      <c r="BR163" s="616" t="e">
        <f t="shared" si="701"/>
        <v>#REF!</v>
      </c>
      <c r="BS163" s="616" t="e">
        <f t="shared" si="702"/>
        <v>#REF!</v>
      </c>
      <c r="BT163" s="616" t="e">
        <f t="shared" si="528"/>
        <v>#REF!</v>
      </c>
      <c r="BU163" s="620" t="e">
        <f t="shared" si="703"/>
        <v>#REF!</v>
      </c>
      <c r="BV163" s="620" t="e">
        <f t="shared" si="704"/>
        <v>#REF!</v>
      </c>
      <c r="BW163" s="620" t="e">
        <f t="shared" si="705"/>
        <v>#REF!</v>
      </c>
      <c r="BX163" s="616" t="e">
        <f t="shared" si="529"/>
        <v>#REF!</v>
      </c>
      <c r="BY163" s="616" t="e">
        <f t="shared" si="530"/>
        <v>#REF!</v>
      </c>
      <c r="BZ163" s="621" t="e">
        <f t="shared" si="686"/>
        <v>#REF!</v>
      </c>
      <c r="CA163" s="621" t="e">
        <f>IF(S163="S",(VLOOKUP(G163,TABLA!$A$73:$AB$88,6)/1000)+0.6,0)</f>
        <v>#REF!</v>
      </c>
      <c r="CB163" s="621" t="e">
        <f>VLOOKUP(G163,TABLA!$X$73:$AB$88,4)</f>
        <v>#REF!</v>
      </c>
      <c r="CC163" s="621" t="e">
        <f>VLOOKUP(G163,TABLA!$X$73:$AB$88,5)</f>
        <v>#REF!</v>
      </c>
      <c r="CD163" s="621" t="e">
        <f>IF(S163="S",IF(H163="CONCRETO",LOOKUP(G163/1000,TABLA!$B$9:$B$43,TABLA!$B$9:$B$43),IF(H163="PE",LOOKUP(G163,TABLA!$B$51:$B$65,TABLA!$C$51:$C$65)/1000,LOOKUP(G163,TABLA!$B$73:$B$88,TABLA!$C$73:$C$88)/1000)),0)</f>
        <v>#REF!</v>
      </c>
      <c r="CE163" s="616" t="e">
        <f t="shared" si="613"/>
        <v>#REF!</v>
      </c>
      <c r="CF163" s="616" t="e">
        <f t="shared" si="614"/>
        <v>#REF!</v>
      </c>
      <c r="CG163" s="616" t="e">
        <f t="shared" si="615"/>
        <v>#REF!</v>
      </c>
      <c r="CH163" s="616" t="e">
        <f t="shared" si="616"/>
        <v>#REF!</v>
      </c>
      <c r="CI163" s="616" t="e">
        <f t="shared" si="617"/>
        <v>#REF!</v>
      </c>
      <c r="CJ163" s="616" t="e">
        <f t="shared" si="618"/>
        <v>#REF!</v>
      </c>
      <c r="CK163" s="616" t="e">
        <f t="shared" si="619"/>
        <v>#REF!</v>
      </c>
      <c r="CL163" s="616" t="e">
        <f t="shared" si="666"/>
        <v>#REF!</v>
      </c>
      <c r="CM163" s="616" t="e">
        <f t="shared" si="620"/>
        <v>#REF!</v>
      </c>
      <c r="CN163" s="616" t="e">
        <f t="shared" si="621"/>
        <v>#REF!</v>
      </c>
      <c r="CO163" s="616" t="e">
        <f t="shared" si="622"/>
        <v>#REF!</v>
      </c>
      <c r="CP163" s="616" t="e">
        <f t="shared" si="623"/>
        <v>#REF!</v>
      </c>
      <c r="CQ163" s="616" t="e">
        <f t="shared" si="624"/>
        <v>#REF!</v>
      </c>
      <c r="CR163" s="616" t="e">
        <f t="shared" si="624"/>
        <v>#REF!</v>
      </c>
      <c r="CS163" s="620" t="e">
        <f t="shared" si="625"/>
        <v>#REF!</v>
      </c>
      <c r="CT163" s="616" t="e">
        <f t="shared" si="626"/>
        <v>#REF!</v>
      </c>
      <c r="CU163" s="616" t="e">
        <f t="shared" si="627"/>
        <v>#REF!</v>
      </c>
      <c r="CV163" s="616" t="e">
        <f t="shared" si="628"/>
        <v>#REF!</v>
      </c>
      <c r="CW163" s="622" t="e">
        <f t="shared" si="667"/>
        <v>#REF!</v>
      </c>
      <c r="CX163" s="622" t="e">
        <f t="shared" si="629"/>
        <v>#REF!</v>
      </c>
      <c r="CY163" s="622" t="e">
        <f t="shared" si="630"/>
        <v>#REF!</v>
      </c>
      <c r="CZ163" s="622"/>
      <c r="DA163" s="623"/>
      <c r="DB163" s="624"/>
      <c r="DC163" s="625" t="e">
        <f>IF(S163="S",IF(H163="CONCRETO",LOOKUP(G163/1000,TABLA!$B$9:$B$43,TABLA!$F$9:$F$43)*(F163-(0.2+0.2)),IF(H163="PE",LOOKUP(G163,TABLA!$C$51:$C$65,TABLA!$G$51:$G$65)*(F163-(0.2+0.2)),LOOKUP(G163,TABLA!$C$73:$C$88,TABLA!$G$73:$G$88)*(F163-(0.2+0.2)))),0)</f>
        <v>#REF!</v>
      </c>
      <c r="DD163" s="626" t="e">
        <f t="shared" si="631"/>
        <v>#REF!</v>
      </c>
      <c r="DE163" s="627" t="e">
        <f t="shared" si="706"/>
        <v>#REF!</v>
      </c>
      <c r="DF163" s="625" t="e">
        <f t="shared" si="632"/>
        <v>#REF!</v>
      </c>
      <c r="DG163" s="628" t="e">
        <f t="shared" si="633"/>
        <v>#REF!</v>
      </c>
      <c r="DH163" s="625" t="e">
        <f t="shared" si="634"/>
        <v>#REF!</v>
      </c>
      <c r="DI163" s="625" t="e">
        <f t="shared" si="635"/>
        <v>#REF!</v>
      </c>
      <c r="DJ163" s="625"/>
      <c r="DK163" s="625" t="e">
        <f t="shared" si="636"/>
        <v>#REF!</v>
      </c>
      <c r="DL163" s="629"/>
      <c r="DM163" s="627" t="e">
        <f t="shared" si="637"/>
        <v>#REF!</v>
      </c>
      <c r="DN163" s="630" t="e">
        <f t="shared" si="638"/>
        <v>#REF!</v>
      </c>
      <c r="DO163" s="625" t="e">
        <f t="shared" si="639"/>
        <v>#REF!</v>
      </c>
      <c r="DP163" s="625" t="e">
        <f t="shared" si="640"/>
        <v>#REF!</v>
      </c>
      <c r="DQ163" s="625" t="e">
        <f t="shared" si="668"/>
        <v>#REF!</v>
      </c>
      <c r="DR163" s="631" t="e">
        <f t="shared" si="669"/>
        <v>#REF!</v>
      </c>
      <c r="DS163" s="630" t="e">
        <f t="shared" si="641"/>
        <v>#REF!</v>
      </c>
      <c r="DT163" s="625" t="e">
        <f t="shared" si="642"/>
        <v>#REF!</v>
      </c>
      <c r="DU163" s="625" t="e">
        <f t="shared" si="643"/>
        <v>#REF!</v>
      </c>
      <c r="DV163" s="625" t="e">
        <f t="shared" si="644"/>
        <v>#REF!</v>
      </c>
      <c r="DW163" s="625" t="e">
        <f t="shared" si="645"/>
        <v>#REF!</v>
      </c>
      <c r="DX163" s="625" t="e">
        <f t="shared" si="646"/>
        <v>#REF!</v>
      </c>
      <c r="DY163" s="632"/>
      <c r="DZ163" s="633"/>
      <c r="EA163" s="627" t="e">
        <f t="shared" si="647"/>
        <v>#REF!</v>
      </c>
      <c r="EB163" s="633"/>
      <c r="EC163" s="633"/>
      <c r="ED163" s="633"/>
      <c r="EE163" s="625" t="e">
        <f t="shared" si="648"/>
        <v>#REF!</v>
      </c>
      <c r="EF163" s="625">
        <f t="shared" si="649"/>
        <v>0</v>
      </c>
      <c r="EG163" s="630">
        <f t="shared" si="650"/>
        <v>0</v>
      </c>
      <c r="EH163" s="630"/>
      <c r="EI163" s="633"/>
      <c r="EJ163" s="633"/>
      <c r="EK163" s="633"/>
      <c r="EL163" s="632" t="e">
        <f t="shared" si="651"/>
        <v>#REF!</v>
      </c>
      <c r="EM163" s="625" t="e">
        <f t="shared" si="652"/>
        <v>#REF!</v>
      </c>
      <c r="EN163" s="625" t="e">
        <f t="shared" si="653"/>
        <v>#REF!</v>
      </c>
      <c r="EO163" s="625" t="e">
        <f t="shared" si="654"/>
        <v>#REF!</v>
      </c>
      <c r="EP163" s="625" t="e">
        <f t="shared" si="655"/>
        <v>#REF!</v>
      </c>
      <c r="EQ163" s="625" t="e">
        <f t="shared" si="656"/>
        <v>#REF!</v>
      </c>
      <c r="ER163" s="625" t="e">
        <f t="shared" si="657"/>
        <v>#REF!</v>
      </c>
      <c r="ES163" s="626"/>
      <c r="ET163" s="625" t="e">
        <f t="shared" si="658"/>
        <v>#REF!</v>
      </c>
      <c r="EU163" s="633"/>
      <c r="EV163" s="630" t="e">
        <f t="shared" si="659"/>
        <v>#REF!</v>
      </c>
      <c r="EW163" s="630" t="e">
        <f t="shared" si="660"/>
        <v>#REF!</v>
      </c>
      <c r="EX163" s="625" t="e">
        <f t="shared" si="661"/>
        <v>#REF!</v>
      </c>
      <c r="EY163" s="625" t="e">
        <f>IF($S163="S",IF(Cálculo_Diseño!#REF!=EY$10,$F163,0),"")</f>
        <v>#REF!</v>
      </c>
      <c r="EZ163" s="625" t="e">
        <f>IF($S163="S",IF(Cálculo_Diseño!#REF!=EZ$10,$F163,0),"")</f>
        <v>#REF!</v>
      </c>
      <c r="FA163" s="625" t="e">
        <f>IF($S163="S",IF(Cálculo_Diseño!#REF!=FA$10,$F163,0),"")</f>
        <v>#REF!</v>
      </c>
      <c r="FB163" s="625" t="e">
        <f>IF($S163="S",IF(Cálculo_Diseño!#REF!=FB$10,$F163,0),"")</f>
        <v>#REF!</v>
      </c>
      <c r="FC163" s="625" t="e">
        <f>IF($S163="S",IF(Cálculo_Diseño!#REF!=FC$10,$F163,0),"")</f>
        <v>#REF!</v>
      </c>
      <c r="FD163" s="625" t="e">
        <f>IF($S163="S",IF(Cálculo_Diseño!#REF!=FD$10,$F163,0),"")</f>
        <v>#REF!</v>
      </c>
      <c r="FE163" s="625" t="e">
        <f>IF($S163="S",IF(Cálculo_Diseño!#REF!=FE$10,$F163,0),"")</f>
        <v>#REF!</v>
      </c>
      <c r="FF163" s="625" t="e">
        <f>IF($S163="S",IF(Cálculo_Diseño!#REF!=FF$10,$F163,0),"")</f>
        <v>#REF!</v>
      </c>
      <c r="FG163" s="625" t="e">
        <f>IF($S163="S",IF(Cálculo_Diseño!#REF!=FG$10,$F163,0),"")</f>
        <v>#REF!</v>
      </c>
      <c r="FH163" s="625" t="e">
        <f>IF($S163="S",IF(Cálculo_Diseño!#REF!=FH$10,$F163,0),"")</f>
        <v>#REF!</v>
      </c>
      <c r="FI163" s="625" t="e">
        <f>IF($S163="S",IF(Cálculo_Diseño!#REF!=FI$10,$F163,0),"")</f>
        <v>#REF!</v>
      </c>
      <c r="FJ163" s="625" t="e">
        <f>IF($S163="S",IF(Cálculo_Diseño!#REF!=FJ$10,$F163,0),"")</f>
        <v>#REF!</v>
      </c>
      <c r="FK163" s="625" t="e">
        <f>IF($S163="S",IF(Cálculo_Diseño!#REF!=FK$10,$F163,0),"")</f>
        <v>#REF!</v>
      </c>
      <c r="FL163" s="625" t="e">
        <f>IF($S163="S",IF(Cálculo_Diseño!#REF!=FL$10,$F163,0),"")</f>
        <v>#REF!</v>
      </c>
      <c r="FM163" s="625" t="e">
        <f>IF($S163="S",IF(Cálculo_Diseño!#REF!=FM$10,$F163,0),"")</f>
        <v>#REF!</v>
      </c>
      <c r="FN163" s="625" t="e">
        <f t="shared" si="670"/>
        <v>#REF!</v>
      </c>
      <c r="FO163" s="625" t="e">
        <f>IF($S163="S",IF(Cálculo_Diseño!#REF!=FO$10,$E163,0),"")</f>
        <v>#REF!</v>
      </c>
      <c r="FP163" s="625" t="e">
        <f>IF($S163="S",IF(Cálculo_Diseño!#REF!=FP$10,$E163,0),"")</f>
        <v>#REF!</v>
      </c>
      <c r="FQ163" s="625" t="e">
        <f>IF($S163="S",IF(Cálculo_Diseño!#REF!=FQ$10,$E163,0),"")</f>
        <v>#REF!</v>
      </c>
      <c r="FR163" s="625" t="e">
        <f>IF($S163="S",IF(Cálculo_Diseño!#REF!=FR$10,$E163,0),"")</f>
        <v>#REF!</v>
      </c>
      <c r="FS163" s="625" t="e">
        <f>IF($S163="S",IF(Cálculo_Diseño!#REF!=FS$10,$E163,0),"")</f>
        <v>#REF!</v>
      </c>
      <c r="FT163" s="625" t="e">
        <f>IF($S163="S",IF(Cálculo_Diseño!#REF!=FT$10,$E163,0),"")</f>
        <v>#REF!</v>
      </c>
      <c r="FU163" s="625" t="e">
        <f>IF($S163="S",IF(Cálculo_Diseño!#REF!=FU$10,$E163,0),"")</f>
        <v>#REF!</v>
      </c>
      <c r="FV163" s="625" t="e">
        <f>IF($S163="S",IF(Cálculo_Diseño!#REF!=FV$10,$E163,0),"")</f>
        <v>#REF!</v>
      </c>
      <c r="FW163" s="625" t="e">
        <f>IF($S163="S",IF(Cálculo_Diseño!#REF!=FW$10,$E163,0),"")</f>
        <v>#REF!</v>
      </c>
      <c r="FX163" s="625" t="e">
        <f>IF($S163="S",IF(Cálculo_Diseño!#REF!=FX$10,$E163,0),"")</f>
        <v>#REF!</v>
      </c>
      <c r="FY163" s="625" t="e">
        <f>IF($S163="S",IF(Cálculo_Diseño!#REF!=FY$10,$E163,0),"")</f>
        <v>#REF!</v>
      </c>
      <c r="FZ163" s="625" t="e">
        <f t="shared" si="574"/>
        <v>#REF!</v>
      </c>
      <c r="GA163" s="625" t="e">
        <f>IF($S163="S",IF(Cálculo_Diseño!#REF!=GA$10,$E163,0),"")</f>
        <v>#REF!</v>
      </c>
      <c r="GB163" s="625" t="e">
        <f>IF($S163="S",IF(Cálculo_Diseño!#REF!=GB$10,$E163,0),"")</f>
        <v>#REF!</v>
      </c>
      <c r="GC163" s="625" t="e">
        <f>IF($S163="S",IF(Cálculo_Diseño!#REF!=GC$10,$E163,0),"")</f>
        <v>#REF!</v>
      </c>
      <c r="GD163" s="625" t="e">
        <f>IF($S163="S",IF(Cálculo_Diseño!#REF!=GD$10,$E163,0),"")</f>
        <v>#REF!</v>
      </c>
      <c r="GE163" s="625" t="e">
        <f>IF($S163="S",IF(Cálculo_Diseño!#REF!=GE$10,$E163,0),"")</f>
        <v>#REF!</v>
      </c>
      <c r="GF163" s="625" t="e">
        <f>IF($S163="S",IF(Cálculo_Diseño!#REF!=GF$10,$E163,0),"")</f>
        <v>#REF!</v>
      </c>
      <c r="GG163" s="625" t="e">
        <f>IF($S163="S",IF(Cálculo_Diseño!#REF!=GG$10,$E163,0),"")</f>
        <v>#REF!</v>
      </c>
      <c r="GH163" s="625" t="e">
        <f>IF($S163="S",IF(Cálculo_Diseño!#REF!=GH$10,$E163,0),"")</f>
        <v>#REF!</v>
      </c>
      <c r="GI163" s="625" t="e">
        <f>IF($S163="S",IF(Cálculo_Diseño!#REF!=GI$10,$E163,0),"")</f>
        <v>#REF!</v>
      </c>
      <c r="GJ163" s="625" t="e">
        <f>IF($S163="S",IF(Cálculo_Diseño!#REF!=GJ$10,$E163,0),"")</f>
        <v>#REF!</v>
      </c>
      <c r="GK163" s="625" t="e">
        <f>IF($S163="S",IF(Cálculo_Diseño!#REF!=GK$10,$E163,0),"")</f>
        <v>#REF!</v>
      </c>
      <c r="GL163" s="625" t="e">
        <f>IF($S163="S",IF(Cálculo_Diseño!#REF!=GL$10,$E163,0),"")</f>
        <v>#REF!</v>
      </c>
      <c r="GM163" s="625" t="e">
        <f>IF($S163="S",IF(Cálculo_Diseño!#REF!=GM$10,$E163,0),"")</f>
        <v>#REF!</v>
      </c>
      <c r="GN163" s="625" t="e">
        <f t="shared" si="575"/>
        <v>#REF!</v>
      </c>
      <c r="GO163" s="625" t="e">
        <f>IF($S163="S",IF(Cálculo_Diseño!#REF!=GO$10,$DE163,0),0)</f>
        <v>#REF!</v>
      </c>
      <c r="GP163" s="625" t="e">
        <f>IF($S163="S",IF(Cálculo_Diseño!#REF!=GP$10,$DE163,0),0)</f>
        <v>#REF!</v>
      </c>
      <c r="GQ163" s="625" t="e">
        <f>IF($S163="S",IF(Cálculo_Diseño!#REF!=GQ$10,$DE163,0),0)</f>
        <v>#REF!</v>
      </c>
      <c r="GR163" s="625" t="e">
        <f>IF($S163="S",IF(Cálculo_Diseño!#REF!=GR$10,$DE163,0),0)</f>
        <v>#REF!</v>
      </c>
      <c r="GS163" s="625" t="e">
        <f>IF($S163="S",IF(Cálculo_Diseño!#REF!=GS$10,$DE163,0),0)</f>
        <v>#REF!</v>
      </c>
      <c r="GT163" s="625" t="e">
        <f>IF($S163="S",IF(Cálculo_Diseño!#REF!=GT$10,$DE163,0),0)</f>
        <v>#REF!</v>
      </c>
      <c r="GU163" s="625" t="e">
        <f>IF($S163="S",IF(Cálculo_Diseño!#REF!=GU$10,$DE163,0),0)</f>
        <v>#REF!</v>
      </c>
      <c r="GV163" s="625" t="e">
        <f>IF($S163="S",IF(Cálculo_Diseño!#REF!=GV$10,$DE163,0),0)</f>
        <v>#REF!</v>
      </c>
      <c r="GW163" s="625" t="e">
        <f>IF($S163="S",IF(Cálculo_Diseño!#REF!=GW$10,$DE163,0),0)</f>
        <v>#REF!</v>
      </c>
      <c r="GX163" s="625" t="e">
        <f>IF($S163="S",IF(Cálculo_Diseño!#REF!=GX$10,$DE163,0),0)</f>
        <v>#REF!</v>
      </c>
      <c r="GY163" s="625" t="e">
        <f>IF($S163="S",IF(Cálculo_Diseño!#REF!=GY$10,$DE163,0),0)</f>
        <v>#REF!</v>
      </c>
      <c r="GZ163" s="625" t="e">
        <f>IF($S163="S",IF(Cálculo_Diseño!#REF!=GZ$10,$DE163,0),0)</f>
        <v>#REF!</v>
      </c>
      <c r="HA163" s="625" t="e">
        <f>IF($S163="S",IF(Cálculo_Diseño!#REF!=HA$10,$DE163,0),0)</f>
        <v>#REF!</v>
      </c>
      <c r="HB163" s="625" t="e">
        <f>IF($S163="S",IF(Cálculo_Diseño!#REF!=HB$10,$DE163,0),0)</f>
        <v>#REF!</v>
      </c>
      <c r="HC163" s="625" t="e">
        <f>IF($S163="S",IF(Cálculo_Diseño!#REF!=HC$10,$DE163,0),0)</f>
        <v>#REF!</v>
      </c>
      <c r="HD163" s="625" t="e">
        <f t="shared" si="671"/>
        <v>#REF!</v>
      </c>
      <c r="HE163" s="630"/>
      <c r="HF163" s="630"/>
      <c r="HG163" s="630"/>
      <c r="HH163" s="630"/>
      <c r="HI163" s="630"/>
      <c r="HJ163" s="630"/>
      <c r="HK163" s="630"/>
      <c r="HL163" s="630"/>
      <c r="HM163" s="633"/>
      <c r="HN163" s="634"/>
      <c r="HO163" s="625">
        <f t="shared" si="687"/>
        <v>0</v>
      </c>
      <c r="HP163" s="625">
        <f t="shared" si="688"/>
        <v>0</v>
      </c>
      <c r="HQ163" s="625">
        <f t="shared" si="672"/>
        <v>0</v>
      </c>
      <c r="HR163" s="625">
        <f t="shared" si="673"/>
        <v>0</v>
      </c>
      <c r="HS163" s="625">
        <f t="shared" si="674"/>
        <v>0</v>
      </c>
      <c r="HT163" s="625">
        <f t="shared" si="675"/>
        <v>0</v>
      </c>
      <c r="HU163" s="625">
        <f t="shared" si="676"/>
        <v>0</v>
      </c>
      <c r="HV163" s="633"/>
      <c r="HW163" s="633"/>
      <c r="HX163" s="625">
        <f t="shared" si="677"/>
        <v>0</v>
      </c>
      <c r="HY163" s="625">
        <f t="shared" si="678"/>
        <v>0</v>
      </c>
      <c r="HZ163" s="625">
        <f t="shared" si="679"/>
        <v>0</v>
      </c>
      <c r="IA163" s="625">
        <f t="shared" si="680"/>
        <v>0</v>
      </c>
      <c r="IB163" s="625">
        <f t="shared" si="681"/>
        <v>0</v>
      </c>
      <c r="IC163" s="625">
        <f t="shared" si="682"/>
        <v>0</v>
      </c>
      <c r="ID163" s="625">
        <f t="shared" si="683"/>
        <v>0</v>
      </c>
      <c r="IE163" s="625">
        <v>0</v>
      </c>
      <c r="IF163" s="625">
        <v>0</v>
      </c>
      <c r="IG163" s="625">
        <v>0</v>
      </c>
      <c r="IH163" s="625">
        <v>0</v>
      </c>
      <c r="II163" s="625">
        <v>0</v>
      </c>
      <c r="IJ163" s="625">
        <v>0</v>
      </c>
      <c r="IK163" s="625">
        <v>0</v>
      </c>
      <c r="IL163" s="625">
        <v>0</v>
      </c>
      <c r="IM163" s="625">
        <v>0</v>
      </c>
      <c r="IN163" s="625">
        <v>0</v>
      </c>
      <c r="IO163" s="625">
        <v>0</v>
      </c>
      <c r="IP163" s="625">
        <f t="shared" si="531"/>
        <v>0</v>
      </c>
      <c r="IQ163" s="625">
        <f t="shared" si="532"/>
        <v>0</v>
      </c>
      <c r="IR163" s="625" t="e">
        <f>IF(Cálculo_Diseño!#REF!&gt;0.75,(Cálculo_Diseño!#REF!-0.3)*(SIN((ATAN(($O163-$P163)/$F163)*180/PI()+90)*PI()/180)/SIN(45*PI()/180)),0)</f>
        <v>#REF!</v>
      </c>
      <c r="IS163" s="635" t="e">
        <f>+IF(Cálculo_Diseño!#REF!&gt;0.75,F163-IR163,0)</f>
        <v>#REF!</v>
      </c>
      <c r="IT163" s="630"/>
      <c r="IU163" s="625" t="e">
        <f t="shared" si="533"/>
        <v>#REF!</v>
      </c>
      <c r="IV163" s="625"/>
      <c r="IW163" s="625" t="e">
        <f>+IF(S163="S",(((CA163+(VLOOKUP(G163,TABLA!$B$51:$C$64,2)/1000)+0.15+0.3+0.5)*F163)/100),0)</f>
        <v>#REF!</v>
      </c>
      <c r="IX163" s="631" t="e">
        <f>IF(S163="S",IF(H163="CONCRETO",LOOKUP(G163/1000,TABLA!$B$9:$B$43,TABLA!$F$9:$F$43),IF(H163="PE",LOOKUP(G163,TABLA!$B$51:$B$65,TABLA!$G$51:$G$65),LOOKUP(G163,TABLA!$B$73:$B$88,TABLA!$G$73:$G$88))),0)</f>
        <v>#REF!</v>
      </c>
      <c r="IY163" s="625" t="e">
        <f t="shared" si="534"/>
        <v>#REF!</v>
      </c>
      <c r="IZ163" s="625" t="e">
        <f t="shared" si="535"/>
        <v>#REF!</v>
      </c>
      <c r="JA163" s="625" t="e">
        <f>+((CA163*(VLOOKUP(G163,TABLA!$B$51:$C$65,2)/1000)+0.15+0.3)*IZ163)-IY163</f>
        <v>#REF!</v>
      </c>
      <c r="JB163" s="625" t="e">
        <f t="shared" si="536"/>
        <v>#REF!</v>
      </c>
      <c r="JC163" s="625" t="e">
        <f t="shared" si="537"/>
        <v>#REF!</v>
      </c>
      <c r="JD163" s="625" t="e">
        <f t="shared" si="538"/>
        <v>#REF!</v>
      </c>
      <c r="JE163" s="625" t="e">
        <f t="shared" si="539"/>
        <v>#REF!</v>
      </c>
      <c r="JF163" s="625" t="e">
        <f t="shared" si="540"/>
        <v>#REF!</v>
      </c>
      <c r="JG163" s="625" t="e">
        <f t="shared" si="541"/>
        <v>#REF!</v>
      </c>
      <c r="JH163" s="625" t="e">
        <f t="shared" si="542"/>
        <v>#REF!</v>
      </c>
      <c r="JI163" s="625" t="e">
        <f t="shared" si="543"/>
        <v>#REF!</v>
      </c>
      <c r="JJ163" s="625" t="e">
        <f t="shared" si="662"/>
        <v>#REF!</v>
      </c>
      <c r="JK163" s="625" t="e">
        <f t="shared" si="707"/>
        <v>#REF!</v>
      </c>
      <c r="JL163" s="625" t="e">
        <f t="shared" si="684"/>
        <v>#REF!</v>
      </c>
      <c r="JM163" s="625" t="e">
        <f t="shared" si="663"/>
        <v>#REF!</v>
      </c>
      <c r="JN163" s="630" t="e">
        <f t="shared" si="544"/>
        <v>#REF!</v>
      </c>
      <c r="JO163" s="636"/>
      <c r="JP163" s="637"/>
      <c r="JQ163" s="638"/>
      <c r="JR163" s="646"/>
      <c r="JS163" s="614"/>
      <c r="JT163" s="640"/>
      <c r="JU163" s="641"/>
      <c r="JV163" s="646"/>
      <c r="JW163" s="647"/>
      <c r="JY163" s="645"/>
      <c r="JZ163" s="645"/>
      <c r="KA163" s="645" t="str">
        <f t="shared" si="708"/>
        <v>Menor o igual que 1,2</v>
      </c>
      <c r="KB163" s="645">
        <v>1</v>
      </c>
      <c r="KC163" s="645"/>
      <c r="KD163" s="645"/>
      <c r="KE163" s="645"/>
      <c r="KF163" s="645"/>
      <c r="KG163" s="645"/>
      <c r="KH163" s="645"/>
      <c r="KI163" s="645"/>
      <c r="KJ163" s="645"/>
      <c r="KK163" s="645"/>
      <c r="KL163" s="645"/>
      <c r="KM163" s="645"/>
      <c r="KN163" s="645"/>
      <c r="KO163" s="645"/>
      <c r="KP163" s="645"/>
      <c r="KQ163" s="645"/>
      <c r="KR163" s="645"/>
      <c r="KS163" s="645"/>
      <c r="KT163" s="645"/>
      <c r="KU163" s="645"/>
      <c r="KV163" s="645"/>
      <c r="KW163" s="645"/>
      <c r="KX163" s="645"/>
      <c r="KY163" s="645"/>
      <c r="KZ163" s="645"/>
      <c r="LA163" s="645"/>
      <c r="LB163" s="645"/>
      <c r="LC163" s="645"/>
      <c r="LD163" s="645"/>
      <c r="LE163" s="645"/>
      <c r="LF163" s="645"/>
      <c r="LG163" s="645"/>
      <c r="LH163" s="645"/>
      <c r="LI163" s="645"/>
      <c r="LJ163" s="645"/>
      <c r="LK163" s="645"/>
      <c r="LL163" s="645"/>
      <c r="LM163" s="645"/>
      <c r="LN163" s="645"/>
      <c r="LO163" s="645"/>
      <c r="LP163" s="645"/>
      <c r="LQ163" s="645"/>
      <c r="LR163" s="645"/>
      <c r="LS163" s="645"/>
      <c r="LT163" s="645"/>
      <c r="LU163" s="645"/>
      <c r="LV163" s="645"/>
      <c r="LW163" s="645"/>
      <c r="LX163" s="645"/>
      <c r="LY163" s="645"/>
      <c r="LZ163" s="645"/>
      <c r="MA163" s="645"/>
      <c r="MB163" s="645"/>
      <c r="MC163" s="645"/>
      <c r="MD163" s="645"/>
      <c r="ME163" s="645"/>
      <c r="MF163" s="645"/>
      <c r="MG163" s="645"/>
      <c r="MH163" s="645"/>
      <c r="MI163" s="645"/>
      <c r="MJ163" s="645"/>
      <c r="MK163" s="645"/>
      <c r="ML163" s="645"/>
      <c r="MM163" s="645"/>
      <c r="MN163" s="645"/>
      <c r="MO163" s="645"/>
      <c r="MP163" s="645"/>
      <c r="MQ163" s="645"/>
      <c r="MR163" s="645"/>
      <c r="MS163" s="645"/>
      <c r="MT163" s="645"/>
      <c r="MU163" s="645"/>
      <c r="MV163" s="645"/>
      <c r="MW163" s="645"/>
      <c r="MX163" s="645"/>
      <c r="MY163" s="645"/>
      <c r="MZ163" s="645"/>
      <c r="NA163" s="645"/>
      <c r="NB163" s="645"/>
      <c r="NC163" s="645"/>
      <c r="ND163" s="645"/>
      <c r="NE163" s="645"/>
      <c r="NF163" s="645"/>
      <c r="NG163" s="645"/>
      <c r="NH163" s="645"/>
      <c r="NI163" s="645"/>
      <c r="NJ163" s="645"/>
      <c r="NK163" s="645"/>
      <c r="NL163" s="645"/>
      <c r="NM163" s="645"/>
      <c r="NN163" s="645"/>
      <c r="NO163" s="645"/>
      <c r="NP163" s="645"/>
      <c r="NQ163" s="645"/>
      <c r="NR163" s="645"/>
      <c r="NS163" s="645"/>
      <c r="NT163" s="645"/>
      <c r="NU163" s="645"/>
      <c r="NV163" s="645"/>
      <c r="NW163" s="645"/>
      <c r="NX163" s="645"/>
      <c r="NY163" s="645"/>
      <c r="NZ163" s="645"/>
      <c r="OA163" s="645"/>
      <c r="OB163" s="645"/>
      <c r="OC163" s="645"/>
      <c r="OD163" s="645"/>
      <c r="OE163" s="645"/>
      <c r="OF163" s="645"/>
      <c r="OG163" s="645"/>
      <c r="OH163" s="645"/>
      <c r="OI163" s="645"/>
      <c r="OJ163" s="645"/>
      <c r="OK163" s="645"/>
      <c r="OL163" s="645"/>
      <c r="OM163" s="645"/>
      <c r="ON163" s="645"/>
      <c r="OO163" s="645"/>
      <c r="OP163" s="645"/>
      <c r="OQ163" s="645"/>
      <c r="OR163" s="645"/>
      <c r="OS163" s="645"/>
      <c r="OT163" s="645"/>
      <c r="OU163" s="645"/>
      <c r="OV163" s="645"/>
      <c r="OW163" s="645"/>
      <c r="OX163" s="645"/>
      <c r="OY163" s="645"/>
      <c r="OZ163" s="645"/>
      <c r="PA163" s="645"/>
      <c r="PB163" s="645"/>
      <c r="PC163" s="645"/>
      <c r="PD163" s="645"/>
      <c r="PE163" s="645"/>
      <c r="PF163" s="645"/>
      <c r="PG163" s="645"/>
      <c r="PH163" s="645"/>
      <c r="PI163" s="645"/>
      <c r="PJ163" s="645"/>
      <c r="PK163" s="645"/>
      <c r="PL163" s="645"/>
      <c r="PM163" s="645"/>
      <c r="PN163" s="645"/>
      <c r="PO163" s="645"/>
      <c r="PP163" s="645"/>
      <c r="PQ163" s="645"/>
      <c r="PR163" s="645"/>
      <c r="PS163" s="645"/>
      <c r="PT163" s="645"/>
      <c r="PU163" s="645"/>
      <c r="PV163" s="645"/>
      <c r="PW163" s="645"/>
      <c r="PX163" s="645"/>
      <c r="PY163" s="645"/>
      <c r="PZ163" s="645"/>
      <c r="QA163" s="645"/>
      <c r="QB163" s="645"/>
      <c r="QC163" s="645"/>
      <c r="QD163" s="645"/>
      <c r="QE163" s="645"/>
      <c r="QF163" s="645"/>
      <c r="QG163" s="645"/>
      <c r="QH163" s="645"/>
      <c r="QI163" s="645"/>
      <c r="QJ163" s="645"/>
      <c r="QK163" s="645"/>
      <c r="QL163" s="645"/>
      <c r="QM163" s="645"/>
      <c r="QN163" s="645"/>
      <c r="QO163" s="645"/>
      <c r="QP163" s="645"/>
      <c r="QQ163" s="645"/>
      <c r="QR163" s="645"/>
      <c r="QS163" s="645"/>
      <c r="QT163" s="645"/>
      <c r="QU163" s="645"/>
      <c r="QV163" s="645"/>
      <c r="QW163" s="645"/>
      <c r="QX163" s="645"/>
      <c r="QY163" s="645"/>
      <c r="QZ163" s="645"/>
      <c r="RA163" s="645"/>
      <c r="RB163" s="645"/>
      <c r="RC163" s="645"/>
      <c r="RD163" s="645"/>
      <c r="RE163" s="645"/>
      <c r="RF163" s="645"/>
      <c r="RG163" s="645"/>
      <c r="RH163" s="645"/>
      <c r="RI163" s="645"/>
      <c r="RJ163" s="645"/>
      <c r="RK163" s="645"/>
      <c r="RL163" s="645"/>
      <c r="RM163" s="645"/>
      <c r="RN163" s="645"/>
    </row>
    <row r="164" spans="1:482" s="643" customFormat="1" ht="12.75">
      <c r="A164" s="608" t="e">
        <f>+Cálculo_Diseño!#REF!</f>
        <v>#REF!</v>
      </c>
      <c r="B164" s="608" t="e">
        <f>+Cálculo_Diseño!#REF!</f>
        <v>#REF!</v>
      </c>
      <c r="C164" s="608" t="e">
        <f>+Cálculo_Diseño!#REF!</f>
        <v>#REF!</v>
      </c>
      <c r="D164" s="608" t="e">
        <f>+Cálculo_Diseño!#REF!</f>
        <v>#REF!</v>
      </c>
      <c r="E164" s="609" t="e">
        <f>IF(S164="S",Cálculo_Diseño!#REF!," ")</f>
        <v>#REF!</v>
      </c>
      <c r="F164" s="609" t="e">
        <f>IF(S164="S",Cálculo_Diseño!#REF!," ")</f>
        <v>#REF!</v>
      </c>
      <c r="G164" s="610" t="e">
        <f>+Cálculo_Diseño!#REF!</f>
        <v>#REF!</v>
      </c>
      <c r="H164" s="609" t="e">
        <f>+IF(AND(Cálculo_Diseño!#REF!&lt;&gt;4,Cálculo_Diseño!#REF!&lt;&gt;6),"PE",IF(Cálculo_Diseño!#REF!=4,"PVC","CONCRETO"))</f>
        <v>#REF!</v>
      </c>
      <c r="I164" s="609" t="e">
        <f>+Cálculo_Diseño!#REF!</f>
        <v>#REF!</v>
      </c>
      <c r="J164" s="609" t="e">
        <f>+Cálculo_Diseño!#REF!</f>
        <v>#REF!</v>
      </c>
      <c r="K164" s="609" t="e">
        <f>+Cálculo_Diseño!#REF!</f>
        <v>#REF!</v>
      </c>
      <c r="L164" s="609" t="e">
        <f>+Cálculo_Diseño!#REF!</f>
        <v>#REF!</v>
      </c>
      <c r="M164" s="609" t="e">
        <f>+Cálculo_Diseño!#REF!</f>
        <v>#REF!</v>
      </c>
      <c r="N164" s="609" t="e">
        <f>+Cálculo_Diseño!#REF!</f>
        <v>#REF!</v>
      </c>
      <c r="O164" s="609" t="e">
        <f>+Cálculo_Diseño!#REF!</f>
        <v>#REF!</v>
      </c>
      <c r="P164" s="609" t="e">
        <f>+Cálculo_Diseño!#REF!</f>
        <v>#REF!</v>
      </c>
      <c r="Q164" s="613" t="e">
        <f>+Cálculo_Diseño!#REF!</f>
        <v>#REF!</v>
      </c>
      <c r="R164" s="613" t="e">
        <f>+Cálculo_Diseño!#REF!</f>
        <v>#REF!</v>
      </c>
      <c r="S164" s="614" t="e">
        <f>+IF(A164&gt;0,IF(Cálculo_Diseño!#REF!="RCH","N","S"),"")</f>
        <v>#REF!</v>
      </c>
      <c r="T164" s="614" t="e">
        <f t="shared" si="501"/>
        <v>#REF!</v>
      </c>
      <c r="U164" s="613" t="e">
        <f t="shared" si="502"/>
        <v>#REF!</v>
      </c>
      <c r="V164" s="615">
        <f t="shared" si="699"/>
        <v>3</v>
      </c>
      <c r="W164" s="616" t="e">
        <f t="shared" si="545"/>
        <v>#REF!</v>
      </c>
      <c r="X164" s="616" t="e">
        <f t="shared" si="504"/>
        <v>#REF!</v>
      </c>
      <c r="Y164" s="616" t="e">
        <f>+Cálculo_Diseño!#REF!</f>
        <v>#REF!</v>
      </c>
      <c r="Z164" s="616" t="e">
        <f>+Cálculo_Diseño!#REF!</f>
        <v>#REF!</v>
      </c>
      <c r="AA164" s="617" t="e">
        <f>+Cálculo_Diseño!#REF!</f>
        <v>#REF!</v>
      </c>
      <c r="AB164" s="616" t="e">
        <f t="shared" si="505"/>
        <v>#REF!</v>
      </c>
      <c r="AC164" s="616" t="e">
        <f t="shared" si="506"/>
        <v>#REF!</v>
      </c>
      <c r="AD164" s="616" t="e">
        <f t="shared" si="507"/>
        <v>#REF!</v>
      </c>
      <c r="AE164" s="616" t="e">
        <f t="shared" si="508"/>
        <v>#REF!</v>
      </c>
      <c r="AF164" s="616" t="e">
        <f t="shared" si="695"/>
        <v>#REF!</v>
      </c>
      <c r="AG164" s="616" t="e">
        <f t="shared" si="696"/>
        <v>#REF!</v>
      </c>
      <c r="AH164" s="616" t="e">
        <f t="shared" si="697"/>
        <v>#REF!</v>
      </c>
      <c r="AI164" s="616" t="e">
        <f t="shared" si="698"/>
        <v>#REF!</v>
      </c>
      <c r="AJ164" s="616" t="e">
        <f t="shared" si="509"/>
        <v>#REF!</v>
      </c>
      <c r="AK164" s="616" t="e">
        <f t="shared" si="510"/>
        <v>#REF!</v>
      </c>
      <c r="AL164" s="616" t="e">
        <f t="shared" si="511"/>
        <v>#REF!</v>
      </c>
      <c r="AM164" s="616" t="e">
        <f t="shared" si="512"/>
        <v>#REF!</v>
      </c>
      <c r="AN164" s="616" t="e">
        <f t="shared" si="513"/>
        <v>#REF!</v>
      </c>
      <c r="AO164" s="618">
        <f t="shared" si="664"/>
        <v>50</v>
      </c>
      <c r="AP164" s="616" t="e">
        <f t="shared" si="665"/>
        <v>#REF!</v>
      </c>
      <c r="AQ164" s="616" t="e">
        <f t="shared" si="689"/>
        <v>#REF!</v>
      </c>
      <c r="AR164" s="616" t="e">
        <f t="shared" si="690"/>
        <v>#REF!</v>
      </c>
      <c r="AS164" s="616" t="e">
        <f t="shared" si="691"/>
        <v>#REF!</v>
      </c>
      <c r="AT164" s="616" t="e">
        <f t="shared" si="692"/>
        <v>#REF!</v>
      </c>
      <c r="AU164" s="616" t="e">
        <f t="shared" si="693"/>
        <v>#REF!</v>
      </c>
      <c r="AV164" s="616" t="e">
        <f t="shared" si="694"/>
        <v>#REF!</v>
      </c>
      <c r="AW164" s="616" t="e">
        <f t="shared" si="515"/>
        <v>#REF!</v>
      </c>
      <c r="AX164" s="616" t="e">
        <f t="shared" si="516"/>
        <v>#REF!</v>
      </c>
      <c r="AY164" s="616" t="e">
        <f t="shared" si="517"/>
        <v>#REF!</v>
      </c>
      <c r="AZ164" s="616" t="e">
        <f t="shared" si="546"/>
        <v>#REF!</v>
      </c>
      <c r="BA164" s="616" t="e">
        <f t="shared" si="518"/>
        <v>#REF!</v>
      </c>
      <c r="BB164" s="616" t="e">
        <f t="shared" si="519"/>
        <v>#REF!</v>
      </c>
      <c r="BC164" s="616" t="e">
        <f t="shared" si="520"/>
        <v>#REF!</v>
      </c>
      <c r="BD164" s="616"/>
      <c r="BE164" s="616"/>
      <c r="BF164" s="619" t="e">
        <f t="shared" si="521"/>
        <v>#REF!</v>
      </c>
      <c r="BG164" s="615" t="e">
        <f t="shared" si="522"/>
        <v>#REF!</v>
      </c>
      <c r="BH164" s="615"/>
      <c r="BI164" s="618">
        <f t="shared" si="685"/>
        <v>20</v>
      </c>
      <c r="BJ164" s="616" t="e">
        <f t="shared" si="523"/>
        <v>#REF!</v>
      </c>
      <c r="BK164" s="616"/>
      <c r="BL164" s="616" t="e">
        <f t="shared" si="524"/>
        <v>#REF!</v>
      </c>
      <c r="BM164" s="616" t="e">
        <f t="shared" si="525"/>
        <v>#REF!</v>
      </c>
      <c r="BN164" s="616" t="e">
        <f t="shared" si="526"/>
        <v>#REF!</v>
      </c>
      <c r="BO164" s="616" t="e">
        <f>IF(S164="S",IF(H164="CONCRETO",LOOKUP(G164/1000,TABLA!$B$9:$B$43,TABLA!$F$9:$F$43),IF(H164="PE",LOOKUP(G164,TABLA!$C$51:$C$65,TABLA!$G$51:$G$65),IF(H289="PVC",LOOKUP(G164,TABLA!$C$73:$C$88,TABLA!$G$73:$G$88)))),0)</f>
        <v>#REF!</v>
      </c>
      <c r="BP164" s="616" t="e">
        <f t="shared" si="527"/>
        <v>#REF!</v>
      </c>
      <c r="BQ164" s="616" t="e">
        <f t="shared" si="700"/>
        <v>#REF!</v>
      </c>
      <c r="BR164" s="616" t="e">
        <f t="shared" si="701"/>
        <v>#REF!</v>
      </c>
      <c r="BS164" s="616" t="e">
        <f t="shared" si="702"/>
        <v>#REF!</v>
      </c>
      <c r="BT164" s="616" t="e">
        <f t="shared" si="528"/>
        <v>#REF!</v>
      </c>
      <c r="BU164" s="620" t="e">
        <f t="shared" si="703"/>
        <v>#REF!</v>
      </c>
      <c r="BV164" s="620" t="e">
        <f t="shared" si="704"/>
        <v>#REF!</v>
      </c>
      <c r="BW164" s="620" t="e">
        <f t="shared" si="705"/>
        <v>#REF!</v>
      </c>
      <c r="BX164" s="616" t="e">
        <f t="shared" si="529"/>
        <v>#REF!</v>
      </c>
      <c r="BY164" s="616" t="e">
        <f t="shared" si="530"/>
        <v>#REF!</v>
      </c>
      <c r="BZ164" s="621" t="e">
        <f t="shared" si="686"/>
        <v>#REF!</v>
      </c>
      <c r="CA164" s="621" t="e">
        <f>IF(S164="S",(VLOOKUP(G164,TABLA!$A$73:$AB$88,6)/1000)+0.6,0)</f>
        <v>#REF!</v>
      </c>
      <c r="CB164" s="621" t="e">
        <f>VLOOKUP(G164,TABLA!$X$73:$AB$88,4)</f>
        <v>#REF!</v>
      </c>
      <c r="CC164" s="621" t="e">
        <f>VLOOKUP(G164,TABLA!$X$73:$AB$88,5)</f>
        <v>#REF!</v>
      </c>
      <c r="CD164" s="621" t="e">
        <f>IF(S164="S",IF(H164="CONCRETO",LOOKUP(G164/1000,TABLA!$B$9:$B$43,TABLA!$B$9:$B$43),IF(H164="PE",LOOKUP(G164,TABLA!$B$51:$B$65,TABLA!$C$51:$C$65)/1000,LOOKUP(G164,TABLA!$B$73:$B$88,TABLA!$C$73:$C$88)/1000)),0)</f>
        <v>#REF!</v>
      </c>
      <c r="CE164" s="616" t="e">
        <f t="shared" si="613"/>
        <v>#REF!</v>
      </c>
      <c r="CF164" s="616" t="e">
        <f t="shared" si="614"/>
        <v>#REF!</v>
      </c>
      <c r="CG164" s="616" t="e">
        <f t="shared" si="615"/>
        <v>#REF!</v>
      </c>
      <c r="CH164" s="616" t="e">
        <f t="shared" si="616"/>
        <v>#REF!</v>
      </c>
      <c r="CI164" s="616" t="e">
        <f t="shared" si="617"/>
        <v>#REF!</v>
      </c>
      <c r="CJ164" s="616" t="e">
        <f t="shared" si="618"/>
        <v>#REF!</v>
      </c>
      <c r="CK164" s="616" t="e">
        <f t="shared" si="619"/>
        <v>#REF!</v>
      </c>
      <c r="CL164" s="616" t="e">
        <f t="shared" si="666"/>
        <v>#REF!</v>
      </c>
      <c r="CM164" s="616" t="e">
        <f t="shared" si="620"/>
        <v>#REF!</v>
      </c>
      <c r="CN164" s="616" t="e">
        <f t="shared" si="621"/>
        <v>#REF!</v>
      </c>
      <c r="CO164" s="616" t="e">
        <f t="shared" si="622"/>
        <v>#REF!</v>
      </c>
      <c r="CP164" s="616" t="e">
        <f t="shared" si="623"/>
        <v>#REF!</v>
      </c>
      <c r="CQ164" s="616" t="e">
        <f t="shared" si="624"/>
        <v>#REF!</v>
      </c>
      <c r="CR164" s="616" t="e">
        <f t="shared" si="624"/>
        <v>#REF!</v>
      </c>
      <c r="CS164" s="620" t="e">
        <f t="shared" si="625"/>
        <v>#REF!</v>
      </c>
      <c r="CT164" s="616" t="e">
        <f t="shared" si="626"/>
        <v>#REF!</v>
      </c>
      <c r="CU164" s="616" t="e">
        <f t="shared" si="627"/>
        <v>#REF!</v>
      </c>
      <c r="CV164" s="616" t="e">
        <f t="shared" si="628"/>
        <v>#REF!</v>
      </c>
      <c r="CW164" s="622" t="e">
        <f t="shared" si="667"/>
        <v>#REF!</v>
      </c>
      <c r="CX164" s="622" t="e">
        <f t="shared" si="629"/>
        <v>#REF!</v>
      </c>
      <c r="CY164" s="622" t="e">
        <f t="shared" si="630"/>
        <v>#REF!</v>
      </c>
      <c r="CZ164" s="622"/>
      <c r="DA164" s="623"/>
      <c r="DB164" s="624"/>
      <c r="DC164" s="625" t="e">
        <f>IF(S164="S",IF(H164="CONCRETO",LOOKUP(G164/1000,TABLA!$B$9:$B$43,TABLA!$F$9:$F$43)*(F164-(0.2+0.2)),IF(H164="PE",LOOKUP(G164,TABLA!$C$51:$C$65,TABLA!$G$51:$G$65)*(F164-(0.2+0.2)),LOOKUP(G164,TABLA!$C$73:$C$88,TABLA!$G$73:$G$88)*(F164-(0.2+0.2)))),0)</f>
        <v>#REF!</v>
      </c>
      <c r="DD164" s="626" t="e">
        <f t="shared" si="631"/>
        <v>#REF!</v>
      </c>
      <c r="DE164" s="627" t="e">
        <f t="shared" si="706"/>
        <v>#REF!</v>
      </c>
      <c r="DF164" s="625" t="e">
        <f t="shared" si="632"/>
        <v>#REF!</v>
      </c>
      <c r="DG164" s="628" t="e">
        <f t="shared" si="633"/>
        <v>#REF!</v>
      </c>
      <c r="DH164" s="625" t="e">
        <f t="shared" si="634"/>
        <v>#REF!</v>
      </c>
      <c r="DI164" s="625" t="e">
        <f t="shared" si="635"/>
        <v>#REF!</v>
      </c>
      <c r="DJ164" s="625"/>
      <c r="DK164" s="625" t="e">
        <f t="shared" si="636"/>
        <v>#REF!</v>
      </c>
      <c r="DL164" s="629"/>
      <c r="DM164" s="627" t="e">
        <f t="shared" si="637"/>
        <v>#REF!</v>
      </c>
      <c r="DN164" s="630" t="e">
        <f t="shared" si="638"/>
        <v>#REF!</v>
      </c>
      <c r="DO164" s="625" t="e">
        <f t="shared" si="639"/>
        <v>#REF!</v>
      </c>
      <c r="DP164" s="625" t="e">
        <f t="shared" si="640"/>
        <v>#REF!</v>
      </c>
      <c r="DQ164" s="625" t="e">
        <f t="shared" si="668"/>
        <v>#REF!</v>
      </c>
      <c r="DR164" s="631" t="e">
        <f t="shared" si="669"/>
        <v>#REF!</v>
      </c>
      <c r="DS164" s="630" t="e">
        <f t="shared" si="641"/>
        <v>#REF!</v>
      </c>
      <c r="DT164" s="625" t="e">
        <f t="shared" si="642"/>
        <v>#REF!</v>
      </c>
      <c r="DU164" s="625" t="e">
        <f t="shared" si="643"/>
        <v>#REF!</v>
      </c>
      <c r="DV164" s="625" t="e">
        <f t="shared" si="644"/>
        <v>#REF!</v>
      </c>
      <c r="DW164" s="625" t="e">
        <f t="shared" si="645"/>
        <v>#REF!</v>
      </c>
      <c r="DX164" s="625" t="e">
        <f t="shared" si="646"/>
        <v>#REF!</v>
      </c>
      <c r="DY164" s="632"/>
      <c r="DZ164" s="633"/>
      <c r="EA164" s="627" t="e">
        <f t="shared" si="647"/>
        <v>#REF!</v>
      </c>
      <c r="EB164" s="633"/>
      <c r="EC164" s="633"/>
      <c r="ED164" s="633"/>
      <c r="EE164" s="625" t="e">
        <f t="shared" si="648"/>
        <v>#REF!</v>
      </c>
      <c r="EF164" s="625">
        <f t="shared" si="649"/>
        <v>0</v>
      </c>
      <c r="EG164" s="630">
        <f t="shared" si="650"/>
        <v>0</v>
      </c>
      <c r="EH164" s="630"/>
      <c r="EI164" s="633"/>
      <c r="EJ164" s="633"/>
      <c r="EK164" s="633"/>
      <c r="EL164" s="632" t="e">
        <f t="shared" si="651"/>
        <v>#REF!</v>
      </c>
      <c r="EM164" s="625" t="e">
        <f t="shared" si="652"/>
        <v>#REF!</v>
      </c>
      <c r="EN164" s="625" t="e">
        <f t="shared" si="653"/>
        <v>#REF!</v>
      </c>
      <c r="EO164" s="625" t="e">
        <f t="shared" si="654"/>
        <v>#REF!</v>
      </c>
      <c r="EP164" s="625" t="e">
        <f t="shared" si="655"/>
        <v>#REF!</v>
      </c>
      <c r="EQ164" s="625" t="e">
        <f t="shared" si="656"/>
        <v>#REF!</v>
      </c>
      <c r="ER164" s="625" t="e">
        <f t="shared" si="657"/>
        <v>#REF!</v>
      </c>
      <c r="ES164" s="626"/>
      <c r="ET164" s="625" t="e">
        <f t="shared" si="658"/>
        <v>#REF!</v>
      </c>
      <c r="EU164" s="633"/>
      <c r="EV164" s="630" t="e">
        <f t="shared" si="659"/>
        <v>#REF!</v>
      </c>
      <c r="EW164" s="630" t="e">
        <f t="shared" si="660"/>
        <v>#REF!</v>
      </c>
      <c r="EX164" s="625" t="e">
        <f t="shared" si="661"/>
        <v>#REF!</v>
      </c>
      <c r="EY164" s="625" t="e">
        <f>IF($S164="S",IF(Cálculo_Diseño!#REF!=EY$10,$F164,0),"")</f>
        <v>#REF!</v>
      </c>
      <c r="EZ164" s="625" t="e">
        <f>IF($S164="S",IF(Cálculo_Diseño!#REF!=EZ$10,$F164,0),"")</f>
        <v>#REF!</v>
      </c>
      <c r="FA164" s="625" t="e">
        <f>IF($S164="S",IF(Cálculo_Diseño!#REF!=FA$10,$F164,0),"")</f>
        <v>#REF!</v>
      </c>
      <c r="FB164" s="625" t="e">
        <f>IF($S164="S",IF(Cálculo_Diseño!#REF!=FB$10,$F164,0),"")</f>
        <v>#REF!</v>
      </c>
      <c r="FC164" s="625" t="e">
        <f>IF($S164="S",IF(Cálculo_Diseño!#REF!=FC$10,$F164,0),"")</f>
        <v>#REF!</v>
      </c>
      <c r="FD164" s="625" t="e">
        <f>IF($S164="S",IF(Cálculo_Diseño!#REF!=FD$10,$F164,0),"")</f>
        <v>#REF!</v>
      </c>
      <c r="FE164" s="625" t="e">
        <f>IF($S164="S",IF(Cálculo_Diseño!#REF!=FE$10,$F164,0),"")</f>
        <v>#REF!</v>
      </c>
      <c r="FF164" s="625" t="e">
        <f>IF($S164="S",IF(Cálculo_Diseño!#REF!=FF$10,$F164,0),"")</f>
        <v>#REF!</v>
      </c>
      <c r="FG164" s="625" t="e">
        <f>IF($S164="S",IF(Cálculo_Diseño!#REF!=FG$10,$F164,0),"")</f>
        <v>#REF!</v>
      </c>
      <c r="FH164" s="625" t="e">
        <f>IF($S164="S",IF(Cálculo_Diseño!#REF!=FH$10,$F164,0),"")</f>
        <v>#REF!</v>
      </c>
      <c r="FI164" s="625" t="e">
        <f>IF($S164="S",IF(Cálculo_Diseño!#REF!=FI$10,$F164,0),"")</f>
        <v>#REF!</v>
      </c>
      <c r="FJ164" s="625" t="e">
        <f>IF($S164="S",IF(Cálculo_Diseño!#REF!=FJ$10,$F164,0),"")</f>
        <v>#REF!</v>
      </c>
      <c r="FK164" s="625" t="e">
        <f>IF($S164="S",IF(Cálculo_Diseño!#REF!=FK$10,$F164,0),"")</f>
        <v>#REF!</v>
      </c>
      <c r="FL164" s="625" t="e">
        <f>IF($S164="S",IF(Cálculo_Diseño!#REF!=FL$10,$F164,0),"")</f>
        <v>#REF!</v>
      </c>
      <c r="FM164" s="625" t="e">
        <f>IF($S164="S",IF(Cálculo_Diseño!#REF!=FM$10,$F164,0),"")</f>
        <v>#REF!</v>
      </c>
      <c r="FN164" s="625" t="e">
        <f t="shared" si="670"/>
        <v>#REF!</v>
      </c>
      <c r="FO164" s="625" t="e">
        <f>IF($S164="S",IF(Cálculo_Diseño!#REF!=FO$10,$E164,0),"")</f>
        <v>#REF!</v>
      </c>
      <c r="FP164" s="625" t="e">
        <f>IF($S164="S",IF(Cálculo_Diseño!#REF!=FP$10,$E164,0),"")</f>
        <v>#REF!</v>
      </c>
      <c r="FQ164" s="625" t="e">
        <f>IF($S164="S",IF(Cálculo_Diseño!#REF!=FQ$10,$E164,0),"")</f>
        <v>#REF!</v>
      </c>
      <c r="FR164" s="625" t="e">
        <f>IF($S164="S",IF(Cálculo_Diseño!#REF!=FR$10,$E164,0),"")</f>
        <v>#REF!</v>
      </c>
      <c r="FS164" s="625" t="e">
        <f>IF($S164="S",IF(Cálculo_Diseño!#REF!=FS$10,$E164,0),"")</f>
        <v>#REF!</v>
      </c>
      <c r="FT164" s="625" t="e">
        <f>IF($S164="S",IF(Cálculo_Diseño!#REF!=FT$10,$E164,0),"")</f>
        <v>#REF!</v>
      </c>
      <c r="FU164" s="625" t="e">
        <f>IF($S164="S",IF(Cálculo_Diseño!#REF!=FU$10,$E164,0),"")</f>
        <v>#REF!</v>
      </c>
      <c r="FV164" s="625" t="e">
        <f>IF($S164="S",IF(Cálculo_Diseño!#REF!=FV$10,$E164,0),"")</f>
        <v>#REF!</v>
      </c>
      <c r="FW164" s="625" t="e">
        <f>IF($S164="S",IF(Cálculo_Diseño!#REF!=FW$10,$E164,0),"")</f>
        <v>#REF!</v>
      </c>
      <c r="FX164" s="625" t="e">
        <f>IF($S164="S",IF(Cálculo_Diseño!#REF!=FX$10,$E164,0),"")</f>
        <v>#REF!</v>
      </c>
      <c r="FY164" s="625" t="e">
        <f>IF($S164="S",IF(Cálculo_Diseño!#REF!=FY$10,$E164,0),"")</f>
        <v>#REF!</v>
      </c>
      <c r="FZ164" s="625" t="e">
        <f t="shared" si="574"/>
        <v>#REF!</v>
      </c>
      <c r="GA164" s="625" t="e">
        <f>IF($S164="S",IF(Cálculo_Diseño!#REF!=GA$10,$E164,0),"")</f>
        <v>#REF!</v>
      </c>
      <c r="GB164" s="625" t="e">
        <f>IF($S164="S",IF(Cálculo_Diseño!#REF!=GB$10,$E164,0),"")</f>
        <v>#REF!</v>
      </c>
      <c r="GC164" s="625" t="e">
        <f>IF($S164="S",IF(Cálculo_Diseño!#REF!=GC$10,$E164,0),"")</f>
        <v>#REF!</v>
      </c>
      <c r="GD164" s="625" t="e">
        <f>IF($S164="S",IF(Cálculo_Diseño!#REF!=GD$10,$E164,0),"")</f>
        <v>#REF!</v>
      </c>
      <c r="GE164" s="625" t="e">
        <f>IF($S164="S",IF(Cálculo_Diseño!#REF!=GE$10,$E164,0),"")</f>
        <v>#REF!</v>
      </c>
      <c r="GF164" s="625" t="e">
        <f>IF($S164="S",IF(Cálculo_Diseño!#REF!=GF$10,$E164,0),"")</f>
        <v>#REF!</v>
      </c>
      <c r="GG164" s="625" t="e">
        <f>IF($S164="S",IF(Cálculo_Diseño!#REF!=GG$10,$E164,0),"")</f>
        <v>#REF!</v>
      </c>
      <c r="GH164" s="625" t="e">
        <f>IF($S164="S",IF(Cálculo_Diseño!#REF!=GH$10,$E164,0),"")</f>
        <v>#REF!</v>
      </c>
      <c r="GI164" s="625" t="e">
        <f>IF($S164="S",IF(Cálculo_Diseño!#REF!=GI$10,$E164,0),"")</f>
        <v>#REF!</v>
      </c>
      <c r="GJ164" s="625" t="e">
        <f>IF($S164="S",IF(Cálculo_Diseño!#REF!=GJ$10,$E164,0),"")</f>
        <v>#REF!</v>
      </c>
      <c r="GK164" s="625" t="e">
        <f>IF($S164="S",IF(Cálculo_Diseño!#REF!=GK$10,$E164,0),"")</f>
        <v>#REF!</v>
      </c>
      <c r="GL164" s="625" t="e">
        <f>IF($S164="S",IF(Cálculo_Diseño!#REF!=GL$10,$E164,0),"")</f>
        <v>#REF!</v>
      </c>
      <c r="GM164" s="625" t="e">
        <f>IF($S164="S",IF(Cálculo_Diseño!#REF!=GM$10,$E164,0),"")</f>
        <v>#REF!</v>
      </c>
      <c r="GN164" s="625" t="e">
        <f t="shared" si="575"/>
        <v>#REF!</v>
      </c>
      <c r="GO164" s="625" t="e">
        <f>IF($S164="S",IF(Cálculo_Diseño!#REF!=GO$10,$DE164,0),0)</f>
        <v>#REF!</v>
      </c>
      <c r="GP164" s="625" t="e">
        <f>IF($S164="S",IF(Cálculo_Diseño!#REF!=GP$10,$DE164,0),0)</f>
        <v>#REF!</v>
      </c>
      <c r="GQ164" s="625" t="e">
        <f>IF($S164="S",IF(Cálculo_Diseño!#REF!=GQ$10,$DE164,0),0)</f>
        <v>#REF!</v>
      </c>
      <c r="GR164" s="625" t="e">
        <f>IF($S164="S",IF(Cálculo_Diseño!#REF!=GR$10,$DE164,0),0)</f>
        <v>#REF!</v>
      </c>
      <c r="GS164" s="625" t="e">
        <f>IF($S164="S",IF(Cálculo_Diseño!#REF!=GS$10,$DE164,0),0)</f>
        <v>#REF!</v>
      </c>
      <c r="GT164" s="625" t="e">
        <f>IF($S164="S",IF(Cálculo_Diseño!#REF!=GT$10,$DE164,0),0)</f>
        <v>#REF!</v>
      </c>
      <c r="GU164" s="625" t="e">
        <f>IF($S164="S",IF(Cálculo_Diseño!#REF!=GU$10,$DE164,0),0)</f>
        <v>#REF!</v>
      </c>
      <c r="GV164" s="625" t="e">
        <f>IF($S164="S",IF(Cálculo_Diseño!#REF!=GV$10,$DE164,0),0)</f>
        <v>#REF!</v>
      </c>
      <c r="GW164" s="625" t="e">
        <f>IF($S164="S",IF(Cálculo_Diseño!#REF!=GW$10,$DE164,0),0)</f>
        <v>#REF!</v>
      </c>
      <c r="GX164" s="625" t="e">
        <f>IF($S164="S",IF(Cálculo_Diseño!#REF!=GX$10,$DE164,0),0)</f>
        <v>#REF!</v>
      </c>
      <c r="GY164" s="625" t="e">
        <f>IF($S164="S",IF(Cálculo_Diseño!#REF!=GY$10,$DE164,0),0)</f>
        <v>#REF!</v>
      </c>
      <c r="GZ164" s="625" t="e">
        <f>IF($S164="S",IF(Cálculo_Diseño!#REF!=GZ$10,$DE164,0),0)</f>
        <v>#REF!</v>
      </c>
      <c r="HA164" s="625" t="e">
        <f>IF($S164="S",IF(Cálculo_Diseño!#REF!=HA$10,$DE164,0),0)</f>
        <v>#REF!</v>
      </c>
      <c r="HB164" s="625" t="e">
        <f>IF($S164="S",IF(Cálculo_Diseño!#REF!=HB$10,$DE164,0),0)</f>
        <v>#REF!</v>
      </c>
      <c r="HC164" s="625" t="e">
        <f>IF($S164="S",IF(Cálculo_Diseño!#REF!=HC$10,$DE164,0),0)</f>
        <v>#REF!</v>
      </c>
      <c r="HD164" s="625" t="e">
        <f t="shared" si="671"/>
        <v>#REF!</v>
      </c>
      <c r="HE164" s="630"/>
      <c r="HF164" s="630"/>
      <c r="HG164" s="630"/>
      <c r="HH164" s="630"/>
      <c r="HI164" s="630"/>
      <c r="HJ164" s="630"/>
      <c r="HK164" s="630"/>
      <c r="HL164" s="630"/>
      <c r="HM164" s="633"/>
      <c r="HN164" s="634"/>
      <c r="HO164" s="625">
        <f t="shared" si="687"/>
        <v>0</v>
      </c>
      <c r="HP164" s="625">
        <f t="shared" si="688"/>
        <v>0</v>
      </c>
      <c r="HQ164" s="625">
        <f t="shared" si="672"/>
        <v>0</v>
      </c>
      <c r="HR164" s="625">
        <f t="shared" si="673"/>
        <v>0</v>
      </c>
      <c r="HS164" s="625">
        <f t="shared" si="674"/>
        <v>0</v>
      </c>
      <c r="HT164" s="625">
        <f t="shared" si="675"/>
        <v>0</v>
      </c>
      <c r="HU164" s="625">
        <f t="shared" si="676"/>
        <v>0</v>
      </c>
      <c r="HV164" s="633"/>
      <c r="HW164" s="633"/>
      <c r="HX164" s="625">
        <f t="shared" si="677"/>
        <v>0</v>
      </c>
      <c r="HY164" s="625">
        <f t="shared" si="678"/>
        <v>0</v>
      </c>
      <c r="HZ164" s="625">
        <f t="shared" si="679"/>
        <v>0</v>
      </c>
      <c r="IA164" s="625">
        <f t="shared" si="680"/>
        <v>0</v>
      </c>
      <c r="IB164" s="625">
        <f t="shared" si="681"/>
        <v>0</v>
      </c>
      <c r="IC164" s="625">
        <f t="shared" si="682"/>
        <v>0</v>
      </c>
      <c r="ID164" s="625">
        <f t="shared" si="683"/>
        <v>0</v>
      </c>
      <c r="IE164" s="625">
        <v>0</v>
      </c>
      <c r="IF164" s="625">
        <v>0</v>
      </c>
      <c r="IG164" s="625">
        <v>0</v>
      </c>
      <c r="IH164" s="625">
        <v>0</v>
      </c>
      <c r="II164" s="625">
        <v>0</v>
      </c>
      <c r="IJ164" s="625">
        <v>0</v>
      </c>
      <c r="IK164" s="625">
        <v>0</v>
      </c>
      <c r="IL164" s="625">
        <v>0</v>
      </c>
      <c r="IM164" s="625">
        <v>0</v>
      </c>
      <c r="IN164" s="625">
        <v>0</v>
      </c>
      <c r="IO164" s="625">
        <v>0</v>
      </c>
      <c r="IP164" s="625">
        <f t="shared" si="531"/>
        <v>0</v>
      </c>
      <c r="IQ164" s="625">
        <f t="shared" si="532"/>
        <v>0</v>
      </c>
      <c r="IR164" s="625" t="e">
        <f>IF(Cálculo_Diseño!#REF!&gt;0.75,(Cálculo_Diseño!#REF!-0.3)*(SIN((ATAN(($O164-$P164)/$F164)*180/PI()+90)*PI()/180)/SIN(45*PI()/180)),0)</f>
        <v>#REF!</v>
      </c>
      <c r="IS164" s="635" t="e">
        <f>+IF(Cálculo_Diseño!#REF!&gt;0.75,F164-IR164,0)</f>
        <v>#REF!</v>
      </c>
      <c r="IT164" s="630"/>
      <c r="IU164" s="625" t="e">
        <f t="shared" si="533"/>
        <v>#REF!</v>
      </c>
      <c r="IV164" s="625"/>
      <c r="IW164" s="625" t="e">
        <f>+IF(S164="S",(((CA164+(VLOOKUP(G164,TABLA!$B$51:$C$64,2)/1000)+0.15+0.3+0.5)*F164)/100),0)</f>
        <v>#REF!</v>
      </c>
      <c r="IX164" s="631" t="e">
        <f>IF(S164="S",IF(H164="CONCRETO",LOOKUP(G164/1000,TABLA!$B$9:$B$43,TABLA!$F$9:$F$43),IF(H164="PE",LOOKUP(G164,TABLA!$B$51:$B$65,TABLA!$G$51:$G$65),LOOKUP(G164,TABLA!$B$73:$B$88,TABLA!$G$73:$G$88))),0)</f>
        <v>#REF!</v>
      </c>
      <c r="IY164" s="625" t="e">
        <f t="shared" si="534"/>
        <v>#REF!</v>
      </c>
      <c r="IZ164" s="625" t="e">
        <f t="shared" si="535"/>
        <v>#REF!</v>
      </c>
      <c r="JA164" s="625" t="e">
        <f>+((CA164*(VLOOKUP(G164,TABLA!$B$51:$C$65,2)/1000)+0.15+0.3)*IZ164)-IY164</f>
        <v>#REF!</v>
      </c>
      <c r="JB164" s="625" t="e">
        <f t="shared" si="536"/>
        <v>#REF!</v>
      </c>
      <c r="JC164" s="625" t="e">
        <f t="shared" si="537"/>
        <v>#REF!</v>
      </c>
      <c r="JD164" s="625" t="e">
        <f t="shared" si="538"/>
        <v>#REF!</v>
      </c>
      <c r="JE164" s="625" t="e">
        <f t="shared" si="539"/>
        <v>#REF!</v>
      </c>
      <c r="JF164" s="625" t="e">
        <f t="shared" si="540"/>
        <v>#REF!</v>
      </c>
      <c r="JG164" s="625" t="e">
        <f t="shared" si="541"/>
        <v>#REF!</v>
      </c>
      <c r="JH164" s="625" t="e">
        <f t="shared" si="542"/>
        <v>#REF!</v>
      </c>
      <c r="JI164" s="625" t="e">
        <f t="shared" si="543"/>
        <v>#REF!</v>
      </c>
      <c r="JJ164" s="625" t="e">
        <f t="shared" si="662"/>
        <v>#REF!</v>
      </c>
      <c r="JK164" s="625" t="e">
        <f t="shared" si="707"/>
        <v>#REF!</v>
      </c>
      <c r="JL164" s="625" t="e">
        <f t="shared" si="684"/>
        <v>#REF!</v>
      </c>
      <c r="JM164" s="625" t="e">
        <f t="shared" si="663"/>
        <v>#REF!</v>
      </c>
      <c r="JN164" s="630" t="e">
        <f t="shared" si="544"/>
        <v>#REF!</v>
      </c>
      <c r="JO164" s="636"/>
      <c r="JP164" s="637"/>
      <c r="JQ164" s="638"/>
      <c r="JR164" s="646"/>
      <c r="JS164" s="614"/>
      <c r="JT164" s="640"/>
      <c r="JU164" s="641"/>
      <c r="JV164" s="646"/>
      <c r="JW164" s="647"/>
      <c r="JY164" s="645"/>
      <c r="JZ164" s="645"/>
      <c r="KA164" s="645" t="str">
        <f t="shared" si="708"/>
        <v>Menor o igual que 1,2</v>
      </c>
      <c r="KB164" s="645">
        <v>1</v>
      </c>
      <c r="KC164" s="645"/>
      <c r="KD164" s="645"/>
      <c r="KE164" s="645"/>
      <c r="KF164" s="645"/>
      <c r="KG164" s="645"/>
      <c r="KH164" s="645"/>
      <c r="KI164" s="645"/>
      <c r="KJ164" s="645"/>
      <c r="KK164" s="645"/>
      <c r="KL164" s="645"/>
      <c r="KM164" s="645"/>
      <c r="KN164" s="645"/>
      <c r="KO164" s="645"/>
      <c r="KP164" s="645"/>
      <c r="KQ164" s="645"/>
      <c r="KR164" s="645"/>
      <c r="KS164" s="645"/>
      <c r="KT164" s="645"/>
      <c r="KU164" s="645"/>
      <c r="KV164" s="645"/>
      <c r="KW164" s="645"/>
      <c r="KX164" s="645"/>
      <c r="KY164" s="645"/>
      <c r="KZ164" s="645"/>
      <c r="LA164" s="645"/>
      <c r="LB164" s="645"/>
      <c r="LC164" s="645"/>
      <c r="LD164" s="645"/>
      <c r="LE164" s="645"/>
      <c r="LF164" s="645"/>
      <c r="LG164" s="645"/>
      <c r="LH164" s="645"/>
      <c r="LI164" s="645"/>
      <c r="LJ164" s="645"/>
      <c r="LK164" s="645"/>
      <c r="LL164" s="645"/>
      <c r="LM164" s="645"/>
      <c r="LN164" s="645"/>
      <c r="LO164" s="645"/>
      <c r="LP164" s="645"/>
      <c r="LQ164" s="645"/>
      <c r="LR164" s="645"/>
      <c r="LS164" s="645"/>
      <c r="LT164" s="645"/>
      <c r="LU164" s="645"/>
      <c r="LV164" s="645"/>
      <c r="LW164" s="645"/>
      <c r="LX164" s="645"/>
      <c r="LY164" s="645"/>
      <c r="LZ164" s="645"/>
      <c r="MA164" s="645"/>
      <c r="MB164" s="645"/>
      <c r="MC164" s="645"/>
      <c r="MD164" s="645"/>
      <c r="ME164" s="645"/>
      <c r="MF164" s="645"/>
      <c r="MG164" s="645"/>
      <c r="MH164" s="645"/>
      <c r="MI164" s="645"/>
      <c r="MJ164" s="645"/>
      <c r="MK164" s="645"/>
      <c r="ML164" s="645"/>
      <c r="MM164" s="645"/>
      <c r="MN164" s="645"/>
      <c r="MO164" s="645"/>
      <c r="MP164" s="645"/>
      <c r="MQ164" s="645"/>
      <c r="MR164" s="645"/>
      <c r="MS164" s="645"/>
      <c r="MT164" s="645"/>
      <c r="MU164" s="645"/>
      <c r="MV164" s="645"/>
      <c r="MW164" s="645"/>
      <c r="MX164" s="645"/>
      <c r="MY164" s="645"/>
      <c r="MZ164" s="645"/>
      <c r="NA164" s="645"/>
      <c r="NB164" s="645"/>
      <c r="NC164" s="645"/>
      <c r="ND164" s="645"/>
      <c r="NE164" s="645"/>
      <c r="NF164" s="645"/>
      <c r="NG164" s="645"/>
      <c r="NH164" s="645"/>
      <c r="NI164" s="645"/>
      <c r="NJ164" s="645"/>
      <c r="NK164" s="645"/>
      <c r="NL164" s="645"/>
      <c r="NM164" s="645"/>
      <c r="NN164" s="645"/>
      <c r="NO164" s="645"/>
      <c r="NP164" s="645"/>
      <c r="NQ164" s="645"/>
      <c r="NR164" s="645"/>
      <c r="NS164" s="645"/>
      <c r="NT164" s="645"/>
      <c r="NU164" s="645"/>
      <c r="NV164" s="645"/>
      <c r="NW164" s="645"/>
      <c r="NX164" s="645"/>
      <c r="NY164" s="645"/>
      <c r="NZ164" s="645"/>
      <c r="OA164" s="645"/>
      <c r="OB164" s="645"/>
      <c r="OC164" s="645"/>
      <c r="OD164" s="645"/>
      <c r="OE164" s="645"/>
      <c r="OF164" s="645"/>
      <c r="OG164" s="645"/>
      <c r="OH164" s="645"/>
      <c r="OI164" s="645"/>
      <c r="OJ164" s="645"/>
      <c r="OK164" s="645"/>
      <c r="OL164" s="645"/>
      <c r="OM164" s="645"/>
      <c r="ON164" s="645"/>
      <c r="OO164" s="645"/>
      <c r="OP164" s="645"/>
      <c r="OQ164" s="645"/>
      <c r="OR164" s="645"/>
      <c r="OS164" s="645"/>
      <c r="OT164" s="645"/>
      <c r="OU164" s="645"/>
      <c r="OV164" s="645"/>
      <c r="OW164" s="645"/>
      <c r="OX164" s="645"/>
      <c r="OY164" s="645"/>
      <c r="OZ164" s="645"/>
      <c r="PA164" s="645"/>
      <c r="PB164" s="645"/>
      <c r="PC164" s="645"/>
      <c r="PD164" s="645"/>
      <c r="PE164" s="645"/>
      <c r="PF164" s="645"/>
      <c r="PG164" s="645"/>
      <c r="PH164" s="645"/>
      <c r="PI164" s="645"/>
      <c r="PJ164" s="645"/>
      <c r="PK164" s="645"/>
      <c r="PL164" s="645"/>
      <c r="PM164" s="645"/>
      <c r="PN164" s="645"/>
      <c r="PO164" s="645"/>
      <c r="PP164" s="645"/>
      <c r="PQ164" s="645"/>
      <c r="PR164" s="645"/>
      <c r="PS164" s="645"/>
      <c r="PT164" s="645"/>
      <c r="PU164" s="645"/>
      <c r="PV164" s="645"/>
      <c r="PW164" s="645"/>
      <c r="PX164" s="645"/>
      <c r="PY164" s="645"/>
      <c r="PZ164" s="645"/>
      <c r="QA164" s="645"/>
      <c r="QB164" s="645"/>
      <c r="QC164" s="645"/>
      <c r="QD164" s="645"/>
      <c r="QE164" s="645"/>
      <c r="QF164" s="645"/>
      <c r="QG164" s="645"/>
      <c r="QH164" s="645"/>
      <c r="QI164" s="645"/>
      <c r="QJ164" s="645"/>
      <c r="QK164" s="645"/>
      <c r="QL164" s="645"/>
      <c r="QM164" s="645"/>
      <c r="QN164" s="645"/>
      <c r="QO164" s="645"/>
      <c r="QP164" s="645"/>
      <c r="QQ164" s="645"/>
      <c r="QR164" s="645"/>
      <c r="QS164" s="645"/>
      <c r="QT164" s="645"/>
      <c r="QU164" s="645"/>
      <c r="QV164" s="645"/>
      <c r="QW164" s="645"/>
      <c r="QX164" s="645"/>
      <c r="QY164" s="645"/>
      <c r="QZ164" s="645"/>
      <c r="RA164" s="645"/>
      <c r="RB164" s="645"/>
      <c r="RC164" s="645"/>
      <c r="RD164" s="645"/>
      <c r="RE164" s="645"/>
      <c r="RF164" s="645"/>
      <c r="RG164" s="645"/>
      <c r="RH164" s="645"/>
      <c r="RI164" s="645"/>
      <c r="RJ164" s="645"/>
      <c r="RK164" s="645"/>
      <c r="RL164" s="645"/>
      <c r="RM164" s="645"/>
      <c r="RN164" s="645"/>
    </row>
    <row r="165" spans="1:482" s="643" customFormat="1" ht="12.75">
      <c r="A165" s="608" t="e">
        <f>+Cálculo_Diseño!#REF!</f>
        <v>#REF!</v>
      </c>
      <c r="B165" s="608" t="e">
        <f>+Cálculo_Diseño!#REF!</f>
        <v>#REF!</v>
      </c>
      <c r="C165" s="608" t="e">
        <f>+Cálculo_Diseño!#REF!</f>
        <v>#REF!</v>
      </c>
      <c r="D165" s="608" t="e">
        <f>+Cálculo_Diseño!#REF!</f>
        <v>#REF!</v>
      </c>
      <c r="E165" s="609" t="e">
        <f>IF(S165="S",Cálculo_Diseño!#REF!," ")</f>
        <v>#REF!</v>
      </c>
      <c r="F165" s="609" t="e">
        <f>IF(S165="S",Cálculo_Diseño!#REF!," ")</f>
        <v>#REF!</v>
      </c>
      <c r="G165" s="610" t="e">
        <f>+Cálculo_Diseño!#REF!</f>
        <v>#REF!</v>
      </c>
      <c r="H165" s="609" t="e">
        <f>+IF(AND(Cálculo_Diseño!#REF!&lt;&gt;4,Cálculo_Diseño!#REF!&lt;&gt;6),"PE",IF(Cálculo_Diseño!#REF!=4,"PVC","CONCRETO"))</f>
        <v>#REF!</v>
      </c>
      <c r="I165" s="609" t="e">
        <f>+Cálculo_Diseño!#REF!</f>
        <v>#REF!</v>
      </c>
      <c r="J165" s="609" t="e">
        <f>+Cálculo_Diseño!#REF!</f>
        <v>#REF!</v>
      </c>
      <c r="K165" s="609" t="e">
        <f>+Cálculo_Diseño!#REF!</f>
        <v>#REF!</v>
      </c>
      <c r="L165" s="609" t="e">
        <f>+Cálculo_Diseño!#REF!</f>
        <v>#REF!</v>
      </c>
      <c r="M165" s="609" t="e">
        <f>+Cálculo_Diseño!#REF!</f>
        <v>#REF!</v>
      </c>
      <c r="N165" s="609" t="e">
        <f>+Cálculo_Diseño!#REF!</f>
        <v>#REF!</v>
      </c>
      <c r="O165" s="609" t="e">
        <f>+Cálculo_Diseño!#REF!</f>
        <v>#REF!</v>
      </c>
      <c r="P165" s="609" t="e">
        <f>+Cálculo_Diseño!#REF!</f>
        <v>#REF!</v>
      </c>
      <c r="Q165" s="613" t="e">
        <f>+Cálculo_Diseño!#REF!</f>
        <v>#REF!</v>
      </c>
      <c r="R165" s="613" t="e">
        <f>+Cálculo_Diseño!#REF!</f>
        <v>#REF!</v>
      </c>
      <c r="S165" s="614" t="e">
        <f>+IF(A165&gt;0,IF(Cálculo_Diseño!#REF!="RCH","N","S"),"")</f>
        <v>#REF!</v>
      </c>
      <c r="T165" s="614" t="e">
        <f t="shared" si="501"/>
        <v>#REF!</v>
      </c>
      <c r="U165" s="613" t="e">
        <f t="shared" si="502"/>
        <v>#REF!</v>
      </c>
      <c r="V165" s="615">
        <f t="shared" si="699"/>
        <v>3</v>
      </c>
      <c r="W165" s="616" t="e">
        <f t="shared" si="545"/>
        <v>#REF!</v>
      </c>
      <c r="X165" s="616" t="e">
        <f t="shared" si="504"/>
        <v>#REF!</v>
      </c>
      <c r="Y165" s="616" t="e">
        <f>+Cálculo_Diseño!#REF!</f>
        <v>#REF!</v>
      </c>
      <c r="Z165" s="616" t="e">
        <f>+Cálculo_Diseño!#REF!</f>
        <v>#REF!</v>
      </c>
      <c r="AA165" s="617" t="e">
        <f>+Cálculo_Diseño!#REF!</f>
        <v>#REF!</v>
      </c>
      <c r="AB165" s="616" t="e">
        <f t="shared" si="505"/>
        <v>#REF!</v>
      </c>
      <c r="AC165" s="616" t="e">
        <f t="shared" si="506"/>
        <v>#REF!</v>
      </c>
      <c r="AD165" s="616" t="e">
        <f t="shared" si="507"/>
        <v>#REF!</v>
      </c>
      <c r="AE165" s="616" t="e">
        <f t="shared" si="508"/>
        <v>#REF!</v>
      </c>
      <c r="AF165" s="616" t="e">
        <f t="shared" si="695"/>
        <v>#REF!</v>
      </c>
      <c r="AG165" s="616" t="e">
        <f t="shared" si="696"/>
        <v>#REF!</v>
      </c>
      <c r="AH165" s="616" t="e">
        <f t="shared" si="697"/>
        <v>#REF!</v>
      </c>
      <c r="AI165" s="616" t="e">
        <f t="shared" si="698"/>
        <v>#REF!</v>
      </c>
      <c r="AJ165" s="616" t="e">
        <f t="shared" si="509"/>
        <v>#REF!</v>
      </c>
      <c r="AK165" s="616" t="e">
        <f t="shared" si="510"/>
        <v>#REF!</v>
      </c>
      <c r="AL165" s="616" t="e">
        <f t="shared" si="511"/>
        <v>#REF!</v>
      </c>
      <c r="AM165" s="616" t="e">
        <f t="shared" si="512"/>
        <v>#REF!</v>
      </c>
      <c r="AN165" s="616" t="e">
        <f t="shared" si="513"/>
        <v>#REF!</v>
      </c>
      <c r="AO165" s="618">
        <f t="shared" si="664"/>
        <v>50</v>
      </c>
      <c r="AP165" s="616" t="e">
        <f t="shared" si="665"/>
        <v>#REF!</v>
      </c>
      <c r="AQ165" s="616" t="e">
        <f t="shared" si="689"/>
        <v>#REF!</v>
      </c>
      <c r="AR165" s="616" t="e">
        <f t="shared" si="690"/>
        <v>#REF!</v>
      </c>
      <c r="AS165" s="616" t="e">
        <f t="shared" si="691"/>
        <v>#REF!</v>
      </c>
      <c r="AT165" s="616" t="e">
        <f t="shared" si="692"/>
        <v>#REF!</v>
      </c>
      <c r="AU165" s="616" t="e">
        <f t="shared" si="693"/>
        <v>#REF!</v>
      </c>
      <c r="AV165" s="616" t="e">
        <f t="shared" si="694"/>
        <v>#REF!</v>
      </c>
      <c r="AW165" s="616" t="e">
        <f t="shared" si="515"/>
        <v>#REF!</v>
      </c>
      <c r="AX165" s="616" t="e">
        <f t="shared" si="516"/>
        <v>#REF!</v>
      </c>
      <c r="AY165" s="616" t="e">
        <f t="shared" si="517"/>
        <v>#REF!</v>
      </c>
      <c r="AZ165" s="616" t="e">
        <f t="shared" si="546"/>
        <v>#REF!</v>
      </c>
      <c r="BA165" s="616" t="e">
        <f t="shared" si="518"/>
        <v>#REF!</v>
      </c>
      <c r="BB165" s="616" t="e">
        <f t="shared" si="519"/>
        <v>#REF!</v>
      </c>
      <c r="BC165" s="616" t="e">
        <f t="shared" si="520"/>
        <v>#REF!</v>
      </c>
      <c r="BD165" s="616"/>
      <c r="BE165" s="616"/>
      <c r="BF165" s="619" t="e">
        <f t="shared" si="521"/>
        <v>#REF!</v>
      </c>
      <c r="BG165" s="615" t="e">
        <f t="shared" si="522"/>
        <v>#REF!</v>
      </c>
      <c r="BH165" s="615"/>
      <c r="BI165" s="618">
        <f t="shared" si="685"/>
        <v>20</v>
      </c>
      <c r="BJ165" s="616" t="e">
        <f t="shared" si="523"/>
        <v>#REF!</v>
      </c>
      <c r="BK165" s="616"/>
      <c r="BL165" s="616" t="e">
        <f t="shared" si="524"/>
        <v>#REF!</v>
      </c>
      <c r="BM165" s="616" t="e">
        <f t="shared" si="525"/>
        <v>#REF!</v>
      </c>
      <c r="BN165" s="616" t="e">
        <f t="shared" si="526"/>
        <v>#REF!</v>
      </c>
      <c r="BO165" s="616" t="e">
        <f>IF(S165="S",IF(H165="CONCRETO",LOOKUP(G165/1000,TABLA!$B$9:$B$43,TABLA!$F$9:$F$43),IF(H165="PE",LOOKUP(G165,TABLA!$C$51:$C$65,TABLA!$G$51:$G$65),IF(H290="PVC",LOOKUP(G165,TABLA!$C$73:$C$88,TABLA!$G$73:$G$88)))),0)</f>
        <v>#REF!</v>
      </c>
      <c r="BP165" s="616" t="e">
        <f t="shared" si="527"/>
        <v>#REF!</v>
      </c>
      <c r="BQ165" s="616" t="e">
        <f t="shared" si="700"/>
        <v>#REF!</v>
      </c>
      <c r="BR165" s="616" t="e">
        <f t="shared" si="701"/>
        <v>#REF!</v>
      </c>
      <c r="BS165" s="616" t="e">
        <f t="shared" si="702"/>
        <v>#REF!</v>
      </c>
      <c r="BT165" s="616" t="e">
        <f t="shared" si="528"/>
        <v>#REF!</v>
      </c>
      <c r="BU165" s="620" t="e">
        <f t="shared" si="703"/>
        <v>#REF!</v>
      </c>
      <c r="BV165" s="620" t="e">
        <f t="shared" si="704"/>
        <v>#REF!</v>
      </c>
      <c r="BW165" s="620" t="e">
        <f t="shared" si="705"/>
        <v>#REF!</v>
      </c>
      <c r="BX165" s="616" t="e">
        <f t="shared" si="529"/>
        <v>#REF!</v>
      </c>
      <c r="BY165" s="616" t="e">
        <f t="shared" si="530"/>
        <v>#REF!</v>
      </c>
      <c r="BZ165" s="621" t="e">
        <f t="shared" si="686"/>
        <v>#REF!</v>
      </c>
      <c r="CA165" s="621" t="e">
        <f>IF(S165="S",(VLOOKUP(G165,TABLA!$A$73:$AB$88,6)/1000)+0.6,0)</f>
        <v>#REF!</v>
      </c>
      <c r="CB165" s="621" t="e">
        <f>VLOOKUP(G165,TABLA!$X$73:$AB$88,4)</f>
        <v>#REF!</v>
      </c>
      <c r="CC165" s="621" t="e">
        <f>VLOOKUP(G165,TABLA!$X$73:$AB$88,5)</f>
        <v>#REF!</v>
      </c>
      <c r="CD165" s="621" t="e">
        <f>IF(S165="S",IF(H165="CONCRETO",LOOKUP(G165/1000,TABLA!$B$9:$B$43,TABLA!$B$9:$B$43),IF(H165="PE",LOOKUP(G165,TABLA!$B$51:$B$65,TABLA!$C$51:$C$65)/1000,LOOKUP(G165,TABLA!$B$73:$B$88,TABLA!$C$73:$C$88)/1000)),0)</f>
        <v>#REF!</v>
      </c>
      <c r="CE165" s="616" t="e">
        <f t="shared" si="613"/>
        <v>#REF!</v>
      </c>
      <c r="CF165" s="616" t="e">
        <f t="shared" si="614"/>
        <v>#REF!</v>
      </c>
      <c r="CG165" s="616" t="e">
        <f t="shared" si="615"/>
        <v>#REF!</v>
      </c>
      <c r="CH165" s="616" t="e">
        <f t="shared" si="616"/>
        <v>#REF!</v>
      </c>
      <c r="CI165" s="616" t="e">
        <f t="shared" si="617"/>
        <v>#REF!</v>
      </c>
      <c r="CJ165" s="616" t="e">
        <f t="shared" si="618"/>
        <v>#REF!</v>
      </c>
      <c r="CK165" s="616" t="e">
        <f t="shared" si="619"/>
        <v>#REF!</v>
      </c>
      <c r="CL165" s="616" t="e">
        <f t="shared" si="666"/>
        <v>#REF!</v>
      </c>
      <c r="CM165" s="616" t="e">
        <f t="shared" si="620"/>
        <v>#REF!</v>
      </c>
      <c r="CN165" s="616" t="e">
        <f t="shared" si="621"/>
        <v>#REF!</v>
      </c>
      <c r="CO165" s="616" t="e">
        <f t="shared" si="622"/>
        <v>#REF!</v>
      </c>
      <c r="CP165" s="616" t="e">
        <f t="shared" si="623"/>
        <v>#REF!</v>
      </c>
      <c r="CQ165" s="616" t="e">
        <f t="shared" si="624"/>
        <v>#REF!</v>
      </c>
      <c r="CR165" s="616" t="e">
        <f t="shared" si="624"/>
        <v>#REF!</v>
      </c>
      <c r="CS165" s="620" t="e">
        <f t="shared" si="625"/>
        <v>#REF!</v>
      </c>
      <c r="CT165" s="616" t="e">
        <f t="shared" si="626"/>
        <v>#REF!</v>
      </c>
      <c r="CU165" s="616" t="e">
        <f t="shared" si="627"/>
        <v>#REF!</v>
      </c>
      <c r="CV165" s="616" t="e">
        <f t="shared" si="628"/>
        <v>#REF!</v>
      </c>
      <c r="CW165" s="622" t="e">
        <f t="shared" si="667"/>
        <v>#REF!</v>
      </c>
      <c r="CX165" s="622" t="e">
        <f t="shared" si="629"/>
        <v>#REF!</v>
      </c>
      <c r="CY165" s="622" t="e">
        <f t="shared" si="630"/>
        <v>#REF!</v>
      </c>
      <c r="CZ165" s="622"/>
      <c r="DA165" s="623"/>
      <c r="DB165" s="624"/>
      <c r="DC165" s="625" t="e">
        <f>IF(S165="S",IF(H165="CONCRETO",LOOKUP(G165/1000,TABLA!$B$9:$B$43,TABLA!$F$9:$F$43)*(F165-(0.2+0.2)),IF(H165="PE",LOOKUP(G165,TABLA!$C$51:$C$65,TABLA!$G$51:$G$65)*(F165-(0.2+0.2)),LOOKUP(G165,TABLA!$C$73:$C$88,TABLA!$G$73:$G$88)*(F165-(0.2+0.2)))),0)</f>
        <v>#REF!</v>
      </c>
      <c r="DD165" s="626" t="e">
        <f t="shared" si="631"/>
        <v>#REF!</v>
      </c>
      <c r="DE165" s="627" t="e">
        <f t="shared" si="706"/>
        <v>#REF!</v>
      </c>
      <c r="DF165" s="625" t="e">
        <f t="shared" si="632"/>
        <v>#REF!</v>
      </c>
      <c r="DG165" s="628" t="e">
        <f t="shared" si="633"/>
        <v>#REF!</v>
      </c>
      <c r="DH165" s="625" t="e">
        <f t="shared" si="634"/>
        <v>#REF!</v>
      </c>
      <c r="DI165" s="625" t="e">
        <f t="shared" si="635"/>
        <v>#REF!</v>
      </c>
      <c r="DJ165" s="625"/>
      <c r="DK165" s="625" t="e">
        <f t="shared" si="636"/>
        <v>#REF!</v>
      </c>
      <c r="DL165" s="629"/>
      <c r="DM165" s="627" t="e">
        <f t="shared" si="637"/>
        <v>#REF!</v>
      </c>
      <c r="DN165" s="630" t="e">
        <f t="shared" si="638"/>
        <v>#REF!</v>
      </c>
      <c r="DO165" s="625" t="e">
        <f t="shared" si="639"/>
        <v>#REF!</v>
      </c>
      <c r="DP165" s="625" t="e">
        <f t="shared" si="640"/>
        <v>#REF!</v>
      </c>
      <c r="DQ165" s="625" t="e">
        <f t="shared" si="668"/>
        <v>#REF!</v>
      </c>
      <c r="DR165" s="631" t="e">
        <f t="shared" si="669"/>
        <v>#REF!</v>
      </c>
      <c r="DS165" s="630" t="e">
        <f t="shared" si="641"/>
        <v>#REF!</v>
      </c>
      <c r="DT165" s="625" t="e">
        <f t="shared" si="642"/>
        <v>#REF!</v>
      </c>
      <c r="DU165" s="625" t="e">
        <f t="shared" si="643"/>
        <v>#REF!</v>
      </c>
      <c r="DV165" s="625" t="e">
        <f t="shared" si="644"/>
        <v>#REF!</v>
      </c>
      <c r="DW165" s="625" t="e">
        <f t="shared" si="645"/>
        <v>#REF!</v>
      </c>
      <c r="DX165" s="625" t="e">
        <f t="shared" si="646"/>
        <v>#REF!</v>
      </c>
      <c r="DY165" s="632"/>
      <c r="DZ165" s="633"/>
      <c r="EA165" s="627" t="e">
        <f t="shared" si="647"/>
        <v>#REF!</v>
      </c>
      <c r="EB165" s="633"/>
      <c r="EC165" s="633"/>
      <c r="ED165" s="633"/>
      <c r="EE165" s="625" t="e">
        <f t="shared" si="648"/>
        <v>#REF!</v>
      </c>
      <c r="EF165" s="625">
        <f t="shared" si="649"/>
        <v>0</v>
      </c>
      <c r="EG165" s="630">
        <f t="shared" si="650"/>
        <v>0</v>
      </c>
      <c r="EH165" s="630"/>
      <c r="EI165" s="633"/>
      <c r="EJ165" s="633"/>
      <c r="EK165" s="633"/>
      <c r="EL165" s="632" t="e">
        <f t="shared" si="651"/>
        <v>#REF!</v>
      </c>
      <c r="EM165" s="625" t="e">
        <f t="shared" si="652"/>
        <v>#REF!</v>
      </c>
      <c r="EN165" s="625" t="e">
        <f t="shared" si="653"/>
        <v>#REF!</v>
      </c>
      <c r="EO165" s="625" t="e">
        <f t="shared" si="654"/>
        <v>#REF!</v>
      </c>
      <c r="EP165" s="625" t="e">
        <f t="shared" si="655"/>
        <v>#REF!</v>
      </c>
      <c r="EQ165" s="625" t="e">
        <f t="shared" si="656"/>
        <v>#REF!</v>
      </c>
      <c r="ER165" s="625" t="e">
        <f t="shared" si="657"/>
        <v>#REF!</v>
      </c>
      <c r="ES165" s="626"/>
      <c r="ET165" s="625" t="e">
        <f t="shared" si="658"/>
        <v>#REF!</v>
      </c>
      <c r="EU165" s="633"/>
      <c r="EV165" s="630" t="e">
        <f t="shared" si="659"/>
        <v>#REF!</v>
      </c>
      <c r="EW165" s="630" t="e">
        <f t="shared" si="660"/>
        <v>#REF!</v>
      </c>
      <c r="EX165" s="625" t="e">
        <f t="shared" si="661"/>
        <v>#REF!</v>
      </c>
      <c r="EY165" s="625" t="e">
        <f>IF($S165="S",IF(Cálculo_Diseño!#REF!=EY$10,$F165,0),"")</f>
        <v>#REF!</v>
      </c>
      <c r="EZ165" s="625" t="e">
        <f>IF($S165="S",IF(Cálculo_Diseño!#REF!=EZ$10,$F165,0),"")</f>
        <v>#REF!</v>
      </c>
      <c r="FA165" s="625" t="e">
        <f>IF($S165="S",IF(Cálculo_Diseño!#REF!=FA$10,$F165,0),"")</f>
        <v>#REF!</v>
      </c>
      <c r="FB165" s="625" t="e">
        <f>IF($S165="S",IF(Cálculo_Diseño!#REF!=FB$10,$F165,0),"")</f>
        <v>#REF!</v>
      </c>
      <c r="FC165" s="625" t="e">
        <f>IF($S165="S",IF(Cálculo_Diseño!#REF!=FC$10,$F165,0),"")</f>
        <v>#REF!</v>
      </c>
      <c r="FD165" s="625" t="e">
        <f>IF($S165="S",IF(Cálculo_Diseño!#REF!=FD$10,$F165,0),"")</f>
        <v>#REF!</v>
      </c>
      <c r="FE165" s="625" t="e">
        <f>IF($S165="S",IF(Cálculo_Diseño!#REF!=FE$10,$F165,0),"")</f>
        <v>#REF!</v>
      </c>
      <c r="FF165" s="625" t="e">
        <f>IF($S165="S",IF(Cálculo_Diseño!#REF!=FF$10,$F165,0),"")</f>
        <v>#REF!</v>
      </c>
      <c r="FG165" s="625" t="e">
        <f>IF($S165="S",IF(Cálculo_Diseño!#REF!=FG$10,$F165,0),"")</f>
        <v>#REF!</v>
      </c>
      <c r="FH165" s="625" t="e">
        <f>IF($S165="S",IF(Cálculo_Diseño!#REF!=FH$10,$F165,0),"")</f>
        <v>#REF!</v>
      </c>
      <c r="FI165" s="625" t="e">
        <f>IF($S165="S",IF(Cálculo_Diseño!#REF!=FI$10,$F165,0),"")</f>
        <v>#REF!</v>
      </c>
      <c r="FJ165" s="625" t="e">
        <f>IF($S165="S",IF(Cálculo_Diseño!#REF!=FJ$10,$F165,0),"")</f>
        <v>#REF!</v>
      </c>
      <c r="FK165" s="625" t="e">
        <f>IF($S165="S",IF(Cálculo_Diseño!#REF!=FK$10,$F165,0),"")</f>
        <v>#REF!</v>
      </c>
      <c r="FL165" s="625" t="e">
        <f>IF($S165="S",IF(Cálculo_Diseño!#REF!=FL$10,$F165,0),"")</f>
        <v>#REF!</v>
      </c>
      <c r="FM165" s="625" t="e">
        <f>IF($S165="S",IF(Cálculo_Diseño!#REF!=FM$10,$F165,0),"")</f>
        <v>#REF!</v>
      </c>
      <c r="FN165" s="625" t="e">
        <f t="shared" si="670"/>
        <v>#REF!</v>
      </c>
      <c r="FO165" s="625" t="e">
        <f>IF($S165="S",IF(Cálculo_Diseño!#REF!=FO$10,$E165,0),"")</f>
        <v>#REF!</v>
      </c>
      <c r="FP165" s="625" t="e">
        <f>IF($S165="S",IF(Cálculo_Diseño!#REF!=FP$10,$E165,0),"")</f>
        <v>#REF!</v>
      </c>
      <c r="FQ165" s="625" t="e">
        <f>IF($S165="S",IF(Cálculo_Diseño!#REF!=FQ$10,$E165,0),"")</f>
        <v>#REF!</v>
      </c>
      <c r="FR165" s="625" t="e">
        <f>IF($S165="S",IF(Cálculo_Diseño!#REF!=FR$10,$E165,0),"")</f>
        <v>#REF!</v>
      </c>
      <c r="FS165" s="625" t="e">
        <f>IF($S165="S",IF(Cálculo_Diseño!#REF!=FS$10,$E165,0),"")</f>
        <v>#REF!</v>
      </c>
      <c r="FT165" s="625" t="e">
        <f>IF($S165="S",IF(Cálculo_Diseño!#REF!=FT$10,$E165,0),"")</f>
        <v>#REF!</v>
      </c>
      <c r="FU165" s="625" t="e">
        <f>IF($S165="S",IF(Cálculo_Diseño!#REF!=FU$10,$E165,0),"")</f>
        <v>#REF!</v>
      </c>
      <c r="FV165" s="625" t="e">
        <f>IF($S165="S",IF(Cálculo_Diseño!#REF!=FV$10,$E165,0),"")</f>
        <v>#REF!</v>
      </c>
      <c r="FW165" s="625" t="e">
        <f>IF($S165="S",IF(Cálculo_Diseño!#REF!=FW$10,$E165,0),"")</f>
        <v>#REF!</v>
      </c>
      <c r="FX165" s="625" t="e">
        <f>IF($S165="S",IF(Cálculo_Diseño!#REF!=FX$10,$E165,0),"")</f>
        <v>#REF!</v>
      </c>
      <c r="FY165" s="625" t="e">
        <f>IF($S165="S",IF(Cálculo_Diseño!#REF!=FY$10,$E165,0),"")</f>
        <v>#REF!</v>
      </c>
      <c r="FZ165" s="625" t="e">
        <f t="shared" si="574"/>
        <v>#REF!</v>
      </c>
      <c r="GA165" s="625" t="e">
        <f>IF($S165="S",IF(Cálculo_Diseño!#REF!=GA$10,$E165,0),"")</f>
        <v>#REF!</v>
      </c>
      <c r="GB165" s="625" t="e">
        <f>IF($S165="S",IF(Cálculo_Diseño!#REF!=GB$10,$E165,0),"")</f>
        <v>#REF!</v>
      </c>
      <c r="GC165" s="625" t="e">
        <f>IF($S165="S",IF(Cálculo_Diseño!#REF!=GC$10,$E165,0),"")</f>
        <v>#REF!</v>
      </c>
      <c r="GD165" s="625" t="e">
        <f>IF($S165="S",IF(Cálculo_Diseño!#REF!=GD$10,$E165,0),"")</f>
        <v>#REF!</v>
      </c>
      <c r="GE165" s="625" t="e">
        <f>IF($S165="S",IF(Cálculo_Diseño!#REF!=GE$10,$E165,0),"")</f>
        <v>#REF!</v>
      </c>
      <c r="GF165" s="625" t="e">
        <f>IF($S165="S",IF(Cálculo_Diseño!#REF!=GF$10,$E165,0),"")</f>
        <v>#REF!</v>
      </c>
      <c r="GG165" s="625" t="e">
        <f>IF($S165="S",IF(Cálculo_Diseño!#REF!=GG$10,$E165,0),"")</f>
        <v>#REF!</v>
      </c>
      <c r="GH165" s="625" t="e">
        <f>IF($S165="S",IF(Cálculo_Diseño!#REF!=GH$10,$E165,0),"")</f>
        <v>#REF!</v>
      </c>
      <c r="GI165" s="625" t="e">
        <f>IF($S165="S",IF(Cálculo_Diseño!#REF!=GI$10,$E165,0),"")</f>
        <v>#REF!</v>
      </c>
      <c r="GJ165" s="625" t="e">
        <f>IF($S165="S",IF(Cálculo_Diseño!#REF!=GJ$10,$E165,0),"")</f>
        <v>#REF!</v>
      </c>
      <c r="GK165" s="625" t="e">
        <f>IF($S165="S",IF(Cálculo_Diseño!#REF!=GK$10,$E165,0),"")</f>
        <v>#REF!</v>
      </c>
      <c r="GL165" s="625" t="e">
        <f>IF($S165="S",IF(Cálculo_Diseño!#REF!=GL$10,$E165,0),"")</f>
        <v>#REF!</v>
      </c>
      <c r="GM165" s="625" t="e">
        <f>IF($S165="S",IF(Cálculo_Diseño!#REF!=GM$10,$E165,0),"")</f>
        <v>#REF!</v>
      </c>
      <c r="GN165" s="625" t="e">
        <f t="shared" si="575"/>
        <v>#REF!</v>
      </c>
      <c r="GO165" s="625" t="e">
        <f>IF($S165="S",IF(Cálculo_Diseño!#REF!=GO$10,$DE165,0),0)</f>
        <v>#REF!</v>
      </c>
      <c r="GP165" s="625" t="e">
        <f>IF($S165="S",IF(Cálculo_Diseño!#REF!=GP$10,$DE165,0),0)</f>
        <v>#REF!</v>
      </c>
      <c r="GQ165" s="625" t="e">
        <f>IF($S165="S",IF(Cálculo_Diseño!#REF!=GQ$10,$DE165,0),0)</f>
        <v>#REF!</v>
      </c>
      <c r="GR165" s="625" t="e">
        <f>IF($S165="S",IF(Cálculo_Diseño!#REF!=GR$10,$DE165,0),0)</f>
        <v>#REF!</v>
      </c>
      <c r="GS165" s="625" t="e">
        <f>IF($S165="S",IF(Cálculo_Diseño!#REF!=GS$10,$DE165,0),0)</f>
        <v>#REF!</v>
      </c>
      <c r="GT165" s="625" t="e">
        <f>IF($S165="S",IF(Cálculo_Diseño!#REF!=GT$10,$DE165,0),0)</f>
        <v>#REF!</v>
      </c>
      <c r="GU165" s="625" t="e">
        <f>IF($S165="S",IF(Cálculo_Diseño!#REF!=GU$10,$DE165,0),0)</f>
        <v>#REF!</v>
      </c>
      <c r="GV165" s="625" t="e">
        <f>IF($S165="S",IF(Cálculo_Diseño!#REF!=GV$10,$DE165,0),0)</f>
        <v>#REF!</v>
      </c>
      <c r="GW165" s="625" t="e">
        <f>IF($S165="S",IF(Cálculo_Diseño!#REF!=GW$10,$DE165,0),0)</f>
        <v>#REF!</v>
      </c>
      <c r="GX165" s="625" t="e">
        <f>IF($S165="S",IF(Cálculo_Diseño!#REF!=GX$10,$DE165,0),0)</f>
        <v>#REF!</v>
      </c>
      <c r="GY165" s="625" t="e">
        <f>IF($S165="S",IF(Cálculo_Diseño!#REF!=GY$10,$DE165,0),0)</f>
        <v>#REF!</v>
      </c>
      <c r="GZ165" s="625" t="e">
        <f>IF($S165="S",IF(Cálculo_Diseño!#REF!=GZ$10,$DE165,0),0)</f>
        <v>#REF!</v>
      </c>
      <c r="HA165" s="625" t="e">
        <f>IF($S165="S",IF(Cálculo_Diseño!#REF!=HA$10,$DE165,0),0)</f>
        <v>#REF!</v>
      </c>
      <c r="HB165" s="625" t="e">
        <f>IF($S165="S",IF(Cálculo_Diseño!#REF!=HB$10,$DE165,0),0)</f>
        <v>#REF!</v>
      </c>
      <c r="HC165" s="625" t="e">
        <f>IF($S165="S",IF(Cálculo_Diseño!#REF!=HC$10,$DE165,0),0)</f>
        <v>#REF!</v>
      </c>
      <c r="HD165" s="625" t="e">
        <f t="shared" si="671"/>
        <v>#REF!</v>
      </c>
      <c r="HE165" s="630"/>
      <c r="HF165" s="630"/>
      <c r="HG165" s="630"/>
      <c r="HH165" s="630"/>
      <c r="HI165" s="630"/>
      <c r="HJ165" s="630"/>
      <c r="HK165" s="630"/>
      <c r="HL165" s="630"/>
      <c r="HM165" s="633"/>
      <c r="HN165" s="634"/>
      <c r="HO165" s="625">
        <f t="shared" si="687"/>
        <v>0</v>
      </c>
      <c r="HP165" s="625">
        <f t="shared" si="688"/>
        <v>0</v>
      </c>
      <c r="HQ165" s="625">
        <f t="shared" si="672"/>
        <v>0</v>
      </c>
      <c r="HR165" s="625">
        <f t="shared" si="673"/>
        <v>0</v>
      </c>
      <c r="HS165" s="625">
        <f t="shared" si="674"/>
        <v>0</v>
      </c>
      <c r="HT165" s="625">
        <f t="shared" si="675"/>
        <v>0</v>
      </c>
      <c r="HU165" s="625">
        <f t="shared" si="676"/>
        <v>0</v>
      </c>
      <c r="HV165" s="633"/>
      <c r="HW165" s="633"/>
      <c r="HX165" s="625">
        <f t="shared" si="677"/>
        <v>0</v>
      </c>
      <c r="HY165" s="625">
        <f t="shared" si="678"/>
        <v>0</v>
      </c>
      <c r="HZ165" s="625">
        <f t="shared" si="679"/>
        <v>0</v>
      </c>
      <c r="IA165" s="625">
        <f t="shared" si="680"/>
        <v>0</v>
      </c>
      <c r="IB165" s="625">
        <f t="shared" si="681"/>
        <v>0</v>
      </c>
      <c r="IC165" s="625">
        <f t="shared" si="682"/>
        <v>0</v>
      </c>
      <c r="ID165" s="625">
        <f t="shared" si="683"/>
        <v>0</v>
      </c>
      <c r="IE165" s="625">
        <v>0</v>
      </c>
      <c r="IF165" s="625">
        <v>0</v>
      </c>
      <c r="IG165" s="625">
        <v>0</v>
      </c>
      <c r="IH165" s="625">
        <v>0</v>
      </c>
      <c r="II165" s="625">
        <v>0</v>
      </c>
      <c r="IJ165" s="625">
        <v>0</v>
      </c>
      <c r="IK165" s="625">
        <v>0</v>
      </c>
      <c r="IL165" s="625">
        <v>0</v>
      </c>
      <c r="IM165" s="625">
        <v>0</v>
      </c>
      <c r="IN165" s="625">
        <v>0</v>
      </c>
      <c r="IO165" s="625">
        <v>0</v>
      </c>
      <c r="IP165" s="625">
        <f t="shared" si="531"/>
        <v>0</v>
      </c>
      <c r="IQ165" s="625">
        <f t="shared" si="532"/>
        <v>0</v>
      </c>
      <c r="IR165" s="625" t="e">
        <f>IF(Cálculo_Diseño!#REF!&gt;0.75,(Cálculo_Diseño!#REF!-0.3)*(SIN((ATAN(($O165-$P165)/$F165)*180/PI()+90)*PI()/180)/SIN(45*PI()/180)),0)</f>
        <v>#REF!</v>
      </c>
      <c r="IS165" s="635" t="e">
        <f>+IF(Cálculo_Diseño!#REF!&gt;0.75,F165-IR165,0)</f>
        <v>#REF!</v>
      </c>
      <c r="IT165" s="630"/>
      <c r="IU165" s="625" t="e">
        <f t="shared" si="533"/>
        <v>#REF!</v>
      </c>
      <c r="IV165" s="625"/>
      <c r="IW165" s="625" t="e">
        <f>+IF(S165="S",(((CA165+(VLOOKUP(G165,TABLA!$B$51:$C$64,2)/1000)+0.15+0.3+0.5)*F165)/100),0)</f>
        <v>#REF!</v>
      </c>
      <c r="IX165" s="631" t="e">
        <f>IF(S165="S",IF(H165="CONCRETO",LOOKUP(G165/1000,TABLA!$B$9:$B$43,TABLA!$F$9:$F$43),IF(H165="PE",LOOKUP(G165,TABLA!$B$51:$B$65,TABLA!$G$51:$G$65),LOOKUP(G165,TABLA!$B$73:$B$88,TABLA!$G$73:$G$88))),0)</f>
        <v>#REF!</v>
      </c>
      <c r="IY165" s="625" t="e">
        <f t="shared" si="534"/>
        <v>#REF!</v>
      </c>
      <c r="IZ165" s="625" t="e">
        <f t="shared" si="535"/>
        <v>#REF!</v>
      </c>
      <c r="JA165" s="625" t="e">
        <f>+((CA165*(VLOOKUP(G165,TABLA!$B$51:$C$65,2)/1000)+0.15+0.3)*IZ165)-IY165</f>
        <v>#REF!</v>
      </c>
      <c r="JB165" s="625" t="e">
        <f t="shared" si="536"/>
        <v>#REF!</v>
      </c>
      <c r="JC165" s="625" t="e">
        <f t="shared" si="537"/>
        <v>#REF!</v>
      </c>
      <c r="JD165" s="625" t="e">
        <f t="shared" si="538"/>
        <v>#REF!</v>
      </c>
      <c r="JE165" s="625" t="e">
        <f t="shared" si="539"/>
        <v>#REF!</v>
      </c>
      <c r="JF165" s="625" t="e">
        <f t="shared" si="540"/>
        <v>#REF!</v>
      </c>
      <c r="JG165" s="625" t="e">
        <f t="shared" si="541"/>
        <v>#REF!</v>
      </c>
      <c r="JH165" s="625" t="e">
        <f t="shared" si="542"/>
        <v>#REF!</v>
      </c>
      <c r="JI165" s="625" t="e">
        <f t="shared" si="543"/>
        <v>#REF!</v>
      </c>
      <c r="JJ165" s="625" t="e">
        <f t="shared" si="662"/>
        <v>#REF!</v>
      </c>
      <c r="JK165" s="625" t="e">
        <f t="shared" si="707"/>
        <v>#REF!</v>
      </c>
      <c r="JL165" s="625" t="e">
        <f t="shared" si="684"/>
        <v>#REF!</v>
      </c>
      <c r="JM165" s="625" t="e">
        <f t="shared" si="663"/>
        <v>#REF!</v>
      </c>
      <c r="JN165" s="630" t="e">
        <f t="shared" si="544"/>
        <v>#REF!</v>
      </c>
      <c r="JO165" s="636"/>
      <c r="JP165" s="637"/>
      <c r="JQ165" s="638"/>
      <c r="JR165" s="646"/>
      <c r="JS165" s="614"/>
      <c r="JT165" s="640"/>
      <c r="JU165" s="641"/>
      <c r="JV165" s="646"/>
      <c r="JW165" s="647"/>
      <c r="JY165" s="645"/>
      <c r="JZ165" s="645"/>
      <c r="KA165" s="645" t="str">
        <f t="shared" si="708"/>
        <v>Menor o igual que 1,2</v>
      </c>
      <c r="KB165" s="645">
        <v>1</v>
      </c>
      <c r="KC165" s="645"/>
      <c r="KD165" s="645"/>
      <c r="KE165" s="645"/>
      <c r="KF165" s="645"/>
      <c r="KG165" s="645"/>
      <c r="KH165" s="645"/>
      <c r="KI165" s="645"/>
      <c r="KJ165" s="645"/>
      <c r="KK165" s="645"/>
      <c r="KL165" s="645"/>
      <c r="KM165" s="645"/>
      <c r="KN165" s="645"/>
      <c r="KO165" s="645"/>
      <c r="KP165" s="645"/>
      <c r="KQ165" s="645"/>
      <c r="KR165" s="645"/>
      <c r="KS165" s="645"/>
      <c r="KT165" s="645"/>
      <c r="KU165" s="645"/>
      <c r="KV165" s="645"/>
      <c r="KW165" s="645"/>
      <c r="KX165" s="645"/>
      <c r="KY165" s="645"/>
      <c r="KZ165" s="645"/>
      <c r="LA165" s="645"/>
      <c r="LB165" s="645"/>
      <c r="LC165" s="645"/>
      <c r="LD165" s="645"/>
      <c r="LE165" s="645"/>
      <c r="LF165" s="645"/>
      <c r="LG165" s="645"/>
      <c r="LH165" s="645"/>
      <c r="LI165" s="645"/>
      <c r="LJ165" s="645"/>
      <c r="LK165" s="645"/>
      <c r="LL165" s="645"/>
      <c r="LM165" s="645"/>
      <c r="LN165" s="645"/>
      <c r="LO165" s="645"/>
      <c r="LP165" s="645"/>
      <c r="LQ165" s="645"/>
      <c r="LR165" s="645"/>
      <c r="LS165" s="645"/>
      <c r="LT165" s="645"/>
      <c r="LU165" s="645"/>
      <c r="LV165" s="645"/>
      <c r="LW165" s="645"/>
      <c r="LX165" s="645"/>
      <c r="LY165" s="645"/>
      <c r="LZ165" s="645"/>
      <c r="MA165" s="645"/>
      <c r="MB165" s="645"/>
      <c r="MC165" s="645"/>
      <c r="MD165" s="645"/>
      <c r="ME165" s="645"/>
      <c r="MF165" s="645"/>
      <c r="MG165" s="645"/>
      <c r="MH165" s="645"/>
      <c r="MI165" s="645"/>
      <c r="MJ165" s="645"/>
      <c r="MK165" s="645"/>
      <c r="ML165" s="645"/>
      <c r="MM165" s="645"/>
      <c r="MN165" s="645"/>
      <c r="MO165" s="645"/>
      <c r="MP165" s="645"/>
      <c r="MQ165" s="645"/>
      <c r="MR165" s="645"/>
      <c r="MS165" s="645"/>
      <c r="MT165" s="645"/>
      <c r="MU165" s="645"/>
      <c r="MV165" s="645"/>
      <c r="MW165" s="645"/>
      <c r="MX165" s="645"/>
      <c r="MY165" s="645"/>
      <c r="MZ165" s="645"/>
      <c r="NA165" s="645"/>
      <c r="NB165" s="645"/>
      <c r="NC165" s="645"/>
      <c r="ND165" s="645"/>
      <c r="NE165" s="645"/>
      <c r="NF165" s="645"/>
      <c r="NG165" s="645"/>
      <c r="NH165" s="645"/>
      <c r="NI165" s="645"/>
      <c r="NJ165" s="645"/>
      <c r="NK165" s="645"/>
      <c r="NL165" s="645"/>
      <c r="NM165" s="645"/>
      <c r="NN165" s="645"/>
      <c r="NO165" s="645"/>
      <c r="NP165" s="645"/>
      <c r="NQ165" s="645"/>
      <c r="NR165" s="645"/>
      <c r="NS165" s="645"/>
      <c r="NT165" s="645"/>
      <c r="NU165" s="645"/>
      <c r="NV165" s="645"/>
      <c r="NW165" s="645"/>
      <c r="NX165" s="645"/>
      <c r="NY165" s="645"/>
      <c r="NZ165" s="645"/>
      <c r="OA165" s="645"/>
      <c r="OB165" s="645"/>
      <c r="OC165" s="645"/>
      <c r="OD165" s="645"/>
      <c r="OE165" s="645"/>
      <c r="OF165" s="645"/>
      <c r="OG165" s="645"/>
      <c r="OH165" s="645"/>
      <c r="OI165" s="645"/>
      <c r="OJ165" s="645"/>
      <c r="OK165" s="645"/>
      <c r="OL165" s="645"/>
      <c r="OM165" s="645"/>
      <c r="ON165" s="645"/>
      <c r="OO165" s="645"/>
      <c r="OP165" s="645"/>
      <c r="OQ165" s="645"/>
      <c r="OR165" s="645"/>
      <c r="OS165" s="645"/>
      <c r="OT165" s="645"/>
      <c r="OU165" s="645"/>
      <c r="OV165" s="645"/>
      <c r="OW165" s="645"/>
      <c r="OX165" s="645"/>
      <c r="OY165" s="645"/>
      <c r="OZ165" s="645"/>
      <c r="PA165" s="645"/>
      <c r="PB165" s="645"/>
      <c r="PC165" s="645"/>
      <c r="PD165" s="645"/>
      <c r="PE165" s="645"/>
      <c r="PF165" s="645"/>
      <c r="PG165" s="645"/>
      <c r="PH165" s="645"/>
      <c r="PI165" s="645"/>
      <c r="PJ165" s="645"/>
      <c r="PK165" s="645"/>
      <c r="PL165" s="645"/>
      <c r="PM165" s="645"/>
      <c r="PN165" s="645"/>
      <c r="PO165" s="645"/>
      <c r="PP165" s="645"/>
      <c r="PQ165" s="645"/>
      <c r="PR165" s="645"/>
      <c r="PS165" s="645"/>
      <c r="PT165" s="645"/>
      <c r="PU165" s="645"/>
      <c r="PV165" s="645"/>
      <c r="PW165" s="645"/>
      <c r="PX165" s="645"/>
      <c r="PY165" s="645"/>
      <c r="PZ165" s="645"/>
      <c r="QA165" s="645"/>
      <c r="QB165" s="645"/>
      <c r="QC165" s="645"/>
      <c r="QD165" s="645"/>
      <c r="QE165" s="645"/>
      <c r="QF165" s="645"/>
      <c r="QG165" s="645"/>
      <c r="QH165" s="645"/>
      <c r="QI165" s="645"/>
      <c r="QJ165" s="645"/>
      <c r="QK165" s="645"/>
      <c r="QL165" s="645"/>
      <c r="QM165" s="645"/>
      <c r="QN165" s="645"/>
      <c r="QO165" s="645"/>
      <c r="QP165" s="645"/>
      <c r="QQ165" s="645"/>
      <c r="QR165" s="645"/>
      <c r="QS165" s="645"/>
      <c r="QT165" s="645"/>
      <c r="QU165" s="645"/>
      <c r="QV165" s="645"/>
      <c r="QW165" s="645"/>
      <c r="QX165" s="645"/>
      <c r="QY165" s="645"/>
      <c r="QZ165" s="645"/>
      <c r="RA165" s="645"/>
      <c r="RB165" s="645"/>
      <c r="RC165" s="645"/>
      <c r="RD165" s="645"/>
      <c r="RE165" s="645"/>
      <c r="RF165" s="645"/>
      <c r="RG165" s="645"/>
      <c r="RH165" s="645"/>
      <c r="RI165" s="645"/>
      <c r="RJ165" s="645"/>
      <c r="RK165" s="645"/>
      <c r="RL165" s="645"/>
      <c r="RM165" s="645"/>
      <c r="RN165" s="645"/>
    </row>
    <row r="166" spans="1:482" s="643" customFormat="1" ht="12.75">
      <c r="A166" s="608" t="e">
        <f>+Cálculo_Diseño!#REF!</f>
        <v>#REF!</v>
      </c>
      <c r="B166" s="608" t="e">
        <f>+Cálculo_Diseño!#REF!</f>
        <v>#REF!</v>
      </c>
      <c r="C166" s="608" t="e">
        <f>+Cálculo_Diseño!#REF!</f>
        <v>#REF!</v>
      </c>
      <c r="D166" s="608" t="e">
        <f>+Cálculo_Diseño!#REF!</f>
        <v>#REF!</v>
      </c>
      <c r="E166" s="609" t="e">
        <f>IF(S166="S",Cálculo_Diseño!#REF!," ")</f>
        <v>#REF!</v>
      </c>
      <c r="F166" s="609" t="e">
        <f>IF(S166="S",Cálculo_Diseño!#REF!," ")</f>
        <v>#REF!</v>
      </c>
      <c r="G166" s="610" t="e">
        <f>+Cálculo_Diseño!#REF!</f>
        <v>#REF!</v>
      </c>
      <c r="H166" s="609" t="e">
        <f>+IF(AND(Cálculo_Diseño!#REF!&lt;&gt;4,Cálculo_Diseño!#REF!&lt;&gt;6),"PE",IF(Cálculo_Diseño!#REF!=4,"PVC","CONCRETO"))</f>
        <v>#REF!</v>
      </c>
      <c r="I166" s="609" t="e">
        <f>+Cálculo_Diseño!#REF!</f>
        <v>#REF!</v>
      </c>
      <c r="J166" s="609" t="e">
        <f>+Cálculo_Diseño!#REF!</f>
        <v>#REF!</v>
      </c>
      <c r="K166" s="609" t="e">
        <f>+Cálculo_Diseño!#REF!</f>
        <v>#REF!</v>
      </c>
      <c r="L166" s="609" t="e">
        <f>+Cálculo_Diseño!#REF!</f>
        <v>#REF!</v>
      </c>
      <c r="M166" s="609" t="e">
        <f>+Cálculo_Diseño!#REF!</f>
        <v>#REF!</v>
      </c>
      <c r="N166" s="609" t="e">
        <f>+Cálculo_Diseño!#REF!</f>
        <v>#REF!</v>
      </c>
      <c r="O166" s="609" t="e">
        <f>+Cálculo_Diseño!#REF!</f>
        <v>#REF!</v>
      </c>
      <c r="P166" s="609" t="e">
        <f>+Cálculo_Diseño!#REF!</f>
        <v>#REF!</v>
      </c>
      <c r="Q166" s="613" t="e">
        <f>+Cálculo_Diseño!#REF!</f>
        <v>#REF!</v>
      </c>
      <c r="R166" s="613" t="e">
        <f>+Cálculo_Diseño!#REF!</f>
        <v>#REF!</v>
      </c>
      <c r="S166" s="614" t="e">
        <f>+IF(A166&gt;0,IF(Cálculo_Diseño!#REF!="RCH","N","S"),"")</f>
        <v>#REF!</v>
      </c>
      <c r="T166" s="614" t="e">
        <f t="shared" si="501"/>
        <v>#REF!</v>
      </c>
      <c r="U166" s="613" t="e">
        <f t="shared" si="502"/>
        <v>#REF!</v>
      </c>
      <c r="V166" s="615">
        <f t="shared" si="699"/>
        <v>3</v>
      </c>
      <c r="W166" s="616" t="e">
        <f t="shared" si="545"/>
        <v>#REF!</v>
      </c>
      <c r="X166" s="616" t="e">
        <f t="shared" si="504"/>
        <v>#REF!</v>
      </c>
      <c r="Y166" s="616" t="e">
        <f>+Cálculo_Diseño!#REF!</f>
        <v>#REF!</v>
      </c>
      <c r="Z166" s="616" t="e">
        <f>+Cálculo_Diseño!#REF!</f>
        <v>#REF!</v>
      </c>
      <c r="AA166" s="617" t="e">
        <f>+Cálculo_Diseño!#REF!</f>
        <v>#REF!</v>
      </c>
      <c r="AB166" s="616" t="e">
        <f t="shared" si="505"/>
        <v>#REF!</v>
      </c>
      <c r="AC166" s="616" t="e">
        <f t="shared" si="506"/>
        <v>#REF!</v>
      </c>
      <c r="AD166" s="616" t="e">
        <f t="shared" si="507"/>
        <v>#REF!</v>
      </c>
      <c r="AE166" s="616" t="e">
        <f t="shared" si="508"/>
        <v>#REF!</v>
      </c>
      <c r="AF166" s="616" t="e">
        <f t="shared" si="695"/>
        <v>#REF!</v>
      </c>
      <c r="AG166" s="616" t="e">
        <f t="shared" si="696"/>
        <v>#REF!</v>
      </c>
      <c r="AH166" s="616" t="e">
        <f t="shared" si="697"/>
        <v>#REF!</v>
      </c>
      <c r="AI166" s="616" t="e">
        <f t="shared" si="698"/>
        <v>#REF!</v>
      </c>
      <c r="AJ166" s="616" t="e">
        <f t="shared" si="509"/>
        <v>#REF!</v>
      </c>
      <c r="AK166" s="616" t="e">
        <f t="shared" si="510"/>
        <v>#REF!</v>
      </c>
      <c r="AL166" s="616" t="e">
        <f t="shared" si="511"/>
        <v>#REF!</v>
      </c>
      <c r="AM166" s="616" t="e">
        <f t="shared" si="512"/>
        <v>#REF!</v>
      </c>
      <c r="AN166" s="616" t="e">
        <f t="shared" si="513"/>
        <v>#REF!</v>
      </c>
      <c r="AO166" s="618">
        <f t="shared" si="664"/>
        <v>50</v>
      </c>
      <c r="AP166" s="616" t="e">
        <f t="shared" si="665"/>
        <v>#REF!</v>
      </c>
      <c r="AQ166" s="616" t="e">
        <f t="shared" si="689"/>
        <v>#REF!</v>
      </c>
      <c r="AR166" s="616" t="e">
        <f t="shared" si="690"/>
        <v>#REF!</v>
      </c>
      <c r="AS166" s="616" t="e">
        <f t="shared" si="691"/>
        <v>#REF!</v>
      </c>
      <c r="AT166" s="616" t="e">
        <f t="shared" si="692"/>
        <v>#REF!</v>
      </c>
      <c r="AU166" s="616" t="e">
        <f t="shared" si="693"/>
        <v>#REF!</v>
      </c>
      <c r="AV166" s="616" t="e">
        <f t="shared" si="694"/>
        <v>#REF!</v>
      </c>
      <c r="AW166" s="616" t="e">
        <f t="shared" si="515"/>
        <v>#REF!</v>
      </c>
      <c r="AX166" s="616" t="e">
        <f t="shared" si="516"/>
        <v>#REF!</v>
      </c>
      <c r="AY166" s="616" t="e">
        <f t="shared" si="517"/>
        <v>#REF!</v>
      </c>
      <c r="AZ166" s="616" t="e">
        <f t="shared" si="546"/>
        <v>#REF!</v>
      </c>
      <c r="BA166" s="616" t="e">
        <f t="shared" si="518"/>
        <v>#REF!</v>
      </c>
      <c r="BB166" s="616" t="e">
        <f t="shared" si="519"/>
        <v>#REF!</v>
      </c>
      <c r="BC166" s="616" t="e">
        <f t="shared" si="520"/>
        <v>#REF!</v>
      </c>
      <c r="BD166" s="616"/>
      <c r="BE166" s="616"/>
      <c r="BF166" s="619" t="e">
        <f t="shared" si="521"/>
        <v>#REF!</v>
      </c>
      <c r="BG166" s="615" t="e">
        <f t="shared" si="522"/>
        <v>#REF!</v>
      </c>
      <c r="BH166" s="615"/>
      <c r="BI166" s="618">
        <f t="shared" si="685"/>
        <v>20</v>
      </c>
      <c r="BJ166" s="616" t="e">
        <f t="shared" si="523"/>
        <v>#REF!</v>
      </c>
      <c r="BK166" s="616"/>
      <c r="BL166" s="616" t="e">
        <f t="shared" si="524"/>
        <v>#REF!</v>
      </c>
      <c r="BM166" s="616" t="e">
        <f t="shared" si="525"/>
        <v>#REF!</v>
      </c>
      <c r="BN166" s="616" t="e">
        <f t="shared" si="526"/>
        <v>#REF!</v>
      </c>
      <c r="BO166" s="616" t="e">
        <f>IF(S166="S",IF(H166="CONCRETO",LOOKUP(G166/1000,TABLA!$B$9:$B$43,TABLA!$F$9:$F$43),IF(H166="PE",LOOKUP(G166,TABLA!$C$51:$C$65,TABLA!$G$51:$G$65),IF(#REF!="PVC",LOOKUP(G166,TABLA!$C$73:$C$88,TABLA!$G$73:$G$88)))),0)</f>
        <v>#REF!</v>
      </c>
      <c r="BP166" s="616" t="e">
        <f t="shared" si="527"/>
        <v>#REF!</v>
      </c>
      <c r="BQ166" s="616" t="e">
        <f t="shared" si="700"/>
        <v>#REF!</v>
      </c>
      <c r="BR166" s="616" t="e">
        <f t="shared" si="701"/>
        <v>#REF!</v>
      </c>
      <c r="BS166" s="616" t="e">
        <f t="shared" si="702"/>
        <v>#REF!</v>
      </c>
      <c r="BT166" s="616" t="e">
        <f t="shared" si="528"/>
        <v>#REF!</v>
      </c>
      <c r="BU166" s="620" t="e">
        <f t="shared" si="703"/>
        <v>#REF!</v>
      </c>
      <c r="BV166" s="620" t="e">
        <f t="shared" si="704"/>
        <v>#REF!</v>
      </c>
      <c r="BW166" s="620" t="e">
        <f t="shared" si="705"/>
        <v>#REF!</v>
      </c>
      <c r="BX166" s="616" t="e">
        <f t="shared" si="529"/>
        <v>#REF!</v>
      </c>
      <c r="BY166" s="616" t="e">
        <f t="shared" si="530"/>
        <v>#REF!</v>
      </c>
      <c r="BZ166" s="621" t="e">
        <f t="shared" si="686"/>
        <v>#REF!</v>
      </c>
      <c r="CA166" s="621" t="e">
        <f>IF(S166="S",(VLOOKUP(G166,TABLA!$A$73:$AB$88,6)/1000)+0.6,0)</f>
        <v>#REF!</v>
      </c>
      <c r="CB166" s="621" t="e">
        <f>VLOOKUP(G166,TABLA!$X$73:$AB$88,4)</f>
        <v>#REF!</v>
      </c>
      <c r="CC166" s="621" t="e">
        <f>VLOOKUP(G166,TABLA!$X$73:$AB$88,5)</f>
        <v>#REF!</v>
      </c>
      <c r="CD166" s="621" t="e">
        <f>IF(S166="S",IF(H166="CONCRETO",LOOKUP(G166/1000,TABLA!$B$9:$B$43,TABLA!$B$9:$B$43),IF(H166="PE",LOOKUP(G166,TABLA!$B$51:$B$65,TABLA!$C$51:$C$65)/1000,LOOKUP(G166,TABLA!$B$73:$B$88,TABLA!$C$73:$C$88)/1000)),0)</f>
        <v>#REF!</v>
      </c>
      <c r="CE166" s="616" t="e">
        <f t="shared" si="613"/>
        <v>#REF!</v>
      </c>
      <c r="CF166" s="616" t="e">
        <f t="shared" si="614"/>
        <v>#REF!</v>
      </c>
      <c r="CG166" s="616" t="e">
        <f t="shared" si="615"/>
        <v>#REF!</v>
      </c>
      <c r="CH166" s="616" t="e">
        <f t="shared" si="616"/>
        <v>#REF!</v>
      </c>
      <c r="CI166" s="616" t="e">
        <f t="shared" si="617"/>
        <v>#REF!</v>
      </c>
      <c r="CJ166" s="616" t="e">
        <f t="shared" si="618"/>
        <v>#REF!</v>
      </c>
      <c r="CK166" s="616" t="e">
        <f t="shared" si="619"/>
        <v>#REF!</v>
      </c>
      <c r="CL166" s="616" t="e">
        <f t="shared" si="666"/>
        <v>#REF!</v>
      </c>
      <c r="CM166" s="616" t="e">
        <f t="shared" si="620"/>
        <v>#REF!</v>
      </c>
      <c r="CN166" s="616" t="e">
        <f t="shared" si="621"/>
        <v>#REF!</v>
      </c>
      <c r="CO166" s="616" t="e">
        <f t="shared" si="622"/>
        <v>#REF!</v>
      </c>
      <c r="CP166" s="616" t="e">
        <f t="shared" si="623"/>
        <v>#REF!</v>
      </c>
      <c r="CQ166" s="616" t="e">
        <f t="shared" si="624"/>
        <v>#REF!</v>
      </c>
      <c r="CR166" s="616" t="e">
        <f t="shared" si="624"/>
        <v>#REF!</v>
      </c>
      <c r="CS166" s="620" t="e">
        <f t="shared" si="625"/>
        <v>#REF!</v>
      </c>
      <c r="CT166" s="616" t="e">
        <f t="shared" si="626"/>
        <v>#REF!</v>
      </c>
      <c r="CU166" s="616" t="e">
        <f t="shared" si="627"/>
        <v>#REF!</v>
      </c>
      <c r="CV166" s="616" t="e">
        <f t="shared" si="628"/>
        <v>#REF!</v>
      </c>
      <c r="CW166" s="622" t="e">
        <f t="shared" si="667"/>
        <v>#REF!</v>
      </c>
      <c r="CX166" s="622" t="e">
        <f t="shared" si="629"/>
        <v>#REF!</v>
      </c>
      <c r="CY166" s="622" t="e">
        <f t="shared" si="630"/>
        <v>#REF!</v>
      </c>
      <c r="CZ166" s="622"/>
      <c r="DA166" s="623"/>
      <c r="DB166" s="624"/>
      <c r="DC166" s="625" t="e">
        <f>IF(S166="S",IF(H166="CONCRETO",LOOKUP(G166/1000,TABLA!$B$9:$B$43,TABLA!$F$9:$F$43)*(F166-(0.2+0.2)),IF(H166="PE",LOOKUP(G166,TABLA!$C$51:$C$65,TABLA!$G$51:$G$65)*(F166-(0.2+0.2)),LOOKUP(G166,TABLA!$C$73:$C$88,TABLA!$G$73:$G$88)*(F166-(0.2+0.2)))),0)</f>
        <v>#REF!</v>
      </c>
      <c r="DD166" s="626" t="e">
        <f t="shared" si="631"/>
        <v>#REF!</v>
      </c>
      <c r="DE166" s="627" t="e">
        <f t="shared" si="706"/>
        <v>#REF!</v>
      </c>
      <c r="DF166" s="625" t="e">
        <f t="shared" si="632"/>
        <v>#REF!</v>
      </c>
      <c r="DG166" s="628" t="e">
        <f t="shared" si="633"/>
        <v>#REF!</v>
      </c>
      <c r="DH166" s="625" t="e">
        <f t="shared" si="634"/>
        <v>#REF!</v>
      </c>
      <c r="DI166" s="625" t="e">
        <f t="shared" si="635"/>
        <v>#REF!</v>
      </c>
      <c r="DJ166" s="625"/>
      <c r="DK166" s="625" t="e">
        <f t="shared" si="636"/>
        <v>#REF!</v>
      </c>
      <c r="DL166" s="629"/>
      <c r="DM166" s="627" t="e">
        <f t="shared" si="637"/>
        <v>#REF!</v>
      </c>
      <c r="DN166" s="630" t="e">
        <f t="shared" si="638"/>
        <v>#REF!</v>
      </c>
      <c r="DO166" s="625" t="e">
        <f t="shared" si="639"/>
        <v>#REF!</v>
      </c>
      <c r="DP166" s="625" t="e">
        <f t="shared" si="640"/>
        <v>#REF!</v>
      </c>
      <c r="DQ166" s="625" t="e">
        <f t="shared" si="668"/>
        <v>#REF!</v>
      </c>
      <c r="DR166" s="631" t="e">
        <f t="shared" si="669"/>
        <v>#REF!</v>
      </c>
      <c r="DS166" s="630" t="e">
        <f t="shared" si="641"/>
        <v>#REF!</v>
      </c>
      <c r="DT166" s="625" t="e">
        <f t="shared" si="642"/>
        <v>#REF!</v>
      </c>
      <c r="DU166" s="625" t="e">
        <f t="shared" si="643"/>
        <v>#REF!</v>
      </c>
      <c r="DV166" s="625" t="e">
        <f t="shared" si="644"/>
        <v>#REF!</v>
      </c>
      <c r="DW166" s="625" t="e">
        <f t="shared" si="645"/>
        <v>#REF!</v>
      </c>
      <c r="DX166" s="625" t="e">
        <f t="shared" si="646"/>
        <v>#REF!</v>
      </c>
      <c r="DY166" s="632"/>
      <c r="DZ166" s="633"/>
      <c r="EA166" s="627" t="e">
        <f t="shared" si="647"/>
        <v>#REF!</v>
      </c>
      <c r="EB166" s="633"/>
      <c r="EC166" s="633"/>
      <c r="ED166" s="633"/>
      <c r="EE166" s="625" t="e">
        <f t="shared" si="648"/>
        <v>#REF!</v>
      </c>
      <c r="EF166" s="625">
        <f t="shared" si="649"/>
        <v>0</v>
      </c>
      <c r="EG166" s="630">
        <f t="shared" si="650"/>
        <v>0</v>
      </c>
      <c r="EH166" s="630"/>
      <c r="EI166" s="633"/>
      <c r="EJ166" s="633"/>
      <c r="EK166" s="633"/>
      <c r="EL166" s="632" t="e">
        <f t="shared" si="651"/>
        <v>#REF!</v>
      </c>
      <c r="EM166" s="625" t="e">
        <f t="shared" si="652"/>
        <v>#REF!</v>
      </c>
      <c r="EN166" s="625" t="e">
        <f t="shared" si="653"/>
        <v>#REF!</v>
      </c>
      <c r="EO166" s="625" t="e">
        <f t="shared" si="654"/>
        <v>#REF!</v>
      </c>
      <c r="EP166" s="625" t="e">
        <f t="shared" si="655"/>
        <v>#REF!</v>
      </c>
      <c r="EQ166" s="625" t="e">
        <f t="shared" si="656"/>
        <v>#REF!</v>
      </c>
      <c r="ER166" s="625" t="e">
        <f t="shared" si="657"/>
        <v>#REF!</v>
      </c>
      <c r="ES166" s="626"/>
      <c r="ET166" s="625" t="e">
        <f t="shared" si="658"/>
        <v>#REF!</v>
      </c>
      <c r="EU166" s="633"/>
      <c r="EV166" s="630" t="e">
        <f t="shared" si="659"/>
        <v>#REF!</v>
      </c>
      <c r="EW166" s="630" t="e">
        <f t="shared" si="660"/>
        <v>#REF!</v>
      </c>
      <c r="EX166" s="625" t="e">
        <f t="shared" si="661"/>
        <v>#REF!</v>
      </c>
      <c r="EY166" s="625" t="e">
        <f>IF($S166="S",IF(Cálculo_Diseño!#REF!=EY$10,$F166,0),"")</f>
        <v>#REF!</v>
      </c>
      <c r="EZ166" s="625" t="e">
        <f>IF($S166="S",IF(Cálculo_Diseño!#REF!=EZ$10,$F166,0),"")</f>
        <v>#REF!</v>
      </c>
      <c r="FA166" s="625" t="e">
        <f>IF($S166="S",IF(Cálculo_Diseño!#REF!=FA$10,$F166,0),"")</f>
        <v>#REF!</v>
      </c>
      <c r="FB166" s="625" t="e">
        <f>IF($S166="S",IF(Cálculo_Diseño!#REF!=FB$10,$F166,0),"")</f>
        <v>#REF!</v>
      </c>
      <c r="FC166" s="625" t="e">
        <f>IF($S166="S",IF(Cálculo_Diseño!#REF!=FC$10,$F166,0),"")</f>
        <v>#REF!</v>
      </c>
      <c r="FD166" s="625" t="e">
        <f>IF($S166="S",IF(Cálculo_Diseño!#REF!=FD$10,$F166,0),"")</f>
        <v>#REF!</v>
      </c>
      <c r="FE166" s="625" t="e">
        <f>IF($S166="S",IF(Cálculo_Diseño!#REF!=FE$10,$F166,0),"")</f>
        <v>#REF!</v>
      </c>
      <c r="FF166" s="625" t="e">
        <f>IF($S166="S",IF(Cálculo_Diseño!#REF!=FF$10,$F166,0),"")</f>
        <v>#REF!</v>
      </c>
      <c r="FG166" s="625" t="e">
        <f>IF($S166="S",IF(Cálculo_Diseño!#REF!=FG$10,$F166,0),"")</f>
        <v>#REF!</v>
      </c>
      <c r="FH166" s="625" t="e">
        <f>IF($S166="S",IF(Cálculo_Diseño!#REF!=FH$10,$F166,0),"")</f>
        <v>#REF!</v>
      </c>
      <c r="FI166" s="625" t="e">
        <f>IF($S166="S",IF(Cálculo_Diseño!#REF!=FI$10,$F166,0),"")</f>
        <v>#REF!</v>
      </c>
      <c r="FJ166" s="625" t="e">
        <f>IF($S166="S",IF(Cálculo_Diseño!#REF!=FJ$10,$F166,0),"")</f>
        <v>#REF!</v>
      </c>
      <c r="FK166" s="625" t="e">
        <f>IF($S166="S",IF(Cálculo_Diseño!#REF!=FK$10,$F166,0),"")</f>
        <v>#REF!</v>
      </c>
      <c r="FL166" s="625" t="e">
        <f>IF($S166="S",IF(Cálculo_Diseño!#REF!=FL$10,$F166,0),"")</f>
        <v>#REF!</v>
      </c>
      <c r="FM166" s="625" t="e">
        <f>IF($S166="S",IF(Cálculo_Diseño!#REF!=FM$10,$F166,0),"")</f>
        <v>#REF!</v>
      </c>
      <c r="FN166" s="625" t="e">
        <f t="shared" si="670"/>
        <v>#REF!</v>
      </c>
      <c r="FO166" s="625" t="e">
        <f>IF($S166="S",IF(Cálculo_Diseño!#REF!=FO$10,$E166,0),"")</f>
        <v>#REF!</v>
      </c>
      <c r="FP166" s="625" t="e">
        <f>IF($S166="S",IF(Cálculo_Diseño!#REF!=FP$10,$E166,0),"")</f>
        <v>#REF!</v>
      </c>
      <c r="FQ166" s="625" t="e">
        <f>IF($S166="S",IF(Cálculo_Diseño!#REF!=FQ$10,$E166,0),"")</f>
        <v>#REF!</v>
      </c>
      <c r="FR166" s="625" t="e">
        <f>IF($S166="S",IF(Cálculo_Diseño!#REF!=FR$10,$E166,0),"")</f>
        <v>#REF!</v>
      </c>
      <c r="FS166" s="625" t="e">
        <f>IF($S166="S",IF(Cálculo_Diseño!#REF!=FS$10,$E166,0),"")</f>
        <v>#REF!</v>
      </c>
      <c r="FT166" s="625" t="e">
        <f>IF($S166="S",IF(Cálculo_Diseño!#REF!=FT$10,$E166,0),"")</f>
        <v>#REF!</v>
      </c>
      <c r="FU166" s="625" t="e">
        <f>IF($S166="S",IF(Cálculo_Diseño!#REF!=FU$10,$E166,0),"")</f>
        <v>#REF!</v>
      </c>
      <c r="FV166" s="625" t="e">
        <f>IF($S166="S",IF(Cálculo_Diseño!#REF!=FV$10,$E166,0),"")</f>
        <v>#REF!</v>
      </c>
      <c r="FW166" s="625" t="e">
        <f>IF($S166="S",IF(Cálculo_Diseño!#REF!=FW$10,$E166,0),"")</f>
        <v>#REF!</v>
      </c>
      <c r="FX166" s="625" t="e">
        <f>IF($S166="S",IF(Cálculo_Diseño!#REF!=FX$10,$E166,0),"")</f>
        <v>#REF!</v>
      </c>
      <c r="FY166" s="625" t="e">
        <f>IF($S166="S",IF(Cálculo_Diseño!#REF!=FY$10,$E166,0),"")</f>
        <v>#REF!</v>
      </c>
      <c r="FZ166" s="625" t="e">
        <f t="shared" si="574"/>
        <v>#REF!</v>
      </c>
      <c r="GA166" s="625" t="e">
        <f>IF($S166="S",IF(Cálculo_Diseño!#REF!=GA$10,$E166,0),"")</f>
        <v>#REF!</v>
      </c>
      <c r="GB166" s="625" t="e">
        <f>IF($S166="S",IF(Cálculo_Diseño!#REF!=GB$10,$E166,0),"")</f>
        <v>#REF!</v>
      </c>
      <c r="GC166" s="625" t="e">
        <f>IF($S166="S",IF(Cálculo_Diseño!#REF!=GC$10,$E166,0),"")</f>
        <v>#REF!</v>
      </c>
      <c r="GD166" s="625" t="e">
        <f>IF($S166="S",IF(Cálculo_Diseño!#REF!=GD$10,$E166,0),"")</f>
        <v>#REF!</v>
      </c>
      <c r="GE166" s="625" t="e">
        <f>IF($S166="S",IF(Cálculo_Diseño!#REF!=GE$10,$E166,0),"")</f>
        <v>#REF!</v>
      </c>
      <c r="GF166" s="625" t="e">
        <f>IF($S166="S",IF(Cálculo_Diseño!#REF!=GF$10,$E166,0),"")</f>
        <v>#REF!</v>
      </c>
      <c r="GG166" s="625" t="e">
        <f>IF($S166="S",IF(Cálculo_Diseño!#REF!=GG$10,$E166,0),"")</f>
        <v>#REF!</v>
      </c>
      <c r="GH166" s="625" t="e">
        <f>IF($S166="S",IF(Cálculo_Diseño!#REF!=GH$10,$E166,0),"")</f>
        <v>#REF!</v>
      </c>
      <c r="GI166" s="625" t="e">
        <f>IF($S166="S",IF(Cálculo_Diseño!#REF!=GI$10,$E166,0),"")</f>
        <v>#REF!</v>
      </c>
      <c r="GJ166" s="625" t="e">
        <f>IF($S166="S",IF(Cálculo_Diseño!#REF!=GJ$10,$E166,0),"")</f>
        <v>#REF!</v>
      </c>
      <c r="GK166" s="625" t="e">
        <f>IF($S166="S",IF(Cálculo_Diseño!#REF!=GK$10,$E166,0),"")</f>
        <v>#REF!</v>
      </c>
      <c r="GL166" s="625" t="e">
        <f>IF($S166="S",IF(Cálculo_Diseño!#REF!=GL$10,$E166,0),"")</f>
        <v>#REF!</v>
      </c>
      <c r="GM166" s="625" t="e">
        <f>IF($S166="S",IF(Cálculo_Diseño!#REF!=GM$10,$E166,0),"")</f>
        <v>#REF!</v>
      </c>
      <c r="GN166" s="625" t="e">
        <f t="shared" si="575"/>
        <v>#REF!</v>
      </c>
      <c r="GO166" s="625" t="e">
        <f>IF($S166="S",IF(Cálculo_Diseño!#REF!=GO$10,$DE166,0),0)</f>
        <v>#REF!</v>
      </c>
      <c r="GP166" s="625" t="e">
        <f>IF($S166="S",IF(Cálculo_Diseño!#REF!=GP$10,$DE166,0),0)</f>
        <v>#REF!</v>
      </c>
      <c r="GQ166" s="625" t="e">
        <f>IF($S166="S",IF(Cálculo_Diseño!#REF!=GQ$10,$DE166,0),0)</f>
        <v>#REF!</v>
      </c>
      <c r="GR166" s="625" t="e">
        <f>IF($S166="S",IF(Cálculo_Diseño!#REF!=GR$10,$DE166,0),0)</f>
        <v>#REF!</v>
      </c>
      <c r="GS166" s="625" t="e">
        <f>IF($S166="S",IF(Cálculo_Diseño!#REF!=GS$10,$DE166,0),0)</f>
        <v>#REF!</v>
      </c>
      <c r="GT166" s="625" t="e">
        <f>IF($S166="S",IF(Cálculo_Diseño!#REF!=GT$10,$DE166,0),0)</f>
        <v>#REF!</v>
      </c>
      <c r="GU166" s="625" t="e">
        <f>IF($S166="S",IF(Cálculo_Diseño!#REF!=GU$10,$DE166,0),0)</f>
        <v>#REF!</v>
      </c>
      <c r="GV166" s="625" t="e">
        <f>IF($S166="S",IF(Cálculo_Diseño!#REF!=GV$10,$DE166,0),0)</f>
        <v>#REF!</v>
      </c>
      <c r="GW166" s="625" t="e">
        <f>IF($S166="S",IF(Cálculo_Diseño!#REF!=GW$10,$DE166,0),0)</f>
        <v>#REF!</v>
      </c>
      <c r="GX166" s="625" t="e">
        <f>IF($S166="S",IF(Cálculo_Diseño!#REF!=GX$10,$DE166,0),0)</f>
        <v>#REF!</v>
      </c>
      <c r="GY166" s="625" t="e">
        <f>IF($S166="S",IF(Cálculo_Diseño!#REF!=GY$10,$DE166,0),0)</f>
        <v>#REF!</v>
      </c>
      <c r="GZ166" s="625" t="e">
        <f>IF($S166="S",IF(Cálculo_Diseño!#REF!=GZ$10,$DE166,0),0)</f>
        <v>#REF!</v>
      </c>
      <c r="HA166" s="625" t="e">
        <f>IF($S166="S",IF(Cálculo_Diseño!#REF!=HA$10,$DE166,0),0)</f>
        <v>#REF!</v>
      </c>
      <c r="HB166" s="625" t="e">
        <f>IF($S166="S",IF(Cálculo_Diseño!#REF!=HB$10,$DE166,0),0)</f>
        <v>#REF!</v>
      </c>
      <c r="HC166" s="625" t="e">
        <f>IF($S166="S",IF(Cálculo_Diseño!#REF!=HC$10,$DE166,0),0)</f>
        <v>#REF!</v>
      </c>
      <c r="HD166" s="625" t="e">
        <f t="shared" si="671"/>
        <v>#REF!</v>
      </c>
      <c r="HE166" s="630"/>
      <c r="HF166" s="630"/>
      <c r="HG166" s="630"/>
      <c r="HH166" s="630"/>
      <c r="HI166" s="630"/>
      <c r="HJ166" s="630"/>
      <c r="HK166" s="630"/>
      <c r="HL166" s="630"/>
      <c r="HM166" s="633"/>
      <c r="HN166" s="634"/>
      <c r="HO166" s="625">
        <f t="shared" si="687"/>
        <v>0</v>
      </c>
      <c r="HP166" s="625">
        <f t="shared" si="688"/>
        <v>0</v>
      </c>
      <c r="HQ166" s="625">
        <f t="shared" si="672"/>
        <v>0</v>
      </c>
      <c r="HR166" s="625">
        <f t="shared" si="673"/>
        <v>0</v>
      </c>
      <c r="HS166" s="625">
        <f t="shared" si="674"/>
        <v>0</v>
      </c>
      <c r="HT166" s="625">
        <f t="shared" si="675"/>
        <v>0</v>
      </c>
      <c r="HU166" s="625">
        <f t="shared" si="676"/>
        <v>0</v>
      </c>
      <c r="HV166" s="633"/>
      <c r="HW166" s="633"/>
      <c r="HX166" s="625">
        <f t="shared" si="677"/>
        <v>0</v>
      </c>
      <c r="HY166" s="625">
        <f t="shared" si="678"/>
        <v>0</v>
      </c>
      <c r="HZ166" s="625">
        <f t="shared" si="679"/>
        <v>0</v>
      </c>
      <c r="IA166" s="625">
        <f t="shared" si="680"/>
        <v>0</v>
      </c>
      <c r="IB166" s="625">
        <f t="shared" si="681"/>
        <v>0</v>
      </c>
      <c r="IC166" s="625">
        <f t="shared" si="682"/>
        <v>0</v>
      </c>
      <c r="ID166" s="625">
        <f t="shared" si="683"/>
        <v>0</v>
      </c>
      <c r="IE166" s="625">
        <v>0</v>
      </c>
      <c r="IF166" s="625">
        <v>0</v>
      </c>
      <c r="IG166" s="625">
        <v>0</v>
      </c>
      <c r="IH166" s="625">
        <v>0</v>
      </c>
      <c r="II166" s="625">
        <v>0</v>
      </c>
      <c r="IJ166" s="625">
        <v>0</v>
      </c>
      <c r="IK166" s="625">
        <v>0</v>
      </c>
      <c r="IL166" s="625">
        <v>0</v>
      </c>
      <c r="IM166" s="625">
        <v>0</v>
      </c>
      <c r="IN166" s="625">
        <v>0</v>
      </c>
      <c r="IO166" s="625">
        <v>0</v>
      </c>
      <c r="IP166" s="625">
        <f t="shared" si="531"/>
        <v>0</v>
      </c>
      <c r="IQ166" s="625">
        <f t="shared" si="532"/>
        <v>0</v>
      </c>
      <c r="IR166" s="625" t="e">
        <f>IF(Cálculo_Diseño!#REF!&gt;0.75,(Cálculo_Diseño!#REF!-0.3)*(SIN((ATAN(($O166-$P166)/$F166)*180/PI()+90)*PI()/180)/SIN(45*PI()/180)),0)</f>
        <v>#REF!</v>
      </c>
      <c r="IS166" s="635" t="e">
        <f>+IF(Cálculo_Diseño!#REF!&gt;0.75,F166-IR166,0)</f>
        <v>#REF!</v>
      </c>
      <c r="IT166" s="630"/>
      <c r="IU166" s="625" t="e">
        <f t="shared" si="533"/>
        <v>#REF!</v>
      </c>
      <c r="IV166" s="625"/>
      <c r="IW166" s="625" t="e">
        <f>+IF(S166="S",(((CA166+(VLOOKUP(G166,TABLA!$B$51:$C$64,2)/1000)+0.15+0.3+0.5)*F166)/100),0)</f>
        <v>#REF!</v>
      </c>
      <c r="IX166" s="631" t="e">
        <f>IF(S166="S",IF(H166="CONCRETO",LOOKUP(G166/1000,TABLA!$B$9:$B$43,TABLA!$F$9:$F$43),IF(H166="PE",LOOKUP(G166,TABLA!$B$51:$B$65,TABLA!$G$51:$G$65),LOOKUP(G166,TABLA!$B$73:$B$88,TABLA!$G$73:$G$88))),0)</f>
        <v>#REF!</v>
      </c>
      <c r="IY166" s="625" t="e">
        <f t="shared" si="534"/>
        <v>#REF!</v>
      </c>
      <c r="IZ166" s="625" t="e">
        <f t="shared" si="535"/>
        <v>#REF!</v>
      </c>
      <c r="JA166" s="625" t="e">
        <f>+((CA166*(VLOOKUP(G166,TABLA!$B$51:$C$65,2)/1000)+0.15+0.3)*IZ166)-IY166</f>
        <v>#REF!</v>
      </c>
      <c r="JB166" s="625" t="e">
        <f t="shared" si="536"/>
        <v>#REF!</v>
      </c>
      <c r="JC166" s="625" t="e">
        <f t="shared" si="537"/>
        <v>#REF!</v>
      </c>
      <c r="JD166" s="625" t="e">
        <f t="shared" si="538"/>
        <v>#REF!</v>
      </c>
      <c r="JE166" s="625" t="e">
        <f t="shared" si="539"/>
        <v>#REF!</v>
      </c>
      <c r="JF166" s="625" t="e">
        <f t="shared" si="540"/>
        <v>#REF!</v>
      </c>
      <c r="JG166" s="625" t="e">
        <f t="shared" si="541"/>
        <v>#REF!</v>
      </c>
      <c r="JH166" s="625" t="e">
        <f t="shared" si="542"/>
        <v>#REF!</v>
      </c>
      <c r="JI166" s="625" t="e">
        <f t="shared" si="543"/>
        <v>#REF!</v>
      </c>
      <c r="JJ166" s="625" t="e">
        <f t="shared" si="662"/>
        <v>#REF!</v>
      </c>
      <c r="JK166" s="625" t="e">
        <f t="shared" si="707"/>
        <v>#REF!</v>
      </c>
      <c r="JL166" s="625" t="e">
        <f t="shared" si="684"/>
        <v>#REF!</v>
      </c>
      <c r="JM166" s="625" t="e">
        <f t="shared" si="663"/>
        <v>#REF!</v>
      </c>
      <c r="JN166" s="630" t="e">
        <f t="shared" si="544"/>
        <v>#REF!</v>
      </c>
      <c r="JO166" s="636"/>
      <c r="JP166" s="637"/>
      <c r="JQ166" s="638"/>
      <c r="JR166" s="646"/>
      <c r="JS166" s="614"/>
      <c r="JT166" s="640"/>
      <c r="JU166" s="641"/>
      <c r="JV166" s="646"/>
      <c r="JW166" s="647"/>
      <c r="JY166" s="645"/>
      <c r="JZ166" s="645"/>
      <c r="KA166" s="645" t="str">
        <f t="shared" si="708"/>
        <v>Menor o igual que 1,2</v>
      </c>
      <c r="KB166" s="645">
        <v>1</v>
      </c>
      <c r="KC166" s="645"/>
      <c r="KD166" s="645"/>
      <c r="KE166" s="645"/>
      <c r="KF166" s="645"/>
      <c r="KG166" s="645"/>
      <c r="KH166" s="645"/>
      <c r="KI166" s="645"/>
      <c r="KJ166" s="645"/>
      <c r="KK166" s="645"/>
      <c r="KL166" s="645"/>
      <c r="KM166" s="645"/>
      <c r="KN166" s="645"/>
      <c r="KO166" s="645"/>
      <c r="KP166" s="645"/>
      <c r="KQ166" s="645"/>
      <c r="KR166" s="645"/>
      <c r="KS166" s="645"/>
      <c r="KT166" s="645"/>
      <c r="KU166" s="645"/>
      <c r="KV166" s="645"/>
      <c r="KW166" s="645"/>
      <c r="KX166" s="645"/>
      <c r="KY166" s="645"/>
      <c r="KZ166" s="645"/>
      <c r="LA166" s="645"/>
      <c r="LB166" s="645"/>
      <c r="LC166" s="645"/>
      <c r="LD166" s="645"/>
      <c r="LE166" s="645"/>
      <c r="LF166" s="645"/>
      <c r="LG166" s="645"/>
      <c r="LH166" s="645"/>
      <c r="LI166" s="645"/>
      <c r="LJ166" s="645"/>
      <c r="LK166" s="645"/>
      <c r="LL166" s="645"/>
      <c r="LM166" s="645"/>
      <c r="LN166" s="645"/>
      <c r="LO166" s="645"/>
      <c r="LP166" s="645"/>
      <c r="LQ166" s="645"/>
      <c r="LR166" s="645"/>
      <c r="LS166" s="645"/>
      <c r="LT166" s="645"/>
      <c r="LU166" s="645"/>
      <c r="LV166" s="645"/>
      <c r="LW166" s="645"/>
      <c r="LX166" s="645"/>
      <c r="LY166" s="645"/>
      <c r="LZ166" s="645"/>
      <c r="MA166" s="645"/>
      <c r="MB166" s="645"/>
      <c r="MC166" s="645"/>
      <c r="MD166" s="645"/>
      <c r="ME166" s="645"/>
      <c r="MF166" s="645"/>
      <c r="MG166" s="645"/>
      <c r="MH166" s="645"/>
      <c r="MI166" s="645"/>
      <c r="MJ166" s="645"/>
      <c r="MK166" s="645"/>
      <c r="ML166" s="645"/>
      <c r="MM166" s="645"/>
      <c r="MN166" s="645"/>
      <c r="MO166" s="645"/>
      <c r="MP166" s="645"/>
      <c r="MQ166" s="645"/>
      <c r="MR166" s="645"/>
      <c r="MS166" s="645"/>
      <c r="MT166" s="645"/>
      <c r="MU166" s="645"/>
      <c r="MV166" s="645"/>
      <c r="MW166" s="645"/>
      <c r="MX166" s="645"/>
      <c r="MY166" s="645"/>
      <c r="MZ166" s="645"/>
      <c r="NA166" s="645"/>
      <c r="NB166" s="645"/>
      <c r="NC166" s="645"/>
      <c r="ND166" s="645"/>
      <c r="NE166" s="645"/>
      <c r="NF166" s="645"/>
      <c r="NG166" s="645"/>
      <c r="NH166" s="645"/>
      <c r="NI166" s="645"/>
      <c r="NJ166" s="645"/>
      <c r="NK166" s="645"/>
      <c r="NL166" s="645"/>
      <c r="NM166" s="645"/>
      <c r="NN166" s="645"/>
      <c r="NO166" s="645"/>
      <c r="NP166" s="645"/>
      <c r="NQ166" s="645"/>
      <c r="NR166" s="645"/>
      <c r="NS166" s="645"/>
      <c r="NT166" s="645"/>
      <c r="NU166" s="645"/>
      <c r="NV166" s="645"/>
      <c r="NW166" s="645"/>
      <c r="NX166" s="645"/>
      <c r="NY166" s="645"/>
      <c r="NZ166" s="645"/>
      <c r="OA166" s="645"/>
      <c r="OB166" s="645"/>
      <c r="OC166" s="645"/>
      <c r="OD166" s="645"/>
      <c r="OE166" s="645"/>
      <c r="OF166" s="645"/>
      <c r="OG166" s="645"/>
      <c r="OH166" s="645"/>
      <c r="OI166" s="645"/>
      <c r="OJ166" s="645"/>
      <c r="OK166" s="645"/>
      <c r="OL166" s="645"/>
      <c r="OM166" s="645"/>
      <c r="ON166" s="645"/>
      <c r="OO166" s="645"/>
      <c r="OP166" s="645"/>
      <c r="OQ166" s="645"/>
      <c r="OR166" s="645"/>
      <c r="OS166" s="645"/>
      <c r="OT166" s="645"/>
      <c r="OU166" s="645"/>
      <c r="OV166" s="645"/>
      <c r="OW166" s="645"/>
      <c r="OX166" s="645"/>
      <c r="OY166" s="645"/>
      <c r="OZ166" s="645"/>
      <c r="PA166" s="645"/>
      <c r="PB166" s="645"/>
      <c r="PC166" s="645"/>
      <c r="PD166" s="645"/>
      <c r="PE166" s="645"/>
      <c r="PF166" s="645"/>
      <c r="PG166" s="645"/>
      <c r="PH166" s="645"/>
      <c r="PI166" s="645"/>
      <c r="PJ166" s="645"/>
      <c r="PK166" s="645"/>
      <c r="PL166" s="645"/>
      <c r="PM166" s="645"/>
      <c r="PN166" s="645"/>
      <c r="PO166" s="645"/>
      <c r="PP166" s="645"/>
      <c r="PQ166" s="645"/>
      <c r="PR166" s="645"/>
      <c r="PS166" s="645"/>
      <c r="PT166" s="645"/>
      <c r="PU166" s="645"/>
      <c r="PV166" s="645"/>
      <c r="PW166" s="645"/>
      <c r="PX166" s="645"/>
      <c r="PY166" s="645"/>
      <c r="PZ166" s="645"/>
      <c r="QA166" s="645"/>
      <c r="QB166" s="645"/>
      <c r="QC166" s="645"/>
      <c r="QD166" s="645"/>
      <c r="QE166" s="645"/>
      <c r="QF166" s="645"/>
      <c r="QG166" s="645"/>
      <c r="QH166" s="645"/>
      <c r="QI166" s="645"/>
      <c r="QJ166" s="645"/>
      <c r="QK166" s="645"/>
      <c r="QL166" s="645"/>
      <c r="QM166" s="645"/>
      <c r="QN166" s="645"/>
      <c r="QO166" s="645"/>
      <c r="QP166" s="645"/>
      <c r="QQ166" s="645"/>
      <c r="QR166" s="645"/>
      <c r="QS166" s="645"/>
      <c r="QT166" s="645"/>
      <c r="QU166" s="645"/>
      <c r="QV166" s="645"/>
      <c r="QW166" s="645"/>
      <c r="QX166" s="645"/>
      <c r="QY166" s="645"/>
      <c r="QZ166" s="645"/>
      <c r="RA166" s="645"/>
      <c r="RB166" s="645"/>
      <c r="RC166" s="645"/>
      <c r="RD166" s="645"/>
      <c r="RE166" s="645"/>
      <c r="RF166" s="645"/>
      <c r="RG166" s="645"/>
      <c r="RH166" s="645"/>
      <c r="RI166" s="645"/>
      <c r="RJ166" s="645"/>
      <c r="RK166" s="645"/>
      <c r="RL166" s="645"/>
      <c r="RM166" s="645"/>
      <c r="RN166" s="645"/>
    </row>
    <row r="167" spans="1:482" s="643" customFormat="1" ht="12.75">
      <c r="A167" s="608" t="e">
        <f>+Cálculo_Diseño!#REF!</f>
        <v>#REF!</v>
      </c>
      <c r="B167" s="608" t="e">
        <f>+Cálculo_Diseño!#REF!</f>
        <v>#REF!</v>
      </c>
      <c r="C167" s="608" t="e">
        <f>+Cálculo_Diseño!#REF!</f>
        <v>#REF!</v>
      </c>
      <c r="D167" s="608" t="e">
        <f>+Cálculo_Diseño!#REF!</f>
        <v>#REF!</v>
      </c>
      <c r="E167" s="609" t="e">
        <f>IF(S167="S",Cálculo_Diseño!#REF!," ")</f>
        <v>#REF!</v>
      </c>
      <c r="F167" s="609" t="e">
        <f>IF(S167="S",Cálculo_Diseño!#REF!," ")</f>
        <v>#REF!</v>
      </c>
      <c r="G167" s="610" t="e">
        <f>+Cálculo_Diseño!#REF!</f>
        <v>#REF!</v>
      </c>
      <c r="H167" s="609" t="e">
        <f>+IF(AND(Cálculo_Diseño!#REF!&lt;&gt;4,Cálculo_Diseño!#REF!&lt;&gt;6),"PE",IF(Cálculo_Diseño!#REF!=4,"PVC","CONCRETO"))</f>
        <v>#REF!</v>
      </c>
      <c r="I167" s="609" t="e">
        <f>+Cálculo_Diseño!#REF!</f>
        <v>#REF!</v>
      </c>
      <c r="J167" s="609" t="e">
        <f>+Cálculo_Diseño!#REF!</f>
        <v>#REF!</v>
      </c>
      <c r="K167" s="609" t="e">
        <f>+Cálculo_Diseño!#REF!</f>
        <v>#REF!</v>
      </c>
      <c r="L167" s="609" t="e">
        <f>+Cálculo_Diseño!#REF!</f>
        <v>#REF!</v>
      </c>
      <c r="M167" s="609" t="e">
        <f>+Cálculo_Diseño!#REF!</f>
        <v>#REF!</v>
      </c>
      <c r="N167" s="609" t="e">
        <f>+Cálculo_Diseño!#REF!</f>
        <v>#REF!</v>
      </c>
      <c r="O167" s="609" t="e">
        <f>+Cálculo_Diseño!#REF!</f>
        <v>#REF!</v>
      </c>
      <c r="P167" s="609" t="e">
        <f>+Cálculo_Diseño!#REF!</f>
        <v>#REF!</v>
      </c>
      <c r="Q167" s="613" t="e">
        <f>+Cálculo_Diseño!#REF!</f>
        <v>#REF!</v>
      </c>
      <c r="R167" s="613" t="e">
        <f>+Cálculo_Diseño!#REF!</f>
        <v>#REF!</v>
      </c>
      <c r="S167" s="614" t="e">
        <f>+IF(A167&gt;0,IF(Cálculo_Diseño!#REF!="RCH","N","S"),"")</f>
        <v>#REF!</v>
      </c>
      <c r="T167" s="614" t="e">
        <f t="shared" si="501"/>
        <v>#REF!</v>
      </c>
      <c r="U167" s="613" t="e">
        <f t="shared" si="502"/>
        <v>#REF!</v>
      </c>
      <c r="V167" s="615">
        <f t="shared" si="699"/>
        <v>3</v>
      </c>
      <c r="W167" s="616" t="e">
        <f t="shared" si="545"/>
        <v>#REF!</v>
      </c>
      <c r="X167" s="616" t="e">
        <f t="shared" si="504"/>
        <v>#REF!</v>
      </c>
      <c r="Y167" s="616" t="e">
        <f>+Cálculo_Diseño!#REF!</f>
        <v>#REF!</v>
      </c>
      <c r="Z167" s="616" t="e">
        <f>+Cálculo_Diseño!#REF!</f>
        <v>#REF!</v>
      </c>
      <c r="AA167" s="617" t="e">
        <f>+Cálculo_Diseño!#REF!</f>
        <v>#REF!</v>
      </c>
      <c r="AB167" s="616" t="e">
        <f t="shared" si="505"/>
        <v>#REF!</v>
      </c>
      <c r="AC167" s="616" t="e">
        <f t="shared" si="506"/>
        <v>#REF!</v>
      </c>
      <c r="AD167" s="616" t="e">
        <f t="shared" si="507"/>
        <v>#REF!</v>
      </c>
      <c r="AE167" s="616" t="e">
        <f t="shared" si="508"/>
        <v>#REF!</v>
      </c>
      <c r="AF167" s="616" t="e">
        <f t="shared" si="695"/>
        <v>#REF!</v>
      </c>
      <c r="AG167" s="616" t="e">
        <f t="shared" si="696"/>
        <v>#REF!</v>
      </c>
      <c r="AH167" s="616" t="e">
        <f t="shared" si="697"/>
        <v>#REF!</v>
      </c>
      <c r="AI167" s="616" t="e">
        <f t="shared" si="698"/>
        <v>#REF!</v>
      </c>
      <c r="AJ167" s="616" t="e">
        <f t="shared" si="509"/>
        <v>#REF!</v>
      </c>
      <c r="AK167" s="616" t="e">
        <f t="shared" si="510"/>
        <v>#REF!</v>
      </c>
      <c r="AL167" s="616" t="e">
        <f t="shared" si="511"/>
        <v>#REF!</v>
      </c>
      <c r="AM167" s="616" t="e">
        <f t="shared" si="512"/>
        <v>#REF!</v>
      </c>
      <c r="AN167" s="616" t="e">
        <f t="shared" si="513"/>
        <v>#REF!</v>
      </c>
      <c r="AO167" s="618">
        <f t="shared" si="664"/>
        <v>50</v>
      </c>
      <c r="AP167" s="616" t="e">
        <f t="shared" si="665"/>
        <v>#REF!</v>
      </c>
      <c r="AQ167" s="616" t="e">
        <f t="shared" si="689"/>
        <v>#REF!</v>
      </c>
      <c r="AR167" s="616" t="e">
        <f t="shared" si="690"/>
        <v>#REF!</v>
      </c>
      <c r="AS167" s="616" t="e">
        <f t="shared" si="691"/>
        <v>#REF!</v>
      </c>
      <c r="AT167" s="616" t="e">
        <f t="shared" si="692"/>
        <v>#REF!</v>
      </c>
      <c r="AU167" s="616" t="e">
        <f t="shared" si="693"/>
        <v>#REF!</v>
      </c>
      <c r="AV167" s="616" t="e">
        <f t="shared" si="694"/>
        <v>#REF!</v>
      </c>
      <c r="AW167" s="616" t="e">
        <f t="shared" si="515"/>
        <v>#REF!</v>
      </c>
      <c r="AX167" s="616" t="e">
        <f t="shared" si="516"/>
        <v>#REF!</v>
      </c>
      <c r="AY167" s="616" t="e">
        <f t="shared" si="517"/>
        <v>#REF!</v>
      </c>
      <c r="AZ167" s="616" t="e">
        <f t="shared" si="546"/>
        <v>#REF!</v>
      </c>
      <c r="BA167" s="616" t="e">
        <f t="shared" si="518"/>
        <v>#REF!</v>
      </c>
      <c r="BB167" s="616" t="e">
        <f t="shared" si="519"/>
        <v>#REF!</v>
      </c>
      <c r="BC167" s="616" t="e">
        <f t="shared" si="520"/>
        <v>#REF!</v>
      </c>
      <c r="BD167" s="616"/>
      <c r="BE167" s="616"/>
      <c r="BF167" s="619" t="e">
        <f t="shared" si="521"/>
        <v>#REF!</v>
      </c>
      <c r="BG167" s="615" t="e">
        <f t="shared" si="522"/>
        <v>#REF!</v>
      </c>
      <c r="BH167" s="615"/>
      <c r="BI167" s="618">
        <f t="shared" si="685"/>
        <v>20</v>
      </c>
      <c r="BJ167" s="616" t="e">
        <f t="shared" si="523"/>
        <v>#REF!</v>
      </c>
      <c r="BK167" s="616"/>
      <c r="BL167" s="616" t="e">
        <f t="shared" si="524"/>
        <v>#REF!</v>
      </c>
      <c r="BM167" s="616" t="e">
        <f t="shared" si="525"/>
        <v>#REF!</v>
      </c>
      <c r="BN167" s="616" t="e">
        <f t="shared" si="526"/>
        <v>#REF!</v>
      </c>
      <c r="BO167" s="616" t="e">
        <f>IF(S167="S",IF(H167="CONCRETO",LOOKUP(G167/1000,TABLA!$B$9:$B$43,TABLA!$F$9:$F$43),IF(H167="PE",LOOKUP(G167,TABLA!$C$51:$C$65,TABLA!$G$51:$G$65),IF(#REF!="PVC",LOOKUP(G167,TABLA!$C$73:$C$88,TABLA!$G$73:$G$88)))),0)</f>
        <v>#REF!</v>
      </c>
      <c r="BP167" s="616" t="e">
        <f t="shared" si="527"/>
        <v>#REF!</v>
      </c>
      <c r="BQ167" s="616" t="e">
        <f t="shared" si="700"/>
        <v>#REF!</v>
      </c>
      <c r="BR167" s="616" t="e">
        <f t="shared" si="701"/>
        <v>#REF!</v>
      </c>
      <c r="BS167" s="616" t="e">
        <f t="shared" si="702"/>
        <v>#REF!</v>
      </c>
      <c r="BT167" s="616" t="e">
        <f t="shared" si="528"/>
        <v>#REF!</v>
      </c>
      <c r="BU167" s="620" t="e">
        <f t="shared" si="703"/>
        <v>#REF!</v>
      </c>
      <c r="BV167" s="620" t="e">
        <f t="shared" si="704"/>
        <v>#REF!</v>
      </c>
      <c r="BW167" s="620" t="e">
        <f t="shared" si="705"/>
        <v>#REF!</v>
      </c>
      <c r="BX167" s="616" t="e">
        <f t="shared" si="529"/>
        <v>#REF!</v>
      </c>
      <c r="BY167" s="616" t="e">
        <f t="shared" si="530"/>
        <v>#REF!</v>
      </c>
      <c r="BZ167" s="621" t="e">
        <f t="shared" si="686"/>
        <v>#REF!</v>
      </c>
      <c r="CA167" s="621" t="e">
        <f>IF(S167="S",(VLOOKUP(G167,TABLA!$A$73:$AB$88,6)/1000)+0.6,0)</f>
        <v>#REF!</v>
      </c>
      <c r="CB167" s="621" t="e">
        <f>VLOOKUP(G167,TABLA!$X$73:$AB$88,4)</f>
        <v>#REF!</v>
      </c>
      <c r="CC167" s="621" t="e">
        <f>VLOOKUP(G167,TABLA!$X$73:$AB$88,5)</f>
        <v>#REF!</v>
      </c>
      <c r="CD167" s="621" t="e">
        <f>IF(S167="S",IF(H167="CONCRETO",LOOKUP(G167/1000,TABLA!$B$9:$B$43,TABLA!$B$9:$B$43),IF(H167="PE",LOOKUP(G167,TABLA!$B$51:$B$65,TABLA!$C$51:$C$65)/1000,LOOKUP(G167,TABLA!$B$73:$B$88,TABLA!$C$73:$C$88)/1000)),0)</f>
        <v>#REF!</v>
      </c>
      <c r="CE167" s="616" t="e">
        <f t="shared" si="613"/>
        <v>#REF!</v>
      </c>
      <c r="CF167" s="616" t="e">
        <f t="shared" si="614"/>
        <v>#REF!</v>
      </c>
      <c r="CG167" s="616" t="e">
        <f t="shared" si="615"/>
        <v>#REF!</v>
      </c>
      <c r="CH167" s="616" t="e">
        <f t="shared" si="616"/>
        <v>#REF!</v>
      </c>
      <c r="CI167" s="616" t="e">
        <f t="shared" si="617"/>
        <v>#REF!</v>
      </c>
      <c r="CJ167" s="616" t="e">
        <f t="shared" si="618"/>
        <v>#REF!</v>
      </c>
      <c r="CK167" s="616" t="e">
        <f t="shared" si="619"/>
        <v>#REF!</v>
      </c>
      <c r="CL167" s="616" t="e">
        <f t="shared" si="666"/>
        <v>#REF!</v>
      </c>
      <c r="CM167" s="616" t="e">
        <f t="shared" si="620"/>
        <v>#REF!</v>
      </c>
      <c r="CN167" s="616" t="e">
        <f t="shared" si="621"/>
        <v>#REF!</v>
      </c>
      <c r="CO167" s="616" t="e">
        <f t="shared" si="622"/>
        <v>#REF!</v>
      </c>
      <c r="CP167" s="616" t="e">
        <f t="shared" si="623"/>
        <v>#REF!</v>
      </c>
      <c r="CQ167" s="616" t="e">
        <f t="shared" si="624"/>
        <v>#REF!</v>
      </c>
      <c r="CR167" s="616" t="e">
        <f t="shared" si="624"/>
        <v>#REF!</v>
      </c>
      <c r="CS167" s="620" t="e">
        <f t="shared" si="625"/>
        <v>#REF!</v>
      </c>
      <c r="CT167" s="616" t="e">
        <f t="shared" si="626"/>
        <v>#REF!</v>
      </c>
      <c r="CU167" s="616" t="e">
        <f t="shared" si="627"/>
        <v>#REF!</v>
      </c>
      <c r="CV167" s="616" t="e">
        <f t="shared" si="628"/>
        <v>#REF!</v>
      </c>
      <c r="CW167" s="622" t="e">
        <f t="shared" si="667"/>
        <v>#REF!</v>
      </c>
      <c r="CX167" s="622" t="e">
        <f t="shared" si="629"/>
        <v>#REF!</v>
      </c>
      <c r="CY167" s="622" t="e">
        <f t="shared" si="630"/>
        <v>#REF!</v>
      </c>
      <c r="CZ167" s="622"/>
      <c r="DA167" s="623"/>
      <c r="DB167" s="624"/>
      <c r="DC167" s="625" t="e">
        <f>IF(S167="S",IF(H167="CONCRETO",LOOKUP(G167/1000,TABLA!$B$9:$B$43,TABLA!$F$9:$F$43)*(F167-(0.2+0.2)),IF(H167="PE",LOOKUP(G167,TABLA!$C$51:$C$65,TABLA!$G$51:$G$65)*(F167-(0.2+0.2)),LOOKUP(G167,TABLA!$C$73:$C$88,TABLA!$G$73:$G$88)*(F167-(0.2+0.2)))),0)</f>
        <v>#REF!</v>
      </c>
      <c r="DD167" s="626" t="e">
        <f t="shared" si="631"/>
        <v>#REF!</v>
      </c>
      <c r="DE167" s="627" t="e">
        <f t="shared" si="706"/>
        <v>#REF!</v>
      </c>
      <c r="DF167" s="625" t="e">
        <f t="shared" si="632"/>
        <v>#REF!</v>
      </c>
      <c r="DG167" s="628" t="e">
        <f t="shared" si="633"/>
        <v>#REF!</v>
      </c>
      <c r="DH167" s="625" t="e">
        <f t="shared" si="634"/>
        <v>#REF!</v>
      </c>
      <c r="DI167" s="625" t="e">
        <f t="shared" si="635"/>
        <v>#REF!</v>
      </c>
      <c r="DJ167" s="625"/>
      <c r="DK167" s="625" t="e">
        <f t="shared" si="636"/>
        <v>#REF!</v>
      </c>
      <c r="DL167" s="629"/>
      <c r="DM167" s="627" t="e">
        <f t="shared" si="637"/>
        <v>#REF!</v>
      </c>
      <c r="DN167" s="630" t="e">
        <f t="shared" si="638"/>
        <v>#REF!</v>
      </c>
      <c r="DO167" s="625" t="e">
        <f t="shared" si="639"/>
        <v>#REF!</v>
      </c>
      <c r="DP167" s="625" t="e">
        <f t="shared" si="640"/>
        <v>#REF!</v>
      </c>
      <c r="DQ167" s="625" t="e">
        <f t="shared" si="668"/>
        <v>#REF!</v>
      </c>
      <c r="DR167" s="631" t="e">
        <f t="shared" si="669"/>
        <v>#REF!</v>
      </c>
      <c r="DS167" s="630" t="e">
        <f t="shared" si="641"/>
        <v>#REF!</v>
      </c>
      <c r="DT167" s="625" t="e">
        <f t="shared" si="642"/>
        <v>#REF!</v>
      </c>
      <c r="DU167" s="625" t="e">
        <f t="shared" si="643"/>
        <v>#REF!</v>
      </c>
      <c r="DV167" s="625" t="e">
        <f t="shared" si="644"/>
        <v>#REF!</v>
      </c>
      <c r="DW167" s="625" t="e">
        <f t="shared" si="645"/>
        <v>#REF!</v>
      </c>
      <c r="DX167" s="625" t="e">
        <f t="shared" si="646"/>
        <v>#REF!</v>
      </c>
      <c r="DY167" s="632"/>
      <c r="DZ167" s="633"/>
      <c r="EA167" s="627" t="e">
        <f t="shared" si="647"/>
        <v>#REF!</v>
      </c>
      <c r="EB167" s="633"/>
      <c r="EC167" s="633"/>
      <c r="ED167" s="633"/>
      <c r="EE167" s="625" t="e">
        <f t="shared" si="648"/>
        <v>#REF!</v>
      </c>
      <c r="EF167" s="625">
        <f t="shared" si="649"/>
        <v>0</v>
      </c>
      <c r="EG167" s="630">
        <f t="shared" si="650"/>
        <v>0</v>
      </c>
      <c r="EH167" s="630"/>
      <c r="EI167" s="633"/>
      <c r="EJ167" s="633"/>
      <c r="EK167" s="633"/>
      <c r="EL167" s="632" t="e">
        <f t="shared" si="651"/>
        <v>#REF!</v>
      </c>
      <c r="EM167" s="625" t="e">
        <f t="shared" si="652"/>
        <v>#REF!</v>
      </c>
      <c r="EN167" s="625" t="e">
        <f t="shared" si="653"/>
        <v>#REF!</v>
      </c>
      <c r="EO167" s="625" t="e">
        <f t="shared" si="654"/>
        <v>#REF!</v>
      </c>
      <c r="EP167" s="625" t="e">
        <f t="shared" si="655"/>
        <v>#REF!</v>
      </c>
      <c r="EQ167" s="625" t="e">
        <f t="shared" si="656"/>
        <v>#REF!</v>
      </c>
      <c r="ER167" s="625" t="e">
        <f t="shared" si="657"/>
        <v>#REF!</v>
      </c>
      <c r="ES167" s="626"/>
      <c r="ET167" s="625" t="e">
        <f t="shared" si="658"/>
        <v>#REF!</v>
      </c>
      <c r="EU167" s="633"/>
      <c r="EV167" s="630" t="e">
        <f t="shared" si="659"/>
        <v>#REF!</v>
      </c>
      <c r="EW167" s="630" t="e">
        <f t="shared" si="660"/>
        <v>#REF!</v>
      </c>
      <c r="EX167" s="625" t="e">
        <f t="shared" si="661"/>
        <v>#REF!</v>
      </c>
      <c r="EY167" s="625" t="e">
        <f>IF($S167="S",IF(Cálculo_Diseño!#REF!=EY$10,$F167,0),"")</f>
        <v>#REF!</v>
      </c>
      <c r="EZ167" s="625" t="e">
        <f>IF($S167="S",IF(Cálculo_Diseño!#REF!=EZ$10,$F167,0),"")</f>
        <v>#REF!</v>
      </c>
      <c r="FA167" s="625" t="e">
        <f>IF($S167="S",IF(Cálculo_Diseño!#REF!=FA$10,$F167,0),"")</f>
        <v>#REF!</v>
      </c>
      <c r="FB167" s="625" t="e">
        <f>IF($S167="S",IF(Cálculo_Diseño!#REF!=FB$10,$F167,0),"")</f>
        <v>#REF!</v>
      </c>
      <c r="FC167" s="625" t="e">
        <f>IF($S167="S",IF(Cálculo_Diseño!#REF!=FC$10,$F167,0),"")</f>
        <v>#REF!</v>
      </c>
      <c r="FD167" s="625" t="e">
        <f>IF($S167="S",IF(Cálculo_Diseño!#REF!=FD$10,$F167,0),"")</f>
        <v>#REF!</v>
      </c>
      <c r="FE167" s="625" t="e">
        <f>IF($S167="S",IF(Cálculo_Diseño!#REF!=FE$10,$F167,0),"")</f>
        <v>#REF!</v>
      </c>
      <c r="FF167" s="625" t="e">
        <f>IF($S167="S",IF(Cálculo_Diseño!#REF!=FF$10,$F167,0),"")</f>
        <v>#REF!</v>
      </c>
      <c r="FG167" s="625" t="e">
        <f>IF($S167="S",IF(Cálculo_Diseño!#REF!=FG$10,$F167,0),"")</f>
        <v>#REF!</v>
      </c>
      <c r="FH167" s="625" t="e">
        <f>IF($S167="S",IF(Cálculo_Diseño!#REF!=FH$10,$F167,0),"")</f>
        <v>#REF!</v>
      </c>
      <c r="FI167" s="625" t="e">
        <f>IF($S167="S",IF(Cálculo_Diseño!#REF!=FI$10,$F167,0),"")</f>
        <v>#REF!</v>
      </c>
      <c r="FJ167" s="625" t="e">
        <f>IF($S167="S",IF(Cálculo_Diseño!#REF!=FJ$10,$F167,0),"")</f>
        <v>#REF!</v>
      </c>
      <c r="FK167" s="625" t="e">
        <f>IF($S167="S",IF(Cálculo_Diseño!#REF!=FK$10,$F167,0),"")</f>
        <v>#REF!</v>
      </c>
      <c r="FL167" s="625" t="e">
        <f>IF($S167="S",IF(Cálculo_Diseño!#REF!=FL$10,$F167,0),"")</f>
        <v>#REF!</v>
      </c>
      <c r="FM167" s="625" t="e">
        <f>IF($S167="S",IF(Cálculo_Diseño!#REF!=FM$10,$F167,0),"")</f>
        <v>#REF!</v>
      </c>
      <c r="FN167" s="625" t="e">
        <f t="shared" si="670"/>
        <v>#REF!</v>
      </c>
      <c r="FO167" s="625" t="e">
        <f>IF($S167="S",IF(Cálculo_Diseño!#REF!=FO$10,$E167,0),"")</f>
        <v>#REF!</v>
      </c>
      <c r="FP167" s="625" t="e">
        <f>IF($S167="S",IF(Cálculo_Diseño!#REF!=FP$10,$E167,0),"")</f>
        <v>#REF!</v>
      </c>
      <c r="FQ167" s="625" t="e">
        <f>IF($S167="S",IF(Cálculo_Diseño!#REF!=FQ$10,$E167,0),"")</f>
        <v>#REF!</v>
      </c>
      <c r="FR167" s="625" t="e">
        <f>IF($S167="S",IF(Cálculo_Diseño!#REF!=FR$10,$E167,0),"")</f>
        <v>#REF!</v>
      </c>
      <c r="FS167" s="625" t="e">
        <f>IF($S167="S",IF(Cálculo_Diseño!#REF!=FS$10,$E167,0),"")</f>
        <v>#REF!</v>
      </c>
      <c r="FT167" s="625" t="e">
        <f>IF($S167="S",IF(Cálculo_Diseño!#REF!=FT$10,$E167,0),"")</f>
        <v>#REF!</v>
      </c>
      <c r="FU167" s="625" t="e">
        <f>IF($S167="S",IF(Cálculo_Diseño!#REF!=FU$10,$E167,0),"")</f>
        <v>#REF!</v>
      </c>
      <c r="FV167" s="625" t="e">
        <f>IF($S167="S",IF(Cálculo_Diseño!#REF!=FV$10,$E167,0),"")</f>
        <v>#REF!</v>
      </c>
      <c r="FW167" s="625" t="e">
        <f>IF($S167="S",IF(Cálculo_Diseño!#REF!=FW$10,$E167,0),"")</f>
        <v>#REF!</v>
      </c>
      <c r="FX167" s="625" t="e">
        <f>IF($S167="S",IF(Cálculo_Diseño!#REF!=FX$10,$E167,0),"")</f>
        <v>#REF!</v>
      </c>
      <c r="FY167" s="625" t="e">
        <f>IF($S167="S",IF(Cálculo_Diseño!#REF!=FY$10,$E167,0),"")</f>
        <v>#REF!</v>
      </c>
      <c r="FZ167" s="625" t="e">
        <f t="shared" si="574"/>
        <v>#REF!</v>
      </c>
      <c r="GA167" s="625" t="e">
        <f>IF($S167="S",IF(Cálculo_Diseño!#REF!=GA$10,$E167,0),"")</f>
        <v>#REF!</v>
      </c>
      <c r="GB167" s="625" t="e">
        <f>IF($S167="S",IF(Cálculo_Diseño!#REF!=GB$10,$E167,0),"")</f>
        <v>#REF!</v>
      </c>
      <c r="GC167" s="625" t="e">
        <f>IF($S167="S",IF(Cálculo_Diseño!#REF!=GC$10,$E167,0),"")</f>
        <v>#REF!</v>
      </c>
      <c r="GD167" s="625" t="e">
        <f>IF($S167="S",IF(Cálculo_Diseño!#REF!=GD$10,$E167,0),"")</f>
        <v>#REF!</v>
      </c>
      <c r="GE167" s="625" t="e">
        <f>IF($S167="S",IF(Cálculo_Diseño!#REF!=GE$10,$E167,0),"")</f>
        <v>#REF!</v>
      </c>
      <c r="GF167" s="625" t="e">
        <f>IF($S167="S",IF(Cálculo_Diseño!#REF!=GF$10,$E167,0),"")</f>
        <v>#REF!</v>
      </c>
      <c r="GG167" s="625" t="e">
        <f>IF($S167="S",IF(Cálculo_Diseño!#REF!=GG$10,$E167,0),"")</f>
        <v>#REF!</v>
      </c>
      <c r="GH167" s="625" t="e">
        <f>IF($S167="S",IF(Cálculo_Diseño!#REF!=GH$10,$E167,0),"")</f>
        <v>#REF!</v>
      </c>
      <c r="GI167" s="625" t="e">
        <f>IF($S167="S",IF(Cálculo_Diseño!#REF!=GI$10,$E167,0),"")</f>
        <v>#REF!</v>
      </c>
      <c r="GJ167" s="625" t="e">
        <f>IF($S167="S",IF(Cálculo_Diseño!#REF!=GJ$10,$E167,0),"")</f>
        <v>#REF!</v>
      </c>
      <c r="GK167" s="625" t="e">
        <f>IF($S167="S",IF(Cálculo_Diseño!#REF!=GK$10,$E167,0),"")</f>
        <v>#REF!</v>
      </c>
      <c r="GL167" s="625" t="e">
        <f>IF($S167="S",IF(Cálculo_Diseño!#REF!=GL$10,$E167,0),"")</f>
        <v>#REF!</v>
      </c>
      <c r="GM167" s="625" t="e">
        <f>IF($S167="S",IF(Cálculo_Diseño!#REF!=GM$10,$E167,0),"")</f>
        <v>#REF!</v>
      </c>
      <c r="GN167" s="625" t="e">
        <f t="shared" si="575"/>
        <v>#REF!</v>
      </c>
      <c r="GO167" s="625" t="e">
        <f>IF($S167="S",IF(Cálculo_Diseño!#REF!=GO$10,$DE167,0),0)</f>
        <v>#REF!</v>
      </c>
      <c r="GP167" s="625" t="e">
        <f>IF($S167="S",IF(Cálculo_Diseño!#REF!=GP$10,$DE167,0),0)</f>
        <v>#REF!</v>
      </c>
      <c r="GQ167" s="625" t="e">
        <f>IF($S167="S",IF(Cálculo_Diseño!#REF!=GQ$10,$DE167,0),0)</f>
        <v>#REF!</v>
      </c>
      <c r="GR167" s="625" t="e">
        <f>IF($S167="S",IF(Cálculo_Diseño!#REF!=GR$10,$DE167,0),0)</f>
        <v>#REF!</v>
      </c>
      <c r="GS167" s="625" t="e">
        <f>IF($S167="S",IF(Cálculo_Diseño!#REF!=GS$10,$DE167,0),0)</f>
        <v>#REF!</v>
      </c>
      <c r="GT167" s="625" t="e">
        <f>IF($S167="S",IF(Cálculo_Diseño!#REF!=GT$10,$DE167,0),0)</f>
        <v>#REF!</v>
      </c>
      <c r="GU167" s="625" t="e">
        <f>IF($S167="S",IF(Cálculo_Diseño!#REF!=GU$10,$DE167,0),0)</f>
        <v>#REF!</v>
      </c>
      <c r="GV167" s="625" t="e">
        <f>IF($S167="S",IF(Cálculo_Diseño!#REF!=GV$10,$DE167,0),0)</f>
        <v>#REF!</v>
      </c>
      <c r="GW167" s="625" t="e">
        <f>IF($S167="S",IF(Cálculo_Diseño!#REF!=GW$10,$DE167,0),0)</f>
        <v>#REF!</v>
      </c>
      <c r="GX167" s="625" t="e">
        <f>IF($S167="S",IF(Cálculo_Diseño!#REF!=GX$10,$DE167,0),0)</f>
        <v>#REF!</v>
      </c>
      <c r="GY167" s="625" t="e">
        <f>IF($S167="S",IF(Cálculo_Diseño!#REF!=GY$10,$DE167,0),0)</f>
        <v>#REF!</v>
      </c>
      <c r="GZ167" s="625" t="e">
        <f>IF($S167="S",IF(Cálculo_Diseño!#REF!=GZ$10,$DE167,0),0)</f>
        <v>#REF!</v>
      </c>
      <c r="HA167" s="625" t="e">
        <f>IF($S167="S",IF(Cálculo_Diseño!#REF!=HA$10,$DE167,0),0)</f>
        <v>#REF!</v>
      </c>
      <c r="HB167" s="625" t="e">
        <f>IF($S167="S",IF(Cálculo_Diseño!#REF!=HB$10,$DE167,0),0)</f>
        <v>#REF!</v>
      </c>
      <c r="HC167" s="625" t="e">
        <f>IF($S167="S",IF(Cálculo_Diseño!#REF!=HC$10,$DE167,0),0)</f>
        <v>#REF!</v>
      </c>
      <c r="HD167" s="625" t="e">
        <f t="shared" si="671"/>
        <v>#REF!</v>
      </c>
      <c r="HE167" s="630"/>
      <c r="HF167" s="630"/>
      <c r="HG167" s="630"/>
      <c r="HH167" s="630"/>
      <c r="HI167" s="630"/>
      <c r="HJ167" s="630"/>
      <c r="HK167" s="630"/>
      <c r="HL167" s="630"/>
      <c r="HM167" s="633"/>
      <c r="HN167" s="634"/>
      <c r="HO167" s="625">
        <f t="shared" si="687"/>
        <v>0</v>
      </c>
      <c r="HP167" s="625">
        <f t="shared" si="688"/>
        <v>0</v>
      </c>
      <c r="HQ167" s="625">
        <f t="shared" si="672"/>
        <v>0</v>
      </c>
      <c r="HR167" s="625">
        <f t="shared" si="673"/>
        <v>0</v>
      </c>
      <c r="HS167" s="625">
        <f t="shared" si="674"/>
        <v>0</v>
      </c>
      <c r="HT167" s="625">
        <f t="shared" si="675"/>
        <v>0</v>
      </c>
      <c r="HU167" s="625">
        <f t="shared" si="676"/>
        <v>0</v>
      </c>
      <c r="HV167" s="633"/>
      <c r="HW167" s="633"/>
      <c r="HX167" s="625">
        <f t="shared" si="677"/>
        <v>0</v>
      </c>
      <c r="HY167" s="625">
        <f t="shared" si="678"/>
        <v>0</v>
      </c>
      <c r="HZ167" s="625">
        <f t="shared" si="679"/>
        <v>0</v>
      </c>
      <c r="IA167" s="625">
        <f t="shared" si="680"/>
        <v>0</v>
      </c>
      <c r="IB167" s="625">
        <f t="shared" si="681"/>
        <v>0</v>
      </c>
      <c r="IC167" s="625">
        <f t="shared" si="682"/>
        <v>0</v>
      </c>
      <c r="ID167" s="625">
        <f t="shared" si="683"/>
        <v>0</v>
      </c>
      <c r="IE167" s="625">
        <v>0</v>
      </c>
      <c r="IF167" s="625">
        <v>0</v>
      </c>
      <c r="IG167" s="625">
        <v>0</v>
      </c>
      <c r="IH167" s="625">
        <v>0</v>
      </c>
      <c r="II167" s="625">
        <v>0</v>
      </c>
      <c r="IJ167" s="625">
        <v>0</v>
      </c>
      <c r="IK167" s="625">
        <v>0</v>
      </c>
      <c r="IL167" s="625">
        <v>0</v>
      </c>
      <c r="IM167" s="625">
        <v>0</v>
      </c>
      <c r="IN167" s="625">
        <v>0</v>
      </c>
      <c r="IO167" s="625">
        <v>0</v>
      </c>
      <c r="IP167" s="625">
        <f t="shared" si="531"/>
        <v>0</v>
      </c>
      <c r="IQ167" s="625">
        <f t="shared" si="532"/>
        <v>0</v>
      </c>
      <c r="IR167" s="625" t="e">
        <f>IF(Cálculo_Diseño!#REF!&gt;0.75,(Cálculo_Diseño!#REF!-0.3)*(SIN((ATAN(($O167-$P167)/$F167)*180/PI()+90)*PI()/180)/SIN(45*PI()/180)),0)</f>
        <v>#REF!</v>
      </c>
      <c r="IS167" s="635" t="e">
        <f>+IF(Cálculo_Diseño!#REF!&gt;0.75,F167-IR167,0)</f>
        <v>#REF!</v>
      </c>
      <c r="IT167" s="630"/>
      <c r="IU167" s="625" t="e">
        <f t="shared" si="533"/>
        <v>#REF!</v>
      </c>
      <c r="IV167" s="625"/>
      <c r="IW167" s="625" t="e">
        <f>+IF(S167="S",(((CA167+(VLOOKUP(G167,TABLA!$B$51:$C$64,2)/1000)+0.15+0.3+0.5)*F167)/100),0)</f>
        <v>#REF!</v>
      </c>
      <c r="IX167" s="631" t="e">
        <f>IF(S167="S",IF(H167="CONCRETO",LOOKUP(G167/1000,TABLA!$B$9:$B$43,TABLA!$F$9:$F$43),IF(H167="PE",LOOKUP(G167,TABLA!$B$51:$B$65,TABLA!$G$51:$G$65),LOOKUP(G167,TABLA!$B$73:$B$88,TABLA!$G$73:$G$88))),0)</f>
        <v>#REF!</v>
      </c>
      <c r="IY167" s="625" t="e">
        <f t="shared" si="534"/>
        <v>#REF!</v>
      </c>
      <c r="IZ167" s="625" t="e">
        <f t="shared" si="535"/>
        <v>#REF!</v>
      </c>
      <c r="JA167" s="625" t="e">
        <f>+((CA167*(VLOOKUP(G167,TABLA!$B$51:$C$65,2)/1000)+0.15+0.3)*IZ167)-IY167</f>
        <v>#REF!</v>
      </c>
      <c r="JB167" s="625" t="e">
        <f t="shared" si="536"/>
        <v>#REF!</v>
      </c>
      <c r="JC167" s="625" t="e">
        <f t="shared" si="537"/>
        <v>#REF!</v>
      </c>
      <c r="JD167" s="625" t="e">
        <f t="shared" si="538"/>
        <v>#REF!</v>
      </c>
      <c r="JE167" s="625" t="e">
        <f t="shared" si="539"/>
        <v>#REF!</v>
      </c>
      <c r="JF167" s="625" t="e">
        <f t="shared" si="540"/>
        <v>#REF!</v>
      </c>
      <c r="JG167" s="625" t="e">
        <f t="shared" si="541"/>
        <v>#REF!</v>
      </c>
      <c r="JH167" s="625" t="e">
        <f t="shared" si="542"/>
        <v>#REF!</v>
      </c>
      <c r="JI167" s="625" t="e">
        <f t="shared" si="543"/>
        <v>#REF!</v>
      </c>
      <c r="JJ167" s="625" t="e">
        <f t="shared" si="662"/>
        <v>#REF!</v>
      </c>
      <c r="JK167" s="625" t="e">
        <f t="shared" si="707"/>
        <v>#REF!</v>
      </c>
      <c r="JL167" s="625" t="e">
        <f t="shared" si="684"/>
        <v>#REF!</v>
      </c>
      <c r="JM167" s="625" t="e">
        <f t="shared" si="663"/>
        <v>#REF!</v>
      </c>
      <c r="JN167" s="630" t="e">
        <f t="shared" si="544"/>
        <v>#REF!</v>
      </c>
      <c r="JO167" s="636"/>
      <c r="JP167" s="637"/>
      <c r="JQ167" s="638"/>
      <c r="JR167" s="646"/>
      <c r="JS167" s="614"/>
      <c r="JT167" s="640"/>
      <c r="JU167" s="641"/>
      <c r="JV167" s="646"/>
      <c r="JW167" s="647"/>
      <c r="JY167" s="645"/>
      <c r="JZ167" s="645"/>
      <c r="KA167" s="645" t="str">
        <f t="shared" si="708"/>
        <v>Menor o igual que 1,2</v>
      </c>
      <c r="KB167" s="645">
        <v>1</v>
      </c>
      <c r="KC167" s="645"/>
      <c r="KD167" s="645"/>
      <c r="KE167" s="645"/>
      <c r="KF167" s="645"/>
      <c r="KG167" s="645"/>
      <c r="KH167" s="645"/>
      <c r="KI167" s="645"/>
      <c r="KJ167" s="645"/>
      <c r="KK167" s="645"/>
      <c r="KL167" s="645"/>
      <c r="KM167" s="645"/>
      <c r="KN167" s="645"/>
      <c r="KO167" s="645"/>
      <c r="KP167" s="645"/>
      <c r="KQ167" s="645"/>
      <c r="KR167" s="645"/>
      <c r="KS167" s="645"/>
      <c r="KT167" s="645"/>
      <c r="KU167" s="645"/>
      <c r="KV167" s="645"/>
      <c r="KW167" s="645"/>
      <c r="KX167" s="645"/>
      <c r="KY167" s="645"/>
      <c r="KZ167" s="645"/>
      <c r="LA167" s="645"/>
      <c r="LB167" s="645"/>
      <c r="LC167" s="645"/>
      <c r="LD167" s="645"/>
      <c r="LE167" s="645"/>
      <c r="LF167" s="645"/>
      <c r="LG167" s="645"/>
      <c r="LH167" s="645"/>
      <c r="LI167" s="645"/>
      <c r="LJ167" s="645"/>
      <c r="LK167" s="645"/>
      <c r="LL167" s="645"/>
      <c r="LM167" s="645"/>
      <c r="LN167" s="645"/>
      <c r="LO167" s="645"/>
      <c r="LP167" s="645"/>
      <c r="LQ167" s="645"/>
      <c r="LR167" s="645"/>
      <c r="LS167" s="645"/>
      <c r="LT167" s="645"/>
      <c r="LU167" s="645"/>
      <c r="LV167" s="645"/>
      <c r="LW167" s="645"/>
      <c r="LX167" s="645"/>
      <c r="LY167" s="645"/>
      <c r="LZ167" s="645"/>
      <c r="MA167" s="645"/>
      <c r="MB167" s="645"/>
      <c r="MC167" s="645"/>
      <c r="MD167" s="645"/>
      <c r="ME167" s="645"/>
      <c r="MF167" s="645"/>
      <c r="MG167" s="645"/>
      <c r="MH167" s="645"/>
      <c r="MI167" s="645"/>
      <c r="MJ167" s="645"/>
      <c r="MK167" s="645"/>
      <c r="ML167" s="645"/>
      <c r="MM167" s="645"/>
      <c r="MN167" s="645"/>
      <c r="MO167" s="645"/>
      <c r="MP167" s="645"/>
      <c r="MQ167" s="645"/>
      <c r="MR167" s="645"/>
      <c r="MS167" s="645"/>
      <c r="MT167" s="645"/>
      <c r="MU167" s="645"/>
      <c r="MV167" s="645"/>
      <c r="MW167" s="645"/>
      <c r="MX167" s="645"/>
      <c r="MY167" s="645"/>
      <c r="MZ167" s="645"/>
      <c r="NA167" s="645"/>
      <c r="NB167" s="645"/>
      <c r="NC167" s="645"/>
      <c r="ND167" s="645"/>
      <c r="NE167" s="645"/>
      <c r="NF167" s="645"/>
      <c r="NG167" s="645"/>
      <c r="NH167" s="645"/>
      <c r="NI167" s="645"/>
      <c r="NJ167" s="645"/>
      <c r="NK167" s="645"/>
      <c r="NL167" s="645"/>
      <c r="NM167" s="645"/>
      <c r="NN167" s="645"/>
      <c r="NO167" s="645"/>
      <c r="NP167" s="645"/>
      <c r="NQ167" s="645"/>
      <c r="NR167" s="645"/>
      <c r="NS167" s="645"/>
      <c r="NT167" s="645"/>
      <c r="NU167" s="645"/>
      <c r="NV167" s="645"/>
      <c r="NW167" s="645"/>
      <c r="NX167" s="645"/>
      <c r="NY167" s="645"/>
      <c r="NZ167" s="645"/>
      <c r="OA167" s="645"/>
      <c r="OB167" s="645"/>
      <c r="OC167" s="645"/>
      <c r="OD167" s="645"/>
      <c r="OE167" s="645"/>
      <c r="OF167" s="645"/>
      <c r="OG167" s="645"/>
      <c r="OH167" s="645"/>
      <c r="OI167" s="645"/>
      <c r="OJ167" s="645"/>
      <c r="OK167" s="645"/>
      <c r="OL167" s="645"/>
      <c r="OM167" s="645"/>
      <c r="ON167" s="645"/>
      <c r="OO167" s="645"/>
      <c r="OP167" s="645"/>
      <c r="OQ167" s="645"/>
      <c r="OR167" s="645"/>
      <c r="OS167" s="645"/>
      <c r="OT167" s="645"/>
      <c r="OU167" s="645"/>
      <c r="OV167" s="645"/>
      <c r="OW167" s="645"/>
      <c r="OX167" s="645"/>
      <c r="OY167" s="645"/>
      <c r="OZ167" s="645"/>
      <c r="PA167" s="645"/>
      <c r="PB167" s="645"/>
      <c r="PC167" s="645"/>
      <c r="PD167" s="645"/>
      <c r="PE167" s="645"/>
      <c r="PF167" s="645"/>
      <c r="PG167" s="645"/>
      <c r="PH167" s="645"/>
      <c r="PI167" s="645"/>
      <c r="PJ167" s="645"/>
      <c r="PK167" s="645"/>
      <c r="PL167" s="645"/>
      <c r="PM167" s="645"/>
      <c r="PN167" s="645"/>
      <c r="PO167" s="645"/>
      <c r="PP167" s="645"/>
      <c r="PQ167" s="645"/>
      <c r="PR167" s="645"/>
      <c r="PS167" s="645"/>
      <c r="PT167" s="645"/>
      <c r="PU167" s="645"/>
      <c r="PV167" s="645"/>
      <c r="PW167" s="645"/>
      <c r="PX167" s="645"/>
      <c r="PY167" s="645"/>
      <c r="PZ167" s="645"/>
      <c r="QA167" s="645"/>
      <c r="QB167" s="645"/>
      <c r="QC167" s="645"/>
      <c r="QD167" s="645"/>
      <c r="QE167" s="645"/>
      <c r="QF167" s="645"/>
      <c r="QG167" s="645"/>
      <c r="QH167" s="645"/>
      <c r="QI167" s="645"/>
      <c r="QJ167" s="645"/>
      <c r="QK167" s="645"/>
      <c r="QL167" s="645"/>
      <c r="QM167" s="645"/>
      <c r="QN167" s="645"/>
      <c r="QO167" s="645"/>
      <c r="QP167" s="645"/>
      <c r="QQ167" s="645"/>
      <c r="QR167" s="645"/>
      <c r="QS167" s="645"/>
      <c r="QT167" s="645"/>
      <c r="QU167" s="645"/>
      <c r="QV167" s="645"/>
      <c r="QW167" s="645"/>
      <c r="QX167" s="645"/>
      <c r="QY167" s="645"/>
      <c r="QZ167" s="645"/>
      <c r="RA167" s="645"/>
      <c r="RB167" s="645"/>
      <c r="RC167" s="645"/>
      <c r="RD167" s="645"/>
      <c r="RE167" s="645"/>
      <c r="RF167" s="645"/>
      <c r="RG167" s="645"/>
      <c r="RH167" s="645"/>
      <c r="RI167" s="645"/>
      <c r="RJ167" s="645"/>
      <c r="RK167" s="645"/>
      <c r="RL167" s="645"/>
      <c r="RM167" s="645"/>
      <c r="RN167" s="645"/>
    </row>
    <row r="168" spans="1:482" s="643" customFormat="1" ht="12.75">
      <c r="A168" s="608" t="e">
        <f>+Cálculo_Diseño!#REF!</f>
        <v>#REF!</v>
      </c>
      <c r="B168" s="608" t="e">
        <f>+Cálculo_Diseño!#REF!</f>
        <v>#REF!</v>
      </c>
      <c r="C168" s="608" t="e">
        <f>+Cálculo_Diseño!#REF!</f>
        <v>#REF!</v>
      </c>
      <c r="D168" s="608" t="e">
        <f>+Cálculo_Diseño!#REF!</f>
        <v>#REF!</v>
      </c>
      <c r="E168" s="609" t="e">
        <f>IF(S168="S",Cálculo_Diseño!#REF!," ")</f>
        <v>#REF!</v>
      </c>
      <c r="F168" s="609" t="e">
        <f>IF(S168="S",Cálculo_Diseño!#REF!," ")</f>
        <v>#REF!</v>
      </c>
      <c r="G168" s="610" t="e">
        <f>+Cálculo_Diseño!#REF!</f>
        <v>#REF!</v>
      </c>
      <c r="H168" s="609" t="e">
        <f>+IF(AND(Cálculo_Diseño!#REF!&lt;&gt;4,Cálculo_Diseño!#REF!&lt;&gt;6),"PE",IF(Cálculo_Diseño!#REF!=4,"PVC","CONCRETO"))</f>
        <v>#REF!</v>
      </c>
      <c r="I168" s="609" t="e">
        <f>+Cálculo_Diseño!#REF!</f>
        <v>#REF!</v>
      </c>
      <c r="J168" s="609" t="e">
        <f>+Cálculo_Diseño!#REF!</f>
        <v>#REF!</v>
      </c>
      <c r="K168" s="609" t="e">
        <f>+Cálculo_Diseño!#REF!</f>
        <v>#REF!</v>
      </c>
      <c r="L168" s="609" t="e">
        <f>+Cálculo_Diseño!#REF!</f>
        <v>#REF!</v>
      </c>
      <c r="M168" s="609" t="e">
        <f>+Cálculo_Diseño!#REF!</f>
        <v>#REF!</v>
      </c>
      <c r="N168" s="609" t="e">
        <f>+Cálculo_Diseño!#REF!</f>
        <v>#REF!</v>
      </c>
      <c r="O168" s="609" t="e">
        <f>+Cálculo_Diseño!#REF!</f>
        <v>#REF!</v>
      </c>
      <c r="P168" s="609" t="e">
        <f>+Cálculo_Diseño!#REF!</f>
        <v>#REF!</v>
      </c>
      <c r="Q168" s="613" t="e">
        <f>+Cálculo_Diseño!#REF!</f>
        <v>#REF!</v>
      </c>
      <c r="R168" s="613" t="e">
        <f>+Cálculo_Diseño!#REF!</f>
        <v>#REF!</v>
      </c>
      <c r="S168" s="614" t="e">
        <f>+IF(A168&gt;0,IF(Cálculo_Diseño!#REF!="RCH","N","S"),"")</f>
        <v>#REF!</v>
      </c>
      <c r="T168" s="614" t="e">
        <f t="shared" si="501"/>
        <v>#REF!</v>
      </c>
      <c r="U168" s="613" t="e">
        <f t="shared" si="502"/>
        <v>#REF!</v>
      </c>
      <c r="V168" s="615">
        <f t="shared" si="699"/>
        <v>3</v>
      </c>
      <c r="W168" s="616" t="e">
        <f t="shared" si="545"/>
        <v>#REF!</v>
      </c>
      <c r="X168" s="616" t="e">
        <f t="shared" si="504"/>
        <v>#REF!</v>
      </c>
      <c r="Y168" s="616" t="e">
        <f>+Cálculo_Diseño!#REF!</f>
        <v>#REF!</v>
      </c>
      <c r="Z168" s="616" t="e">
        <f>+Cálculo_Diseño!#REF!</f>
        <v>#REF!</v>
      </c>
      <c r="AA168" s="617" t="e">
        <f>+Cálculo_Diseño!#REF!</f>
        <v>#REF!</v>
      </c>
      <c r="AB168" s="616" t="e">
        <f t="shared" si="505"/>
        <v>#REF!</v>
      </c>
      <c r="AC168" s="616" t="e">
        <f t="shared" si="506"/>
        <v>#REF!</v>
      </c>
      <c r="AD168" s="616" t="e">
        <f t="shared" si="507"/>
        <v>#REF!</v>
      </c>
      <c r="AE168" s="616" t="e">
        <f t="shared" si="508"/>
        <v>#REF!</v>
      </c>
      <c r="AF168" s="616" t="e">
        <f t="shared" si="695"/>
        <v>#REF!</v>
      </c>
      <c r="AG168" s="616" t="e">
        <f t="shared" si="696"/>
        <v>#REF!</v>
      </c>
      <c r="AH168" s="616" t="e">
        <f t="shared" si="697"/>
        <v>#REF!</v>
      </c>
      <c r="AI168" s="616" t="e">
        <f t="shared" si="698"/>
        <v>#REF!</v>
      </c>
      <c r="AJ168" s="616" t="e">
        <f t="shared" si="509"/>
        <v>#REF!</v>
      </c>
      <c r="AK168" s="616" t="e">
        <f t="shared" si="510"/>
        <v>#REF!</v>
      </c>
      <c r="AL168" s="616" t="e">
        <f t="shared" si="511"/>
        <v>#REF!</v>
      </c>
      <c r="AM168" s="616" t="e">
        <f t="shared" si="512"/>
        <v>#REF!</v>
      </c>
      <c r="AN168" s="616" t="e">
        <f t="shared" si="513"/>
        <v>#REF!</v>
      </c>
      <c r="AO168" s="618">
        <f t="shared" si="664"/>
        <v>50</v>
      </c>
      <c r="AP168" s="616" t="e">
        <f t="shared" si="665"/>
        <v>#REF!</v>
      </c>
      <c r="AQ168" s="616" t="e">
        <f t="shared" si="689"/>
        <v>#REF!</v>
      </c>
      <c r="AR168" s="616" t="e">
        <f t="shared" si="690"/>
        <v>#REF!</v>
      </c>
      <c r="AS168" s="616" t="e">
        <f t="shared" si="691"/>
        <v>#REF!</v>
      </c>
      <c r="AT168" s="616" t="e">
        <f t="shared" si="692"/>
        <v>#REF!</v>
      </c>
      <c r="AU168" s="616" t="e">
        <f t="shared" si="693"/>
        <v>#REF!</v>
      </c>
      <c r="AV168" s="616" t="e">
        <f t="shared" si="694"/>
        <v>#REF!</v>
      </c>
      <c r="AW168" s="616" t="e">
        <f t="shared" si="515"/>
        <v>#REF!</v>
      </c>
      <c r="AX168" s="616" t="e">
        <f t="shared" si="516"/>
        <v>#REF!</v>
      </c>
      <c r="AY168" s="616" t="e">
        <f t="shared" si="517"/>
        <v>#REF!</v>
      </c>
      <c r="AZ168" s="616" t="e">
        <f t="shared" si="546"/>
        <v>#REF!</v>
      </c>
      <c r="BA168" s="616" t="e">
        <f t="shared" si="518"/>
        <v>#REF!</v>
      </c>
      <c r="BB168" s="616" t="e">
        <f t="shared" si="519"/>
        <v>#REF!</v>
      </c>
      <c r="BC168" s="616" t="e">
        <f t="shared" si="520"/>
        <v>#REF!</v>
      </c>
      <c r="BD168" s="616"/>
      <c r="BE168" s="616"/>
      <c r="BF168" s="619" t="e">
        <f t="shared" si="521"/>
        <v>#REF!</v>
      </c>
      <c r="BG168" s="615" t="e">
        <f t="shared" si="522"/>
        <v>#REF!</v>
      </c>
      <c r="BH168" s="615"/>
      <c r="BI168" s="618">
        <f t="shared" si="685"/>
        <v>20</v>
      </c>
      <c r="BJ168" s="616" t="e">
        <f t="shared" si="523"/>
        <v>#REF!</v>
      </c>
      <c r="BK168" s="616"/>
      <c r="BL168" s="616" t="e">
        <f t="shared" si="524"/>
        <v>#REF!</v>
      </c>
      <c r="BM168" s="616" t="e">
        <f t="shared" si="525"/>
        <v>#REF!</v>
      </c>
      <c r="BN168" s="616" t="e">
        <f t="shared" si="526"/>
        <v>#REF!</v>
      </c>
      <c r="BO168" s="616" t="e">
        <f>IF(S168="S",IF(H168="CONCRETO",LOOKUP(G168/1000,TABLA!$B$9:$B$43,TABLA!$F$9:$F$43),IF(H168="PE",LOOKUP(G168,TABLA!$C$51:$C$65,TABLA!$G$51:$G$65),IF(#REF!="PVC",LOOKUP(G168,TABLA!$C$73:$C$88,TABLA!$G$73:$G$88)))),0)</f>
        <v>#REF!</v>
      </c>
      <c r="BP168" s="616" t="e">
        <f t="shared" si="527"/>
        <v>#REF!</v>
      </c>
      <c r="BQ168" s="616" t="e">
        <f t="shared" si="700"/>
        <v>#REF!</v>
      </c>
      <c r="BR168" s="616" t="e">
        <f t="shared" si="701"/>
        <v>#REF!</v>
      </c>
      <c r="BS168" s="616" t="e">
        <f t="shared" si="702"/>
        <v>#REF!</v>
      </c>
      <c r="BT168" s="616" t="e">
        <f t="shared" si="528"/>
        <v>#REF!</v>
      </c>
      <c r="BU168" s="620" t="e">
        <f t="shared" si="703"/>
        <v>#REF!</v>
      </c>
      <c r="BV168" s="620" t="e">
        <f t="shared" si="704"/>
        <v>#REF!</v>
      </c>
      <c r="BW168" s="620" t="e">
        <f t="shared" si="705"/>
        <v>#REF!</v>
      </c>
      <c r="BX168" s="616" t="e">
        <f t="shared" si="529"/>
        <v>#REF!</v>
      </c>
      <c r="BY168" s="616" t="e">
        <f t="shared" si="530"/>
        <v>#REF!</v>
      </c>
      <c r="BZ168" s="621" t="e">
        <f t="shared" si="686"/>
        <v>#REF!</v>
      </c>
      <c r="CA168" s="621" t="e">
        <f>IF(S168="S",(VLOOKUP(G168,TABLA!$A$73:$AB$88,6)/1000)+0.6,0)</f>
        <v>#REF!</v>
      </c>
      <c r="CB168" s="621" t="e">
        <f>VLOOKUP(G168,TABLA!$X$73:$AB$88,4)</f>
        <v>#REF!</v>
      </c>
      <c r="CC168" s="621" t="e">
        <f>VLOOKUP(G168,TABLA!$X$73:$AB$88,5)</f>
        <v>#REF!</v>
      </c>
      <c r="CD168" s="621" t="e">
        <f>IF(S168="S",IF(H168="CONCRETO",LOOKUP(G168/1000,TABLA!$B$9:$B$43,TABLA!$B$9:$B$43),IF(H168="PE",LOOKUP(G168,TABLA!$B$51:$B$65,TABLA!$C$51:$C$65)/1000,LOOKUP(G168,TABLA!$B$73:$B$88,TABLA!$C$73:$C$88)/1000)),0)</f>
        <v>#REF!</v>
      </c>
      <c r="CE168" s="616" t="e">
        <f t="shared" si="613"/>
        <v>#REF!</v>
      </c>
      <c r="CF168" s="616" t="e">
        <f t="shared" si="614"/>
        <v>#REF!</v>
      </c>
      <c r="CG168" s="616" t="e">
        <f t="shared" si="615"/>
        <v>#REF!</v>
      </c>
      <c r="CH168" s="616" t="e">
        <f t="shared" si="616"/>
        <v>#REF!</v>
      </c>
      <c r="CI168" s="616" t="e">
        <f t="shared" si="617"/>
        <v>#REF!</v>
      </c>
      <c r="CJ168" s="616" t="e">
        <f t="shared" si="618"/>
        <v>#REF!</v>
      </c>
      <c r="CK168" s="616" t="e">
        <f t="shared" si="619"/>
        <v>#REF!</v>
      </c>
      <c r="CL168" s="616" t="e">
        <f t="shared" si="666"/>
        <v>#REF!</v>
      </c>
      <c r="CM168" s="616" t="e">
        <f t="shared" si="620"/>
        <v>#REF!</v>
      </c>
      <c r="CN168" s="616" t="e">
        <f t="shared" si="621"/>
        <v>#REF!</v>
      </c>
      <c r="CO168" s="616" t="e">
        <f t="shared" si="622"/>
        <v>#REF!</v>
      </c>
      <c r="CP168" s="616" t="e">
        <f t="shared" si="623"/>
        <v>#REF!</v>
      </c>
      <c r="CQ168" s="616" t="e">
        <f t="shared" si="624"/>
        <v>#REF!</v>
      </c>
      <c r="CR168" s="616" t="e">
        <f t="shared" si="624"/>
        <v>#REF!</v>
      </c>
      <c r="CS168" s="620" t="e">
        <f t="shared" si="625"/>
        <v>#REF!</v>
      </c>
      <c r="CT168" s="616" t="e">
        <f t="shared" si="626"/>
        <v>#REF!</v>
      </c>
      <c r="CU168" s="616" t="e">
        <f t="shared" si="627"/>
        <v>#REF!</v>
      </c>
      <c r="CV168" s="616" t="e">
        <f t="shared" si="628"/>
        <v>#REF!</v>
      </c>
      <c r="CW168" s="622" t="e">
        <f t="shared" si="667"/>
        <v>#REF!</v>
      </c>
      <c r="CX168" s="622" t="e">
        <f t="shared" si="629"/>
        <v>#REF!</v>
      </c>
      <c r="CY168" s="622" t="e">
        <f t="shared" si="630"/>
        <v>#REF!</v>
      </c>
      <c r="CZ168" s="622"/>
      <c r="DA168" s="623"/>
      <c r="DB168" s="624"/>
      <c r="DC168" s="625" t="e">
        <f>IF(S168="S",IF(H168="CONCRETO",LOOKUP(G168/1000,TABLA!$B$9:$B$43,TABLA!$F$9:$F$43)*(F168-(0.2+0.2)),IF(H168="PE",LOOKUP(G168,TABLA!$C$51:$C$65,TABLA!$G$51:$G$65)*(F168-(0.2+0.2)),LOOKUP(G168,TABLA!$C$73:$C$88,TABLA!$G$73:$G$88)*(F168-(0.2+0.2)))),0)</f>
        <v>#REF!</v>
      </c>
      <c r="DD168" s="626" t="e">
        <f t="shared" si="631"/>
        <v>#REF!</v>
      </c>
      <c r="DE168" s="627" t="e">
        <f t="shared" si="706"/>
        <v>#REF!</v>
      </c>
      <c r="DF168" s="625" t="e">
        <f t="shared" si="632"/>
        <v>#REF!</v>
      </c>
      <c r="DG168" s="628" t="e">
        <f t="shared" si="633"/>
        <v>#REF!</v>
      </c>
      <c r="DH168" s="625" t="e">
        <f t="shared" si="634"/>
        <v>#REF!</v>
      </c>
      <c r="DI168" s="625" t="e">
        <f t="shared" si="635"/>
        <v>#REF!</v>
      </c>
      <c r="DJ168" s="625"/>
      <c r="DK168" s="625" t="e">
        <f t="shared" si="636"/>
        <v>#REF!</v>
      </c>
      <c r="DL168" s="629"/>
      <c r="DM168" s="627" t="e">
        <f t="shared" si="637"/>
        <v>#REF!</v>
      </c>
      <c r="DN168" s="630" t="e">
        <f t="shared" si="638"/>
        <v>#REF!</v>
      </c>
      <c r="DO168" s="625" t="e">
        <f t="shared" si="639"/>
        <v>#REF!</v>
      </c>
      <c r="DP168" s="625" t="e">
        <f t="shared" si="640"/>
        <v>#REF!</v>
      </c>
      <c r="DQ168" s="625" t="e">
        <f t="shared" si="668"/>
        <v>#REF!</v>
      </c>
      <c r="DR168" s="631" t="e">
        <f t="shared" si="669"/>
        <v>#REF!</v>
      </c>
      <c r="DS168" s="630" t="e">
        <f t="shared" si="641"/>
        <v>#REF!</v>
      </c>
      <c r="DT168" s="625" t="e">
        <f t="shared" si="642"/>
        <v>#REF!</v>
      </c>
      <c r="DU168" s="625" t="e">
        <f t="shared" si="643"/>
        <v>#REF!</v>
      </c>
      <c r="DV168" s="625" t="e">
        <f t="shared" si="644"/>
        <v>#REF!</v>
      </c>
      <c r="DW168" s="625" t="e">
        <f t="shared" si="645"/>
        <v>#REF!</v>
      </c>
      <c r="DX168" s="625" t="e">
        <f t="shared" si="646"/>
        <v>#REF!</v>
      </c>
      <c r="DY168" s="632"/>
      <c r="DZ168" s="633"/>
      <c r="EA168" s="627" t="e">
        <f t="shared" si="647"/>
        <v>#REF!</v>
      </c>
      <c r="EB168" s="633"/>
      <c r="EC168" s="633"/>
      <c r="ED168" s="633"/>
      <c r="EE168" s="625" t="e">
        <f t="shared" si="648"/>
        <v>#REF!</v>
      </c>
      <c r="EF168" s="625">
        <f t="shared" si="649"/>
        <v>0</v>
      </c>
      <c r="EG168" s="630">
        <f t="shared" si="650"/>
        <v>0</v>
      </c>
      <c r="EH168" s="630"/>
      <c r="EI168" s="633"/>
      <c r="EJ168" s="633"/>
      <c r="EK168" s="633"/>
      <c r="EL168" s="632" t="e">
        <f t="shared" si="651"/>
        <v>#REF!</v>
      </c>
      <c r="EM168" s="625" t="e">
        <f t="shared" si="652"/>
        <v>#REF!</v>
      </c>
      <c r="EN168" s="625" t="e">
        <f t="shared" si="653"/>
        <v>#REF!</v>
      </c>
      <c r="EO168" s="625" t="e">
        <f t="shared" si="654"/>
        <v>#REF!</v>
      </c>
      <c r="EP168" s="625" t="e">
        <f t="shared" si="655"/>
        <v>#REF!</v>
      </c>
      <c r="EQ168" s="625" t="e">
        <f t="shared" si="656"/>
        <v>#REF!</v>
      </c>
      <c r="ER168" s="625" t="e">
        <f t="shared" si="657"/>
        <v>#REF!</v>
      </c>
      <c r="ES168" s="626"/>
      <c r="ET168" s="625" t="e">
        <f t="shared" si="658"/>
        <v>#REF!</v>
      </c>
      <c r="EU168" s="633"/>
      <c r="EV168" s="630" t="e">
        <f t="shared" si="659"/>
        <v>#REF!</v>
      </c>
      <c r="EW168" s="630" t="e">
        <f t="shared" si="660"/>
        <v>#REF!</v>
      </c>
      <c r="EX168" s="625" t="e">
        <f t="shared" si="661"/>
        <v>#REF!</v>
      </c>
      <c r="EY168" s="625" t="e">
        <f>IF($S168="S",IF(Cálculo_Diseño!#REF!=EY$10,$F168,0),"")</f>
        <v>#REF!</v>
      </c>
      <c r="EZ168" s="625" t="e">
        <f>IF($S168="S",IF(Cálculo_Diseño!#REF!=EZ$10,$F168,0),"")</f>
        <v>#REF!</v>
      </c>
      <c r="FA168" s="625" t="e">
        <f>IF($S168="S",IF(Cálculo_Diseño!#REF!=FA$10,$F168,0),"")</f>
        <v>#REF!</v>
      </c>
      <c r="FB168" s="625" t="e">
        <f>IF($S168="S",IF(Cálculo_Diseño!#REF!=FB$10,$F168,0),"")</f>
        <v>#REF!</v>
      </c>
      <c r="FC168" s="625" t="e">
        <f>IF($S168="S",IF(Cálculo_Diseño!#REF!=FC$10,$F168,0),"")</f>
        <v>#REF!</v>
      </c>
      <c r="FD168" s="625" t="e">
        <f>IF($S168="S",IF(Cálculo_Diseño!#REF!=FD$10,$F168,0),"")</f>
        <v>#REF!</v>
      </c>
      <c r="FE168" s="625" t="e">
        <f>IF($S168="S",IF(Cálculo_Diseño!#REF!=FE$10,$F168,0),"")</f>
        <v>#REF!</v>
      </c>
      <c r="FF168" s="625" t="e">
        <f>IF($S168="S",IF(Cálculo_Diseño!#REF!=FF$10,$F168,0),"")</f>
        <v>#REF!</v>
      </c>
      <c r="FG168" s="625" t="e">
        <f>IF($S168="S",IF(Cálculo_Diseño!#REF!=FG$10,$F168,0),"")</f>
        <v>#REF!</v>
      </c>
      <c r="FH168" s="625" t="e">
        <f>IF($S168="S",IF(Cálculo_Diseño!#REF!=FH$10,$F168,0),"")</f>
        <v>#REF!</v>
      </c>
      <c r="FI168" s="625" t="e">
        <f>IF($S168="S",IF(Cálculo_Diseño!#REF!=FI$10,$F168,0),"")</f>
        <v>#REF!</v>
      </c>
      <c r="FJ168" s="625" t="e">
        <f>IF($S168="S",IF(Cálculo_Diseño!#REF!=FJ$10,$F168,0),"")</f>
        <v>#REF!</v>
      </c>
      <c r="FK168" s="625" t="e">
        <f>IF($S168="S",IF(Cálculo_Diseño!#REF!=FK$10,$F168,0),"")</f>
        <v>#REF!</v>
      </c>
      <c r="FL168" s="625" t="e">
        <f>IF($S168="S",IF(Cálculo_Diseño!#REF!=FL$10,$F168,0),"")</f>
        <v>#REF!</v>
      </c>
      <c r="FM168" s="625" t="e">
        <f>IF($S168="S",IF(Cálculo_Diseño!#REF!=FM$10,$F168,0),"")</f>
        <v>#REF!</v>
      </c>
      <c r="FN168" s="625" t="e">
        <f t="shared" si="670"/>
        <v>#REF!</v>
      </c>
      <c r="FO168" s="625" t="e">
        <f>IF($S168="S",IF(Cálculo_Diseño!#REF!=FO$10,$E168,0),"")</f>
        <v>#REF!</v>
      </c>
      <c r="FP168" s="625" t="e">
        <f>IF($S168="S",IF(Cálculo_Diseño!#REF!=FP$10,$E168,0),"")</f>
        <v>#REF!</v>
      </c>
      <c r="FQ168" s="625" t="e">
        <f>IF($S168="S",IF(Cálculo_Diseño!#REF!=FQ$10,$E168,0),"")</f>
        <v>#REF!</v>
      </c>
      <c r="FR168" s="625" t="e">
        <f>IF($S168="S",IF(Cálculo_Diseño!#REF!=FR$10,$E168,0),"")</f>
        <v>#REF!</v>
      </c>
      <c r="FS168" s="625" t="e">
        <f>IF($S168="S",IF(Cálculo_Diseño!#REF!=FS$10,$E168,0),"")</f>
        <v>#REF!</v>
      </c>
      <c r="FT168" s="625" t="e">
        <f>IF($S168="S",IF(Cálculo_Diseño!#REF!=FT$10,$E168,0),"")</f>
        <v>#REF!</v>
      </c>
      <c r="FU168" s="625" t="e">
        <f>IF($S168="S",IF(Cálculo_Diseño!#REF!=FU$10,$E168,0),"")</f>
        <v>#REF!</v>
      </c>
      <c r="FV168" s="625" t="e">
        <f>IF($S168="S",IF(Cálculo_Diseño!#REF!=FV$10,$E168,0),"")</f>
        <v>#REF!</v>
      </c>
      <c r="FW168" s="625" t="e">
        <f>IF($S168="S",IF(Cálculo_Diseño!#REF!=FW$10,$E168,0),"")</f>
        <v>#REF!</v>
      </c>
      <c r="FX168" s="625" t="e">
        <f>IF($S168="S",IF(Cálculo_Diseño!#REF!=FX$10,$E168,0),"")</f>
        <v>#REF!</v>
      </c>
      <c r="FY168" s="625" t="e">
        <f>IF($S168="S",IF(Cálculo_Diseño!#REF!=FY$10,$E168,0),"")</f>
        <v>#REF!</v>
      </c>
      <c r="FZ168" s="625" t="e">
        <f t="shared" si="574"/>
        <v>#REF!</v>
      </c>
      <c r="GA168" s="625" t="e">
        <f>IF($S168="S",IF(Cálculo_Diseño!#REF!=GA$10,$E168,0),"")</f>
        <v>#REF!</v>
      </c>
      <c r="GB168" s="625" t="e">
        <f>IF($S168="S",IF(Cálculo_Diseño!#REF!=GB$10,$E168,0),"")</f>
        <v>#REF!</v>
      </c>
      <c r="GC168" s="625" t="e">
        <f>IF($S168="S",IF(Cálculo_Diseño!#REF!=GC$10,$E168,0),"")</f>
        <v>#REF!</v>
      </c>
      <c r="GD168" s="625" t="e">
        <f>IF($S168="S",IF(Cálculo_Diseño!#REF!=GD$10,$E168,0),"")</f>
        <v>#REF!</v>
      </c>
      <c r="GE168" s="625" t="e">
        <f>IF($S168="S",IF(Cálculo_Diseño!#REF!=GE$10,$E168,0),"")</f>
        <v>#REF!</v>
      </c>
      <c r="GF168" s="625" t="e">
        <f>IF($S168="S",IF(Cálculo_Diseño!#REF!=GF$10,$E168,0),"")</f>
        <v>#REF!</v>
      </c>
      <c r="GG168" s="625" t="e">
        <f>IF($S168="S",IF(Cálculo_Diseño!#REF!=GG$10,$E168,0),"")</f>
        <v>#REF!</v>
      </c>
      <c r="GH168" s="625" t="e">
        <f>IF($S168="S",IF(Cálculo_Diseño!#REF!=GH$10,$E168,0),"")</f>
        <v>#REF!</v>
      </c>
      <c r="GI168" s="625" t="e">
        <f>IF($S168="S",IF(Cálculo_Diseño!#REF!=GI$10,$E168,0),"")</f>
        <v>#REF!</v>
      </c>
      <c r="GJ168" s="625" t="e">
        <f>IF($S168="S",IF(Cálculo_Diseño!#REF!=GJ$10,$E168,0),"")</f>
        <v>#REF!</v>
      </c>
      <c r="GK168" s="625" t="e">
        <f>IF($S168="S",IF(Cálculo_Diseño!#REF!=GK$10,$E168,0),"")</f>
        <v>#REF!</v>
      </c>
      <c r="GL168" s="625" t="e">
        <f>IF($S168="S",IF(Cálculo_Diseño!#REF!=GL$10,$E168,0),"")</f>
        <v>#REF!</v>
      </c>
      <c r="GM168" s="625" t="e">
        <f>IF($S168="S",IF(Cálculo_Diseño!#REF!=GM$10,$E168,0),"")</f>
        <v>#REF!</v>
      </c>
      <c r="GN168" s="625" t="e">
        <f t="shared" si="575"/>
        <v>#REF!</v>
      </c>
      <c r="GO168" s="625" t="e">
        <f>IF($S168="S",IF(Cálculo_Diseño!#REF!=GO$10,$DE168,0),0)</f>
        <v>#REF!</v>
      </c>
      <c r="GP168" s="625" t="e">
        <f>IF($S168="S",IF(Cálculo_Diseño!#REF!=GP$10,$DE168,0),0)</f>
        <v>#REF!</v>
      </c>
      <c r="GQ168" s="625" t="e">
        <f>IF($S168="S",IF(Cálculo_Diseño!#REF!=GQ$10,$DE168,0),0)</f>
        <v>#REF!</v>
      </c>
      <c r="GR168" s="625" t="e">
        <f>IF($S168="S",IF(Cálculo_Diseño!#REF!=GR$10,$DE168,0),0)</f>
        <v>#REF!</v>
      </c>
      <c r="GS168" s="625" t="e">
        <f>IF($S168="S",IF(Cálculo_Diseño!#REF!=GS$10,$DE168,0),0)</f>
        <v>#REF!</v>
      </c>
      <c r="GT168" s="625" t="e">
        <f>IF($S168="S",IF(Cálculo_Diseño!#REF!=GT$10,$DE168,0),0)</f>
        <v>#REF!</v>
      </c>
      <c r="GU168" s="625" t="e">
        <f>IF($S168="S",IF(Cálculo_Diseño!#REF!=GU$10,$DE168,0),0)</f>
        <v>#REF!</v>
      </c>
      <c r="GV168" s="625" t="e">
        <f>IF($S168="S",IF(Cálculo_Diseño!#REF!=GV$10,$DE168,0),0)</f>
        <v>#REF!</v>
      </c>
      <c r="GW168" s="625" t="e">
        <f>IF($S168="S",IF(Cálculo_Diseño!#REF!=GW$10,$DE168,0),0)</f>
        <v>#REF!</v>
      </c>
      <c r="GX168" s="625" t="e">
        <f>IF($S168="S",IF(Cálculo_Diseño!#REF!=GX$10,$DE168,0),0)</f>
        <v>#REF!</v>
      </c>
      <c r="GY168" s="625" t="e">
        <f>IF($S168="S",IF(Cálculo_Diseño!#REF!=GY$10,$DE168,0),0)</f>
        <v>#REF!</v>
      </c>
      <c r="GZ168" s="625" t="e">
        <f>IF($S168="S",IF(Cálculo_Diseño!#REF!=GZ$10,$DE168,0),0)</f>
        <v>#REF!</v>
      </c>
      <c r="HA168" s="625" t="e">
        <f>IF($S168="S",IF(Cálculo_Diseño!#REF!=HA$10,$DE168,0),0)</f>
        <v>#REF!</v>
      </c>
      <c r="HB168" s="625" t="e">
        <f>IF($S168="S",IF(Cálculo_Diseño!#REF!=HB$10,$DE168,0),0)</f>
        <v>#REF!</v>
      </c>
      <c r="HC168" s="625" t="e">
        <f>IF($S168="S",IF(Cálculo_Diseño!#REF!=HC$10,$DE168,0),0)</f>
        <v>#REF!</v>
      </c>
      <c r="HD168" s="625" t="e">
        <f t="shared" si="671"/>
        <v>#REF!</v>
      </c>
      <c r="HE168" s="630"/>
      <c r="HF168" s="630"/>
      <c r="HG168" s="630"/>
      <c r="HH168" s="630"/>
      <c r="HI168" s="630"/>
      <c r="HJ168" s="630"/>
      <c r="HK168" s="630"/>
      <c r="HL168" s="630"/>
      <c r="HM168" s="633"/>
      <c r="HN168" s="634"/>
      <c r="HO168" s="625">
        <f t="shared" si="687"/>
        <v>0</v>
      </c>
      <c r="HP168" s="625">
        <f t="shared" si="688"/>
        <v>0</v>
      </c>
      <c r="HQ168" s="625">
        <f t="shared" si="672"/>
        <v>0</v>
      </c>
      <c r="HR168" s="625">
        <f t="shared" si="673"/>
        <v>0</v>
      </c>
      <c r="HS168" s="625">
        <f t="shared" si="674"/>
        <v>0</v>
      </c>
      <c r="HT168" s="625">
        <f t="shared" si="675"/>
        <v>0</v>
      </c>
      <c r="HU168" s="625">
        <f t="shared" si="676"/>
        <v>0</v>
      </c>
      <c r="HV168" s="633"/>
      <c r="HW168" s="633"/>
      <c r="HX168" s="625">
        <f t="shared" si="677"/>
        <v>0</v>
      </c>
      <c r="HY168" s="625">
        <f t="shared" si="678"/>
        <v>0</v>
      </c>
      <c r="HZ168" s="625">
        <f t="shared" si="679"/>
        <v>0</v>
      </c>
      <c r="IA168" s="625">
        <f t="shared" si="680"/>
        <v>0</v>
      </c>
      <c r="IB168" s="625">
        <f t="shared" si="681"/>
        <v>0</v>
      </c>
      <c r="IC168" s="625">
        <f t="shared" si="682"/>
        <v>0</v>
      </c>
      <c r="ID168" s="625">
        <f t="shared" si="683"/>
        <v>0</v>
      </c>
      <c r="IE168" s="625">
        <v>0</v>
      </c>
      <c r="IF168" s="625">
        <v>0</v>
      </c>
      <c r="IG168" s="625">
        <v>0</v>
      </c>
      <c r="IH168" s="625">
        <v>0</v>
      </c>
      <c r="II168" s="625">
        <v>0</v>
      </c>
      <c r="IJ168" s="625">
        <v>0</v>
      </c>
      <c r="IK168" s="625">
        <v>0</v>
      </c>
      <c r="IL168" s="625">
        <v>0</v>
      </c>
      <c r="IM168" s="625">
        <v>0</v>
      </c>
      <c r="IN168" s="625">
        <v>0</v>
      </c>
      <c r="IO168" s="625">
        <v>0</v>
      </c>
      <c r="IP168" s="625">
        <f t="shared" si="531"/>
        <v>0</v>
      </c>
      <c r="IQ168" s="625">
        <f t="shared" si="532"/>
        <v>0</v>
      </c>
      <c r="IR168" s="625" t="e">
        <f>IF(Cálculo_Diseño!#REF!&gt;0.75,(Cálculo_Diseño!#REF!-0.3)*(SIN((ATAN(($O168-$P168)/$F168)*180/PI()+90)*PI()/180)/SIN(45*PI()/180)),0)</f>
        <v>#REF!</v>
      </c>
      <c r="IS168" s="635" t="e">
        <f>+IF(Cálculo_Diseño!#REF!&gt;0.75,F168-IR168,0)</f>
        <v>#REF!</v>
      </c>
      <c r="IT168" s="630"/>
      <c r="IU168" s="625" t="e">
        <f t="shared" si="533"/>
        <v>#REF!</v>
      </c>
      <c r="IV168" s="625"/>
      <c r="IW168" s="625" t="e">
        <f>+IF(S168="S",(((CA168+(VLOOKUP(G168,TABLA!$B$51:$C$64,2)/1000)+0.15+0.3+0.5)*F168)/100),0)</f>
        <v>#REF!</v>
      </c>
      <c r="IX168" s="631" t="e">
        <f>IF(S168="S",IF(H168="CONCRETO",LOOKUP(G168/1000,TABLA!$B$9:$B$43,TABLA!$F$9:$F$43),IF(H168="PE",LOOKUP(G168,TABLA!$B$51:$B$65,TABLA!$G$51:$G$65),LOOKUP(G168,TABLA!$B$73:$B$88,TABLA!$G$73:$G$88))),0)</f>
        <v>#REF!</v>
      </c>
      <c r="IY168" s="625" t="e">
        <f t="shared" si="534"/>
        <v>#REF!</v>
      </c>
      <c r="IZ168" s="625" t="e">
        <f t="shared" si="535"/>
        <v>#REF!</v>
      </c>
      <c r="JA168" s="625" t="e">
        <f>+((CA168*(VLOOKUP(G168,TABLA!$B$51:$C$65,2)/1000)+0.15+0.3)*IZ168)-IY168</f>
        <v>#REF!</v>
      </c>
      <c r="JB168" s="625" t="e">
        <f t="shared" si="536"/>
        <v>#REF!</v>
      </c>
      <c r="JC168" s="625" t="e">
        <f t="shared" si="537"/>
        <v>#REF!</v>
      </c>
      <c r="JD168" s="625" t="e">
        <f t="shared" si="538"/>
        <v>#REF!</v>
      </c>
      <c r="JE168" s="625" t="e">
        <f t="shared" si="539"/>
        <v>#REF!</v>
      </c>
      <c r="JF168" s="625" t="e">
        <f t="shared" si="540"/>
        <v>#REF!</v>
      </c>
      <c r="JG168" s="625" t="e">
        <f t="shared" si="541"/>
        <v>#REF!</v>
      </c>
      <c r="JH168" s="625" t="e">
        <f t="shared" si="542"/>
        <v>#REF!</v>
      </c>
      <c r="JI168" s="625" t="e">
        <f t="shared" si="543"/>
        <v>#REF!</v>
      </c>
      <c r="JJ168" s="625" t="e">
        <f t="shared" si="662"/>
        <v>#REF!</v>
      </c>
      <c r="JK168" s="625" t="e">
        <f t="shared" si="707"/>
        <v>#REF!</v>
      </c>
      <c r="JL168" s="625" t="e">
        <f t="shared" si="684"/>
        <v>#REF!</v>
      </c>
      <c r="JM168" s="625" t="e">
        <f t="shared" si="663"/>
        <v>#REF!</v>
      </c>
      <c r="JN168" s="630" t="e">
        <f t="shared" si="544"/>
        <v>#REF!</v>
      </c>
      <c r="JO168" s="636"/>
      <c r="JP168" s="637"/>
      <c r="JQ168" s="638"/>
      <c r="JR168" s="646"/>
      <c r="JS168" s="614"/>
      <c r="JT168" s="640"/>
      <c r="JU168" s="641"/>
      <c r="JV168" s="646"/>
      <c r="JW168" s="647"/>
      <c r="JY168" s="645"/>
      <c r="JZ168" s="645"/>
      <c r="KA168" s="645" t="str">
        <f t="shared" si="708"/>
        <v>Menor o igual que 1,2</v>
      </c>
      <c r="KB168" s="645">
        <v>1</v>
      </c>
      <c r="KC168" s="645"/>
      <c r="KD168" s="645"/>
      <c r="KE168" s="645"/>
      <c r="KF168" s="645"/>
      <c r="KG168" s="645"/>
      <c r="KH168" s="645"/>
      <c r="KI168" s="645"/>
      <c r="KJ168" s="645"/>
      <c r="KK168" s="645"/>
      <c r="KL168" s="645"/>
      <c r="KM168" s="645"/>
      <c r="KN168" s="645"/>
      <c r="KO168" s="645"/>
      <c r="KP168" s="645"/>
      <c r="KQ168" s="645"/>
      <c r="KR168" s="645"/>
      <c r="KS168" s="645"/>
      <c r="KT168" s="645"/>
      <c r="KU168" s="645"/>
      <c r="KV168" s="645"/>
      <c r="KW168" s="645"/>
      <c r="KX168" s="645"/>
      <c r="KY168" s="645"/>
      <c r="KZ168" s="645"/>
      <c r="LA168" s="645"/>
      <c r="LB168" s="645"/>
      <c r="LC168" s="645"/>
      <c r="LD168" s="645"/>
      <c r="LE168" s="645"/>
      <c r="LF168" s="645"/>
      <c r="LG168" s="645"/>
      <c r="LH168" s="645"/>
      <c r="LI168" s="645"/>
      <c r="LJ168" s="645"/>
      <c r="LK168" s="645"/>
      <c r="LL168" s="645"/>
      <c r="LM168" s="645"/>
      <c r="LN168" s="645"/>
      <c r="LO168" s="645"/>
      <c r="LP168" s="645"/>
      <c r="LQ168" s="645"/>
      <c r="LR168" s="645"/>
      <c r="LS168" s="645"/>
      <c r="LT168" s="645"/>
      <c r="LU168" s="645"/>
      <c r="LV168" s="645"/>
      <c r="LW168" s="645"/>
      <c r="LX168" s="645"/>
      <c r="LY168" s="645"/>
      <c r="LZ168" s="645"/>
      <c r="MA168" s="645"/>
      <c r="MB168" s="645"/>
      <c r="MC168" s="645"/>
      <c r="MD168" s="645"/>
      <c r="ME168" s="645"/>
      <c r="MF168" s="645"/>
      <c r="MG168" s="645"/>
      <c r="MH168" s="645"/>
      <c r="MI168" s="645"/>
      <c r="MJ168" s="645"/>
      <c r="MK168" s="645"/>
      <c r="ML168" s="645"/>
      <c r="MM168" s="645"/>
      <c r="MN168" s="645"/>
      <c r="MO168" s="645"/>
      <c r="MP168" s="645"/>
      <c r="MQ168" s="645"/>
      <c r="MR168" s="645"/>
      <c r="MS168" s="645"/>
      <c r="MT168" s="645"/>
      <c r="MU168" s="645"/>
      <c r="MV168" s="645"/>
      <c r="MW168" s="645"/>
      <c r="MX168" s="645"/>
      <c r="MY168" s="645"/>
      <c r="MZ168" s="645"/>
      <c r="NA168" s="645"/>
      <c r="NB168" s="645"/>
      <c r="NC168" s="645"/>
      <c r="ND168" s="645"/>
      <c r="NE168" s="645"/>
      <c r="NF168" s="645"/>
      <c r="NG168" s="645"/>
      <c r="NH168" s="645"/>
      <c r="NI168" s="645"/>
      <c r="NJ168" s="645"/>
      <c r="NK168" s="645"/>
      <c r="NL168" s="645"/>
      <c r="NM168" s="645"/>
      <c r="NN168" s="645"/>
      <c r="NO168" s="645"/>
      <c r="NP168" s="645"/>
      <c r="NQ168" s="645"/>
      <c r="NR168" s="645"/>
      <c r="NS168" s="645"/>
      <c r="NT168" s="645"/>
      <c r="NU168" s="645"/>
      <c r="NV168" s="645"/>
      <c r="NW168" s="645"/>
      <c r="NX168" s="645"/>
      <c r="NY168" s="645"/>
      <c r="NZ168" s="645"/>
      <c r="OA168" s="645"/>
      <c r="OB168" s="645"/>
      <c r="OC168" s="645"/>
      <c r="OD168" s="645"/>
      <c r="OE168" s="645"/>
      <c r="OF168" s="645"/>
      <c r="OG168" s="645"/>
      <c r="OH168" s="645"/>
      <c r="OI168" s="645"/>
      <c r="OJ168" s="645"/>
      <c r="OK168" s="645"/>
      <c r="OL168" s="645"/>
      <c r="OM168" s="645"/>
      <c r="ON168" s="645"/>
      <c r="OO168" s="645"/>
      <c r="OP168" s="645"/>
      <c r="OQ168" s="645"/>
      <c r="OR168" s="645"/>
      <c r="OS168" s="645"/>
      <c r="OT168" s="645"/>
      <c r="OU168" s="645"/>
      <c r="OV168" s="645"/>
      <c r="OW168" s="645"/>
      <c r="OX168" s="645"/>
      <c r="OY168" s="645"/>
      <c r="OZ168" s="645"/>
      <c r="PA168" s="645"/>
      <c r="PB168" s="645"/>
      <c r="PC168" s="645"/>
      <c r="PD168" s="645"/>
      <c r="PE168" s="645"/>
      <c r="PF168" s="645"/>
      <c r="PG168" s="645"/>
      <c r="PH168" s="645"/>
      <c r="PI168" s="645"/>
      <c r="PJ168" s="645"/>
      <c r="PK168" s="645"/>
      <c r="PL168" s="645"/>
      <c r="PM168" s="645"/>
      <c r="PN168" s="645"/>
      <c r="PO168" s="645"/>
      <c r="PP168" s="645"/>
      <c r="PQ168" s="645"/>
      <c r="PR168" s="645"/>
      <c r="PS168" s="645"/>
      <c r="PT168" s="645"/>
      <c r="PU168" s="645"/>
      <c r="PV168" s="645"/>
      <c r="PW168" s="645"/>
      <c r="PX168" s="645"/>
      <c r="PY168" s="645"/>
      <c r="PZ168" s="645"/>
      <c r="QA168" s="645"/>
      <c r="QB168" s="645"/>
      <c r="QC168" s="645"/>
      <c r="QD168" s="645"/>
      <c r="QE168" s="645"/>
      <c r="QF168" s="645"/>
      <c r="QG168" s="645"/>
      <c r="QH168" s="645"/>
      <c r="QI168" s="645"/>
      <c r="QJ168" s="645"/>
      <c r="QK168" s="645"/>
      <c r="QL168" s="645"/>
      <c r="QM168" s="645"/>
      <c r="QN168" s="645"/>
      <c r="QO168" s="645"/>
      <c r="QP168" s="645"/>
      <c r="QQ168" s="645"/>
      <c r="QR168" s="645"/>
      <c r="QS168" s="645"/>
      <c r="QT168" s="645"/>
      <c r="QU168" s="645"/>
      <c r="QV168" s="645"/>
      <c r="QW168" s="645"/>
      <c r="QX168" s="645"/>
      <c r="QY168" s="645"/>
      <c r="QZ168" s="645"/>
      <c r="RA168" s="645"/>
      <c r="RB168" s="645"/>
      <c r="RC168" s="645"/>
      <c r="RD168" s="645"/>
      <c r="RE168" s="645"/>
      <c r="RF168" s="645"/>
      <c r="RG168" s="645"/>
      <c r="RH168" s="645"/>
      <c r="RI168" s="645"/>
      <c r="RJ168" s="645"/>
      <c r="RK168" s="645"/>
      <c r="RL168" s="645"/>
      <c r="RM168" s="645"/>
      <c r="RN168" s="645"/>
    </row>
    <row r="169" spans="1:482" s="643" customFormat="1" ht="12.75">
      <c r="A169" s="608" t="e">
        <f>+Cálculo_Diseño!#REF!</f>
        <v>#REF!</v>
      </c>
      <c r="B169" s="608" t="e">
        <f>+Cálculo_Diseño!#REF!</f>
        <v>#REF!</v>
      </c>
      <c r="C169" s="608" t="e">
        <f>+Cálculo_Diseño!#REF!</f>
        <v>#REF!</v>
      </c>
      <c r="D169" s="608" t="e">
        <f>+Cálculo_Diseño!#REF!</f>
        <v>#REF!</v>
      </c>
      <c r="E169" s="609" t="e">
        <f>IF(S169="S",Cálculo_Diseño!#REF!," ")</f>
        <v>#REF!</v>
      </c>
      <c r="F169" s="609" t="e">
        <f>IF(S169="S",Cálculo_Diseño!#REF!," ")</f>
        <v>#REF!</v>
      </c>
      <c r="G169" s="610" t="e">
        <f>+Cálculo_Diseño!#REF!</f>
        <v>#REF!</v>
      </c>
      <c r="H169" s="609" t="e">
        <f>+IF(AND(Cálculo_Diseño!#REF!&lt;&gt;4,Cálculo_Diseño!#REF!&lt;&gt;6),"PE",IF(Cálculo_Diseño!#REF!=4,"PVC","CONCRETO"))</f>
        <v>#REF!</v>
      </c>
      <c r="I169" s="609" t="e">
        <f>+Cálculo_Diseño!#REF!</f>
        <v>#REF!</v>
      </c>
      <c r="J169" s="609" t="e">
        <f>+Cálculo_Diseño!#REF!</f>
        <v>#REF!</v>
      </c>
      <c r="K169" s="609" t="e">
        <f>+Cálculo_Diseño!#REF!</f>
        <v>#REF!</v>
      </c>
      <c r="L169" s="609" t="e">
        <f>+Cálculo_Diseño!#REF!</f>
        <v>#REF!</v>
      </c>
      <c r="M169" s="609" t="e">
        <f>+Cálculo_Diseño!#REF!</f>
        <v>#REF!</v>
      </c>
      <c r="N169" s="609" t="e">
        <f>+Cálculo_Diseño!#REF!</f>
        <v>#REF!</v>
      </c>
      <c r="O169" s="609" t="e">
        <f>+Cálculo_Diseño!#REF!</f>
        <v>#REF!</v>
      </c>
      <c r="P169" s="609" t="e">
        <f>+Cálculo_Diseño!#REF!</f>
        <v>#REF!</v>
      </c>
      <c r="Q169" s="613" t="e">
        <f>+Cálculo_Diseño!#REF!</f>
        <v>#REF!</v>
      </c>
      <c r="R169" s="613" t="e">
        <f>+Cálculo_Diseño!#REF!</f>
        <v>#REF!</v>
      </c>
      <c r="S169" s="614" t="e">
        <f>+IF(A169&gt;0,IF(Cálculo_Diseño!#REF!="RCH","N","S"),"")</f>
        <v>#REF!</v>
      </c>
      <c r="T169" s="614" t="e">
        <f t="shared" si="501"/>
        <v>#REF!</v>
      </c>
      <c r="U169" s="613" t="e">
        <f t="shared" si="502"/>
        <v>#REF!</v>
      </c>
      <c r="V169" s="615">
        <f t="shared" si="699"/>
        <v>3</v>
      </c>
      <c r="W169" s="616" t="e">
        <f t="shared" si="545"/>
        <v>#REF!</v>
      </c>
      <c r="X169" s="616" t="e">
        <f t="shared" si="504"/>
        <v>#REF!</v>
      </c>
      <c r="Y169" s="616" t="e">
        <f>+Cálculo_Diseño!#REF!</f>
        <v>#REF!</v>
      </c>
      <c r="Z169" s="616" t="e">
        <f>+Cálculo_Diseño!#REF!</f>
        <v>#REF!</v>
      </c>
      <c r="AA169" s="617" t="e">
        <f>+Cálculo_Diseño!#REF!</f>
        <v>#REF!</v>
      </c>
      <c r="AB169" s="616" t="e">
        <f t="shared" si="505"/>
        <v>#REF!</v>
      </c>
      <c r="AC169" s="616" t="e">
        <f t="shared" si="506"/>
        <v>#REF!</v>
      </c>
      <c r="AD169" s="616" t="e">
        <f t="shared" si="507"/>
        <v>#REF!</v>
      </c>
      <c r="AE169" s="616" t="e">
        <f t="shared" si="508"/>
        <v>#REF!</v>
      </c>
      <c r="AF169" s="616" t="e">
        <f t="shared" si="695"/>
        <v>#REF!</v>
      </c>
      <c r="AG169" s="616" t="e">
        <f t="shared" si="696"/>
        <v>#REF!</v>
      </c>
      <c r="AH169" s="616" t="e">
        <f t="shared" si="697"/>
        <v>#REF!</v>
      </c>
      <c r="AI169" s="616" t="e">
        <f t="shared" si="698"/>
        <v>#REF!</v>
      </c>
      <c r="AJ169" s="616" t="e">
        <f t="shared" si="509"/>
        <v>#REF!</v>
      </c>
      <c r="AK169" s="616" t="e">
        <f t="shared" si="510"/>
        <v>#REF!</v>
      </c>
      <c r="AL169" s="616" t="e">
        <f t="shared" si="511"/>
        <v>#REF!</v>
      </c>
      <c r="AM169" s="616" t="e">
        <f t="shared" si="512"/>
        <v>#REF!</v>
      </c>
      <c r="AN169" s="616" t="e">
        <f t="shared" si="513"/>
        <v>#REF!</v>
      </c>
      <c r="AO169" s="618">
        <f t="shared" si="664"/>
        <v>50</v>
      </c>
      <c r="AP169" s="616" t="e">
        <f t="shared" si="665"/>
        <v>#REF!</v>
      </c>
      <c r="AQ169" s="616" t="e">
        <f t="shared" si="689"/>
        <v>#REF!</v>
      </c>
      <c r="AR169" s="616" t="e">
        <f t="shared" si="690"/>
        <v>#REF!</v>
      </c>
      <c r="AS169" s="616" t="e">
        <f t="shared" si="691"/>
        <v>#REF!</v>
      </c>
      <c r="AT169" s="616" t="e">
        <f t="shared" si="692"/>
        <v>#REF!</v>
      </c>
      <c r="AU169" s="616" t="e">
        <f t="shared" si="693"/>
        <v>#REF!</v>
      </c>
      <c r="AV169" s="616" t="e">
        <f t="shared" si="694"/>
        <v>#REF!</v>
      </c>
      <c r="AW169" s="616" t="e">
        <f t="shared" si="515"/>
        <v>#REF!</v>
      </c>
      <c r="AX169" s="616" t="e">
        <f t="shared" si="516"/>
        <v>#REF!</v>
      </c>
      <c r="AY169" s="616" t="e">
        <f t="shared" si="517"/>
        <v>#REF!</v>
      </c>
      <c r="AZ169" s="616">
        <v>0</v>
      </c>
      <c r="BA169" s="616" t="e">
        <f t="shared" si="518"/>
        <v>#REF!</v>
      </c>
      <c r="BB169" s="616" t="e">
        <f t="shared" si="519"/>
        <v>#REF!</v>
      </c>
      <c r="BC169" s="616" t="e">
        <f t="shared" si="520"/>
        <v>#REF!</v>
      </c>
      <c r="BD169" s="616"/>
      <c r="BE169" s="616"/>
      <c r="BF169" s="619" t="e">
        <f t="shared" si="521"/>
        <v>#REF!</v>
      </c>
      <c r="BG169" s="615" t="e">
        <f t="shared" si="522"/>
        <v>#REF!</v>
      </c>
      <c r="BH169" s="615"/>
      <c r="BI169" s="618">
        <f t="shared" si="685"/>
        <v>20</v>
      </c>
      <c r="BJ169" s="616" t="e">
        <f t="shared" si="523"/>
        <v>#REF!</v>
      </c>
      <c r="BK169" s="616"/>
      <c r="BL169" s="616" t="e">
        <f t="shared" si="524"/>
        <v>#REF!</v>
      </c>
      <c r="BM169" s="616" t="e">
        <f t="shared" si="525"/>
        <v>#REF!</v>
      </c>
      <c r="BN169" s="616" t="e">
        <f t="shared" si="526"/>
        <v>#REF!</v>
      </c>
      <c r="BO169" s="616" t="e">
        <f>IF(S169="S",IF(H169="CONCRETO",LOOKUP(G169/1000,TABLA!$B$9:$B$43,TABLA!$F$9:$F$43),IF(H169="PE",LOOKUP(G169,TABLA!$C$51:$C$65,TABLA!$G$51:$G$65),IF(#REF!="PVC",LOOKUP(G169,TABLA!$C$73:$C$88,TABLA!$G$73:$G$88)))),0)</f>
        <v>#REF!</v>
      </c>
      <c r="BP169" s="616" t="e">
        <f t="shared" si="527"/>
        <v>#REF!</v>
      </c>
      <c r="BQ169" s="616" t="e">
        <f t="shared" si="700"/>
        <v>#REF!</v>
      </c>
      <c r="BR169" s="616" t="e">
        <f t="shared" si="701"/>
        <v>#REF!</v>
      </c>
      <c r="BS169" s="616" t="e">
        <f t="shared" si="702"/>
        <v>#REF!</v>
      </c>
      <c r="BT169" s="616" t="e">
        <f t="shared" si="528"/>
        <v>#REF!</v>
      </c>
      <c r="BU169" s="620" t="e">
        <f t="shared" si="703"/>
        <v>#REF!</v>
      </c>
      <c r="BV169" s="620" t="e">
        <f t="shared" si="704"/>
        <v>#REF!</v>
      </c>
      <c r="BW169" s="620" t="e">
        <f t="shared" si="705"/>
        <v>#REF!</v>
      </c>
      <c r="BX169" s="616" t="e">
        <f t="shared" si="529"/>
        <v>#REF!</v>
      </c>
      <c r="BY169" s="616" t="e">
        <f t="shared" si="530"/>
        <v>#REF!</v>
      </c>
      <c r="BZ169" s="621" t="e">
        <f t="shared" si="686"/>
        <v>#REF!</v>
      </c>
      <c r="CA169" s="621" t="e">
        <f>IF(S169="S",(VLOOKUP(G169,TABLA!$A$73:$AB$88,6)/1000)+0.6,0)</f>
        <v>#REF!</v>
      </c>
      <c r="CB169" s="621" t="e">
        <f>VLOOKUP(G169,TABLA!$X$73:$AB$88,4)</f>
        <v>#REF!</v>
      </c>
      <c r="CC169" s="621" t="e">
        <f>VLOOKUP(G169,TABLA!$X$73:$AB$88,5)</f>
        <v>#REF!</v>
      </c>
      <c r="CD169" s="621" t="e">
        <f>IF(S169="S",IF(H169="CONCRETO",LOOKUP(G169/1000,TABLA!$B$9:$B$43,TABLA!$B$9:$B$43),IF(H169="PE",LOOKUP(G169,TABLA!$B$51:$B$65,TABLA!$C$51:$C$65)/1000,LOOKUP(G169,TABLA!$B$73:$B$88,TABLA!$C$73:$C$88)/1000)),0)</f>
        <v>#REF!</v>
      </c>
      <c r="CE169" s="616" t="e">
        <f t="shared" si="613"/>
        <v>#REF!</v>
      </c>
      <c r="CF169" s="616" t="e">
        <f t="shared" si="614"/>
        <v>#REF!</v>
      </c>
      <c r="CG169" s="616" t="e">
        <f t="shared" si="615"/>
        <v>#REF!</v>
      </c>
      <c r="CH169" s="616" t="e">
        <f t="shared" si="616"/>
        <v>#REF!</v>
      </c>
      <c r="CI169" s="616" t="e">
        <f t="shared" si="617"/>
        <v>#REF!</v>
      </c>
      <c r="CJ169" s="616" t="e">
        <f t="shared" si="618"/>
        <v>#REF!</v>
      </c>
      <c r="CK169" s="616" t="e">
        <f t="shared" si="619"/>
        <v>#REF!</v>
      </c>
      <c r="CL169" s="616" t="e">
        <f t="shared" si="666"/>
        <v>#REF!</v>
      </c>
      <c r="CM169" s="616" t="e">
        <f t="shared" si="620"/>
        <v>#REF!</v>
      </c>
      <c r="CN169" s="616" t="e">
        <f t="shared" si="621"/>
        <v>#REF!</v>
      </c>
      <c r="CO169" s="616" t="e">
        <f t="shared" si="622"/>
        <v>#REF!</v>
      </c>
      <c r="CP169" s="616" t="e">
        <f t="shared" si="623"/>
        <v>#REF!</v>
      </c>
      <c r="CQ169" s="616" t="e">
        <f t="shared" si="624"/>
        <v>#REF!</v>
      </c>
      <c r="CR169" s="616" t="e">
        <f t="shared" si="624"/>
        <v>#REF!</v>
      </c>
      <c r="CS169" s="620" t="e">
        <f t="shared" si="625"/>
        <v>#REF!</v>
      </c>
      <c r="CT169" s="616" t="e">
        <f t="shared" si="626"/>
        <v>#REF!</v>
      </c>
      <c r="CU169" s="616" t="e">
        <f t="shared" si="627"/>
        <v>#REF!</v>
      </c>
      <c r="CV169" s="616" t="e">
        <f t="shared" si="628"/>
        <v>#REF!</v>
      </c>
      <c r="CW169" s="622" t="e">
        <f t="shared" si="667"/>
        <v>#REF!</v>
      </c>
      <c r="CX169" s="622" t="e">
        <f t="shared" si="629"/>
        <v>#REF!</v>
      </c>
      <c r="CY169" s="622" t="e">
        <f t="shared" si="630"/>
        <v>#REF!</v>
      </c>
      <c r="CZ169" s="622"/>
      <c r="DA169" s="623"/>
      <c r="DB169" s="624"/>
      <c r="DC169" s="625" t="e">
        <f>IF(S169="S",IF(H169="CONCRETO",LOOKUP(G169/1000,TABLA!$B$9:$B$43,TABLA!$F$9:$F$43)*(F169-(0.2+0.2)),IF(H169="PE",LOOKUP(G169,TABLA!$C$51:$C$65,TABLA!$G$51:$G$65)*(F169-(0.2+0.2)),LOOKUP(G169,TABLA!$C$73:$C$88,TABLA!$G$73:$G$88)*(F169-(0.2+0.2)))),0)</f>
        <v>#REF!</v>
      </c>
      <c r="DD169" s="626" t="e">
        <f t="shared" si="631"/>
        <v>#REF!</v>
      </c>
      <c r="DE169" s="627" t="e">
        <f t="shared" si="706"/>
        <v>#REF!</v>
      </c>
      <c r="DF169" s="625" t="e">
        <f t="shared" si="632"/>
        <v>#REF!</v>
      </c>
      <c r="DG169" s="628" t="e">
        <f t="shared" si="633"/>
        <v>#REF!</v>
      </c>
      <c r="DH169" s="625" t="e">
        <f t="shared" si="634"/>
        <v>#REF!</v>
      </c>
      <c r="DI169" s="625" t="e">
        <f t="shared" si="635"/>
        <v>#REF!</v>
      </c>
      <c r="DJ169" s="625"/>
      <c r="DK169" s="625" t="e">
        <f t="shared" si="636"/>
        <v>#REF!</v>
      </c>
      <c r="DL169" s="629"/>
      <c r="DM169" s="627" t="e">
        <f t="shared" si="637"/>
        <v>#REF!</v>
      </c>
      <c r="DN169" s="630" t="e">
        <f t="shared" si="638"/>
        <v>#REF!</v>
      </c>
      <c r="DO169" s="625" t="e">
        <f t="shared" si="639"/>
        <v>#REF!</v>
      </c>
      <c r="DP169" s="625" t="e">
        <f t="shared" si="640"/>
        <v>#REF!</v>
      </c>
      <c r="DQ169" s="625" t="e">
        <f t="shared" si="668"/>
        <v>#REF!</v>
      </c>
      <c r="DR169" s="631" t="e">
        <f t="shared" si="669"/>
        <v>#REF!</v>
      </c>
      <c r="DS169" s="630" t="e">
        <f t="shared" si="641"/>
        <v>#REF!</v>
      </c>
      <c r="DT169" s="625" t="e">
        <f t="shared" si="642"/>
        <v>#REF!</v>
      </c>
      <c r="DU169" s="625" t="e">
        <f t="shared" si="643"/>
        <v>#REF!</v>
      </c>
      <c r="DV169" s="625" t="e">
        <f t="shared" si="644"/>
        <v>#REF!</v>
      </c>
      <c r="DW169" s="625" t="e">
        <f t="shared" si="645"/>
        <v>#REF!</v>
      </c>
      <c r="DX169" s="625" t="e">
        <f t="shared" si="646"/>
        <v>#REF!</v>
      </c>
      <c r="DY169" s="632"/>
      <c r="DZ169" s="633"/>
      <c r="EA169" s="627" t="e">
        <f t="shared" si="647"/>
        <v>#REF!</v>
      </c>
      <c r="EB169" s="633"/>
      <c r="EC169" s="633"/>
      <c r="ED169" s="633"/>
      <c r="EE169" s="625" t="e">
        <f t="shared" si="648"/>
        <v>#REF!</v>
      </c>
      <c r="EF169" s="625">
        <f t="shared" si="649"/>
        <v>0</v>
      </c>
      <c r="EG169" s="630">
        <f t="shared" si="650"/>
        <v>0</v>
      </c>
      <c r="EH169" s="630"/>
      <c r="EI169" s="633"/>
      <c r="EJ169" s="633"/>
      <c r="EK169" s="633"/>
      <c r="EL169" s="632" t="e">
        <f t="shared" si="651"/>
        <v>#REF!</v>
      </c>
      <c r="EM169" s="625" t="e">
        <f t="shared" si="652"/>
        <v>#REF!</v>
      </c>
      <c r="EN169" s="625" t="e">
        <f t="shared" si="653"/>
        <v>#REF!</v>
      </c>
      <c r="EO169" s="625" t="e">
        <f t="shared" si="654"/>
        <v>#REF!</v>
      </c>
      <c r="EP169" s="625" t="e">
        <f t="shared" si="655"/>
        <v>#REF!</v>
      </c>
      <c r="EQ169" s="625" t="e">
        <f t="shared" si="656"/>
        <v>#REF!</v>
      </c>
      <c r="ER169" s="625" t="e">
        <f t="shared" si="657"/>
        <v>#REF!</v>
      </c>
      <c r="ES169" s="626"/>
      <c r="ET169" s="625" t="e">
        <f t="shared" si="658"/>
        <v>#REF!</v>
      </c>
      <c r="EU169" s="633"/>
      <c r="EV169" s="630" t="e">
        <f t="shared" si="659"/>
        <v>#REF!</v>
      </c>
      <c r="EW169" s="630" t="e">
        <f t="shared" si="660"/>
        <v>#REF!</v>
      </c>
      <c r="EX169" s="625" t="e">
        <f t="shared" si="661"/>
        <v>#REF!</v>
      </c>
      <c r="EY169" s="625" t="e">
        <f>IF($S169="S",IF(Cálculo_Diseño!#REF!=EY$10,$F169,0),"")</f>
        <v>#REF!</v>
      </c>
      <c r="EZ169" s="625" t="e">
        <f>IF($S169="S",IF(Cálculo_Diseño!#REF!=EZ$10,$F169,0),"")</f>
        <v>#REF!</v>
      </c>
      <c r="FA169" s="625" t="e">
        <f>IF($S169="S",IF(Cálculo_Diseño!#REF!=FA$10,$F169,0),"")</f>
        <v>#REF!</v>
      </c>
      <c r="FB169" s="625" t="e">
        <f>IF($S169="S",IF(Cálculo_Diseño!#REF!=FB$10,$F169,0),"")</f>
        <v>#REF!</v>
      </c>
      <c r="FC169" s="625" t="e">
        <f>IF($S169="S",IF(Cálculo_Diseño!#REF!=FC$10,$F169,0),"")</f>
        <v>#REF!</v>
      </c>
      <c r="FD169" s="625" t="e">
        <f>IF($S169="S",IF(Cálculo_Diseño!#REF!=FD$10,$F169,0),"")</f>
        <v>#REF!</v>
      </c>
      <c r="FE169" s="625" t="e">
        <f>IF($S169="S",IF(Cálculo_Diseño!#REF!=FE$10,$F169,0),"")</f>
        <v>#REF!</v>
      </c>
      <c r="FF169" s="625" t="e">
        <f>IF($S169="S",IF(Cálculo_Diseño!#REF!=FF$10,$F169,0),"")</f>
        <v>#REF!</v>
      </c>
      <c r="FG169" s="625" t="e">
        <f>IF($S169="S",IF(Cálculo_Diseño!#REF!=FG$10,$F169,0),"")</f>
        <v>#REF!</v>
      </c>
      <c r="FH169" s="625" t="e">
        <f>IF($S169="S",IF(Cálculo_Diseño!#REF!=FH$10,$F169,0),"")</f>
        <v>#REF!</v>
      </c>
      <c r="FI169" s="625" t="e">
        <f>IF($S169="S",IF(Cálculo_Diseño!#REF!=FI$10,$F169,0),"")</f>
        <v>#REF!</v>
      </c>
      <c r="FJ169" s="625" t="e">
        <f>IF($S169="S",IF(Cálculo_Diseño!#REF!=FJ$10,$F169,0),"")</f>
        <v>#REF!</v>
      </c>
      <c r="FK169" s="625" t="e">
        <f>IF($S169="S",IF(Cálculo_Diseño!#REF!=FK$10,$F169,0),"")</f>
        <v>#REF!</v>
      </c>
      <c r="FL169" s="625" t="e">
        <f>IF($S169="S",IF(Cálculo_Diseño!#REF!=FL$10,$F169,0),"")</f>
        <v>#REF!</v>
      </c>
      <c r="FM169" s="625" t="e">
        <f>IF($S169="S",IF(Cálculo_Diseño!#REF!=FM$10,$F169,0),"")</f>
        <v>#REF!</v>
      </c>
      <c r="FN169" s="625" t="e">
        <f t="shared" si="670"/>
        <v>#REF!</v>
      </c>
      <c r="FO169" s="625" t="e">
        <f>IF($S169="S",IF(Cálculo_Diseño!#REF!=FO$10,$E169,0),"")</f>
        <v>#REF!</v>
      </c>
      <c r="FP169" s="625" t="e">
        <f>IF($S169="S",IF(Cálculo_Diseño!#REF!=FP$10,$E169,0),"")</f>
        <v>#REF!</v>
      </c>
      <c r="FQ169" s="625" t="e">
        <f>IF($S169="S",IF(Cálculo_Diseño!#REF!=FQ$10,$E169,0),"")</f>
        <v>#REF!</v>
      </c>
      <c r="FR169" s="625" t="e">
        <f>IF($S169="S",IF(Cálculo_Diseño!#REF!=FR$10,$E169,0),"")</f>
        <v>#REF!</v>
      </c>
      <c r="FS169" s="625" t="e">
        <f>IF($S169="S",IF(Cálculo_Diseño!#REF!=FS$10,$E169,0),"")</f>
        <v>#REF!</v>
      </c>
      <c r="FT169" s="625" t="e">
        <f>IF($S169="S",IF(Cálculo_Diseño!#REF!=FT$10,$E169,0),"")</f>
        <v>#REF!</v>
      </c>
      <c r="FU169" s="625" t="e">
        <f>IF($S169="S",IF(Cálculo_Diseño!#REF!=FU$10,$E169,0),"")</f>
        <v>#REF!</v>
      </c>
      <c r="FV169" s="625" t="e">
        <f>IF($S169="S",IF(Cálculo_Diseño!#REF!=FV$10,$E169,0),"")</f>
        <v>#REF!</v>
      </c>
      <c r="FW169" s="625" t="e">
        <f>IF($S169="S",IF(Cálculo_Diseño!#REF!=FW$10,$E169,0),"")</f>
        <v>#REF!</v>
      </c>
      <c r="FX169" s="625" t="e">
        <f>IF($S169="S",IF(Cálculo_Diseño!#REF!=FX$10,$E169,0),"")</f>
        <v>#REF!</v>
      </c>
      <c r="FY169" s="625" t="e">
        <f>IF($S169="S",IF(Cálculo_Diseño!#REF!=FY$10,$E169,0),"")</f>
        <v>#REF!</v>
      </c>
      <c r="FZ169" s="625" t="e">
        <f t="shared" si="574"/>
        <v>#REF!</v>
      </c>
      <c r="GA169" s="625" t="e">
        <f>IF($S169="S",IF(Cálculo_Diseño!#REF!=GA$10,$E169,0),"")</f>
        <v>#REF!</v>
      </c>
      <c r="GB169" s="625" t="e">
        <f>IF($S169="S",IF(Cálculo_Diseño!#REF!=GB$10,$E169,0),"")</f>
        <v>#REF!</v>
      </c>
      <c r="GC169" s="625" t="e">
        <f>IF($S169="S",IF(Cálculo_Diseño!#REF!=GC$10,$E169,0),"")</f>
        <v>#REF!</v>
      </c>
      <c r="GD169" s="625" t="e">
        <f>IF($S169="S",IF(Cálculo_Diseño!#REF!=GD$10,$E169,0),"")</f>
        <v>#REF!</v>
      </c>
      <c r="GE169" s="625" t="e">
        <f>IF($S169="S",IF(Cálculo_Diseño!#REF!=GE$10,$E169,0),"")</f>
        <v>#REF!</v>
      </c>
      <c r="GF169" s="625" t="e">
        <f>IF($S169="S",IF(Cálculo_Diseño!#REF!=GF$10,$E169,0),"")</f>
        <v>#REF!</v>
      </c>
      <c r="GG169" s="625" t="e">
        <f>IF($S169="S",IF(Cálculo_Diseño!#REF!=GG$10,$E169,0),"")</f>
        <v>#REF!</v>
      </c>
      <c r="GH169" s="625" t="e">
        <f>IF($S169="S",IF(Cálculo_Diseño!#REF!=GH$10,$E169,0),"")</f>
        <v>#REF!</v>
      </c>
      <c r="GI169" s="625" t="e">
        <f>IF($S169="S",IF(Cálculo_Diseño!#REF!=GI$10,$E169,0),"")</f>
        <v>#REF!</v>
      </c>
      <c r="GJ169" s="625" t="e">
        <f>IF($S169="S",IF(Cálculo_Diseño!#REF!=GJ$10,$E169,0),"")</f>
        <v>#REF!</v>
      </c>
      <c r="GK169" s="625" t="e">
        <f>IF($S169="S",IF(Cálculo_Diseño!#REF!=GK$10,$E169,0),"")</f>
        <v>#REF!</v>
      </c>
      <c r="GL169" s="625" t="e">
        <f>IF($S169="S",IF(Cálculo_Diseño!#REF!=GL$10,$E169,0),"")</f>
        <v>#REF!</v>
      </c>
      <c r="GM169" s="625" t="e">
        <f>IF($S169="S",IF(Cálculo_Diseño!#REF!=GM$10,$E169,0),"")</f>
        <v>#REF!</v>
      </c>
      <c r="GN169" s="625" t="e">
        <f t="shared" si="575"/>
        <v>#REF!</v>
      </c>
      <c r="GO169" s="625" t="e">
        <f>IF($S169="S",IF(Cálculo_Diseño!#REF!=GO$10,$DE169,0),0)</f>
        <v>#REF!</v>
      </c>
      <c r="GP169" s="625" t="e">
        <f>IF($S169="S",IF(Cálculo_Diseño!#REF!=GP$10,$DE169,0),0)</f>
        <v>#REF!</v>
      </c>
      <c r="GQ169" s="625" t="e">
        <f>IF($S169="S",IF(Cálculo_Diseño!#REF!=GQ$10,$DE169,0),0)</f>
        <v>#REF!</v>
      </c>
      <c r="GR169" s="625" t="e">
        <f>IF($S169="S",IF(Cálculo_Diseño!#REF!=GR$10,$DE169,0),0)</f>
        <v>#REF!</v>
      </c>
      <c r="GS169" s="625" t="e">
        <f>IF($S169="S",IF(Cálculo_Diseño!#REF!=GS$10,$DE169,0),0)</f>
        <v>#REF!</v>
      </c>
      <c r="GT169" s="625" t="e">
        <f>IF($S169="S",IF(Cálculo_Diseño!#REF!=GT$10,$DE169,0),0)</f>
        <v>#REF!</v>
      </c>
      <c r="GU169" s="625" t="e">
        <f>IF($S169="S",IF(Cálculo_Diseño!#REF!=GU$10,$DE169,0),0)</f>
        <v>#REF!</v>
      </c>
      <c r="GV169" s="625" t="e">
        <f>IF($S169="S",IF(Cálculo_Diseño!#REF!=GV$10,$DE169,0),0)</f>
        <v>#REF!</v>
      </c>
      <c r="GW169" s="625" t="e">
        <f>IF($S169="S",IF(Cálculo_Diseño!#REF!=GW$10,$DE169,0),0)</f>
        <v>#REF!</v>
      </c>
      <c r="GX169" s="625" t="e">
        <f>IF($S169="S",IF(Cálculo_Diseño!#REF!=GX$10,$DE169,0),0)</f>
        <v>#REF!</v>
      </c>
      <c r="GY169" s="625" t="e">
        <f>IF($S169="S",IF(Cálculo_Diseño!#REF!=GY$10,$DE169,0),0)</f>
        <v>#REF!</v>
      </c>
      <c r="GZ169" s="625" t="e">
        <f>IF($S169="S",IF(Cálculo_Diseño!#REF!=GZ$10,$DE169,0),0)</f>
        <v>#REF!</v>
      </c>
      <c r="HA169" s="625" t="e">
        <f>IF($S169="S",IF(Cálculo_Diseño!#REF!=HA$10,$DE169,0),0)</f>
        <v>#REF!</v>
      </c>
      <c r="HB169" s="625" t="e">
        <f>IF($S169="S",IF(Cálculo_Diseño!#REF!=HB$10,$DE169,0),0)</f>
        <v>#REF!</v>
      </c>
      <c r="HC169" s="625" t="e">
        <f>IF($S169="S",IF(Cálculo_Diseño!#REF!=HC$10,$DE169,0),0)</f>
        <v>#REF!</v>
      </c>
      <c r="HD169" s="625" t="e">
        <f t="shared" si="671"/>
        <v>#REF!</v>
      </c>
      <c r="HE169" s="630"/>
      <c r="HF169" s="630"/>
      <c r="HG169" s="630"/>
      <c r="HH169" s="630"/>
      <c r="HI169" s="630"/>
      <c r="HJ169" s="630"/>
      <c r="HK169" s="630"/>
      <c r="HL169" s="630"/>
      <c r="HM169" s="633"/>
      <c r="HN169" s="634"/>
      <c r="HO169" s="625">
        <f t="shared" si="687"/>
        <v>0</v>
      </c>
      <c r="HP169" s="625">
        <f t="shared" si="688"/>
        <v>0</v>
      </c>
      <c r="HQ169" s="625">
        <f t="shared" si="672"/>
        <v>0</v>
      </c>
      <c r="HR169" s="625">
        <f t="shared" si="673"/>
        <v>0</v>
      </c>
      <c r="HS169" s="625">
        <f t="shared" si="674"/>
        <v>0</v>
      </c>
      <c r="HT169" s="625">
        <f t="shared" si="675"/>
        <v>0</v>
      </c>
      <c r="HU169" s="625">
        <f t="shared" si="676"/>
        <v>0</v>
      </c>
      <c r="HV169" s="633"/>
      <c r="HW169" s="633"/>
      <c r="HX169" s="625">
        <f t="shared" si="677"/>
        <v>0</v>
      </c>
      <c r="HY169" s="625">
        <f t="shared" si="678"/>
        <v>0</v>
      </c>
      <c r="HZ169" s="625">
        <f t="shared" si="679"/>
        <v>0</v>
      </c>
      <c r="IA169" s="625">
        <f t="shared" si="680"/>
        <v>0</v>
      </c>
      <c r="IB169" s="625">
        <f t="shared" si="681"/>
        <v>0</v>
      </c>
      <c r="IC169" s="625">
        <f t="shared" si="682"/>
        <v>0</v>
      </c>
      <c r="ID169" s="625">
        <f t="shared" si="683"/>
        <v>0</v>
      </c>
      <c r="IE169" s="625">
        <v>0</v>
      </c>
      <c r="IF169" s="625">
        <v>0</v>
      </c>
      <c r="IG169" s="625">
        <v>0</v>
      </c>
      <c r="IH169" s="625">
        <v>0</v>
      </c>
      <c r="II169" s="625">
        <v>0</v>
      </c>
      <c r="IJ169" s="625">
        <v>0</v>
      </c>
      <c r="IK169" s="625">
        <v>0</v>
      </c>
      <c r="IL169" s="625">
        <v>0</v>
      </c>
      <c r="IM169" s="625">
        <v>0</v>
      </c>
      <c r="IN169" s="625">
        <v>0</v>
      </c>
      <c r="IO169" s="625">
        <v>0</v>
      </c>
      <c r="IP169" s="625">
        <f t="shared" si="531"/>
        <v>0</v>
      </c>
      <c r="IQ169" s="625">
        <f t="shared" si="532"/>
        <v>0</v>
      </c>
      <c r="IR169" s="625" t="e">
        <f>IF(Cálculo_Diseño!#REF!&gt;0.75,(Cálculo_Diseño!#REF!-0.3)*(SIN((ATAN(($O169-$P169)/$F169)*180/PI()+90)*PI()/180)/SIN(45*PI()/180)),0)</f>
        <v>#REF!</v>
      </c>
      <c r="IS169" s="635" t="e">
        <f>+IF(Cálculo_Diseño!#REF!&gt;0.75,F169-IR169,0)</f>
        <v>#REF!</v>
      </c>
      <c r="IT169" s="630"/>
      <c r="IU169" s="625" t="e">
        <f t="shared" si="533"/>
        <v>#REF!</v>
      </c>
      <c r="IV169" s="625"/>
      <c r="IW169" s="625" t="e">
        <f>+IF(S169="S",(((CA169+(VLOOKUP(G169,TABLA!$B$51:$C$64,2)/1000)+0.15+0.3+0.5)*F169)/100),0)</f>
        <v>#REF!</v>
      </c>
      <c r="IX169" s="631" t="e">
        <f>IF(S169="S",IF(H169="CONCRETO",LOOKUP(G169/1000,TABLA!$B$9:$B$43,TABLA!$F$9:$F$43),IF(H169="PE",LOOKUP(G169,TABLA!$B$51:$B$65,TABLA!$G$51:$G$65),LOOKUP(G169,TABLA!$B$73:$B$88,TABLA!$G$73:$G$88))),0)</f>
        <v>#REF!</v>
      </c>
      <c r="IY169" s="625" t="e">
        <f t="shared" si="534"/>
        <v>#REF!</v>
      </c>
      <c r="IZ169" s="625" t="e">
        <f t="shared" si="535"/>
        <v>#REF!</v>
      </c>
      <c r="JA169" s="625" t="e">
        <f>+((CA169*(VLOOKUP(G169,TABLA!$B$51:$C$65,2)/1000)+0.15+0.3)*IZ169)-IY169</f>
        <v>#REF!</v>
      </c>
      <c r="JB169" s="625" t="e">
        <f t="shared" si="536"/>
        <v>#REF!</v>
      </c>
      <c r="JC169" s="625" t="e">
        <f t="shared" si="537"/>
        <v>#REF!</v>
      </c>
      <c r="JD169" s="625" t="e">
        <f t="shared" si="538"/>
        <v>#REF!</v>
      </c>
      <c r="JE169" s="625" t="e">
        <f t="shared" si="539"/>
        <v>#REF!</v>
      </c>
      <c r="JF169" s="625" t="e">
        <f t="shared" si="540"/>
        <v>#REF!</v>
      </c>
      <c r="JG169" s="625" t="e">
        <f t="shared" si="541"/>
        <v>#REF!</v>
      </c>
      <c r="JH169" s="625" t="e">
        <f t="shared" si="542"/>
        <v>#REF!</v>
      </c>
      <c r="JI169" s="625" t="e">
        <f t="shared" si="543"/>
        <v>#REF!</v>
      </c>
      <c r="JJ169" s="625" t="e">
        <f t="shared" si="662"/>
        <v>#REF!</v>
      </c>
      <c r="JK169" s="625" t="e">
        <f t="shared" si="707"/>
        <v>#REF!</v>
      </c>
      <c r="JL169" s="625" t="e">
        <f t="shared" si="684"/>
        <v>#REF!</v>
      </c>
      <c r="JM169" s="625" t="e">
        <f t="shared" si="663"/>
        <v>#REF!</v>
      </c>
      <c r="JN169" s="630" t="e">
        <f t="shared" si="544"/>
        <v>#REF!</v>
      </c>
      <c r="JO169" s="636"/>
      <c r="JP169" s="637"/>
      <c r="JQ169" s="638"/>
      <c r="JR169" s="646"/>
      <c r="JS169" s="614"/>
      <c r="JT169" s="640"/>
      <c r="JU169" s="641"/>
      <c r="JV169" s="646"/>
      <c r="JW169" s="647"/>
      <c r="JY169" s="645"/>
      <c r="JZ169" s="645"/>
      <c r="KA169" s="645" t="str">
        <f t="shared" si="708"/>
        <v>Menor o igual que 1,2</v>
      </c>
      <c r="KB169" s="645">
        <v>1</v>
      </c>
      <c r="KC169" s="645"/>
      <c r="KD169" s="645"/>
      <c r="KE169" s="645"/>
      <c r="KF169" s="645"/>
      <c r="KG169" s="645"/>
      <c r="KH169" s="645"/>
      <c r="KI169" s="645"/>
      <c r="KJ169" s="645"/>
      <c r="KK169" s="645"/>
      <c r="KL169" s="645"/>
      <c r="KM169" s="645"/>
      <c r="KN169" s="645"/>
      <c r="KO169" s="645"/>
      <c r="KP169" s="645"/>
      <c r="KQ169" s="645"/>
      <c r="KR169" s="645"/>
      <c r="KS169" s="645"/>
      <c r="KT169" s="645"/>
      <c r="KU169" s="645"/>
      <c r="KV169" s="645"/>
      <c r="KW169" s="645"/>
      <c r="KX169" s="645"/>
      <c r="KY169" s="645"/>
      <c r="KZ169" s="645"/>
      <c r="LA169" s="645"/>
      <c r="LB169" s="645"/>
      <c r="LC169" s="645"/>
      <c r="LD169" s="645"/>
      <c r="LE169" s="645"/>
      <c r="LF169" s="645"/>
      <c r="LG169" s="645"/>
      <c r="LH169" s="645"/>
      <c r="LI169" s="645"/>
      <c r="LJ169" s="645"/>
      <c r="LK169" s="645"/>
      <c r="LL169" s="645"/>
      <c r="LM169" s="645"/>
      <c r="LN169" s="645"/>
      <c r="LO169" s="645"/>
      <c r="LP169" s="645"/>
      <c r="LQ169" s="645"/>
      <c r="LR169" s="645"/>
      <c r="LS169" s="645"/>
      <c r="LT169" s="645"/>
      <c r="LU169" s="645"/>
      <c r="LV169" s="645"/>
      <c r="LW169" s="645"/>
      <c r="LX169" s="645"/>
      <c r="LY169" s="645"/>
      <c r="LZ169" s="645"/>
      <c r="MA169" s="645"/>
      <c r="MB169" s="645"/>
      <c r="MC169" s="645"/>
      <c r="MD169" s="645"/>
      <c r="ME169" s="645"/>
      <c r="MF169" s="645"/>
      <c r="MG169" s="645"/>
      <c r="MH169" s="645"/>
      <c r="MI169" s="645"/>
      <c r="MJ169" s="645"/>
      <c r="MK169" s="645"/>
      <c r="ML169" s="645"/>
      <c r="MM169" s="645"/>
      <c r="MN169" s="645"/>
      <c r="MO169" s="645"/>
      <c r="MP169" s="645"/>
      <c r="MQ169" s="645"/>
      <c r="MR169" s="645"/>
      <c r="MS169" s="645"/>
      <c r="MT169" s="645"/>
      <c r="MU169" s="645"/>
      <c r="MV169" s="645"/>
      <c r="MW169" s="645"/>
      <c r="MX169" s="645"/>
      <c r="MY169" s="645"/>
      <c r="MZ169" s="645"/>
      <c r="NA169" s="645"/>
      <c r="NB169" s="645"/>
      <c r="NC169" s="645"/>
      <c r="ND169" s="645"/>
      <c r="NE169" s="645"/>
      <c r="NF169" s="645"/>
      <c r="NG169" s="645"/>
      <c r="NH169" s="645"/>
      <c r="NI169" s="645"/>
      <c r="NJ169" s="645"/>
      <c r="NK169" s="645"/>
      <c r="NL169" s="645"/>
      <c r="NM169" s="645"/>
      <c r="NN169" s="645"/>
      <c r="NO169" s="645"/>
      <c r="NP169" s="645"/>
      <c r="NQ169" s="645"/>
      <c r="NR169" s="645"/>
      <c r="NS169" s="645"/>
      <c r="NT169" s="645"/>
      <c r="NU169" s="645"/>
      <c r="NV169" s="645"/>
      <c r="NW169" s="645"/>
      <c r="NX169" s="645"/>
      <c r="NY169" s="645"/>
      <c r="NZ169" s="645"/>
      <c r="OA169" s="645"/>
      <c r="OB169" s="645"/>
      <c r="OC169" s="645"/>
      <c r="OD169" s="645"/>
      <c r="OE169" s="645"/>
      <c r="OF169" s="645"/>
      <c r="OG169" s="645"/>
      <c r="OH169" s="645"/>
      <c r="OI169" s="645"/>
      <c r="OJ169" s="645"/>
      <c r="OK169" s="645"/>
      <c r="OL169" s="645"/>
      <c r="OM169" s="645"/>
      <c r="ON169" s="645"/>
      <c r="OO169" s="645"/>
      <c r="OP169" s="645"/>
      <c r="OQ169" s="645"/>
      <c r="OR169" s="645"/>
      <c r="OS169" s="645"/>
      <c r="OT169" s="645"/>
      <c r="OU169" s="645"/>
      <c r="OV169" s="645"/>
      <c r="OW169" s="645"/>
      <c r="OX169" s="645"/>
      <c r="OY169" s="645"/>
      <c r="OZ169" s="645"/>
      <c r="PA169" s="645"/>
      <c r="PB169" s="645"/>
      <c r="PC169" s="645"/>
      <c r="PD169" s="645"/>
      <c r="PE169" s="645"/>
      <c r="PF169" s="645"/>
      <c r="PG169" s="645"/>
      <c r="PH169" s="645"/>
      <c r="PI169" s="645"/>
      <c r="PJ169" s="645"/>
      <c r="PK169" s="645"/>
      <c r="PL169" s="645"/>
      <c r="PM169" s="645"/>
      <c r="PN169" s="645"/>
      <c r="PO169" s="645"/>
      <c r="PP169" s="645"/>
      <c r="PQ169" s="645"/>
      <c r="PR169" s="645"/>
      <c r="PS169" s="645"/>
      <c r="PT169" s="645"/>
      <c r="PU169" s="645"/>
      <c r="PV169" s="645"/>
      <c r="PW169" s="645"/>
      <c r="PX169" s="645"/>
      <c r="PY169" s="645"/>
      <c r="PZ169" s="645"/>
      <c r="QA169" s="645"/>
      <c r="QB169" s="645"/>
      <c r="QC169" s="645"/>
      <c r="QD169" s="645"/>
      <c r="QE169" s="645"/>
      <c r="QF169" s="645"/>
      <c r="QG169" s="645"/>
      <c r="QH169" s="645"/>
      <c r="QI169" s="645"/>
      <c r="QJ169" s="645"/>
      <c r="QK169" s="645"/>
      <c r="QL169" s="645"/>
      <c r="QM169" s="645"/>
      <c r="QN169" s="645"/>
      <c r="QO169" s="645"/>
      <c r="QP169" s="645"/>
      <c r="QQ169" s="645"/>
      <c r="QR169" s="645"/>
      <c r="QS169" s="645"/>
      <c r="QT169" s="645"/>
      <c r="QU169" s="645"/>
      <c r="QV169" s="645"/>
      <c r="QW169" s="645"/>
      <c r="QX169" s="645"/>
      <c r="QY169" s="645"/>
      <c r="QZ169" s="645"/>
      <c r="RA169" s="645"/>
      <c r="RB169" s="645"/>
      <c r="RC169" s="645"/>
      <c r="RD169" s="645"/>
      <c r="RE169" s="645"/>
      <c r="RF169" s="645"/>
      <c r="RG169" s="645"/>
      <c r="RH169" s="645"/>
      <c r="RI169" s="645"/>
      <c r="RJ169" s="645"/>
      <c r="RK169" s="645"/>
      <c r="RL169" s="645"/>
      <c r="RM169" s="645"/>
      <c r="RN169" s="645"/>
    </row>
    <row r="170" spans="1:482" s="643" customFormat="1" ht="12.75">
      <c r="A170" s="608" t="e">
        <f>+Cálculo_Diseño!#REF!</f>
        <v>#REF!</v>
      </c>
      <c r="B170" s="608" t="e">
        <f>+Cálculo_Diseño!#REF!</f>
        <v>#REF!</v>
      </c>
      <c r="C170" s="608" t="e">
        <f>+Cálculo_Diseño!#REF!</f>
        <v>#REF!</v>
      </c>
      <c r="D170" s="608" t="e">
        <f>+Cálculo_Diseño!#REF!</f>
        <v>#REF!</v>
      </c>
      <c r="E170" s="609" t="e">
        <f>IF(S170="S",Cálculo_Diseño!#REF!," ")</f>
        <v>#REF!</v>
      </c>
      <c r="F170" s="609" t="e">
        <f>IF(S170="S",Cálculo_Diseño!#REF!," ")</f>
        <v>#REF!</v>
      </c>
      <c r="G170" s="610" t="e">
        <f>+Cálculo_Diseño!#REF!</f>
        <v>#REF!</v>
      </c>
      <c r="H170" s="609" t="e">
        <f>+IF(AND(Cálculo_Diseño!#REF!&lt;&gt;4,Cálculo_Diseño!#REF!&lt;&gt;6),"PE",IF(Cálculo_Diseño!#REF!=4,"PVC","CONCRETO"))</f>
        <v>#REF!</v>
      </c>
      <c r="I170" s="609" t="e">
        <f>+Cálculo_Diseño!#REF!</f>
        <v>#REF!</v>
      </c>
      <c r="J170" s="609" t="e">
        <f>+Cálculo_Diseño!#REF!</f>
        <v>#REF!</v>
      </c>
      <c r="K170" s="609" t="e">
        <f>+Cálculo_Diseño!#REF!</f>
        <v>#REF!</v>
      </c>
      <c r="L170" s="609" t="e">
        <f>+Cálculo_Diseño!#REF!</f>
        <v>#REF!</v>
      </c>
      <c r="M170" s="609" t="e">
        <f>+Cálculo_Diseño!#REF!</f>
        <v>#REF!</v>
      </c>
      <c r="N170" s="609" t="e">
        <f>+Cálculo_Diseño!#REF!</f>
        <v>#REF!</v>
      </c>
      <c r="O170" s="609" t="e">
        <f>+Cálculo_Diseño!#REF!</f>
        <v>#REF!</v>
      </c>
      <c r="P170" s="609" t="e">
        <f>+Cálculo_Diseño!#REF!</f>
        <v>#REF!</v>
      </c>
      <c r="Q170" s="613" t="e">
        <f>+Cálculo_Diseño!#REF!</f>
        <v>#REF!</v>
      </c>
      <c r="R170" s="613" t="e">
        <f>+Cálculo_Diseño!#REF!</f>
        <v>#REF!</v>
      </c>
      <c r="S170" s="614" t="e">
        <f>+IF(A170&gt;0,IF(Cálculo_Diseño!#REF!="RCH","N","S"),"")</f>
        <v>#REF!</v>
      </c>
      <c r="T170" s="614" t="e">
        <f t="shared" si="501"/>
        <v>#REF!</v>
      </c>
      <c r="U170" s="613" t="e">
        <f t="shared" si="502"/>
        <v>#REF!</v>
      </c>
      <c r="V170" s="615">
        <f t="shared" si="699"/>
        <v>3</v>
      </c>
      <c r="W170" s="616" t="e">
        <f t="shared" si="545"/>
        <v>#REF!</v>
      </c>
      <c r="X170" s="616" t="e">
        <f t="shared" si="504"/>
        <v>#REF!</v>
      </c>
      <c r="Y170" s="616" t="e">
        <f>+Cálculo_Diseño!#REF!</f>
        <v>#REF!</v>
      </c>
      <c r="Z170" s="616" t="e">
        <f>+Cálculo_Diseño!#REF!</f>
        <v>#REF!</v>
      </c>
      <c r="AA170" s="617" t="e">
        <f>+Cálculo_Diseño!#REF!</f>
        <v>#REF!</v>
      </c>
      <c r="AB170" s="616" t="e">
        <f t="shared" si="505"/>
        <v>#REF!</v>
      </c>
      <c r="AC170" s="616" t="e">
        <f t="shared" si="506"/>
        <v>#REF!</v>
      </c>
      <c r="AD170" s="616" t="e">
        <f t="shared" si="507"/>
        <v>#REF!</v>
      </c>
      <c r="AE170" s="616" t="e">
        <f t="shared" si="508"/>
        <v>#REF!</v>
      </c>
      <c r="AF170" s="616" t="e">
        <f t="shared" si="695"/>
        <v>#REF!</v>
      </c>
      <c r="AG170" s="616" t="e">
        <f t="shared" si="696"/>
        <v>#REF!</v>
      </c>
      <c r="AH170" s="616" t="e">
        <f t="shared" si="697"/>
        <v>#REF!</v>
      </c>
      <c r="AI170" s="616" t="e">
        <f t="shared" si="698"/>
        <v>#REF!</v>
      </c>
      <c r="AJ170" s="616" t="e">
        <f t="shared" si="509"/>
        <v>#REF!</v>
      </c>
      <c r="AK170" s="616" t="e">
        <f t="shared" si="510"/>
        <v>#REF!</v>
      </c>
      <c r="AL170" s="616" t="e">
        <f t="shared" si="511"/>
        <v>#REF!</v>
      </c>
      <c r="AM170" s="616" t="e">
        <f t="shared" si="512"/>
        <v>#REF!</v>
      </c>
      <c r="AN170" s="616" t="e">
        <f t="shared" si="513"/>
        <v>#REF!</v>
      </c>
      <c r="AO170" s="618">
        <f t="shared" si="664"/>
        <v>50</v>
      </c>
      <c r="AP170" s="616" t="e">
        <f t="shared" si="665"/>
        <v>#REF!</v>
      </c>
      <c r="AQ170" s="616" t="e">
        <f t="shared" si="689"/>
        <v>#REF!</v>
      </c>
      <c r="AR170" s="616" t="e">
        <f t="shared" si="690"/>
        <v>#REF!</v>
      </c>
      <c r="AS170" s="616" t="e">
        <f t="shared" si="691"/>
        <v>#REF!</v>
      </c>
      <c r="AT170" s="616" t="e">
        <f t="shared" si="692"/>
        <v>#REF!</v>
      </c>
      <c r="AU170" s="616" t="e">
        <f t="shared" si="693"/>
        <v>#REF!</v>
      </c>
      <c r="AV170" s="616" t="e">
        <f t="shared" si="694"/>
        <v>#REF!</v>
      </c>
      <c r="AW170" s="616" t="e">
        <f t="shared" si="515"/>
        <v>#REF!</v>
      </c>
      <c r="AX170" s="616" t="e">
        <f t="shared" si="516"/>
        <v>#REF!</v>
      </c>
      <c r="AY170" s="616" t="e">
        <f t="shared" si="517"/>
        <v>#REF!</v>
      </c>
      <c r="AZ170" s="616" t="e">
        <f t="shared" si="546"/>
        <v>#REF!</v>
      </c>
      <c r="BA170" s="616" t="e">
        <f t="shared" si="518"/>
        <v>#REF!</v>
      </c>
      <c r="BB170" s="616" t="e">
        <f t="shared" si="519"/>
        <v>#REF!</v>
      </c>
      <c r="BC170" s="616" t="e">
        <f t="shared" si="520"/>
        <v>#REF!</v>
      </c>
      <c r="BD170" s="616"/>
      <c r="BE170" s="616"/>
      <c r="BF170" s="619" t="e">
        <f t="shared" si="521"/>
        <v>#REF!</v>
      </c>
      <c r="BG170" s="615" t="e">
        <f t="shared" si="522"/>
        <v>#REF!</v>
      </c>
      <c r="BH170" s="615"/>
      <c r="BI170" s="618">
        <f t="shared" si="685"/>
        <v>20</v>
      </c>
      <c r="BJ170" s="616" t="e">
        <f t="shared" si="523"/>
        <v>#REF!</v>
      </c>
      <c r="BK170" s="616"/>
      <c r="BL170" s="616" t="e">
        <f t="shared" si="524"/>
        <v>#REF!</v>
      </c>
      <c r="BM170" s="616" t="e">
        <f t="shared" si="525"/>
        <v>#REF!</v>
      </c>
      <c r="BN170" s="616" t="e">
        <f t="shared" si="526"/>
        <v>#REF!</v>
      </c>
      <c r="BO170" s="616" t="e">
        <f>IF(S170="S",IF(H170="CONCRETO",LOOKUP(G170/1000,TABLA!$B$9:$B$43,TABLA!$F$9:$F$43),IF(H170="PE",LOOKUP(G170,TABLA!$C$51:$C$65,TABLA!$G$51:$G$65),IF(#REF!="PVC",LOOKUP(G170,TABLA!$C$73:$C$88,TABLA!$G$73:$G$88)))),0)</f>
        <v>#REF!</v>
      </c>
      <c r="BP170" s="616" t="e">
        <f t="shared" si="527"/>
        <v>#REF!</v>
      </c>
      <c r="BQ170" s="616" t="e">
        <f t="shared" si="700"/>
        <v>#REF!</v>
      </c>
      <c r="BR170" s="616" t="e">
        <f t="shared" si="701"/>
        <v>#REF!</v>
      </c>
      <c r="BS170" s="616" t="e">
        <f t="shared" si="702"/>
        <v>#REF!</v>
      </c>
      <c r="BT170" s="616" t="e">
        <f t="shared" si="528"/>
        <v>#REF!</v>
      </c>
      <c r="BU170" s="620" t="e">
        <f t="shared" si="703"/>
        <v>#REF!</v>
      </c>
      <c r="BV170" s="620" t="e">
        <f t="shared" si="704"/>
        <v>#REF!</v>
      </c>
      <c r="BW170" s="620" t="e">
        <f t="shared" si="705"/>
        <v>#REF!</v>
      </c>
      <c r="BX170" s="616" t="e">
        <f t="shared" si="529"/>
        <v>#REF!</v>
      </c>
      <c r="BY170" s="616" t="e">
        <f t="shared" si="530"/>
        <v>#REF!</v>
      </c>
      <c r="BZ170" s="621" t="e">
        <f t="shared" si="686"/>
        <v>#REF!</v>
      </c>
      <c r="CA170" s="621" t="e">
        <f>IF(S170="S",(VLOOKUP(G170,TABLA!$A$73:$AB$88,6)/1000)+0.6,0)</f>
        <v>#REF!</v>
      </c>
      <c r="CB170" s="621" t="e">
        <f>VLOOKUP(G170,TABLA!$X$73:$AB$88,4)</f>
        <v>#REF!</v>
      </c>
      <c r="CC170" s="621" t="e">
        <f>VLOOKUP(G170,TABLA!$X$73:$AB$88,5)</f>
        <v>#REF!</v>
      </c>
      <c r="CD170" s="621" t="e">
        <f>IF(S170="S",IF(H170="CONCRETO",LOOKUP(G170/1000,TABLA!$B$9:$B$43,TABLA!$B$9:$B$43),IF(H170="PE",LOOKUP(G170,TABLA!$B$51:$B$65,TABLA!$C$51:$C$65)/1000,LOOKUP(G170,TABLA!$B$73:$B$88,TABLA!$C$73:$C$88)/1000)),0)</f>
        <v>#REF!</v>
      </c>
      <c r="CE170" s="616" t="e">
        <f t="shared" si="613"/>
        <v>#REF!</v>
      </c>
      <c r="CF170" s="616" t="e">
        <f t="shared" si="614"/>
        <v>#REF!</v>
      </c>
      <c r="CG170" s="616" t="e">
        <f t="shared" si="615"/>
        <v>#REF!</v>
      </c>
      <c r="CH170" s="616" t="e">
        <f t="shared" si="616"/>
        <v>#REF!</v>
      </c>
      <c r="CI170" s="616" t="e">
        <f t="shared" si="617"/>
        <v>#REF!</v>
      </c>
      <c r="CJ170" s="616" t="e">
        <f t="shared" si="618"/>
        <v>#REF!</v>
      </c>
      <c r="CK170" s="616" t="e">
        <f t="shared" si="619"/>
        <v>#REF!</v>
      </c>
      <c r="CL170" s="616" t="e">
        <f t="shared" si="666"/>
        <v>#REF!</v>
      </c>
      <c r="CM170" s="616" t="e">
        <f t="shared" si="620"/>
        <v>#REF!</v>
      </c>
      <c r="CN170" s="616" t="e">
        <f t="shared" si="621"/>
        <v>#REF!</v>
      </c>
      <c r="CO170" s="616" t="e">
        <f t="shared" si="622"/>
        <v>#REF!</v>
      </c>
      <c r="CP170" s="616" t="e">
        <f t="shared" si="623"/>
        <v>#REF!</v>
      </c>
      <c r="CQ170" s="616" t="e">
        <f t="shared" si="624"/>
        <v>#REF!</v>
      </c>
      <c r="CR170" s="616" t="e">
        <f t="shared" si="624"/>
        <v>#REF!</v>
      </c>
      <c r="CS170" s="620" t="e">
        <f t="shared" si="625"/>
        <v>#REF!</v>
      </c>
      <c r="CT170" s="616" t="e">
        <f t="shared" si="626"/>
        <v>#REF!</v>
      </c>
      <c r="CU170" s="616" t="e">
        <f t="shared" si="627"/>
        <v>#REF!</v>
      </c>
      <c r="CV170" s="616" t="e">
        <f t="shared" si="628"/>
        <v>#REF!</v>
      </c>
      <c r="CW170" s="622" t="e">
        <f t="shared" si="667"/>
        <v>#REF!</v>
      </c>
      <c r="CX170" s="622" t="e">
        <f t="shared" si="629"/>
        <v>#REF!</v>
      </c>
      <c r="CY170" s="622" t="e">
        <f t="shared" si="630"/>
        <v>#REF!</v>
      </c>
      <c r="CZ170" s="622"/>
      <c r="DA170" s="623"/>
      <c r="DB170" s="624"/>
      <c r="DC170" s="625" t="e">
        <f>IF(S170="S",IF(H170="CONCRETO",LOOKUP(G170/1000,TABLA!$B$9:$B$43,TABLA!$F$9:$F$43)*(F170-(0.2+0.2)),IF(H170="PE",LOOKUP(G170,TABLA!$C$51:$C$65,TABLA!$G$51:$G$65)*(F170-(0.2+0.2)),LOOKUP(G170,TABLA!$C$73:$C$88,TABLA!$G$73:$G$88)*(F170-(0.2+0.2)))),0)</f>
        <v>#REF!</v>
      </c>
      <c r="DD170" s="626" t="e">
        <f t="shared" si="631"/>
        <v>#REF!</v>
      </c>
      <c r="DE170" s="627" t="e">
        <f t="shared" si="706"/>
        <v>#REF!</v>
      </c>
      <c r="DF170" s="625" t="e">
        <f t="shared" si="632"/>
        <v>#REF!</v>
      </c>
      <c r="DG170" s="628" t="e">
        <f t="shared" si="633"/>
        <v>#REF!</v>
      </c>
      <c r="DH170" s="625" t="e">
        <f t="shared" si="634"/>
        <v>#REF!</v>
      </c>
      <c r="DI170" s="625" t="e">
        <f t="shared" si="635"/>
        <v>#REF!</v>
      </c>
      <c r="DJ170" s="625"/>
      <c r="DK170" s="625" t="e">
        <f t="shared" si="636"/>
        <v>#REF!</v>
      </c>
      <c r="DL170" s="629"/>
      <c r="DM170" s="627" t="e">
        <f t="shared" si="637"/>
        <v>#REF!</v>
      </c>
      <c r="DN170" s="630" t="e">
        <f t="shared" si="638"/>
        <v>#REF!</v>
      </c>
      <c r="DO170" s="625" t="e">
        <f t="shared" si="639"/>
        <v>#REF!</v>
      </c>
      <c r="DP170" s="625" t="e">
        <f t="shared" si="640"/>
        <v>#REF!</v>
      </c>
      <c r="DQ170" s="625" t="e">
        <f t="shared" si="668"/>
        <v>#REF!</v>
      </c>
      <c r="DR170" s="631" t="e">
        <f t="shared" si="669"/>
        <v>#REF!</v>
      </c>
      <c r="DS170" s="630" t="e">
        <f t="shared" si="641"/>
        <v>#REF!</v>
      </c>
      <c r="DT170" s="625" t="e">
        <f t="shared" si="642"/>
        <v>#REF!</v>
      </c>
      <c r="DU170" s="625" t="e">
        <f t="shared" si="643"/>
        <v>#REF!</v>
      </c>
      <c r="DV170" s="625" t="e">
        <f t="shared" si="644"/>
        <v>#REF!</v>
      </c>
      <c r="DW170" s="625" t="e">
        <f t="shared" si="645"/>
        <v>#REF!</v>
      </c>
      <c r="DX170" s="625" t="e">
        <f t="shared" si="646"/>
        <v>#REF!</v>
      </c>
      <c r="DY170" s="632"/>
      <c r="DZ170" s="633"/>
      <c r="EA170" s="627" t="e">
        <f t="shared" si="647"/>
        <v>#REF!</v>
      </c>
      <c r="EB170" s="633"/>
      <c r="EC170" s="633"/>
      <c r="ED170" s="633"/>
      <c r="EE170" s="625" t="e">
        <f t="shared" si="648"/>
        <v>#REF!</v>
      </c>
      <c r="EF170" s="625">
        <f t="shared" si="649"/>
        <v>0</v>
      </c>
      <c r="EG170" s="630">
        <f t="shared" si="650"/>
        <v>0</v>
      </c>
      <c r="EH170" s="630"/>
      <c r="EI170" s="633"/>
      <c r="EJ170" s="633"/>
      <c r="EK170" s="633"/>
      <c r="EL170" s="632" t="e">
        <f t="shared" si="651"/>
        <v>#REF!</v>
      </c>
      <c r="EM170" s="625" t="e">
        <f t="shared" si="652"/>
        <v>#REF!</v>
      </c>
      <c r="EN170" s="625" t="e">
        <f t="shared" si="653"/>
        <v>#REF!</v>
      </c>
      <c r="EO170" s="625" t="e">
        <f t="shared" si="654"/>
        <v>#REF!</v>
      </c>
      <c r="EP170" s="625" t="e">
        <f t="shared" si="655"/>
        <v>#REF!</v>
      </c>
      <c r="EQ170" s="625" t="e">
        <f t="shared" si="656"/>
        <v>#REF!</v>
      </c>
      <c r="ER170" s="625" t="e">
        <f t="shared" si="657"/>
        <v>#REF!</v>
      </c>
      <c r="ES170" s="626"/>
      <c r="ET170" s="625" t="e">
        <f t="shared" si="658"/>
        <v>#REF!</v>
      </c>
      <c r="EU170" s="633"/>
      <c r="EV170" s="630" t="e">
        <f t="shared" si="659"/>
        <v>#REF!</v>
      </c>
      <c r="EW170" s="630" t="e">
        <f t="shared" si="660"/>
        <v>#REF!</v>
      </c>
      <c r="EX170" s="625" t="e">
        <f t="shared" si="661"/>
        <v>#REF!</v>
      </c>
      <c r="EY170" s="625" t="e">
        <f>IF($S170="S",IF(Cálculo_Diseño!#REF!=EY$10,$F170,0),"")</f>
        <v>#REF!</v>
      </c>
      <c r="EZ170" s="625" t="e">
        <f>IF($S170="S",IF(Cálculo_Diseño!#REF!=EZ$10,$F170,0),"")</f>
        <v>#REF!</v>
      </c>
      <c r="FA170" s="625" t="e">
        <f>IF($S170="S",IF(Cálculo_Diseño!#REF!=FA$10,$F170,0),"")</f>
        <v>#REF!</v>
      </c>
      <c r="FB170" s="625" t="e">
        <f>IF($S170="S",IF(Cálculo_Diseño!#REF!=FB$10,$F170,0),"")</f>
        <v>#REF!</v>
      </c>
      <c r="FC170" s="625" t="e">
        <f>IF($S170="S",IF(Cálculo_Diseño!#REF!=FC$10,$F170,0),"")</f>
        <v>#REF!</v>
      </c>
      <c r="FD170" s="625" t="e">
        <f>IF($S170="S",IF(Cálculo_Diseño!#REF!=FD$10,$F170,0),"")</f>
        <v>#REF!</v>
      </c>
      <c r="FE170" s="625" t="e">
        <f>IF($S170="S",IF(Cálculo_Diseño!#REF!=FE$10,$F170,0),"")</f>
        <v>#REF!</v>
      </c>
      <c r="FF170" s="625" t="e">
        <f>IF($S170="S",IF(Cálculo_Diseño!#REF!=FF$10,$F170,0),"")</f>
        <v>#REF!</v>
      </c>
      <c r="FG170" s="625" t="e">
        <f>IF($S170="S",IF(Cálculo_Diseño!#REF!=FG$10,$F170,0),"")</f>
        <v>#REF!</v>
      </c>
      <c r="FH170" s="625" t="e">
        <f>IF($S170="S",IF(Cálculo_Diseño!#REF!=FH$10,$F170,0),"")</f>
        <v>#REF!</v>
      </c>
      <c r="FI170" s="625" t="e">
        <f>IF($S170="S",IF(Cálculo_Diseño!#REF!=FI$10,$F170,0),"")</f>
        <v>#REF!</v>
      </c>
      <c r="FJ170" s="625" t="e">
        <f>IF($S170="S",IF(Cálculo_Diseño!#REF!=FJ$10,$F170,0),"")</f>
        <v>#REF!</v>
      </c>
      <c r="FK170" s="625" t="e">
        <f>IF($S170="S",IF(Cálculo_Diseño!#REF!=FK$10,$F170,0),"")</f>
        <v>#REF!</v>
      </c>
      <c r="FL170" s="625" t="e">
        <f>IF($S170="S",IF(Cálculo_Diseño!#REF!=FL$10,$F170,0),"")</f>
        <v>#REF!</v>
      </c>
      <c r="FM170" s="625" t="e">
        <f>IF($S170="S",IF(Cálculo_Diseño!#REF!=FM$10,$F170,0),"")</f>
        <v>#REF!</v>
      </c>
      <c r="FN170" s="625" t="e">
        <f t="shared" si="670"/>
        <v>#REF!</v>
      </c>
      <c r="FO170" s="625" t="e">
        <f>IF($S170="S",IF(Cálculo_Diseño!#REF!=FO$10,$E170,0),"")</f>
        <v>#REF!</v>
      </c>
      <c r="FP170" s="625" t="e">
        <f>IF($S170="S",IF(Cálculo_Diseño!#REF!=FP$10,$E170,0),"")</f>
        <v>#REF!</v>
      </c>
      <c r="FQ170" s="625" t="e">
        <f>IF($S170="S",IF(Cálculo_Diseño!#REF!=FQ$10,$E170,0),"")</f>
        <v>#REF!</v>
      </c>
      <c r="FR170" s="625" t="e">
        <f>IF($S170="S",IF(Cálculo_Diseño!#REF!=FR$10,$E170,0),"")</f>
        <v>#REF!</v>
      </c>
      <c r="FS170" s="625" t="e">
        <f>IF($S170="S",IF(Cálculo_Diseño!#REF!=FS$10,$E170,0),"")</f>
        <v>#REF!</v>
      </c>
      <c r="FT170" s="625" t="e">
        <f>IF($S170="S",IF(Cálculo_Diseño!#REF!=FT$10,$E170,0),"")</f>
        <v>#REF!</v>
      </c>
      <c r="FU170" s="625" t="e">
        <f>IF($S170="S",IF(Cálculo_Diseño!#REF!=FU$10,$E170,0),"")</f>
        <v>#REF!</v>
      </c>
      <c r="FV170" s="625" t="e">
        <f>IF($S170="S",IF(Cálculo_Diseño!#REF!=FV$10,$E170,0),"")</f>
        <v>#REF!</v>
      </c>
      <c r="FW170" s="625" t="e">
        <f>IF($S170="S",IF(Cálculo_Diseño!#REF!=FW$10,$E170,0),"")</f>
        <v>#REF!</v>
      </c>
      <c r="FX170" s="625" t="e">
        <f>IF($S170="S",IF(Cálculo_Diseño!#REF!=FX$10,$E170,0),"")</f>
        <v>#REF!</v>
      </c>
      <c r="FY170" s="625" t="e">
        <f>IF($S170="S",IF(Cálculo_Diseño!#REF!=FY$10,$E170,0),"")</f>
        <v>#REF!</v>
      </c>
      <c r="FZ170" s="625" t="e">
        <f t="shared" si="574"/>
        <v>#REF!</v>
      </c>
      <c r="GA170" s="625" t="e">
        <f>IF($S170="S",IF(Cálculo_Diseño!#REF!=GA$10,$E170,0),"")</f>
        <v>#REF!</v>
      </c>
      <c r="GB170" s="625" t="e">
        <f>IF($S170="S",IF(Cálculo_Diseño!#REF!=GB$10,$E170,0),"")</f>
        <v>#REF!</v>
      </c>
      <c r="GC170" s="625" t="e">
        <f>IF($S170="S",IF(Cálculo_Diseño!#REF!=GC$10,$E170,0),"")</f>
        <v>#REF!</v>
      </c>
      <c r="GD170" s="625" t="e">
        <f>IF($S170="S",IF(Cálculo_Diseño!#REF!=GD$10,$E170,0),"")</f>
        <v>#REF!</v>
      </c>
      <c r="GE170" s="625" t="e">
        <f>IF($S170="S",IF(Cálculo_Diseño!#REF!=GE$10,$E170,0),"")</f>
        <v>#REF!</v>
      </c>
      <c r="GF170" s="625" t="e">
        <f>IF($S170="S",IF(Cálculo_Diseño!#REF!=GF$10,$E170,0),"")</f>
        <v>#REF!</v>
      </c>
      <c r="GG170" s="625" t="e">
        <f>IF($S170="S",IF(Cálculo_Diseño!#REF!=GG$10,$E170,0),"")</f>
        <v>#REF!</v>
      </c>
      <c r="GH170" s="625" t="e">
        <f>IF($S170="S",IF(Cálculo_Diseño!#REF!=GH$10,$E170,0),"")</f>
        <v>#REF!</v>
      </c>
      <c r="GI170" s="625" t="e">
        <f>IF($S170="S",IF(Cálculo_Diseño!#REF!=GI$10,$E170,0),"")</f>
        <v>#REF!</v>
      </c>
      <c r="GJ170" s="625" t="e">
        <f>IF($S170="S",IF(Cálculo_Diseño!#REF!=GJ$10,$E170,0),"")</f>
        <v>#REF!</v>
      </c>
      <c r="GK170" s="625" t="e">
        <f>IF($S170="S",IF(Cálculo_Diseño!#REF!=GK$10,$E170,0),"")</f>
        <v>#REF!</v>
      </c>
      <c r="GL170" s="625" t="e">
        <f>IF($S170="S",IF(Cálculo_Diseño!#REF!=GL$10,$E170,0),"")</f>
        <v>#REF!</v>
      </c>
      <c r="GM170" s="625" t="e">
        <f>IF($S170="S",IF(Cálculo_Diseño!#REF!=GM$10,$E170,0),"")</f>
        <v>#REF!</v>
      </c>
      <c r="GN170" s="625" t="e">
        <f t="shared" si="575"/>
        <v>#REF!</v>
      </c>
      <c r="GO170" s="625" t="e">
        <f>IF($S170="S",IF(Cálculo_Diseño!#REF!=GO$10,$DE170,0),0)</f>
        <v>#REF!</v>
      </c>
      <c r="GP170" s="625" t="e">
        <f>IF($S170="S",IF(Cálculo_Diseño!#REF!=GP$10,$DE170,0),0)</f>
        <v>#REF!</v>
      </c>
      <c r="GQ170" s="625" t="e">
        <f>IF($S170="S",IF(Cálculo_Diseño!#REF!=GQ$10,$DE170,0),0)</f>
        <v>#REF!</v>
      </c>
      <c r="GR170" s="625" t="e">
        <f>IF($S170="S",IF(Cálculo_Diseño!#REF!=GR$10,$DE170,0),0)</f>
        <v>#REF!</v>
      </c>
      <c r="GS170" s="625" t="e">
        <f>IF($S170="S",IF(Cálculo_Diseño!#REF!=GS$10,$DE170,0),0)</f>
        <v>#REF!</v>
      </c>
      <c r="GT170" s="625" t="e">
        <f>IF($S170="S",IF(Cálculo_Diseño!#REF!=GT$10,$DE170,0),0)</f>
        <v>#REF!</v>
      </c>
      <c r="GU170" s="625" t="e">
        <f>IF($S170="S",IF(Cálculo_Diseño!#REF!=GU$10,$DE170,0),0)</f>
        <v>#REF!</v>
      </c>
      <c r="GV170" s="625" t="e">
        <f>IF($S170="S",IF(Cálculo_Diseño!#REF!=GV$10,$DE170,0),0)</f>
        <v>#REF!</v>
      </c>
      <c r="GW170" s="625" t="e">
        <f>IF($S170="S",IF(Cálculo_Diseño!#REF!=GW$10,$DE170,0),0)</f>
        <v>#REF!</v>
      </c>
      <c r="GX170" s="625" t="e">
        <f>IF($S170="S",IF(Cálculo_Diseño!#REF!=GX$10,$DE170,0),0)</f>
        <v>#REF!</v>
      </c>
      <c r="GY170" s="625" t="e">
        <f>IF($S170="S",IF(Cálculo_Diseño!#REF!=GY$10,$DE170,0),0)</f>
        <v>#REF!</v>
      </c>
      <c r="GZ170" s="625" t="e">
        <f>IF($S170="S",IF(Cálculo_Diseño!#REF!=GZ$10,$DE170,0),0)</f>
        <v>#REF!</v>
      </c>
      <c r="HA170" s="625" t="e">
        <f>IF($S170="S",IF(Cálculo_Diseño!#REF!=HA$10,$DE170,0),0)</f>
        <v>#REF!</v>
      </c>
      <c r="HB170" s="625" t="e">
        <f>IF($S170="S",IF(Cálculo_Diseño!#REF!=HB$10,$DE170,0),0)</f>
        <v>#REF!</v>
      </c>
      <c r="HC170" s="625" t="e">
        <f>IF($S170="S",IF(Cálculo_Diseño!#REF!=HC$10,$DE170,0),0)</f>
        <v>#REF!</v>
      </c>
      <c r="HD170" s="625" t="e">
        <f t="shared" si="671"/>
        <v>#REF!</v>
      </c>
      <c r="HE170" s="630"/>
      <c r="HF170" s="630"/>
      <c r="HG170" s="630"/>
      <c r="HH170" s="630"/>
      <c r="HI170" s="630"/>
      <c r="HJ170" s="630"/>
      <c r="HK170" s="630"/>
      <c r="HL170" s="630"/>
      <c r="HM170" s="633"/>
      <c r="HN170" s="634"/>
      <c r="HO170" s="625">
        <f t="shared" si="687"/>
        <v>0</v>
      </c>
      <c r="HP170" s="625">
        <f t="shared" si="688"/>
        <v>0</v>
      </c>
      <c r="HQ170" s="625">
        <f t="shared" si="672"/>
        <v>0</v>
      </c>
      <c r="HR170" s="625">
        <f t="shared" si="673"/>
        <v>0</v>
      </c>
      <c r="HS170" s="625">
        <f t="shared" si="674"/>
        <v>0</v>
      </c>
      <c r="HT170" s="625">
        <f t="shared" si="675"/>
        <v>0</v>
      </c>
      <c r="HU170" s="625">
        <f t="shared" si="676"/>
        <v>0</v>
      </c>
      <c r="HV170" s="633"/>
      <c r="HW170" s="633"/>
      <c r="HX170" s="625">
        <f t="shared" si="677"/>
        <v>0</v>
      </c>
      <c r="HY170" s="625">
        <f t="shared" si="678"/>
        <v>0</v>
      </c>
      <c r="HZ170" s="625">
        <f t="shared" si="679"/>
        <v>0</v>
      </c>
      <c r="IA170" s="625">
        <f t="shared" si="680"/>
        <v>0</v>
      </c>
      <c r="IB170" s="625">
        <f t="shared" si="681"/>
        <v>0</v>
      </c>
      <c r="IC170" s="625">
        <f t="shared" si="682"/>
        <v>0</v>
      </c>
      <c r="ID170" s="625">
        <f t="shared" si="683"/>
        <v>0</v>
      </c>
      <c r="IE170" s="625">
        <v>0</v>
      </c>
      <c r="IF170" s="625">
        <v>0</v>
      </c>
      <c r="IG170" s="625">
        <v>0</v>
      </c>
      <c r="IH170" s="625">
        <v>0</v>
      </c>
      <c r="II170" s="625">
        <v>0</v>
      </c>
      <c r="IJ170" s="625">
        <v>0</v>
      </c>
      <c r="IK170" s="625">
        <v>0</v>
      </c>
      <c r="IL170" s="625">
        <v>0</v>
      </c>
      <c r="IM170" s="625">
        <v>0</v>
      </c>
      <c r="IN170" s="625">
        <v>0</v>
      </c>
      <c r="IO170" s="625">
        <v>0</v>
      </c>
      <c r="IP170" s="625">
        <f t="shared" si="531"/>
        <v>0</v>
      </c>
      <c r="IQ170" s="625">
        <f t="shared" si="532"/>
        <v>0</v>
      </c>
      <c r="IR170" s="625" t="e">
        <f>IF(Cálculo_Diseño!#REF!&gt;0.75,(Cálculo_Diseño!#REF!-0.3)*(SIN((ATAN(($O170-$P170)/$F170)*180/PI()+90)*PI()/180)/SIN(45*PI()/180)),0)</f>
        <v>#REF!</v>
      </c>
      <c r="IS170" s="635" t="e">
        <f>+IF(Cálculo_Diseño!#REF!&gt;0.75,F170-IR170,0)</f>
        <v>#REF!</v>
      </c>
      <c r="IT170" s="630"/>
      <c r="IU170" s="625" t="e">
        <f t="shared" si="533"/>
        <v>#REF!</v>
      </c>
      <c r="IV170" s="625"/>
      <c r="IW170" s="625" t="e">
        <f>+IF(S170="S",(((CA170+(VLOOKUP(G170,TABLA!$B$51:$C$64,2)/1000)+0.15+0.3+0.5)*F170)/100),0)</f>
        <v>#REF!</v>
      </c>
      <c r="IX170" s="631" t="e">
        <f>IF(S170="S",IF(H170="CONCRETO",LOOKUP(G170/1000,TABLA!$B$9:$B$43,TABLA!$F$9:$F$43),IF(H170="PE",LOOKUP(G170,TABLA!$B$51:$B$65,TABLA!$G$51:$G$65),LOOKUP(G170,TABLA!$B$73:$B$88,TABLA!$G$73:$G$88))),0)</f>
        <v>#REF!</v>
      </c>
      <c r="IY170" s="625" t="e">
        <f t="shared" si="534"/>
        <v>#REF!</v>
      </c>
      <c r="IZ170" s="625" t="e">
        <f t="shared" si="535"/>
        <v>#REF!</v>
      </c>
      <c r="JA170" s="625" t="e">
        <f>+((CA170*(VLOOKUP(G170,TABLA!$B$51:$C$65,2)/1000)+0.15+0.3)*IZ170)-IY170</f>
        <v>#REF!</v>
      </c>
      <c r="JB170" s="625" t="e">
        <f t="shared" si="536"/>
        <v>#REF!</v>
      </c>
      <c r="JC170" s="625" t="e">
        <f t="shared" si="537"/>
        <v>#REF!</v>
      </c>
      <c r="JD170" s="625" t="e">
        <f t="shared" si="538"/>
        <v>#REF!</v>
      </c>
      <c r="JE170" s="625" t="e">
        <f t="shared" si="539"/>
        <v>#REF!</v>
      </c>
      <c r="JF170" s="625" t="e">
        <f t="shared" si="540"/>
        <v>#REF!</v>
      </c>
      <c r="JG170" s="625" t="e">
        <f t="shared" si="541"/>
        <v>#REF!</v>
      </c>
      <c r="JH170" s="625" t="e">
        <f t="shared" si="542"/>
        <v>#REF!</v>
      </c>
      <c r="JI170" s="625" t="e">
        <f t="shared" si="543"/>
        <v>#REF!</v>
      </c>
      <c r="JJ170" s="625" t="e">
        <f t="shared" si="662"/>
        <v>#REF!</v>
      </c>
      <c r="JK170" s="625" t="e">
        <f t="shared" si="707"/>
        <v>#REF!</v>
      </c>
      <c r="JL170" s="625" t="e">
        <f t="shared" si="684"/>
        <v>#REF!</v>
      </c>
      <c r="JM170" s="625" t="e">
        <f t="shared" si="663"/>
        <v>#REF!</v>
      </c>
      <c r="JN170" s="630" t="e">
        <f t="shared" si="544"/>
        <v>#REF!</v>
      </c>
      <c r="JO170" s="636"/>
      <c r="JP170" s="637"/>
      <c r="JQ170" s="638"/>
      <c r="JR170" s="639"/>
      <c r="JS170" s="614"/>
      <c r="JT170" s="640"/>
      <c r="JU170" s="641"/>
      <c r="JV170" s="639"/>
      <c r="JW170" s="642"/>
      <c r="JY170" s="645"/>
      <c r="JZ170" s="645"/>
      <c r="KA170" s="645" t="str">
        <f t="shared" si="708"/>
        <v>Menor o igual que 1,2</v>
      </c>
      <c r="KB170" s="645">
        <v>1</v>
      </c>
      <c r="KC170" s="645"/>
      <c r="KD170" s="645"/>
      <c r="KE170" s="645"/>
      <c r="KF170" s="645"/>
      <c r="KG170" s="645"/>
      <c r="KH170" s="645"/>
      <c r="KI170" s="645"/>
      <c r="KJ170" s="645"/>
      <c r="KK170" s="645"/>
      <c r="KL170" s="645"/>
      <c r="KM170" s="645"/>
      <c r="KN170" s="645"/>
      <c r="KO170" s="645"/>
      <c r="KP170" s="645"/>
      <c r="KQ170" s="645"/>
      <c r="KR170" s="645"/>
      <c r="KS170" s="645"/>
      <c r="KT170" s="645"/>
      <c r="KU170" s="645"/>
      <c r="KV170" s="645"/>
      <c r="KW170" s="645"/>
      <c r="KX170" s="645"/>
      <c r="KY170" s="645"/>
      <c r="KZ170" s="645"/>
      <c r="LA170" s="645"/>
      <c r="LB170" s="645"/>
      <c r="LC170" s="645"/>
      <c r="LD170" s="645"/>
      <c r="LE170" s="645"/>
      <c r="LF170" s="645"/>
      <c r="LG170" s="645"/>
      <c r="LH170" s="645"/>
      <c r="LI170" s="645"/>
      <c r="LJ170" s="645"/>
      <c r="LK170" s="645"/>
      <c r="LL170" s="645"/>
      <c r="LM170" s="645"/>
      <c r="LN170" s="645"/>
      <c r="LO170" s="645"/>
      <c r="LP170" s="645"/>
      <c r="LQ170" s="645"/>
      <c r="LR170" s="645"/>
      <c r="LS170" s="645"/>
      <c r="LT170" s="645"/>
      <c r="LU170" s="645"/>
      <c r="LV170" s="645"/>
      <c r="LW170" s="645"/>
      <c r="LX170" s="645"/>
      <c r="LY170" s="645"/>
      <c r="LZ170" s="645"/>
      <c r="MA170" s="645"/>
      <c r="MB170" s="645"/>
      <c r="MC170" s="645"/>
      <c r="MD170" s="645"/>
      <c r="ME170" s="645"/>
      <c r="MF170" s="645"/>
      <c r="MG170" s="645"/>
      <c r="MH170" s="645"/>
      <c r="MI170" s="645"/>
      <c r="MJ170" s="645"/>
      <c r="MK170" s="645"/>
      <c r="ML170" s="645"/>
      <c r="MM170" s="645"/>
      <c r="MN170" s="645"/>
      <c r="MO170" s="645"/>
      <c r="MP170" s="645"/>
      <c r="MQ170" s="645"/>
      <c r="MR170" s="645"/>
      <c r="MS170" s="645"/>
      <c r="MT170" s="645"/>
      <c r="MU170" s="645"/>
      <c r="MV170" s="645"/>
      <c r="MW170" s="645"/>
      <c r="MX170" s="645"/>
      <c r="MY170" s="645"/>
      <c r="MZ170" s="645"/>
      <c r="NA170" s="645"/>
      <c r="NB170" s="645"/>
      <c r="NC170" s="645"/>
      <c r="ND170" s="645"/>
      <c r="NE170" s="645"/>
      <c r="NF170" s="645"/>
      <c r="NG170" s="645"/>
      <c r="NH170" s="645"/>
      <c r="NI170" s="645"/>
      <c r="NJ170" s="645"/>
      <c r="NK170" s="645"/>
      <c r="NL170" s="645"/>
      <c r="NM170" s="645"/>
      <c r="NN170" s="645"/>
      <c r="NO170" s="645"/>
      <c r="NP170" s="645"/>
      <c r="NQ170" s="645"/>
      <c r="NR170" s="645"/>
      <c r="NS170" s="645"/>
      <c r="NT170" s="645"/>
      <c r="NU170" s="645"/>
      <c r="NV170" s="645"/>
      <c r="NW170" s="645"/>
      <c r="NX170" s="645"/>
      <c r="NY170" s="645"/>
      <c r="NZ170" s="645"/>
      <c r="OA170" s="645"/>
      <c r="OB170" s="645"/>
      <c r="OC170" s="645"/>
      <c r="OD170" s="645"/>
      <c r="OE170" s="645"/>
      <c r="OF170" s="645"/>
      <c r="OG170" s="645"/>
      <c r="OH170" s="645"/>
      <c r="OI170" s="645"/>
      <c r="OJ170" s="645"/>
      <c r="OK170" s="645"/>
      <c r="OL170" s="645"/>
      <c r="OM170" s="645"/>
      <c r="ON170" s="645"/>
      <c r="OO170" s="645"/>
      <c r="OP170" s="645"/>
      <c r="OQ170" s="645"/>
      <c r="OR170" s="645"/>
      <c r="OS170" s="645"/>
      <c r="OT170" s="645"/>
      <c r="OU170" s="645"/>
      <c r="OV170" s="645"/>
      <c r="OW170" s="645"/>
      <c r="OX170" s="645"/>
      <c r="OY170" s="645"/>
      <c r="OZ170" s="645"/>
      <c r="PA170" s="645"/>
      <c r="PB170" s="645"/>
      <c r="PC170" s="645"/>
      <c r="PD170" s="645"/>
      <c r="PE170" s="645"/>
      <c r="PF170" s="645"/>
      <c r="PG170" s="645"/>
      <c r="PH170" s="645"/>
      <c r="PI170" s="645"/>
      <c r="PJ170" s="645"/>
      <c r="PK170" s="645"/>
      <c r="PL170" s="645"/>
      <c r="PM170" s="645"/>
      <c r="PN170" s="645"/>
      <c r="PO170" s="645"/>
      <c r="PP170" s="645"/>
      <c r="PQ170" s="645"/>
      <c r="PR170" s="645"/>
      <c r="PS170" s="645"/>
      <c r="PT170" s="645"/>
      <c r="PU170" s="645"/>
      <c r="PV170" s="645"/>
      <c r="PW170" s="645"/>
      <c r="PX170" s="645"/>
      <c r="PY170" s="645"/>
      <c r="PZ170" s="645"/>
      <c r="QA170" s="645"/>
      <c r="QB170" s="645"/>
      <c r="QC170" s="645"/>
      <c r="QD170" s="645"/>
      <c r="QE170" s="645"/>
      <c r="QF170" s="645"/>
      <c r="QG170" s="645"/>
      <c r="QH170" s="645"/>
      <c r="QI170" s="645"/>
      <c r="QJ170" s="645"/>
      <c r="QK170" s="645"/>
      <c r="QL170" s="645"/>
      <c r="QM170" s="645"/>
      <c r="QN170" s="645"/>
      <c r="QO170" s="645"/>
      <c r="QP170" s="645"/>
      <c r="QQ170" s="645"/>
      <c r="QR170" s="645"/>
      <c r="QS170" s="645"/>
      <c r="QT170" s="645"/>
      <c r="QU170" s="645"/>
      <c r="QV170" s="645"/>
      <c r="QW170" s="645"/>
      <c r="QX170" s="645"/>
      <c r="QY170" s="645"/>
      <c r="QZ170" s="645"/>
      <c r="RA170" s="645"/>
      <c r="RB170" s="645"/>
      <c r="RC170" s="645"/>
      <c r="RD170" s="645"/>
      <c r="RE170" s="645"/>
      <c r="RF170" s="645"/>
      <c r="RG170" s="645"/>
      <c r="RH170" s="645"/>
      <c r="RI170" s="645"/>
      <c r="RJ170" s="645"/>
      <c r="RK170" s="645"/>
      <c r="RL170" s="645"/>
      <c r="RM170" s="645"/>
      <c r="RN170" s="645"/>
    </row>
    <row r="171" spans="1:482" s="643" customFormat="1" ht="12.75">
      <c r="A171" s="608" t="e">
        <f>+Cálculo_Diseño!#REF!</f>
        <v>#REF!</v>
      </c>
      <c r="B171" s="608" t="e">
        <f>+Cálculo_Diseño!#REF!</f>
        <v>#REF!</v>
      </c>
      <c r="C171" s="608" t="e">
        <f>+Cálculo_Diseño!#REF!</f>
        <v>#REF!</v>
      </c>
      <c r="D171" s="608" t="e">
        <f>+Cálculo_Diseño!#REF!</f>
        <v>#REF!</v>
      </c>
      <c r="E171" s="609" t="e">
        <f>IF(S171="S",Cálculo_Diseño!#REF!," ")</f>
        <v>#REF!</v>
      </c>
      <c r="F171" s="609" t="e">
        <f>IF(S171="S",Cálculo_Diseño!#REF!," ")</f>
        <v>#REF!</v>
      </c>
      <c r="G171" s="610" t="e">
        <f>+Cálculo_Diseño!#REF!</f>
        <v>#REF!</v>
      </c>
      <c r="H171" s="609" t="e">
        <f>+IF(AND(Cálculo_Diseño!#REF!&lt;&gt;4,Cálculo_Diseño!#REF!&lt;&gt;6),"PE",IF(Cálculo_Diseño!#REF!=4,"PVC","CONCRETO"))</f>
        <v>#REF!</v>
      </c>
      <c r="I171" s="609" t="e">
        <f>+Cálculo_Diseño!#REF!</f>
        <v>#REF!</v>
      </c>
      <c r="J171" s="609" t="e">
        <f>+Cálculo_Diseño!#REF!</f>
        <v>#REF!</v>
      </c>
      <c r="K171" s="609" t="e">
        <f>+Cálculo_Diseño!#REF!</f>
        <v>#REF!</v>
      </c>
      <c r="L171" s="609" t="e">
        <f>+Cálculo_Diseño!#REF!</f>
        <v>#REF!</v>
      </c>
      <c r="M171" s="609" t="e">
        <f>+Cálculo_Diseño!#REF!</f>
        <v>#REF!</v>
      </c>
      <c r="N171" s="609" t="e">
        <f>+Cálculo_Diseño!#REF!</f>
        <v>#REF!</v>
      </c>
      <c r="O171" s="609" t="e">
        <f>+Cálculo_Diseño!#REF!</f>
        <v>#REF!</v>
      </c>
      <c r="P171" s="609" t="e">
        <f>+Cálculo_Diseño!#REF!</f>
        <v>#REF!</v>
      </c>
      <c r="Q171" s="613" t="e">
        <f>+Cálculo_Diseño!#REF!</f>
        <v>#REF!</v>
      </c>
      <c r="R171" s="613" t="e">
        <f>+Cálculo_Diseño!#REF!</f>
        <v>#REF!</v>
      </c>
      <c r="S171" s="614" t="e">
        <f>+IF(A171&gt;0,IF(Cálculo_Diseño!#REF!="RCH","N","S"),"")</f>
        <v>#REF!</v>
      </c>
      <c r="T171" s="614" t="e">
        <f t="shared" si="501"/>
        <v>#REF!</v>
      </c>
      <c r="U171" s="613" t="e">
        <f t="shared" si="502"/>
        <v>#REF!</v>
      </c>
      <c r="V171" s="615">
        <f t="shared" si="699"/>
        <v>3</v>
      </c>
      <c r="W171" s="616" t="e">
        <f t="shared" si="545"/>
        <v>#REF!</v>
      </c>
      <c r="X171" s="616" t="e">
        <f t="shared" si="504"/>
        <v>#REF!</v>
      </c>
      <c r="Y171" s="616" t="e">
        <f>+Cálculo_Diseño!#REF!</f>
        <v>#REF!</v>
      </c>
      <c r="Z171" s="616" t="e">
        <f>+Cálculo_Diseño!#REF!</f>
        <v>#REF!</v>
      </c>
      <c r="AA171" s="617" t="e">
        <f>+Cálculo_Diseño!#REF!</f>
        <v>#REF!</v>
      </c>
      <c r="AB171" s="616" t="e">
        <f t="shared" si="505"/>
        <v>#REF!</v>
      </c>
      <c r="AC171" s="616" t="e">
        <f t="shared" si="506"/>
        <v>#REF!</v>
      </c>
      <c r="AD171" s="616" t="e">
        <f t="shared" si="507"/>
        <v>#REF!</v>
      </c>
      <c r="AE171" s="616" t="e">
        <f t="shared" si="508"/>
        <v>#REF!</v>
      </c>
      <c r="AF171" s="616" t="e">
        <f t="shared" si="695"/>
        <v>#REF!</v>
      </c>
      <c r="AG171" s="616" t="e">
        <f t="shared" si="696"/>
        <v>#REF!</v>
      </c>
      <c r="AH171" s="616" t="e">
        <f t="shared" si="697"/>
        <v>#REF!</v>
      </c>
      <c r="AI171" s="616" t="e">
        <f t="shared" si="698"/>
        <v>#REF!</v>
      </c>
      <c r="AJ171" s="616" t="e">
        <f t="shared" si="509"/>
        <v>#REF!</v>
      </c>
      <c r="AK171" s="616" t="e">
        <f t="shared" si="510"/>
        <v>#REF!</v>
      </c>
      <c r="AL171" s="616" t="e">
        <f t="shared" si="511"/>
        <v>#REF!</v>
      </c>
      <c r="AM171" s="616" t="e">
        <f t="shared" si="512"/>
        <v>#REF!</v>
      </c>
      <c r="AN171" s="616" t="e">
        <f t="shared" si="513"/>
        <v>#REF!</v>
      </c>
      <c r="AO171" s="618">
        <f t="shared" si="664"/>
        <v>50</v>
      </c>
      <c r="AP171" s="616" t="e">
        <f t="shared" si="665"/>
        <v>#REF!</v>
      </c>
      <c r="AQ171" s="616" t="e">
        <f t="shared" si="689"/>
        <v>#REF!</v>
      </c>
      <c r="AR171" s="616" t="e">
        <f t="shared" si="690"/>
        <v>#REF!</v>
      </c>
      <c r="AS171" s="616" t="e">
        <f t="shared" si="691"/>
        <v>#REF!</v>
      </c>
      <c r="AT171" s="616" t="e">
        <f t="shared" si="692"/>
        <v>#REF!</v>
      </c>
      <c r="AU171" s="616" t="e">
        <f t="shared" si="693"/>
        <v>#REF!</v>
      </c>
      <c r="AV171" s="616" t="e">
        <f t="shared" si="694"/>
        <v>#REF!</v>
      </c>
      <c r="AW171" s="616" t="e">
        <f t="shared" si="515"/>
        <v>#REF!</v>
      </c>
      <c r="AX171" s="616" t="e">
        <f t="shared" si="516"/>
        <v>#REF!</v>
      </c>
      <c r="AY171" s="616" t="e">
        <f t="shared" si="517"/>
        <v>#REF!</v>
      </c>
      <c r="AZ171" s="616">
        <v>0</v>
      </c>
      <c r="BA171" s="616" t="e">
        <f t="shared" si="518"/>
        <v>#REF!</v>
      </c>
      <c r="BB171" s="616" t="e">
        <f t="shared" si="519"/>
        <v>#REF!</v>
      </c>
      <c r="BC171" s="616" t="e">
        <f t="shared" si="520"/>
        <v>#REF!</v>
      </c>
      <c r="BD171" s="616"/>
      <c r="BE171" s="616"/>
      <c r="BF171" s="619" t="e">
        <f t="shared" si="521"/>
        <v>#REF!</v>
      </c>
      <c r="BG171" s="615" t="e">
        <f t="shared" si="522"/>
        <v>#REF!</v>
      </c>
      <c r="BH171" s="615"/>
      <c r="BI171" s="618">
        <f t="shared" si="685"/>
        <v>20</v>
      </c>
      <c r="BJ171" s="616" t="e">
        <f t="shared" si="523"/>
        <v>#REF!</v>
      </c>
      <c r="BK171" s="616"/>
      <c r="BL171" s="616" t="e">
        <f t="shared" si="524"/>
        <v>#REF!</v>
      </c>
      <c r="BM171" s="616" t="e">
        <f t="shared" si="525"/>
        <v>#REF!</v>
      </c>
      <c r="BN171" s="616" t="e">
        <f t="shared" si="526"/>
        <v>#REF!</v>
      </c>
      <c r="BO171" s="616" t="e">
        <f>IF(S171="S",IF(H171="CONCRETO",LOOKUP(G171/1000,TABLA!$B$9:$B$43,TABLA!$F$9:$F$43),IF(H171="PE",LOOKUP(G171,TABLA!$C$51:$C$65,TABLA!$G$51:$G$65),IF(#REF!="PVC",LOOKUP(G171,TABLA!$C$73:$C$88,TABLA!$G$73:$G$88)))),0)</f>
        <v>#REF!</v>
      </c>
      <c r="BP171" s="616" t="e">
        <f t="shared" si="527"/>
        <v>#REF!</v>
      </c>
      <c r="BQ171" s="616" t="e">
        <f t="shared" si="700"/>
        <v>#REF!</v>
      </c>
      <c r="BR171" s="616" t="e">
        <f t="shared" si="701"/>
        <v>#REF!</v>
      </c>
      <c r="BS171" s="616" t="e">
        <f t="shared" si="702"/>
        <v>#REF!</v>
      </c>
      <c r="BT171" s="616" t="e">
        <f t="shared" si="528"/>
        <v>#REF!</v>
      </c>
      <c r="BU171" s="620" t="e">
        <f t="shared" si="703"/>
        <v>#REF!</v>
      </c>
      <c r="BV171" s="620" t="e">
        <f t="shared" si="704"/>
        <v>#REF!</v>
      </c>
      <c r="BW171" s="620" t="e">
        <f t="shared" si="705"/>
        <v>#REF!</v>
      </c>
      <c r="BX171" s="616" t="e">
        <f t="shared" si="529"/>
        <v>#REF!</v>
      </c>
      <c r="BY171" s="616" t="e">
        <f t="shared" si="530"/>
        <v>#REF!</v>
      </c>
      <c r="BZ171" s="621" t="e">
        <f t="shared" si="686"/>
        <v>#REF!</v>
      </c>
      <c r="CA171" s="621" t="e">
        <f>IF(S171="S",(VLOOKUP(G171,TABLA!$A$73:$AB$88,6)/1000)+0.6,0)</f>
        <v>#REF!</v>
      </c>
      <c r="CB171" s="621" t="e">
        <f>VLOOKUP(G171,TABLA!$X$73:$AB$88,4)</f>
        <v>#REF!</v>
      </c>
      <c r="CC171" s="621" t="e">
        <f>VLOOKUP(G171,TABLA!$X$73:$AB$88,5)</f>
        <v>#REF!</v>
      </c>
      <c r="CD171" s="621" t="e">
        <f>IF(S171="S",IF(H171="CONCRETO",LOOKUP(G171/1000,TABLA!$B$9:$B$43,TABLA!$B$9:$B$43),IF(H171="PE",LOOKUP(G171,TABLA!$B$51:$B$65,TABLA!$C$51:$C$65)/1000,LOOKUP(G171,TABLA!$B$73:$B$88,TABLA!$C$73:$C$88)/1000)),0)</f>
        <v>#REF!</v>
      </c>
      <c r="CE171" s="616" t="e">
        <f t="shared" si="613"/>
        <v>#REF!</v>
      </c>
      <c r="CF171" s="616" t="e">
        <f t="shared" si="614"/>
        <v>#REF!</v>
      </c>
      <c r="CG171" s="616" t="e">
        <f t="shared" si="615"/>
        <v>#REF!</v>
      </c>
      <c r="CH171" s="616" t="e">
        <f t="shared" si="616"/>
        <v>#REF!</v>
      </c>
      <c r="CI171" s="616" t="e">
        <f t="shared" si="617"/>
        <v>#REF!</v>
      </c>
      <c r="CJ171" s="616" t="e">
        <f t="shared" si="618"/>
        <v>#REF!</v>
      </c>
      <c r="CK171" s="616" t="e">
        <f t="shared" si="619"/>
        <v>#REF!</v>
      </c>
      <c r="CL171" s="616" t="e">
        <f t="shared" si="666"/>
        <v>#REF!</v>
      </c>
      <c r="CM171" s="616" t="e">
        <f t="shared" si="620"/>
        <v>#REF!</v>
      </c>
      <c r="CN171" s="616" t="e">
        <f t="shared" si="621"/>
        <v>#REF!</v>
      </c>
      <c r="CO171" s="616" t="e">
        <f t="shared" si="622"/>
        <v>#REF!</v>
      </c>
      <c r="CP171" s="616" t="e">
        <f t="shared" si="623"/>
        <v>#REF!</v>
      </c>
      <c r="CQ171" s="616" t="e">
        <f t="shared" si="624"/>
        <v>#REF!</v>
      </c>
      <c r="CR171" s="616" t="e">
        <f t="shared" si="624"/>
        <v>#REF!</v>
      </c>
      <c r="CS171" s="620" t="e">
        <f t="shared" si="625"/>
        <v>#REF!</v>
      </c>
      <c r="CT171" s="616" t="e">
        <f t="shared" si="626"/>
        <v>#REF!</v>
      </c>
      <c r="CU171" s="616" t="e">
        <f t="shared" si="627"/>
        <v>#REF!</v>
      </c>
      <c r="CV171" s="616" t="e">
        <f t="shared" si="628"/>
        <v>#REF!</v>
      </c>
      <c r="CW171" s="622" t="e">
        <f t="shared" si="667"/>
        <v>#REF!</v>
      </c>
      <c r="CX171" s="622" t="e">
        <f t="shared" si="629"/>
        <v>#REF!</v>
      </c>
      <c r="CY171" s="622" t="e">
        <f t="shared" si="630"/>
        <v>#REF!</v>
      </c>
      <c r="CZ171" s="622"/>
      <c r="DA171" s="623"/>
      <c r="DB171" s="624"/>
      <c r="DC171" s="625" t="e">
        <f>IF(S171="S",IF(H171="CONCRETO",LOOKUP(G171/1000,TABLA!$B$9:$B$43,TABLA!$F$9:$F$43)*(F171-(0.2+0.2)),IF(H171="PE",LOOKUP(G171,TABLA!$C$51:$C$65,TABLA!$G$51:$G$65)*(F171-(0.2+0.2)),LOOKUP(G171,TABLA!$C$73:$C$88,TABLA!$G$73:$G$88)*(F171-(0.2+0.2)))),0)</f>
        <v>#REF!</v>
      </c>
      <c r="DD171" s="626" t="e">
        <f t="shared" si="631"/>
        <v>#REF!</v>
      </c>
      <c r="DE171" s="627" t="e">
        <f t="shared" si="706"/>
        <v>#REF!</v>
      </c>
      <c r="DF171" s="625" t="e">
        <f t="shared" si="632"/>
        <v>#REF!</v>
      </c>
      <c r="DG171" s="628" t="e">
        <f t="shared" si="633"/>
        <v>#REF!</v>
      </c>
      <c r="DH171" s="625" t="e">
        <f t="shared" si="634"/>
        <v>#REF!</v>
      </c>
      <c r="DI171" s="625" t="e">
        <f t="shared" si="635"/>
        <v>#REF!</v>
      </c>
      <c r="DJ171" s="625"/>
      <c r="DK171" s="625" t="e">
        <f t="shared" si="636"/>
        <v>#REF!</v>
      </c>
      <c r="DL171" s="629"/>
      <c r="DM171" s="627" t="e">
        <f t="shared" si="637"/>
        <v>#REF!</v>
      </c>
      <c r="DN171" s="630" t="e">
        <f t="shared" si="638"/>
        <v>#REF!</v>
      </c>
      <c r="DO171" s="625" t="e">
        <f t="shared" si="639"/>
        <v>#REF!</v>
      </c>
      <c r="DP171" s="625" t="e">
        <f t="shared" si="640"/>
        <v>#REF!</v>
      </c>
      <c r="DQ171" s="625" t="e">
        <f t="shared" si="668"/>
        <v>#REF!</v>
      </c>
      <c r="DR171" s="631" t="e">
        <f t="shared" si="669"/>
        <v>#REF!</v>
      </c>
      <c r="DS171" s="630" t="e">
        <f t="shared" si="641"/>
        <v>#REF!</v>
      </c>
      <c r="DT171" s="625" t="e">
        <f t="shared" si="642"/>
        <v>#REF!</v>
      </c>
      <c r="DU171" s="625" t="e">
        <f t="shared" si="643"/>
        <v>#REF!</v>
      </c>
      <c r="DV171" s="625" t="e">
        <f t="shared" si="644"/>
        <v>#REF!</v>
      </c>
      <c r="DW171" s="625" t="e">
        <f t="shared" si="645"/>
        <v>#REF!</v>
      </c>
      <c r="DX171" s="625" t="e">
        <f t="shared" si="646"/>
        <v>#REF!</v>
      </c>
      <c r="DY171" s="632"/>
      <c r="DZ171" s="633"/>
      <c r="EA171" s="627" t="e">
        <f t="shared" si="647"/>
        <v>#REF!</v>
      </c>
      <c r="EB171" s="633"/>
      <c r="EC171" s="633"/>
      <c r="ED171" s="633"/>
      <c r="EE171" s="625" t="e">
        <f t="shared" si="648"/>
        <v>#REF!</v>
      </c>
      <c r="EF171" s="625">
        <f t="shared" si="649"/>
        <v>0</v>
      </c>
      <c r="EG171" s="630">
        <f t="shared" si="650"/>
        <v>0</v>
      </c>
      <c r="EH171" s="630"/>
      <c r="EI171" s="633"/>
      <c r="EJ171" s="633"/>
      <c r="EK171" s="633"/>
      <c r="EL171" s="632" t="e">
        <f t="shared" si="651"/>
        <v>#REF!</v>
      </c>
      <c r="EM171" s="625" t="e">
        <f t="shared" si="652"/>
        <v>#REF!</v>
      </c>
      <c r="EN171" s="625" t="e">
        <f t="shared" si="653"/>
        <v>#REF!</v>
      </c>
      <c r="EO171" s="625" t="e">
        <f t="shared" si="654"/>
        <v>#REF!</v>
      </c>
      <c r="EP171" s="625" t="e">
        <f t="shared" si="655"/>
        <v>#REF!</v>
      </c>
      <c r="EQ171" s="625" t="e">
        <f t="shared" si="656"/>
        <v>#REF!</v>
      </c>
      <c r="ER171" s="625" t="e">
        <f t="shared" si="657"/>
        <v>#REF!</v>
      </c>
      <c r="ES171" s="626"/>
      <c r="ET171" s="625" t="e">
        <f t="shared" si="658"/>
        <v>#REF!</v>
      </c>
      <c r="EU171" s="633"/>
      <c r="EV171" s="630" t="e">
        <f t="shared" si="659"/>
        <v>#REF!</v>
      </c>
      <c r="EW171" s="630" t="e">
        <f t="shared" si="660"/>
        <v>#REF!</v>
      </c>
      <c r="EX171" s="625" t="e">
        <f t="shared" si="661"/>
        <v>#REF!</v>
      </c>
      <c r="EY171" s="625" t="e">
        <f>IF($S171="S",IF(Cálculo_Diseño!#REF!=EY$10,$F171,0),"")</f>
        <v>#REF!</v>
      </c>
      <c r="EZ171" s="625" t="e">
        <f>IF($S171="S",IF(Cálculo_Diseño!#REF!=EZ$10,$F171,0),"")</f>
        <v>#REF!</v>
      </c>
      <c r="FA171" s="625" t="e">
        <f>IF($S171="S",IF(Cálculo_Diseño!#REF!=FA$10,$F171,0),"")</f>
        <v>#REF!</v>
      </c>
      <c r="FB171" s="625" t="e">
        <f>IF($S171="S",IF(Cálculo_Diseño!#REF!=FB$10,$F171,0),"")</f>
        <v>#REF!</v>
      </c>
      <c r="FC171" s="625" t="e">
        <f>IF($S171="S",IF(Cálculo_Diseño!#REF!=FC$10,$F171,0),"")</f>
        <v>#REF!</v>
      </c>
      <c r="FD171" s="625" t="e">
        <f>IF($S171="S",IF(Cálculo_Diseño!#REF!=FD$10,$F171,0),"")</f>
        <v>#REF!</v>
      </c>
      <c r="FE171" s="625" t="e">
        <f>IF($S171="S",IF(Cálculo_Diseño!#REF!=FE$10,$F171,0),"")</f>
        <v>#REF!</v>
      </c>
      <c r="FF171" s="625" t="e">
        <f>IF($S171="S",IF(Cálculo_Diseño!#REF!=FF$10,$F171,0),"")</f>
        <v>#REF!</v>
      </c>
      <c r="FG171" s="625" t="e">
        <f>IF($S171="S",IF(Cálculo_Diseño!#REF!=FG$10,$F171,0),"")</f>
        <v>#REF!</v>
      </c>
      <c r="FH171" s="625" t="e">
        <f>IF($S171="S",IF(Cálculo_Diseño!#REF!=FH$10,$F171,0),"")</f>
        <v>#REF!</v>
      </c>
      <c r="FI171" s="625" t="e">
        <f>IF($S171="S",IF(Cálculo_Diseño!#REF!=FI$10,$F171,0),"")</f>
        <v>#REF!</v>
      </c>
      <c r="FJ171" s="625" t="e">
        <f>IF($S171="S",IF(Cálculo_Diseño!#REF!=FJ$10,$F171,0),"")</f>
        <v>#REF!</v>
      </c>
      <c r="FK171" s="625" t="e">
        <f>IF($S171="S",IF(Cálculo_Diseño!#REF!=FK$10,$F171,0),"")</f>
        <v>#REF!</v>
      </c>
      <c r="FL171" s="625" t="e">
        <f>IF($S171="S",IF(Cálculo_Diseño!#REF!=FL$10,$F171,0),"")</f>
        <v>#REF!</v>
      </c>
      <c r="FM171" s="625" t="e">
        <f>IF($S171="S",IF(Cálculo_Diseño!#REF!=FM$10,$F171,0),"")</f>
        <v>#REF!</v>
      </c>
      <c r="FN171" s="625" t="e">
        <f t="shared" si="670"/>
        <v>#REF!</v>
      </c>
      <c r="FO171" s="625" t="e">
        <f>IF($S171="S",IF(Cálculo_Diseño!#REF!=FO$10,$E171,0),"")</f>
        <v>#REF!</v>
      </c>
      <c r="FP171" s="625" t="e">
        <f>IF($S171="S",IF(Cálculo_Diseño!#REF!=FP$10,$E171,0),"")</f>
        <v>#REF!</v>
      </c>
      <c r="FQ171" s="625" t="e">
        <f>IF($S171="S",IF(Cálculo_Diseño!#REF!=FQ$10,$E171,0),"")</f>
        <v>#REF!</v>
      </c>
      <c r="FR171" s="625" t="e">
        <f>IF($S171="S",IF(Cálculo_Diseño!#REF!=FR$10,$E171,0),"")</f>
        <v>#REF!</v>
      </c>
      <c r="FS171" s="625" t="e">
        <f>IF($S171="S",IF(Cálculo_Diseño!#REF!=FS$10,$E171,0),"")</f>
        <v>#REF!</v>
      </c>
      <c r="FT171" s="625" t="e">
        <f>IF($S171="S",IF(Cálculo_Diseño!#REF!=FT$10,$E171,0),"")</f>
        <v>#REF!</v>
      </c>
      <c r="FU171" s="625" t="e">
        <f>IF($S171="S",IF(Cálculo_Diseño!#REF!=FU$10,$E171,0),"")</f>
        <v>#REF!</v>
      </c>
      <c r="FV171" s="625" t="e">
        <f>IF($S171="S",IF(Cálculo_Diseño!#REF!=FV$10,$E171,0),"")</f>
        <v>#REF!</v>
      </c>
      <c r="FW171" s="625" t="e">
        <f>IF($S171="S",IF(Cálculo_Diseño!#REF!=FW$10,$E171,0),"")</f>
        <v>#REF!</v>
      </c>
      <c r="FX171" s="625" t="e">
        <f>IF($S171="S",IF(Cálculo_Diseño!#REF!=FX$10,$E171,0),"")</f>
        <v>#REF!</v>
      </c>
      <c r="FY171" s="625" t="e">
        <f>IF($S171="S",IF(Cálculo_Diseño!#REF!=FY$10,$E171,0),"")</f>
        <v>#REF!</v>
      </c>
      <c r="FZ171" s="625" t="e">
        <f t="shared" si="574"/>
        <v>#REF!</v>
      </c>
      <c r="GA171" s="625" t="e">
        <f>IF($S171="S",IF(Cálculo_Diseño!#REF!=GA$10,$E171,0),"")</f>
        <v>#REF!</v>
      </c>
      <c r="GB171" s="625" t="e">
        <f>IF($S171="S",IF(Cálculo_Diseño!#REF!=GB$10,$E171,0),"")</f>
        <v>#REF!</v>
      </c>
      <c r="GC171" s="625" t="e">
        <f>IF($S171="S",IF(Cálculo_Diseño!#REF!=GC$10,$E171,0),"")</f>
        <v>#REF!</v>
      </c>
      <c r="GD171" s="625" t="e">
        <f>IF($S171="S",IF(Cálculo_Diseño!#REF!=GD$10,$E171,0),"")</f>
        <v>#REF!</v>
      </c>
      <c r="GE171" s="625" t="e">
        <f>IF($S171="S",IF(Cálculo_Diseño!#REF!=GE$10,$E171,0),"")</f>
        <v>#REF!</v>
      </c>
      <c r="GF171" s="625" t="e">
        <f>IF($S171="S",IF(Cálculo_Diseño!#REF!=GF$10,$E171,0),"")</f>
        <v>#REF!</v>
      </c>
      <c r="GG171" s="625" t="e">
        <f>IF($S171="S",IF(Cálculo_Diseño!#REF!=GG$10,$E171,0),"")</f>
        <v>#REF!</v>
      </c>
      <c r="GH171" s="625" t="e">
        <f>IF($S171="S",IF(Cálculo_Diseño!#REF!=GH$10,$E171,0),"")</f>
        <v>#REF!</v>
      </c>
      <c r="GI171" s="625" t="e">
        <f>IF($S171="S",IF(Cálculo_Diseño!#REF!=GI$10,$E171,0),"")</f>
        <v>#REF!</v>
      </c>
      <c r="GJ171" s="625" t="e">
        <f>IF($S171="S",IF(Cálculo_Diseño!#REF!=GJ$10,$E171,0),"")</f>
        <v>#REF!</v>
      </c>
      <c r="GK171" s="625" t="e">
        <f>IF($S171="S",IF(Cálculo_Diseño!#REF!=GK$10,$E171,0),"")</f>
        <v>#REF!</v>
      </c>
      <c r="GL171" s="625" t="e">
        <f>IF($S171="S",IF(Cálculo_Diseño!#REF!=GL$10,$E171,0),"")</f>
        <v>#REF!</v>
      </c>
      <c r="GM171" s="625" t="e">
        <f>IF($S171="S",IF(Cálculo_Diseño!#REF!=GM$10,$E171,0),"")</f>
        <v>#REF!</v>
      </c>
      <c r="GN171" s="625" t="e">
        <f t="shared" si="575"/>
        <v>#REF!</v>
      </c>
      <c r="GO171" s="625" t="e">
        <f>IF($S171="S",IF(Cálculo_Diseño!#REF!=GO$10,$DE171,0),0)</f>
        <v>#REF!</v>
      </c>
      <c r="GP171" s="625" t="e">
        <f>IF($S171="S",IF(Cálculo_Diseño!#REF!=GP$10,$DE171,0),0)</f>
        <v>#REF!</v>
      </c>
      <c r="GQ171" s="625" t="e">
        <f>IF($S171="S",IF(Cálculo_Diseño!#REF!=GQ$10,$DE171,0),0)</f>
        <v>#REF!</v>
      </c>
      <c r="GR171" s="625" t="e">
        <f>IF($S171="S",IF(Cálculo_Diseño!#REF!=GR$10,$DE171,0),0)</f>
        <v>#REF!</v>
      </c>
      <c r="GS171" s="625" t="e">
        <f>IF($S171="S",IF(Cálculo_Diseño!#REF!=GS$10,$DE171,0),0)</f>
        <v>#REF!</v>
      </c>
      <c r="GT171" s="625" t="e">
        <f>IF($S171="S",IF(Cálculo_Diseño!#REF!=GT$10,$DE171,0),0)</f>
        <v>#REF!</v>
      </c>
      <c r="GU171" s="625" t="e">
        <f>IF($S171="S",IF(Cálculo_Diseño!#REF!=GU$10,$DE171,0),0)</f>
        <v>#REF!</v>
      </c>
      <c r="GV171" s="625" t="e">
        <f>IF($S171="S",IF(Cálculo_Diseño!#REF!=GV$10,$DE171,0),0)</f>
        <v>#REF!</v>
      </c>
      <c r="GW171" s="625" t="e">
        <f>IF($S171="S",IF(Cálculo_Diseño!#REF!=GW$10,$DE171,0),0)</f>
        <v>#REF!</v>
      </c>
      <c r="GX171" s="625" t="e">
        <f>IF($S171="S",IF(Cálculo_Diseño!#REF!=GX$10,$DE171,0),0)</f>
        <v>#REF!</v>
      </c>
      <c r="GY171" s="625" t="e">
        <f>IF($S171="S",IF(Cálculo_Diseño!#REF!=GY$10,$DE171,0),0)</f>
        <v>#REF!</v>
      </c>
      <c r="GZ171" s="625" t="e">
        <f>IF($S171="S",IF(Cálculo_Diseño!#REF!=GZ$10,$DE171,0),0)</f>
        <v>#REF!</v>
      </c>
      <c r="HA171" s="625" t="e">
        <f>IF($S171="S",IF(Cálculo_Diseño!#REF!=HA$10,$DE171,0),0)</f>
        <v>#REF!</v>
      </c>
      <c r="HB171" s="625" t="e">
        <f>IF($S171="S",IF(Cálculo_Diseño!#REF!=HB$10,$DE171,0),0)</f>
        <v>#REF!</v>
      </c>
      <c r="HC171" s="625" t="e">
        <f>IF($S171="S",IF(Cálculo_Diseño!#REF!=HC$10,$DE171,0),0)</f>
        <v>#REF!</v>
      </c>
      <c r="HD171" s="625" t="e">
        <f t="shared" si="671"/>
        <v>#REF!</v>
      </c>
      <c r="HE171" s="630"/>
      <c r="HF171" s="630"/>
      <c r="HG171" s="630"/>
      <c r="HH171" s="630"/>
      <c r="HI171" s="630"/>
      <c r="HJ171" s="630"/>
      <c r="HK171" s="630"/>
      <c r="HL171" s="630"/>
      <c r="HM171" s="633"/>
      <c r="HN171" s="634"/>
      <c r="HO171" s="625">
        <f t="shared" si="687"/>
        <v>0</v>
      </c>
      <c r="HP171" s="625">
        <f t="shared" si="688"/>
        <v>0</v>
      </c>
      <c r="HQ171" s="625">
        <f t="shared" si="672"/>
        <v>0</v>
      </c>
      <c r="HR171" s="625">
        <f t="shared" si="673"/>
        <v>0</v>
      </c>
      <c r="HS171" s="625">
        <f t="shared" si="674"/>
        <v>0</v>
      </c>
      <c r="HT171" s="625">
        <f t="shared" si="675"/>
        <v>0</v>
      </c>
      <c r="HU171" s="625">
        <f t="shared" si="676"/>
        <v>0</v>
      </c>
      <c r="HV171" s="633"/>
      <c r="HW171" s="633"/>
      <c r="HX171" s="625">
        <f t="shared" si="677"/>
        <v>0</v>
      </c>
      <c r="HY171" s="625">
        <f t="shared" si="678"/>
        <v>0</v>
      </c>
      <c r="HZ171" s="625">
        <f t="shared" si="679"/>
        <v>0</v>
      </c>
      <c r="IA171" s="625">
        <f t="shared" si="680"/>
        <v>0</v>
      </c>
      <c r="IB171" s="625">
        <f t="shared" si="681"/>
        <v>0</v>
      </c>
      <c r="IC171" s="625">
        <f t="shared" si="682"/>
        <v>0</v>
      </c>
      <c r="ID171" s="625">
        <f t="shared" si="683"/>
        <v>0</v>
      </c>
      <c r="IE171" s="625">
        <v>0</v>
      </c>
      <c r="IF171" s="625">
        <v>0</v>
      </c>
      <c r="IG171" s="625">
        <v>0</v>
      </c>
      <c r="IH171" s="625">
        <v>0</v>
      </c>
      <c r="II171" s="625">
        <v>0</v>
      </c>
      <c r="IJ171" s="625">
        <v>0</v>
      </c>
      <c r="IK171" s="625">
        <v>0</v>
      </c>
      <c r="IL171" s="625">
        <v>0</v>
      </c>
      <c r="IM171" s="625">
        <v>0</v>
      </c>
      <c r="IN171" s="625">
        <v>0</v>
      </c>
      <c r="IO171" s="625">
        <v>0</v>
      </c>
      <c r="IP171" s="625">
        <f t="shared" si="531"/>
        <v>0</v>
      </c>
      <c r="IQ171" s="625">
        <f t="shared" si="532"/>
        <v>0</v>
      </c>
      <c r="IR171" s="625" t="e">
        <f>IF(Cálculo_Diseño!#REF!&gt;0.75,(Cálculo_Diseño!#REF!-0.3)*(SIN((ATAN(($O171-$P171)/$F171)*180/PI()+90)*PI()/180)/SIN(45*PI()/180)),0)</f>
        <v>#REF!</v>
      </c>
      <c r="IS171" s="635" t="e">
        <f>+IF(Cálculo_Diseño!#REF!&gt;0.75,F171-IR171,0)</f>
        <v>#REF!</v>
      </c>
      <c r="IT171" s="630"/>
      <c r="IU171" s="625" t="e">
        <f t="shared" si="533"/>
        <v>#REF!</v>
      </c>
      <c r="IV171" s="625"/>
      <c r="IW171" s="625" t="e">
        <f>+IF(S171="S",(((CA171+(VLOOKUP(G171,TABLA!$B$51:$C$64,2)/1000)+0.15+0.3+0.5)*F171)/100),0)</f>
        <v>#REF!</v>
      </c>
      <c r="IX171" s="631" t="e">
        <f>IF(S171="S",IF(H171="CONCRETO",LOOKUP(G171/1000,TABLA!$B$9:$B$43,TABLA!$F$9:$F$43),IF(H171="PE",LOOKUP(G171,TABLA!$B$51:$B$65,TABLA!$G$51:$G$65),LOOKUP(G171,TABLA!$B$73:$B$88,TABLA!$G$73:$G$88))),0)</f>
        <v>#REF!</v>
      </c>
      <c r="IY171" s="625" t="e">
        <f t="shared" si="534"/>
        <v>#REF!</v>
      </c>
      <c r="IZ171" s="625" t="e">
        <f t="shared" si="535"/>
        <v>#REF!</v>
      </c>
      <c r="JA171" s="625" t="e">
        <f>+((CA171*(VLOOKUP(G171,TABLA!$B$51:$C$65,2)/1000)+0.15+0.3)*IZ171)-IY171</f>
        <v>#REF!</v>
      </c>
      <c r="JB171" s="625" t="e">
        <f t="shared" si="536"/>
        <v>#REF!</v>
      </c>
      <c r="JC171" s="625" t="e">
        <f t="shared" si="537"/>
        <v>#REF!</v>
      </c>
      <c r="JD171" s="625" t="e">
        <f t="shared" si="538"/>
        <v>#REF!</v>
      </c>
      <c r="JE171" s="625" t="e">
        <f t="shared" si="539"/>
        <v>#REF!</v>
      </c>
      <c r="JF171" s="625" t="e">
        <f t="shared" si="540"/>
        <v>#REF!</v>
      </c>
      <c r="JG171" s="625" t="e">
        <f t="shared" si="541"/>
        <v>#REF!</v>
      </c>
      <c r="JH171" s="625" t="e">
        <f t="shared" si="542"/>
        <v>#REF!</v>
      </c>
      <c r="JI171" s="625" t="e">
        <f t="shared" si="543"/>
        <v>#REF!</v>
      </c>
      <c r="JJ171" s="625" t="e">
        <f t="shared" si="662"/>
        <v>#REF!</v>
      </c>
      <c r="JK171" s="625" t="e">
        <f t="shared" si="707"/>
        <v>#REF!</v>
      </c>
      <c r="JL171" s="625" t="e">
        <f t="shared" si="684"/>
        <v>#REF!</v>
      </c>
      <c r="JM171" s="625" t="e">
        <f t="shared" si="663"/>
        <v>#REF!</v>
      </c>
      <c r="JN171" s="630" t="e">
        <f t="shared" si="544"/>
        <v>#REF!</v>
      </c>
      <c r="JO171" s="636"/>
      <c r="JP171" s="637"/>
      <c r="JQ171" s="638"/>
      <c r="JR171" s="646"/>
      <c r="JS171" s="614"/>
      <c r="JT171" s="640"/>
      <c r="JU171" s="641"/>
      <c r="JV171" s="646"/>
      <c r="JW171" s="649"/>
      <c r="JY171" s="645"/>
      <c r="JZ171" s="645"/>
      <c r="KA171" s="645" t="str">
        <f t="shared" si="708"/>
        <v>Menor o igual que 1,2</v>
      </c>
      <c r="KB171" s="645">
        <v>1</v>
      </c>
      <c r="KC171" s="645"/>
      <c r="KD171" s="645"/>
      <c r="KE171" s="645"/>
      <c r="KF171" s="645"/>
      <c r="KG171" s="645"/>
      <c r="KH171" s="645"/>
      <c r="KI171" s="645"/>
      <c r="KJ171" s="645"/>
      <c r="KK171" s="645"/>
      <c r="KL171" s="645"/>
      <c r="KM171" s="645"/>
      <c r="KN171" s="645"/>
      <c r="KO171" s="645"/>
      <c r="KP171" s="645"/>
      <c r="KQ171" s="645"/>
      <c r="KR171" s="645"/>
      <c r="KS171" s="645"/>
      <c r="KT171" s="645"/>
      <c r="KU171" s="645"/>
      <c r="KV171" s="645"/>
      <c r="KW171" s="645"/>
      <c r="KX171" s="645"/>
      <c r="KY171" s="645"/>
      <c r="KZ171" s="645"/>
      <c r="LA171" s="645"/>
      <c r="LB171" s="645"/>
      <c r="LC171" s="645"/>
      <c r="LD171" s="645"/>
      <c r="LE171" s="645"/>
      <c r="LF171" s="645"/>
      <c r="LG171" s="645"/>
      <c r="LH171" s="645"/>
      <c r="LI171" s="645"/>
      <c r="LJ171" s="645"/>
      <c r="LK171" s="645"/>
      <c r="LL171" s="645"/>
      <c r="LM171" s="645"/>
      <c r="LN171" s="645"/>
      <c r="LO171" s="645"/>
      <c r="LP171" s="645"/>
      <c r="LQ171" s="645"/>
      <c r="LR171" s="645"/>
      <c r="LS171" s="645"/>
      <c r="LT171" s="645"/>
      <c r="LU171" s="645"/>
      <c r="LV171" s="645"/>
      <c r="LW171" s="645"/>
      <c r="LX171" s="645"/>
      <c r="LY171" s="645"/>
      <c r="LZ171" s="645"/>
      <c r="MA171" s="645"/>
      <c r="MB171" s="645"/>
      <c r="MC171" s="645"/>
      <c r="MD171" s="645"/>
      <c r="ME171" s="645"/>
      <c r="MF171" s="645"/>
      <c r="MG171" s="645"/>
      <c r="MH171" s="645"/>
      <c r="MI171" s="645"/>
      <c r="MJ171" s="645"/>
      <c r="MK171" s="645"/>
      <c r="ML171" s="645"/>
      <c r="MM171" s="645"/>
      <c r="MN171" s="645"/>
      <c r="MO171" s="645"/>
      <c r="MP171" s="645"/>
      <c r="MQ171" s="645"/>
      <c r="MR171" s="645"/>
      <c r="MS171" s="645"/>
      <c r="MT171" s="645"/>
      <c r="MU171" s="645"/>
      <c r="MV171" s="645"/>
      <c r="MW171" s="645"/>
      <c r="MX171" s="645"/>
      <c r="MY171" s="645"/>
      <c r="MZ171" s="645"/>
      <c r="NA171" s="645"/>
      <c r="NB171" s="645"/>
      <c r="NC171" s="645"/>
      <c r="ND171" s="645"/>
      <c r="NE171" s="645"/>
      <c r="NF171" s="645"/>
      <c r="NG171" s="645"/>
      <c r="NH171" s="645"/>
      <c r="NI171" s="645"/>
      <c r="NJ171" s="645"/>
      <c r="NK171" s="645"/>
      <c r="NL171" s="645"/>
      <c r="NM171" s="645"/>
      <c r="NN171" s="645"/>
      <c r="NO171" s="645"/>
      <c r="NP171" s="645"/>
      <c r="NQ171" s="645"/>
      <c r="NR171" s="645"/>
      <c r="NS171" s="645"/>
      <c r="NT171" s="645"/>
      <c r="NU171" s="645"/>
      <c r="NV171" s="645"/>
      <c r="NW171" s="645"/>
      <c r="NX171" s="645"/>
      <c r="NY171" s="645"/>
      <c r="NZ171" s="645"/>
      <c r="OA171" s="645"/>
      <c r="OB171" s="645"/>
      <c r="OC171" s="645"/>
      <c r="OD171" s="645"/>
      <c r="OE171" s="645"/>
      <c r="OF171" s="645"/>
      <c r="OG171" s="645"/>
      <c r="OH171" s="645"/>
      <c r="OI171" s="645"/>
      <c r="OJ171" s="645"/>
      <c r="OK171" s="645"/>
      <c r="OL171" s="645"/>
      <c r="OM171" s="645"/>
      <c r="ON171" s="645"/>
      <c r="OO171" s="645"/>
      <c r="OP171" s="645"/>
      <c r="OQ171" s="645"/>
      <c r="OR171" s="645"/>
      <c r="OS171" s="645"/>
      <c r="OT171" s="645"/>
      <c r="OU171" s="645"/>
      <c r="OV171" s="645"/>
      <c r="OW171" s="645"/>
      <c r="OX171" s="645"/>
      <c r="OY171" s="645"/>
      <c r="OZ171" s="645"/>
      <c r="PA171" s="645"/>
      <c r="PB171" s="645"/>
      <c r="PC171" s="645"/>
      <c r="PD171" s="645"/>
      <c r="PE171" s="645"/>
      <c r="PF171" s="645"/>
      <c r="PG171" s="645"/>
      <c r="PH171" s="645"/>
      <c r="PI171" s="645"/>
      <c r="PJ171" s="645"/>
      <c r="PK171" s="645"/>
      <c r="PL171" s="645"/>
      <c r="PM171" s="645"/>
      <c r="PN171" s="645"/>
      <c r="PO171" s="645"/>
      <c r="PP171" s="645"/>
      <c r="PQ171" s="645"/>
      <c r="PR171" s="645"/>
      <c r="PS171" s="645"/>
      <c r="PT171" s="645"/>
      <c r="PU171" s="645"/>
      <c r="PV171" s="645"/>
      <c r="PW171" s="645"/>
      <c r="PX171" s="645"/>
      <c r="PY171" s="645"/>
      <c r="PZ171" s="645"/>
      <c r="QA171" s="645"/>
      <c r="QB171" s="645"/>
      <c r="QC171" s="645"/>
      <c r="QD171" s="645"/>
      <c r="QE171" s="645"/>
      <c r="QF171" s="645"/>
      <c r="QG171" s="645"/>
      <c r="QH171" s="645"/>
      <c r="QI171" s="645"/>
      <c r="QJ171" s="645"/>
      <c r="QK171" s="645"/>
      <c r="QL171" s="645"/>
      <c r="QM171" s="645"/>
      <c r="QN171" s="645"/>
      <c r="QO171" s="645"/>
      <c r="QP171" s="645"/>
      <c r="QQ171" s="645"/>
      <c r="QR171" s="645"/>
      <c r="QS171" s="645"/>
      <c r="QT171" s="645"/>
      <c r="QU171" s="645"/>
      <c r="QV171" s="645"/>
      <c r="QW171" s="645"/>
      <c r="QX171" s="645"/>
      <c r="QY171" s="645"/>
      <c r="QZ171" s="645"/>
      <c r="RA171" s="645"/>
      <c r="RB171" s="645"/>
      <c r="RC171" s="645"/>
      <c r="RD171" s="645"/>
      <c r="RE171" s="645"/>
      <c r="RF171" s="645"/>
      <c r="RG171" s="645"/>
      <c r="RH171" s="645"/>
      <c r="RI171" s="645"/>
      <c r="RJ171" s="645"/>
      <c r="RK171" s="645"/>
      <c r="RL171" s="645"/>
      <c r="RM171" s="645"/>
      <c r="RN171" s="645"/>
    </row>
    <row r="172" spans="1:482" s="643" customFormat="1" ht="12.75">
      <c r="A172" s="608"/>
      <c r="B172" s="608"/>
      <c r="C172" s="608"/>
      <c r="D172" s="608"/>
      <c r="E172" s="609"/>
      <c r="F172" s="609"/>
      <c r="G172" s="610"/>
      <c r="H172" s="609"/>
      <c r="I172" s="609"/>
      <c r="J172" s="609"/>
      <c r="K172" s="609"/>
      <c r="L172" s="609"/>
      <c r="M172" s="609"/>
      <c r="N172" s="611"/>
      <c r="O172" s="612"/>
      <c r="P172" s="612"/>
      <c r="Q172" s="613"/>
      <c r="R172" s="613"/>
      <c r="S172" s="614"/>
      <c r="T172" s="614" t="str">
        <f t="shared" si="501"/>
        <v/>
      </c>
      <c r="U172" s="613"/>
      <c r="V172" s="615"/>
      <c r="W172" s="616"/>
      <c r="X172" s="616"/>
      <c r="Y172" s="616"/>
      <c r="Z172" s="616"/>
      <c r="AA172" s="617"/>
      <c r="AB172" s="616"/>
      <c r="AC172" s="616"/>
      <c r="AD172" s="616"/>
      <c r="AE172" s="616"/>
      <c r="AF172" s="616" t="str">
        <f t="shared" si="695"/>
        <v xml:space="preserve"> </v>
      </c>
      <c r="AG172" s="616" t="str">
        <f t="shared" si="696"/>
        <v xml:space="preserve"> </v>
      </c>
      <c r="AH172" s="616" t="str">
        <f t="shared" si="697"/>
        <v xml:space="preserve"> </v>
      </c>
      <c r="AI172" s="616" t="str">
        <f t="shared" si="698"/>
        <v xml:space="preserve"> </v>
      </c>
      <c r="AJ172" s="616"/>
      <c r="AK172" s="616"/>
      <c r="AL172" s="616"/>
      <c r="AM172" s="616"/>
      <c r="AN172" s="616"/>
      <c r="AO172" s="618"/>
      <c r="AP172" s="616"/>
      <c r="AQ172" s="616" t="str">
        <f t="shared" si="689"/>
        <v/>
      </c>
      <c r="AR172" s="616" t="str">
        <f t="shared" si="690"/>
        <v/>
      </c>
      <c r="AS172" s="616" t="str">
        <f t="shared" si="691"/>
        <v/>
      </c>
      <c r="AT172" s="616" t="str">
        <f t="shared" si="692"/>
        <v/>
      </c>
      <c r="AU172" s="616" t="str">
        <f t="shared" si="693"/>
        <v/>
      </c>
      <c r="AV172" s="616" t="str">
        <f t="shared" si="694"/>
        <v xml:space="preserve"> </v>
      </c>
      <c r="AW172" s="616"/>
      <c r="AX172" s="616"/>
      <c r="AY172" s="616"/>
      <c r="AZ172" s="616"/>
      <c r="BA172" s="616"/>
      <c r="BB172" s="616"/>
      <c r="BC172" s="616"/>
      <c r="BD172" s="616"/>
      <c r="BE172" s="616"/>
      <c r="BF172" s="619"/>
      <c r="BG172" s="615"/>
      <c r="BH172" s="615"/>
      <c r="BI172" s="618"/>
      <c r="BJ172" s="616"/>
      <c r="BK172" s="616"/>
      <c r="BL172" s="616"/>
      <c r="BM172" s="616"/>
      <c r="BN172" s="616"/>
      <c r="BO172" s="616"/>
      <c r="BP172" s="616"/>
      <c r="BQ172" s="616"/>
      <c r="BR172" s="616"/>
      <c r="BS172" s="616"/>
      <c r="BT172" s="616"/>
      <c r="BU172" s="620"/>
      <c r="BV172" s="620"/>
      <c r="BW172" s="620"/>
      <c r="BX172" s="616"/>
      <c r="BY172" s="616"/>
      <c r="BZ172" s="621"/>
      <c r="CA172" s="621"/>
      <c r="CB172" s="621"/>
      <c r="CC172" s="621"/>
      <c r="CD172" s="621"/>
      <c r="CE172" s="616"/>
      <c r="CF172" s="616"/>
      <c r="CG172" s="616"/>
      <c r="CH172" s="616"/>
      <c r="CI172" s="616"/>
      <c r="CJ172" s="616"/>
      <c r="CK172" s="616"/>
      <c r="CL172" s="616"/>
      <c r="CM172" s="616"/>
      <c r="CN172" s="616"/>
      <c r="CO172" s="616"/>
      <c r="CP172" s="616"/>
      <c r="CQ172" s="616"/>
      <c r="CR172" s="616"/>
      <c r="CS172" s="620"/>
      <c r="CT172" s="616"/>
      <c r="CU172" s="616"/>
      <c r="CV172" s="616"/>
      <c r="CW172" s="622"/>
      <c r="CX172" s="622"/>
      <c r="CY172" s="622"/>
      <c r="CZ172" s="622"/>
      <c r="DA172" s="623"/>
      <c r="DB172" s="624"/>
      <c r="DC172" s="625"/>
      <c r="DD172" s="626"/>
      <c r="DE172" s="627"/>
      <c r="DF172" s="625"/>
      <c r="DG172" s="628"/>
      <c r="DH172" s="625"/>
      <c r="DI172" s="625"/>
      <c r="DJ172" s="625"/>
      <c r="DK172" s="625"/>
      <c r="DL172" s="629"/>
      <c r="DM172" s="627"/>
      <c r="DN172" s="630"/>
      <c r="DO172" s="625"/>
      <c r="DP172" s="625"/>
      <c r="DQ172" s="625"/>
      <c r="DR172" s="631"/>
      <c r="DS172" s="630"/>
      <c r="DT172" s="625"/>
      <c r="DU172" s="625"/>
      <c r="DV172" s="625"/>
      <c r="DW172" s="625"/>
      <c r="DX172" s="625"/>
      <c r="DY172" s="632"/>
      <c r="DZ172" s="633"/>
      <c r="EA172" s="627"/>
      <c r="EB172" s="633"/>
      <c r="EC172" s="633"/>
      <c r="ED172" s="633"/>
      <c r="EE172" s="625"/>
      <c r="EF172" s="625"/>
      <c r="EG172" s="630"/>
      <c r="EH172" s="630"/>
      <c r="EI172" s="633"/>
      <c r="EJ172" s="633"/>
      <c r="EK172" s="633"/>
      <c r="EL172" s="632"/>
      <c r="EM172" s="625"/>
      <c r="EN172" s="625"/>
      <c r="EO172" s="625"/>
      <c r="EP172" s="625"/>
      <c r="EQ172" s="625"/>
      <c r="ER172" s="625"/>
      <c r="ES172" s="626"/>
      <c r="ET172" s="625"/>
      <c r="EU172" s="633"/>
      <c r="EV172" s="630"/>
      <c r="EW172" s="630"/>
      <c r="EX172" s="625"/>
      <c r="EY172" s="625"/>
      <c r="EZ172" s="625"/>
      <c r="FA172" s="625"/>
      <c r="FB172" s="625"/>
      <c r="FC172" s="625"/>
      <c r="FD172" s="625"/>
      <c r="FE172" s="625"/>
      <c r="FF172" s="625"/>
      <c r="FG172" s="625"/>
      <c r="FH172" s="625"/>
      <c r="FI172" s="625"/>
      <c r="FJ172" s="625"/>
      <c r="FK172" s="625"/>
      <c r="FL172" s="625"/>
      <c r="FM172" s="625"/>
      <c r="FN172" s="625"/>
      <c r="FO172" s="625"/>
      <c r="FP172" s="625"/>
      <c r="FQ172" s="625"/>
      <c r="FR172" s="625"/>
      <c r="FS172" s="625"/>
      <c r="FT172" s="625"/>
      <c r="FU172" s="625"/>
      <c r="FV172" s="625"/>
      <c r="FW172" s="625"/>
      <c r="FX172" s="625"/>
      <c r="FY172" s="625"/>
      <c r="FZ172" s="625"/>
      <c r="GA172" s="625"/>
      <c r="GB172" s="625"/>
      <c r="GC172" s="625"/>
      <c r="GD172" s="625"/>
      <c r="GE172" s="625"/>
      <c r="GF172" s="625"/>
      <c r="GG172" s="625"/>
      <c r="GH172" s="625"/>
      <c r="GI172" s="625"/>
      <c r="GJ172" s="625"/>
      <c r="GK172" s="625"/>
      <c r="GL172" s="625"/>
      <c r="GM172" s="625"/>
      <c r="GN172" s="625"/>
      <c r="GO172" s="625"/>
      <c r="GP172" s="625"/>
      <c r="GQ172" s="625"/>
      <c r="GR172" s="625"/>
      <c r="GS172" s="625"/>
      <c r="GT172" s="625"/>
      <c r="GU172" s="625"/>
      <c r="GV172" s="625"/>
      <c r="GW172" s="625"/>
      <c r="GX172" s="625"/>
      <c r="GY172" s="625"/>
      <c r="GZ172" s="625"/>
      <c r="HA172" s="625"/>
      <c r="HB172" s="625"/>
      <c r="HC172" s="625"/>
      <c r="HD172" s="625"/>
      <c r="HE172" s="630"/>
      <c r="HF172" s="630"/>
      <c r="HG172" s="630"/>
      <c r="HH172" s="630"/>
      <c r="HI172" s="630"/>
      <c r="HJ172" s="630"/>
      <c r="HK172" s="630"/>
      <c r="HL172" s="630"/>
      <c r="HM172" s="633"/>
      <c r="HN172" s="634"/>
      <c r="HO172" s="625"/>
      <c r="HP172" s="625"/>
      <c r="HQ172" s="625"/>
      <c r="HR172" s="625"/>
      <c r="HS172" s="625"/>
      <c r="HT172" s="625"/>
      <c r="HU172" s="625"/>
      <c r="HV172" s="633"/>
      <c r="HW172" s="633"/>
      <c r="HX172" s="625"/>
      <c r="HY172" s="625"/>
      <c r="HZ172" s="625"/>
      <c r="IA172" s="625"/>
      <c r="IB172" s="625"/>
      <c r="IC172" s="625"/>
      <c r="ID172" s="625"/>
      <c r="IE172" s="625"/>
      <c r="IF172" s="625"/>
      <c r="IG172" s="625"/>
      <c r="IH172" s="625"/>
      <c r="II172" s="625"/>
      <c r="IJ172" s="625"/>
      <c r="IK172" s="625"/>
      <c r="IL172" s="625"/>
      <c r="IM172" s="625"/>
      <c r="IN172" s="625"/>
      <c r="IO172" s="625"/>
      <c r="IP172" s="625"/>
      <c r="IQ172" s="625"/>
      <c r="IR172" s="625"/>
      <c r="IS172" s="635"/>
      <c r="IT172" s="630"/>
      <c r="IU172" s="625"/>
      <c r="IV172" s="625"/>
      <c r="IW172" s="625"/>
      <c r="IX172" s="631"/>
      <c r="IY172" s="625"/>
      <c r="IZ172" s="625"/>
      <c r="JA172" s="625"/>
      <c r="JB172" s="625"/>
      <c r="JC172" s="625"/>
      <c r="JD172" s="625"/>
      <c r="JE172" s="625"/>
      <c r="JF172" s="625"/>
      <c r="JG172" s="625"/>
      <c r="JH172" s="625"/>
      <c r="JI172" s="625"/>
      <c r="JJ172" s="625"/>
      <c r="JK172" s="625"/>
      <c r="JL172" s="625"/>
      <c r="JM172" s="625"/>
      <c r="JN172" s="630"/>
      <c r="JO172" s="636"/>
      <c r="JP172" s="637"/>
      <c r="JQ172" s="638"/>
      <c r="JR172" s="646"/>
      <c r="JS172" s="614"/>
      <c r="JT172" s="640"/>
      <c r="JU172" s="641"/>
      <c r="JV172" s="646"/>
      <c r="JW172" s="648"/>
      <c r="JY172" s="645"/>
      <c r="JZ172" s="645"/>
      <c r="KA172" s="645"/>
      <c r="KB172" s="645"/>
      <c r="KC172" s="645"/>
      <c r="KD172" s="645"/>
      <c r="KE172" s="645"/>
      <c r="KF172" s="645"/>
      <c r="KG172" s="645"/>
      <c r="KH172" s="645"/>
      <c r="KI172" s="645"/>
      <c r="KJ172" s="645"/>
      <c r="KK172" s="645"/>
      <c r="KL172" s="645"/>
      <c r="KM172" s="645"/>
      <c r="KN172" s="645"/>
      <c r="KO172" s="645"/>
      <c r="KP172" s="645"/>
      <c r="KQ172" s="645"/>
      <c r="KR172" s="645"/>
      <c r="KS172" s="645"/>
      <c r="KT172" s="645"/>
      <c r="KU172" s="645"/>
      <c r="KV172" s="645"/>
      <c r="KW172" s="645"/>
      <c r="KX172" s="645"/>
      <c r="KY172" s="645"/>
      <c r="KZ172" s="645"/>
      <c r="LA172" s="645"/>
      <c r="LB172" s="645"/>
      <c r="LC172" s="645"/>
      <c r="LD172" s="645"/>
      <c r="LE172" s="645"/>
      <c r="LF172" s="645"/>
      <c r="LG172" s="645"/>
      <c r="LH172" s="645"/>
      <c r="LI172" s="645"/>
      <c r="LJ172" s="645"/>
      <c r="LK172" s="645"/>
      <c r="LL172" s="645"/>
      <c r="LM172" s="645"/>
      <c r="LN172" s="645"/>
      <c r="LO172" s="645"/>
      <c r="LP172" s="645"/>
      <c r="LQ172" s="645"/>
      <c r="LR172" s="645"/>
      <c r="LS172" s="645"/>
      <c r="LT172" s="645"/>
      <c r="LU172" s="645"/>
      <c r="LV172" s="645"/>
      <c r="LW172" s="645"/>
      <c r="LX172" s="645"/>
      <c r="LY172" s="645"/>
      <c r="LZ172" s="645"/>
      <c r="MA172" s="645"/>
      <c r="MB172" s="645"/>
      <c r="MC172" s="645"/>
      <c r="MD172" s="645"/>
      <c r="ME172" s="645"/>
      <c r="MF172" s="645"/>
      <c r="MG172" s="645"/>
      <c r="MH172" s="645"/>
      <c r="MI172" s="645"/>
      <c r="MJ172" s="645"/>
      <c r="MK172" s="645"/>
      <c r="ML172" s="645"/>
      <c r="MM172" s="645"/>
      <c r="MN172" s="645"/>
      <c r="MO172" s="645"/>
      <c r="MP172" s="645"/>
      <c r="MQ172" s="645"/>
      <c r="MR172" s="645"/>
      <c r="MS172" s="645"/>
      <c r="MT172" s="645"/>
      <c r="MU172" s="645"/>
      <c r="MV172" s="645"/>
      <c r="MW172" s="645"/>
      <c r="MX172" s="645"/>
      <c r="MY172" s="645"/>
      <c r="MZ172" s="645"/>
      <c r="NA172" s="645"/>
      <c r="NB172" s="645"/>
      <c r="NC172" s="645"/>
      <c r="ND172" s="645"/>
      <c r="NE172" s="645"/>
      <c r="NF172" s="645"/>
      <c r="NG172" s="645"/>
      <c r="NH172" s="645"/>
      <c r="NI172" s="645"/>
      <c r="NJ172" s="645"/>
      <c r="NK172" s="645"/>
      <c r="NL172" s="645"/>
      <c r="NM172" s="645"/>
      <c r="NN172" s="645"/>
      <c r="NO172" s="645"/>
      <c r="NP172" s="645"/>
      <c r="NQ172" s="645"/>
      <c r="NR172" s="645"/>
      <c r="NS172" s="645"/>
      <c r="NT172" s="645"/>
      <c r="NU172" s="645"/>
      <c r="NV172" s="645"/>
      <c r="NW172" s="645"/>
      <c r="NX172" s="645"/>
      <c r="NY172" s="645"/>
      <c r="NZ172" s="645"/>
      <c r="OA172" s="645"/>
      <c r="OB172" s="645"/>
      <c r="OC172" s="645"/>
      <c r="OD172" s="645"/>
      <c r="OE172" s="645"/>
      <c r="OF172" s="645"/>
      <c r="OG172" s="645"/>
      <c r="OH172" s="645"/>
      <c r="OI172" s="645"/>
      <c r="OJ172" s="645"/>
      <c r="OK172" s="645"/>
      <c r="OL172" s="645"/>
      <c r="OM172" s="645"/>
      <c r="ON172" s="645"/>
      <c r="OO172" s="645"/>
      <c r="OP172" s="645"/>
      <c r="OQ172" s="645"/>
      <c r="OR172" s="645"/>
      <c r="OS172" s="645"/>
      <c r="OT172" s="645"/>
      <c r="OU172" s="645"/>
      <c r="OV172" s="645"/>
      <c r="OW172" s="645"/>
      <c r="OX172" s="645"/>
      <c r="OY172" s="645"/>
      <c r="OZ172" s="645"/>
      <c r="PA172" s="645"/>
      <c r="PB172" s="645"/>
      <c r="PC172" s="645"/>
      <c r="PD172" s="645"/>
      <c r="PE172" s="645"/>
      <c r="PF172" s="645"/>
      <c r="PG172" s="645"/>
      <c r="PH172" s="645"/>
      <c r="PI172" s="645"/>
      <c r="PJ172" s="645"/>
      <c r="PK172" s="645"/>
      <c r="PL172" s="645"/>
      <c r="PM172" s="645"/>
      <c r="PN172" s="645"/>
      <c r="PO172" s="645"/>
      <c r="PP172" s="645"/>
      <c r="PQ172" s="645"/>
      <c r="PR172" s="645"/>
      <c r="PS172" s="645"/>
      <c r="PT172" s="645"/>
      <c r="PU172" s="645"/>
      <c r="PV172" s="645"/>
      <c r="PW172" s="645"/>
      <c r="PX172" s="645"/>
      <c r="PY172" s="645"/>
      <c r="PZ172" s="645"/>
      <c r="QA172" s="645"/>
      <c r="QB172" s="645"/>
      <c r="QC172" s="645"/>
      <c r="QD172" s="645"/>
      <c r="QE172" s="645"/>
      <c r="QF172" s="645"/>
      <c r="QG172" s="645"/>
      <c r="QH172" s="645"/>
      <c r="QI172" s="645"/>
      <c r="QJ172" s="645"/>
      <c r="QK172" s="645"/>
      <c r="QL172" s="645"/>
      <c r="QM172" s="645"/>
      <c r="QN172" s="645"/>
      <c r="QO172" s="645"/>
      <c r="QP172" s="645"/>
      <c r="QQ172" s="645"/>
      <c r="QR172" s="645"/>
      <c r="QS172" s="645"/>
      <c r="QT172" s="645"/>
      <c r="QU172" s="645"/>
      <c r="QV172" s="645"/>
      <c r="QW172" s="645"/>
      <c r="QX172" s="645"/>
      <c r="QY172" s="645"/>
      <c r="QZ172" s="645"/>
      <c r="RA172" s="645"/>
      <c r="RB172" s="645"/>
      <c r="RC172" s="645"/>
      <c r="RD172" s="645"/>
      <c r="RE172" s="645"/>
      <c r="RF172" s="645"/>
      <c r="RG172" s="645"/>
      <c r="RH172" s="645"/>
      <c r="RI172" s="645"/>
      <c r="RJ172" s="645"/>
      <c r="RK172" s="645"/>
      <c r="RL172" s="645"/>
      <c r="RM172" s="645"/>
      <c r="RN172" s="645"/>
    </row>
    <row r="173" spans="1:482" s="643" customFormat="1" ht="12.75">
      <c r="A173" s="608" t="e">
        <f>+Cálculo_Diseño!#REF!</f>
        <v>#REF!</v>
      </c>
      <c r="B173" s="608" t="e">
        <f>+Cálculo_Diseño!#REF!</f>
        <v>#REF!</v>
      </c>
      <c r="C173" s="608" t="e">
        <f>+Cálculo_Diseño!#REF!</f>
        <v>#REF!</v>
      </c>
      <c r="D173" s="608" t="e">
        <f>+Cálculo_Diseño!#REF!</f>
        <v>#REF!</v>
      </c>
      <c r="E173" s="609" t="e">
        <f>IF(S173="S",Cálculo_Diseño!#REF!," ")</f>
        <v>#REF!</v>
      </c>
      <c r="F173" s="609" t="e">
        <f>IF(S173="S",Cálculo_Diseño!#REF!," ")</f>
        <v>#REF!</v>
      </c>
      <c r="G173" s="610" t="e">
        <f>+Cálculo_Diseño!#REF!</f>
        <v>#REF!</v>
      </c>
      <c r="H173" s="609" t="e">
        <f>+IF(AND(Cálculo_Diseño!#REF!&lt;&gt;4,Cálculo_Diseño!#REF!&lt;&gt;6),"PE",IF(Cálculo_Diseño!#REF!=4,"PVC","CONCRETO"))</f>
        <v>#REF!</v>
      </c>
      <c r="I173" s="609" t="e">
        <f>+Cálculo_Diseño!#REF!</f>
        <v>#REF!</v>
      </c>
      <c r="J173" s="609" t="e">
        <f>+Cálculo_Diseño!#REF!</f>
        <v>#REF!</v>
      </c>
      <c r="K173" s="609" t="e">
        <f>+Cálculo_Diseño!#REF!</f>
        <v>#REF!</v>
      </c>
      <c r="L173" s="609" t="e">
        <f>+Cálculo_Diseño!#REF!</f>
        <v>#REF!</v>
      </c>
      <c r="M173" s="609" t="e">
        <f>+Cálculo_Diseño!#REF!</f>
        <v>#REF!</v>
      </c>
      <c r="N173" s="609" t="e">
        <f>+Cálculo_Diseño!#REF!</f>
        <v>#REF!</v>
      </c>
      <c r="O173" s="609" t="e">
        <f>+Cálculo_Diseño!#REF!</f>
        <v>#REF!</v>
      </c>
      <c r="P173" s="609" t="e">
        <f>+Cálculo_Diseño!#REF!</f>
        <v>#REF!</v>
      </c>
      <c r="Q173" s="613" t="e">
        <f>+Cálculo_Diseño!#REF!</f>
        <v>#REF!</v>
      </c>
      <c r="R173" s="613" t="e">
        <f>+Cálculo_Diseño!#REF!</f>
        <v>#REF!</v>
      </c>
      <c r="S173" s="614" t="e">
        <f>+IF(A173&gt;0,IF(Cálculo_Diseño!#REF!="RCH","N","S"),"")</f>
        <v>#REF!</v>
      </c>
      <c r="T173" s="614" t="e">
        <f t="shared" si="501"/>
        <v>#REF!</v>
      </c>
      <c r="U173" s="613" t="e">
        <f t="shared" si="502"/>
        <v>#REF!</v>
      </c>
      <c r="V173" s="615">
        <f t="shared" si="699"/>
        <v>3</v>
      </c>
      <c r="W173" s="616" t="e">
        <f t="shared" si="545"/>
        <v>#REF!</v>
      </c>
      <c r="X173" s="616" t="e">
        <f t="shared" si="504"/>
        <v>#REF!</v>
      </c>
      <c r="Y173" s="616" t="e">
        <f>+Cálculo_Diseño!#REF!</f>
        <v>#REF!</v>
      </c>
      <c r="Z173" s="616" t="e">
        <f>+Cálculo_Diseño!#REF!</f>
        <v>#REF!</v>
      </c>
      <c r="AA173" s="617" t="e">
        <f>+Cálculo_Diseño!#REF!</f>
        <v>#REF!</v>
      </c>
      <c r="AB173" s="616" t="e">
        <f t="shared" si="505"/>
        <v>#REF!</v>
      </c>
      <c r="AC173" s="616" t="e">
        <f t="shared" si="506"/>
        <v>#REF!</v>
      </c>
      <c r="AD173" s="616" t="e">
        <f t="shared" si="507"/>
        <v>#REF!</v>
      </c>
      <c r="AE173" s="616" t="e">
        <f t="shared" si="508"/>
        <v>#REF!</v>
      </c>
      <c r="AF173" s="616" t="e">
        <f t="shared" si="695"/>
        <v>#REF!</v>
      </c>
      <c r="AG173" s="616" t="e">
        <f t="shared" si="696"/>
        <v>#REF!</v>
      </c>
      <c r="AH173" s="616" t="e">
        <f t="shared" si="697"/>
        <v>#REF!</v>
      </c>
      <c r="AI173" s="616" t="e">
        <f t="shared" si="698"/>
        <v>#REF!</v>
      </c>
      <c r="AJ173" s="616" t="e">
        <f t="shared" si="509"/>
        <v>#REF!</v>
      </c>
      <c r="AK173" s="616" t="e">
        <f t="shared" si="510"/>
        <v>#REF!</v>
      </c>
      <c r="AL173" s="616" t="e">
        <f t="shared" si="511"/>
        <v>#REF!</v>
      </c>
      <c r="AM173" s="616" t="e">
        <f t="shared" si="512"/>
        <v>#REF!</v>
      </c>
      <c r="AN173" s="616" t="e">
        <f t="shared" si="513"/>
        <v>#REF!</v>
      </c>
      <c r="AO173" s="618">
        <f t="shared" si="664"/>
        <v>50</v>
      </c>
      <c r="AP173" s="616" t="e">
        <f t="shared" si="665"/>
        <v>#REF!</v>
      </c>
      <c r="AQ173" s="616" t="e">
        <f t="shared" si="689"/>
        <v>#REF!</v>
      </c>
      <c r="AR173" s="616" t="e">
        <f t="shared" si="690"/>
        <v>#REF!</v>
      </c>
      <c r="AS173" s="616" t="e">
        <f t="shared" si="691"/>
        <v>#REF!</v>
      </c>
      <c r="AT173" s="616" t="e">
        <f t="shared" si="692"/>
        <v>#REF!</v>
      </c>
      <c r="AU173" s="616" t="e">
        <f t="shared" si="693"/>
        <v>#REF!</v>
      </c>
      <c r="AV173" s="616" t="e">
        <f t="shared" si="694"/>
        <v>#REF!</v>
      </c>
      <c r="AW173" s="616" t="e">
        <f t="shared" si="515"/>
        <v>#REF!</v>
      </c>
      <c r="AX173" s="616" t="e">
        <f t="shared" si="516"/>
        <v>#REF!</v>
      </c>
      <c r="AY173" s="616" t="e">
        <f t="shared" si="517"/>
        <v>#REF!</v>
      </c>
      <c r="AZ173" s="616" t="e">
        <f t="shared" si="546"/>
        <v>#REF!</v>
      </c>
      <c r="BA173" s="616" t="e">
        <f t="shared" si="518"/>
        <v>#REF!</v>
      </c>
      <c r="BB173" s="616" t="e">
        <f t="shared" si="519"/>
        <v>#REF!</v>
      </c>
      <c r="BC173" s="616" t="e">
        <f t="shared" si="520"/>
        <v>#REF!</v>
      </c>
      <c r="BD173" s="616"/>
      <c r="BE173" s="616"/>
      <c r="BF173" s="619" t="e">
        <f t="shared" si="521"/>
        <v>#REF!</v>
      </c>
      <c r="BG173" s="615" t="e">
        <f t="shared" si="522"/>
        <v>#REF!</v>
      </c>
      <c r="BH173" s="615"/>
      <c r="BI173" s="618">
        <f t="shared" si="685"/>
        <v>20</v>
      </c>
      <c r="BJ173" s="616" t="e">
        <f t="shared" si="523"/>
        <v>#REF!</v>
      </c>
      <c r="BK173" s="616"/>
      <c r="BL173" s="616" t="e">
        <f t="shared" si="524"/>
        <v>#REF!</v>
      </c>
      <c r="BM173" s="616" t="e">
        <f t="shared" si="525"/>
        <v>#REF!</v>
      </c>
      <c r="BN173" s="616" t="e">
        <f t="shared" si="526"/>
        <v>#REF!</v>
      </c>
      <c r="BO173" s="616" t="e">
        <f>IF(S173="S",IF(H173="CONCRETO",LOOKUP(G173/1000,TABLA!$B$9:$B$43,TABLA!$F$9:$F$43),IF(H173="PE",LOOKUP(G173,TABLA!$C$51:$C$65,TABLA!$G$51:$G$65),IF(#REF!="PVC",LOOKUP(G173,TABLA!$C$73:$C$88,TABLA!$G$73:$G$88)))),0)</f>
        <v>#REF!</v>
      </c>
      <c r="BP173" s="616" t="e">
        <f t="shared" si="527"/>
        <v>#REF!</v>
      </c>
      <c r="BQ173" s="616" t="e">
        <f>IF(A173&gt;0,IFERROR(VLOOKUP(A173,$JQ$13:$JS$291,3,0),"E"),"")</f>
        <v>#REF!</v>
      </c>
      <c r="BR173" s="616" t="e">
        <f>+IF($C173&lt;1,0,IF(BQ173="N",IF(VLOOKUP(C173,$JY$12:$JZ$290,2)&lt;=1.2,1,0),0))</f>
        <v>#REF!</v>
      </c>
      <c r="BS173" s="616" t="e">
        <f>+IF($C173&lt;1,0,IF(BR173=1,VLOOKUP($C173,$JY$12:$JZ$290,2,0),0))</f>
        <v>#REF!</v>
      </c>
      <c r="BT173" s="616" t="e">
        <f t="shared" si="528"/>
        <v>#REF!</v>
      </c>
      <c r="BU173" s="620" t="e">
        <f>IF(BT173=1,IF(G173&lt;600,VLOOKUP($C173,$JY$12:$JZ$290,2,0),0),0)</f>
        <v>#REF!</v>
      </c>
      <c r="BV173" s="620" t="e">
        <f>IF(BT173=1,IF(G173&gt;=600,IF(G173&lt;=1100,VLOOKUP($C173,$JY$12:$JZ$290,2,0),0),0),0)</f>
        <v>#REF!</v>
      </c>
      <c r="BW173" s="620" t="e">
        <f>IF(BT173=1,IF(G173&gt;1100,VLOOKUP($C173,$JY$12:$JZ$290,2,0),0),0)</f>
        <v>#REF!</v>
      </c>
      <c r="BX173" s="616" t="e">
        <f t="shared" si="529"/>
        <v>#REF!</v>
      </c>
      <c r="BY173" s="616" t="e">
        <f t="shared" si="530"/>
        <v>#REF!</v>
      </c>
      <c r="BZ173" s="621" t="e">
        <f t="shared" si="686"/>
        <v>#REF!</v>
      </c>
      <c r="CA173" s="621" t="e">
        <f>IF(S173="S",(VLOOKUP(G173,TABLA!$A$73:$AB$88,6)/1000)+0.6,0)</f>
        <v>#REF!</v>
      </c>
      <c r="CB173" s="621" t="e">
        <f>VLOOKUP(G173,TABLA!$X$73:$AB$88,4)</f>
        <v>#REF!</v>
      </c>
      <c r="CC173" s="621" t="e">
        <f>VLOOKUP(G173,TABLA!$X$73:$AB$88,5)</f>
        <v>#REF!</v>
      </c>
      <c r="CD173" s="621" t="e">
        <f>IF(S173="S",IF(H173="CONCRETO",LOOKUP(G173/1000,TABLA!$B$9:$B$43,TABLA!$B$9:$B$43),IF(H173="PE",LOOKUP(G173,TABLA!$B$51:$B$65,TABLA!$C$51:$C$65)/1000,LOOKUP(G173,TABLA!$B$73:$B$88,TABLA!$C$73:$C$88)/1000)),0)</f>
        <v>#REF!</v>
      </c>
      <c r="CE173" s="616" t="e">
        <f t="shared" si="613"/>
        <v>#REF!</v>
      </c>
      <c r="CF173" s="616" t="e">
        <f t="shared" si="614"/>
        <v>#REF!</v>
      </c>
      <c r="CG173" s="616" t="e">
        <f t="shared" si="615"/>
        <v>#REF!</v>
      </c>
      <c r="CH173" s="616" t="e">
        <f t="shared" si="616"/>
        <v>#REF!</v>
      </c>
      <c r="CI173" s="616" t="e">
        <f t="shared" si="617"/>
        <v>#REF!</v>
      </c>
      <c r="CJ173" s="616" t="e">
        <f t="shared" si="618"/>
        <v>#REF!</v>
      </c>
      <c r="CK173" s="616" t="e">
        <f t="shared" si="619"/>
        <v>#REF!</v>
      </c>
      <c r="CL173" s="616" t="e">
        <f t="shared" si="666"/>
        <v>#REF!</v>
      </c>
      <c r="CM173" s="616" t="e">
        <f t="shared" si="620"/>
        <v>#REF!</v>
      </c>
      <c r="CN173" s="616" t="e">
        <f t="shared" si="621"/>
        <v>#REF!</v>
      </c>
      <c r="CO173" s="616" t="e">
        <f t="shared" si="622"/>
        <v>#REF!</v>
      </c>
      <c r="CP173" s="616" t="e">
        <f t="shared" si="623"/>
        <v>#REF!</v>
      </c>
      <c r="CQ173" s="616" t="e">
        <f t="shared" si="624"/>
        <v>#REF!</v>
      </c>
      <c r="CR173" s="616" t="e">
        <f t="shared" si="624"/>
        <v>#REF!</v>
      </c>
      <c r="CS173" s="620" t="e">
        <f t="shared" si="625"/>
        <v>#REF!</v>
      </c>
      <c r="CT173" s="616" t="e">
        <f t="shared" si="626"/>
        <v>#REF!</v>
      </c>
      <c r="CU173" s="616" t="e">
        <f t="shared" si="627"/>
        <v>#REF!</v>
      </c>
      <c r="CV173" s="616" t="e">
        <f t="shared" si="628"/>
        <v>#REF!</v>
      </c>
      <c r="CW173" s="622" t="e">
        <f t="shared" si="667"/>
        <v>#REF!</v>
      </c>
      <c r="CX173" s="622" t="e">
        <f t="shared" si="629"/>
        <v>#REF!</v>
      </c>
      <c r="CY173" s="622" t="e">
        <f t="shared" si="630"/>
        <v>#REF!</v>
      </c>
      <c r="CZ173" s="622"/>
      <c r="DA173" s="623"/>
      <c r="DB173" s="624"/>
      <c r="DC173" s="625" t="e">
        <f>IF(S173="S",IF(H173="CONCRETO",LOOKUP(G173/1000,TABLA!$B$9:$B$43,TABLA!$F$9:$F$43)*(F173-(0.2+0.2)),IF(H173="PE",LOOKUP(G173,TABLA!$C$51:$C$65,TABLA!$G$51:$G$65)*(F173-(0.2+0.2)),LOOKUP(G173,TABLA!$C$73:$C$88,TABLA!$G$73:$G$88)*(F173-(0.2+0.2)))),0)</f>
        <v>#REF!</v>
      </c>
      <c r="DD173" s="626" t="e">
        <f t="shared" si="631"/>
        <v>#REF!</v>
      </c>
      <c r="DE173" s="627" t="e">
        <f>IF(DD173="",0,IF(DD173="S",ROUND((E173*$DE$12/$E$318),0),0))</f>
        <v>#REF!</v>
      </c>
      <c r="DF173" s="625" t="e">
        <f t="shared" si="632"/>
        <v>#REF!</v>
      </c>
      <c r="DG173" s="628" t="e">
        <f t="shared" si="633"/>
        <v>#REF!</v>
      </c>
      <c r="DH173" s="625" t="e">
        <f t="shared" si="634"/>
        <v>#REF!</v>
      </c>
      <c r="DI173" s="625" t="e">
        <f t="shared" si="635"/>
        <v>#REF!</v>
      </c>
      <c r="DJ173" s="625"/>
      <c r="DK173" s="625" t="e">
        <f t="shared" si="636"/>
        <v>#REF!</v>
      </c>
      <c r="DL173" s="629"/>
      <c r="DM173" s="627" t="e">
        <f t="shared" si="637"/>
        <v>#REF!</v>
      </c>
      <c r="DN173" s="630" t="e">
        <f t="shared" si="638"/>
        <v>#REF!</v>
      </c>
      <c r="DO173" s="625" t="e">
        <f t="shared" si="639"/>
        <v>#REF!</v>
      </c>
      <c r="DP173" s="625" t="e">
        <f t="shared" si="640"/>
        <v>#REF!</v>
      </c>
      <c r="DQ173" s="625" t="e">
        <f t="shared" si="668"/>
        <v>#REF!</v>
      </c>
      <c r="DR173" s="631" t="e">
        <f t="shared" si="669"/>
        <v>#REF!</v>
      </c>
      <c r="DS173" s="630" t="e">
        <f t="shared" si="641"/>
        <v>#REF!</v>
      </c>
      <c r="DT173" s="625" t="e">
        <f t="shared" si="642"/>
        <v>#REF!</v>
      </c>
      <c r="DU173" s="625" t="e">
        <f t="shared" si="643"/>
        <v>#REF!</v>
      </c>
      <c r="DV173" s="625" t="e">
        <f t="shared" si="644"/>
        <v>#REF!</v>
      </c>
      <c r="DW173" s="625" t="e">
        <f t="shared" si="645"/>
        <v>#REF!</v>
      </c>
      <c r="DX173" s="625" t="e">
        <f t="shared" si="646"/>
        <v>#REF!</v>
      </c>
      <c r="DY173" s="632"/>
      <c r="DZ173" s="633"/>
      <c r="EA173" s="627" t="e">
        <f t="shared" si="647"/>
        <v>#REF!</v>
      </c>
      <c r="EB173" s="633"/>
      <c r="EC173" s="633"/>
      <c r="ED173" s="633"/>
      <c r="EE173" s="625" t="e">
        <f t="shared" si="648"/>
        <v>#REF!</v>
      </c>
      <c r="EF173" s="625">
        <f t="shared" si="649"/>
        <v>0</v>
      </c>
      <c r="EG173" s="630">
        <f t="shared" si="650"/>
        <v>0</v>
      </c>
      <c r="EH173" s="630"/>
      <c r="EI173" s="633"/>
      <c r="EJ173" s="633"/>
      <c r="EK173" s="633"/>
      <c r="EL173" s="632" t="e">
        <f t="shared" si="651"/>
        <v>#REF!</v>
      </c>
      <c r="EM173" s="625" t="e">
        <f t="shared" si="652"/>
        <v>#REF!</v>
      </c>
      <c r="EN173" s="625" t="e">
        <f t="shared" si="653"/>
        <v>#REF!</v>
      </c>
      <c r="EO173" s="625" t="e">
        <f t="shared" si="654"/>
        <v>#REF!</v>
      </c>
      <c r="EP173" s="625" t="e">
        <f t="shared" si="655"/>
        <v>#REF!</v>
      </c>
      <c r="EQ173" s="625" t="e">
        <f t="shared" si="656"/>
        <v>#REF!</v>
      </c>
      <c r="ER173" s="625" t="e">
        <f t="shared" si="657"/>
        <v>#REF!</v>
      </c>
      <c r="ES173" s="626"/>
      <c r="ET173" s="625" t="e">
        <f t="shared" si="658"/>
        <v>#REF!</v>
      </c>
      <c r="EU173" s="633"/>
      <c r="EV173" s="630" t="e">
        <f t="shared" si="659"/>
        <v>#REF!</v>
      </c>
      <c r="EW173" s="630" t="e">
        <f t="shared" si="660"/>
        <v>#REF!</v>
      </c>
      <c r="EX173" s="625" t="e">
        <f t="shared" si="661"/>
        <v>#REF!</v>
      </c>
      <c r="EY173" s="625" t="e">
        <f>IF($S173="S",IF(Cálculo_Diseño!#REF!=EY$10,$F173,0),"")</f>
        <v>#REF!</v>
      </c>
      <c r="EZ173" s="625" t="e">
        <f>IF($S173="S",IF(Cálculo_Diseño!#REF!=EZ$10,$F173,0),"")</f>
        <v>#REF!</v>
      </c>
      <c r="FA173" s="625" t="e">
        <f>IF($S173="S",IF(Cálculo_Diseño!#REF!=FA$10,$F173,0),"")</f>
        <v>#REF!</v>
      </c>
      <c r="FB173" s="625" t="e">
        <f>IF($S173="S",IF(Cálculo_Diseño!#REF!=FB$10,$F173,0),"")</f>
        <v>#REF!</v>
      </c>
      <c r="FC173" s="625" t="e">
        <f>IF($S173="S",IF(Cálculo_Diseño!#REF!=FC$10,$F173,0),"")</f>
        <v>#REF!</v>
      </c>
      <c r="FD173" s="625" t="e">
        <f>IF($S173="S",IF(Cálculo_Diseño!#REF!=FD$10,$F173,0),"")</f>
        <v>#REF!</v>
      </c>
      <c r="FE173" s="625" t="e">
        <f>IF($S173="S",IF(Cálculo_Diseño!#REF!=FE$10,$F173,0),"")</f>
        <v>#REF!</v>
      </c>
      <c r="FF173" s="625" t="e">
        <f>IF($S173="S",IF(Cálculo_Diseño!#REF!=FF$10,$F173,0),"")</f>
        <v>#REF!</v>
      </c>
      <c r="FG173" s="625" t="e">
        <f>IF($S173="S",IF(Cálculo_Diseño!#REF!=FG$10,$F173,0),"")</f>
        <v>#REF!</v>
      </c>
      <c r="FH173" s="625" t="e">
        <f>IF($S173="S",IF(Cálculo_Diseño!#REF!=FH$10,$F173,0),"")</f>
        <v>#REF!</v>
      </c>
      <c r="FI173" s="625" t="e">
        <f>IF($S173="S",IF(Cálculo_Diseño!#REF!=FI$10,$F173,0),"")</f>
        <v>#REF!</v>
      </c>
      <c r="FJ173" s="625" t="e">
        <f>IF($S173="S",IF(Cálculo_Diseño!#REF!=FJ$10,$F173,0),"")</f>
        <v>#REF!</v>
      </c>
      <c r="FK173" s="625" t="e">
        <f>IF($S173="S",IF(Cálculo_Diseño!#REF!=FK$10,$F173,0),"")</f>
        <v>#REF!</v>
      </c>
      <c r="FL173" s="625" t="e">
        <f>IF($S173="S",IF(Cálculo_Diseño!#REF!=FL$10,$F173,0),"")</f>
        <v>#REF!</v>
      </c>
      <c r="FM173" s="625" t="e">
        <f>IF($S173="S",IF(Cálculo_Diseño!#REF!=FM$10,$F173,0),"")</f>
        <v>#REF!</v>
      </c>
      <c r="FN173" s="625" t="e">
        <f t="shared" si="670"/>
        <v>#REF!</v>
      </c>
      <c r="FO173" s="625" t="e">
        <f>IF($S173="S",IF(Cálculo_Diseño!#REF!=FO$10,$E173,0),"")</f>
        <v>#REF!</v>
      </c>
      <c r="FP173" s="625" t="e">
        <f>IF($S173="S",IF(Cálculo_Diseño!#REF!=FP$10,$E173,0),"")</f>
        <v>#REF!</v>
      </c>
      <c r="FQ173" s="625" t="e">
        <f>IF($S173="S",IF(Cálculo_Diseño!#REF!=FQ$10,$E173,0),"")</f>
        <v>#REF!</v>
      </c>
      <c r="FR173" s="625" t="e">
        <f>IF($S173="S",IF(Cálculo_Diseño!#REF!=FR$10,$E173,0),"")</f>
        <v>#REF!</v>
      </c>
      <c r="FS173" s="625" t="e">
        <f>IF($S173="S",IF(Cálculo_Diseño!#REF!=FS$10,$E173,0),"")</f>
        <v>#REF!</v>
      </c>
      <c r="FT173" s="625" t="e">
        <f>IF($S173="S",IF(Cálculo_Diseño!#REF!=FT$10,$E173,0),"")</f>
        <v>#REF!</v>
      </c>
      <c r="FU173" s="625" t="e">
        <f>IF($S173="S",IF(Cálculo_Diseño!#REF!=FU$10,$E173,0),"")</f>
        <v>#REF!</v>
      </c>
      <c r="FV173" s="625" t="e">
        <f>IF($S173="S",IF(Cálculo_Diseño!#REF!=FV$10,$E173,0),"")</f>
        <v>#REF!</v>
      </c>
      <c r="FW173" s="625" t="e">
        <f>IF($S173="S",IF(Cálculo_Diseño!#REF!=FW$10,$E173,0),"")</f>
        <v>#REF!</v>
      </c>
      <c r="FX173" s="625" t="e">
        <f>IF($S173="S",IF(Cálculo_Diseño!#REF!=FX$10,$E173,0),"")</f>
        <v>#REF!</v>
      </c>
      <c r="FY173" s="625" t="e">
        <f>IF($S173="S",IF(Cálculo_Diseño!#REF!=FY$10,$E173,0),"")</f>
        <v>#REF!</v>
      </c>
      <c r="FZ173" s="625" t="e">
        <f t="shared" si="574"/>
        <v>#REF!</v>
      </c>
      <c r="GA173" s="625" t="e">
        <f>IF($S173="S",IF(Cálculo_Diseño!#REF!=GA$10,$E173,0),"")</f>
        <v>#REF!</v>
      </c>
      <c r="GB173" s="625" t="e">
        <f>IF($S173="S",IF(Cálculo_Diseño!#REF!=GB$10,$E173,0),"")</f>
        <v>#REF!</v>
      </c>
      <c r="GC173" s="625" t="e">
        <f>IF($S173="S",IF(Cálculo_Diseño!#REF!=GC$10,$E173,0),"")</f>
        <v>#REF!</v>
      </c>
      <c r="GD173" s="625" t="e">
        <f>IF($S173="S",IF(Cálculo_Diseño!#REF!=GD$10,$E173,0),"")</f>
        <v>#REF!</v>
      </c>
      <c r="GE173" s="625" t="e">
        <f>IF($S173="S",IF(Cálculo_Diseño!#REF!=GE$10,$E173,0),"")</f>
        <v>#REF!</v>
      </c>
      <c r="GF173" s="625" t="e">
        <f>IF($S173="S",IF(Cálculo_Diseño!#REF!=GF$10,$E173,0),"")</f>
        <v>#REF!</v>
      </c>
      <c r="GG173" s="625" t="e">
        <f>IF($S173="S",IF(Cálculo_Diseño!#REF!=GG$10,$E173,0),"")</f>
        <v>#REF!</v>
      </c>
      <c r="GH173" s="625" t="e">
        <f>IF($S173="S",IF(Cálculo_Diseño!#REF!=GH$10,$E173,0),"")</f>
        <v>#REF!</v>
      </c>
      <c r="GI173" s="625" t="e">
        <f>IF($S173="S",IF(Cálculo_Diseño!#REF!=GI$10,$E173,0),"")</f>
        <v>#REF!</v>
      </c>
      <c r="GJ173" s="625" t="e">
        <f>IF($S173="S",IF(Cálculo_Diseño!#REF!=GJ$10,$E173,0),"")</f>
        <v>#REF!</v>
      </c>
      <c r="GK173" s="625" t="e">
        <f>IF($S173="S",IF(Cálculo_Diseño!#REF!=GK$10,$E173,0),"")</f>
        <v>#REF!</v>
      </c>
      <c r="GL173" s="625" t="e">
        <f>IF($S173="S",IF(Cálculo_Diseño!#REF!=GL$10,$E173,0),"")</f>
        <v>#REF!</v>
      </c>
      <c r="GM173" s="625" t="e">
        <f>IF($S173="S",IF(Cálculo_Diseño!#REF!=GM$10,$E173,0),"")</f>
        <v>#REF!</v>
      </c>
      <c r="GN173" s="625" t="e">
        <f t="shared" si="575"/>
        <v>#REF!</v>
      </c>
      <c r="GO173" s="625" t="e">
        <f>IF($S173="S",IF(Cálculo_Diseño!#REF!=GO$10,$DE173,0),0)</f>
        <v>#REF!</v>
      </c>
      <c r="GP173" s="625" t="e">
        <f>IF($S173="S",IF(Cálculo_Diseño!#REF!=GP$10,$DE173,0),0)</f>
        <v>#REF!</v>
      </c>
      <c r="GQ173" s="625" t="e">
        <f>IF($S173="S",IF(Cálculo_Diseño!#REF!=GQ$10,$DE173,0),0)</f>
        <v>#REF!</v>
      </c>
      <c r="GR173" s="625" t="e">
        <f>IF($S173="S",IF(Cálculo_Diseño!#REF!=GR$10,$DE173,0),0)</f>
        <v>#REF!</v>
      </c>
      <c r="GS173" s="625" t="e">
        <f>IF($S173="S",IF(Cálculo_Diseño!#REF!=GS$10,$DE173,0),0)</f>
        <v>#REF!</v>
      </c>
      <c r="GT173" s="625" t="e">
        <f>IF($S173="S",IF(Cálculo_Diseño!#REF!=GT$10,$DE173,0),0)</f>
        <v>#REF!</v>
      </c>
      <c r="GU173" s="625" t="e">
        <f>IF($S173="S",IF(Cálculo_Diseño!#REF!=GU$10,$DE173,0),0)</f>
        <v>#REF!</v>
      </c>
      <c r="GV173" s="625" t="e">
        <f>IF($S173="S",IF(Cálculo_Diseño!#REF!=GV$10,$DE173,0),0)</f>
        <v>#REF!</v>
      </c>
      <c r="GW173" s="625" t="e">
        <f>IF($S173="S",IF(Cálculo_Diseño!#REF!=GW$10,$DE173,0),0)</f>
        <v>#REF!</v>
      </c>
      <c r="GX173" s="625" t="e">
        <f>IF($S173="S",IF(Cálculo_Diseño!#REF!=GX$10,$DE173,0),0)</f>
        <v>#REF!</v>
      </c>
      <c r="GY173" s="625" t="e">
        <f>IF($S173="S",IF(Cálculo_Diseño!#REF!=GY$10,$DE173,0),0)</f>
        <v>#REF!</v>
      </c>
      <c r="GZ173" s="625" t="e">
        <f>IF($S173="S",IF(Cálculo_Diseño!#REF!=GZ$10,$DE173,0),0)</f>
        <v>#REF!</v>
      </c>
      <c r="HA173" s="625" t="e">
        <f>IF($S173="S",IF(Cálculo_Diseño!#REF!=HA$10,$DE173,0),0)</f>
        <v>#REF!</v>
      </c>
      <c r="HB173" s="625" t="e">
        <f>IF($S173="S",IF(Cálculo_Diseño!#REF!=HB$10,$DE173,0),0)</f>
        <v>#REF!</v>
      </c>
      <c r="HC173" s="625" t="e">
        <f>IF($S173="S",IF(Cálculo_Diseño!#REF!=HC$10,$DE173,0),0)</f>
        <v>#REF!</v>
      </c>
      <c r="HD173" s="625" t="e">
        <f t="shared" si="671"/>
        <v>#REF!</v>
      </c>
      <c r="HE173" s="630"/>
      <c r="HF173" s="630"/>
      <c r="HG173" s="630"/>
      <c r="HH173" s="630"/>
      <c r="HI173" s="630"/>
      <c r="HJ173" s="630"/>
      <c r="HK173" s="630"/>
      <c r="HL173" s="630"/>
      <c r="HM173" s="633"/>
      <c r="HN173" s="634"/>
      <c r="HO173" s="625">
        <f t="shared" si="687"/>
        <v>0</v>
      </c>
      <c r="HP173" s="625">
        <f t="shared" si="688"/>
        <v>0</v>
      </c>
      <c r="HQ173" s="625">
        <f t="shared" si="672"/>
        <v>0</v>
      </c>
      <c r="HR173" s="625">
        <f t="shared" si="673"/>
        <v>0</v>
      </c>
      <c r="HS173" s="625">
        <f t="shared" si="674"/>
        <v>0</v>
      </c>
      <c r="HT173" s="625">
        <f t="shared" si="675"/>
        <v>0</v>
      </c>
      <c r="HU173" s="625">
        <f t="shared" si="676"/>
        <v>0</v>
      </c>
      <c r="HV173" s="633"/>
      <c r="HW173" s="633"/>
      <c r="HX173" s="625">
        <f t="shared" si="677"/>
        <v>0</v>
      </c>
      <c r="HY173" s="625">
        <f t="shared" si="678"/>
        <v>0</v>
      </c>
      <c r="HZ173" s="625">
        <f t="shared" si="679"/>
        <v>0</v>
      </c>
      <c r="IA173" s="625">
        <f t="shared" si="680"/>
        <v>0</v>
      </c>
      <c r="IB173" s="625">
        <f t="shared" si="681"/>
        <v>0</v>
      </c>
      <c r="IC173" s="625">
        <f t="shared" si="682"/>
        <v>0</v>
      </c>
      <c r="ID173" s="625">
        <f t="shared" si="683"/>
        <v>0</v>
      </c>
      <c r="IE173" s="625">
        <v>0</v>
      </c>
      <c r="IF173" s="625">
        <v>0</v>
      </c>
      <c r="IG173" s="625">
        <v>0</v>
      </c>
      <c r="IH173" s="625">
        <v>0</v>
      </c>
      <c r="II173" s="625">
        <v>0</v>
      </c>
      <c r="IJ173" s="625">
        <v>0</v>
      </c>
      <c r="IK173" s="625">
        <v>0</v>
      </c>
      <c r="IL173" s="625">
        <v>0</v>
      </c>
      <c r="IM173" s="625">
        <v>0</v>
      </c>
      <c r="IN173" s="625">
        <v>0</v>
      </c>
      <c r="IO173" s="625">
        <v>0</v>
      </c>
      <c r="IP173" s="625">
        <f t="shared" si="531"/>
        <v>0</v>
      </c>
      <c r="IQ173" s="625">
        <f t="shared" si="532"/>
        <v>0</v>
      </c>
      <c r="IR173" s="625" t="e">
        <f>IF(Cálculo_Diseño!#REF!&gt;0.75,(Cálculo_Diseño!#REF!-0.3)*(SIN((ATAN(($O173-$P173)/$F173)*180/PI()+90)*PI()/180)/SIN(45*PI()/180)),0)</f>
        <v>#REF!</v>
      </c>
      <c r="IS173" s="635" t="e">
        <f>+IF(Cálculo_Diseño!#REF!&gt;0.75,F173-IR173,0)</f>
        <v>#REF!</v>
      </c>
      <c r="IT173" s="630"/>
      <c r="IU173" s="625" t="e">
        <f t="shared" si="533"/>
        <v>#REF!</v>
      </c>
      <c r="IV173" s="625"/>
      <c r="IW173" s="625" t="e">
        <f>+IF(S173="S",(((CA173+(VLOOKUP(G173,TABLA!$B$51:$C$64,2)/1000)+0.15+0.3+0.5)*F173)/100),0)</f>
        <v>#REF!</v>
      </c>
      <c r="IX173" s="631" t="e">
        <f>IF(S173="S",IF(H173="CONCRETO",LOOKUP(G173/1000,TABLA!$B$9:$B$43,TABLA!$F$9:$F$43),IF(H173="PE",LOOKUP(G173,TABLA!$B$51:$B$65,TABLA!$G$51:$G$65),LOOKUP(G173,TABLA!$B$73:$B$88,TABLA!$G$73:$G$88))),0)</f>
        <v>#REF!</v>
      </c>
      <c r="IY173" s="625" t="e">
        <f t="shared" si="534"/>
        <v>#REF!</v>
      </c>
      <c r="IZ173" s="625" t="e">
        <f t="shared" si="535"/>
        <v>#REF!</v>
      </c>
      <c r="JA173" s="625" t="e">
        <f>+((CA173*(VLOOKUP(G173,TABLA!$B$51:$C$65,2)/1000)+0.15+0.3)*IZ173)-IY173</f>
        <v>#REF!</v>
      </c>
      <c r="JB173" s="625" t="e">
        <f t="shared" si="536"/>
        <v>#REF!</v>
      </c>
      <c r="JC173" s="625" t="e">
        <f t="shared" si="537"/>
        <v>#REF!</v>
      </c>
      <c r="JD173" s="625" t="e">
        <f t="shared" si="538"/>
        <v>#REF!</v>
      </c>
      <c r="JE173" s="625" t="e">
        <f t="shared" si="539"/>
        <v>#REF!</v>
      </c>
      <c r="JF173" s="625" t="e">
        <f t="shared" si="540"/>
        <v>#REF!</v>
      </c>
      <c r="JG173" s="625" t="e">
        <f t="shared" si="541"/>
        <v>#REF!</v>
      </c>
      <c r="JH173" s="625" t="e">
        <f t="shared" si="542"/>
        <v>#REF!</v>
      </c>
      <c r="JI173" s="625" t="e">
        <f t="shared" si="543"/>
        <v>#REF!</v>
      </c>
      <c r="JJ173" s="625" t="e">
        <f t="shared" si="662"/>
        <v>#REF!</v>
      </c>
      <c r="JK173" s="625" t="e">
        <f>ROUND(IF(JF173&gt;0,(VLOOKUP(C173,$JY$12:$JZ$290,2,0)*PI()/4*(1.6)^2),0),3)</f>
        <v>#REF!</v>
      </c>
      <c r="JL173" s="625" t="e">
        <f t="shared" si="684"/>
        <v>#REF!</v>
      </c>
      <c r="JM173" s="625" t="e">
        <f t="shared" si="663"/>
        <v>#REF!</v>
      </c>
      <c r="JN173" s="630" t="e">
        <f t="shared" si="544"/>
        <v>#REF!</v>
      </c>
      <c r="JO173" s="636"/>
      <c r="JP173" s="637"/>
      <c r="JQ173" s="638"/>
      <c r="JR173" s="646"/>
      <c r="JS173" s="614"/>
      <c r="JT173" s="640"/>
      <c r="JU173" s="641"/>
      <c r="JV173" s="646"/>
      <c r="JW173" s="649"/>
      <c r="JY173" s="645"/>
      <c r="JZ173" s="645"/>
      <c r="KA173" s="645" t="str">
        <f>IF(JZ173&lt;=1.2,"Menor o igual que 1,2",IF(AND(JZ173&gt;1.2,JZ173&lt;2),"Entre 1,2 y 2",IF(AND(JZ173&gt;=2,JZ173&lt;3),"Entre 2 y 3",IF(AND(JZ173&gt;=3,JZ173&lt;4),"Entre 3 y 4",IF(AND(JZ173&gt;=4,JZ173&lt;5),"Entre 4 y 5","Mayor que 5")))))</f>
        <v>Menor o igual que 1,2</v>
      </c>
      <c r="KB173" s="645">
        <v>1</v>
      </c>
      <c r="KC173" s="645"/>
      <c r="KD173" s="645"/>
      <c r="KE173" s="645"/>
      <c r="KF173" s="645"/>
      <c r="KG173" s="645"/>
      <c r="KH173" s="645"/>
      <c r="KI173" s="645"/>
      <c r="KJ173" s="645"/>
      <c r="KK173" s="645"/>
      <c r="KL173" s="645"/>
      <c r="KM173" s="645"/>
      <c r="KN173" s="645"/>
      <c r="KO173" s="645"/>
      <c r="KP173" s="645"/>
      <c r="KQ173" s="645"/>
      <c r="KR173" s="645"/>
      <c r="KS173" s="645"/>
      <c r="KT173" s="645"/>
      <c r="KU173" s="645"/>
      <c r="KV173" s="645"/>
      <c r="KW173" s="645"/>
      <c r="KX173" s="645"/>
      <c r="KY173" s="645"/>
      <c r="KZ173" s="645"/>
      <c r="LA173" s="645"/>
      <c r="LB173" s="645"/>
      <c r="LC173" s="645"/>
      <c r="LD173" s="645"/>
      <c r="LE173" s="645"/>
      <c r="LF173" s="645"/>
      <c r="LG173" s="645"/>
      <c r="LH173" s="645"/>
      <c r="LI173" s="645"/>
      <c r="LJ173" s="645"/>
      <c r="LK173" s="645"/>
      <c r="LL173" s="645"/>
      <c r="LM173" s="645"/>
      <c r="LN173" s="645"/>
      <c r="LO173" s="645"/>
      <c r="LP173" s="645"/>
      <c r="LQ173" s="645"/>
      <c r="LR173" s="645"/>
      <c r="LS173" s="645"/>
      <c r="LT173" s="645"/>
      <c r="LU173" s="645"/>
      <c r="LV173" s="645"/>
      <c r="LW173" s="645"/>
      <c r="LX173" s="645"/>
      <c r="LY173" s="645"/>
      <c r="LZ173" s="645"/>
      <c r="MA173" s="645"/>
      <c r="MB173" s="645"/>
      <c r="MC173" s="645"/>
      <c r="MD173" s="645"/>
      <c r="ME173" s="645"/>
      <c r="MF173" s="645"/>
      <c r="MG173" s="645"/>
      <c r="MH173" s="645"/>
      <c r="MI173" s="645"/>
      <c r="MJ173" s="645"/>
      <c r="MK173" s="645"/>
      <c r="ML173" s="645"/>
      <c r="MM173" s="645"/>
      <c r="MN173" s="645"/>
      <c r="MO173" s="645"/>
      <c r="MP173" s="645"/>
      <c r="MQ173" s="645"/>
      <c r="MR173" s="645"/>
      <c r="MS173" s="645"/>
      <c r="MT173" s="645"/>
      <c r="MU173" s="645"/>
      <c r="MV173" s="645"/>
      <c r="MW173" s="645"/>
      <c r="MX173" s="645"/>
      <c r="MY173" s="645"/>
      <c r="MZ173" s="645"/>
      <c r="NA173" s="645"/>
      <c r="NB173" s="645"/>
      <c r="NC173" s="645"/>
      <c r="ND173" s="645"/>
      <c r="NE173" s="645"/>
      <c r="NF173" s="645"/>
      <c r="NG173" s="645"/>
      <c r="NH173" s="645"/>
      <c r="NI173" s="645"/>
      <c r="NJ173" s="645"/>
      <c r="NK173" s="645"/>
      <c r="NL173" s="645"/>
      <c r="NM173" s="645"/>
      <c r="NN173" s="645"/>
      <c r="NO173" s="645"/>
      <c r="NP173" s="645"/>
      <c r="NQ173" s="645"/>
      <c r="NR173" s="645"/>
      <c r="NS173" s="645"/>
      <c r="NT173" s="645"/>
      <c r="NU173" s="645"/>
      <c r="NV173" s="645"/>
      <c r="NW173" s="645"/>
      <c r="NX173" s="645"/>
      <c r="NY173" s="645"/>
      <c r="NZ173" s="645"/>
      <c r="OA173" s="645"/>
      <c r="OB173" s="645"/>
      <c r="OC173" s="645"/>
      <c r="OD173" s="645"/>
      <c r="OE173" s="645"/>
      <c r="OF173" s="645"/>
      <c r="OG173" s="645"/>
      <c r="OH173" s="645"/>
      <c r="OI173" s="645"/>
      <c r="OJ173" s="645"/>
      <c r="OK173" s="645"/>
      <c r="OL173" s="645"/>
      <c r="OM173" s="645"/>
      <c r="ON173" s="645"/>
      <c r="OO173" s="645"/>
      <c r="OP173" s="645"/>
      <c r="OQ173" s="645"/>
      <c r="OR173" s="645"/>
      <c r="OS173" s="645"/>
      <c r="OT173" s="645"/>
      <c r="OU173" s="645"/>
      <c r="OV173" s="645"/>
      <c r="OW173" s="645"/>
      <c r="OX173" s="645"/>
      <c r="OY173" s="645"/>
      <c r="OZ173" s="645"/>
      <c r="PA173" s="645"/>
      <c r="PB173" s="645"/>
      <c r="PC173" s="645"/>
      <c r="PD173" s="645"/>
      <c r="PE173" s="645"/>
      <c r="PF173" s="645"/>
      <c r="PG173" s="645"/>
      <c r="PH173" s="645"/>
      <c r="PI173" s="645"/>
      <c r="PJ173" s="645"/>
      <c r="PK173" s="645"/>
      <c r="PL173" s="645"/>
      <c r="PM173" s="645"/>
      <c r="PN173" s="645"/>
      <c r="PO173" s="645"/>
      <c r="PP173" s="645"/>
      <c r="PQ173" s="645"/>
      <c r="PR173" s="645"/>
      <c r="PS173" s="645"/>
      <c r="PT173" s="645"/>
      <c r="PU173" s="645"/>
      <c r="PV173" s="645"/>
      <c r="PW173" s="645"/>
      <c r="PX173" s="645"/>
      <c r="PY173" s="645"/>
      <c r="PZ173" s="645"/>
      <c r="QA173" s="645"/>
      <c r="QB173" s="645"/>
      <c r="QC173" s="645"/>
      <c r="QD173" s="645"/>
      <c r="QE173" s="645"/>
      <c r="QF173" s="645"/>
      <c r="QG173" s="645"/>
      <c r="QH173" s="645"/>
      <c r="QI173" s="645"/>
      <c r="QJ173" s="645"/>
      <c r="QK173" s="645"/>
      <c r="QL173" s="645"/>
      <c r="QM173" s="645"/>
      <c r="QN173" s="645"/>
      <c r="QO173" s="645"/>
      <c r="QP173" s="645"/>
      <c r="QQ173" s="645"/>
      <c r="QR173" s="645"/>
      <c r="QS173" s="645"/>
      <c r="QT173" s="645"/>
      <c r="QU173" s="645"/>
      <c r="QV173" s="645"/>
      <c r="QW173" s="645"/>
      <c r="QX173" s="645"/>
      <c r="QY173" s="645"/>
      <c r="QZ173" s="645"/>
      <c r="RA173" s="645"/>
      <c r="RB173" s="645"/>
      <c r="RC173" s="645"/>
      <c r="RD173" s="645"/>
      <c r="RE173" s="645"/>
      <c r="RF173" s="645"/>
      <c r="RG173" s="645"/>
      <c r="RH173" s="645"/>
      <c r="RI173" s="645"/>
      <c r="RJ173" s="645"/>
      <c r="RK173" s="645"/>
      <c r="RL173" s="645"/>
      <c r="RM173" s="645"/>
      <c r="RN173" s="645"/>
    </row>
    <row r="174" spans="1:482" s="643" customFormat="1" ht="12.75">
      <c r="A174" s="608" t="e">
        <f>+Cálculo_Diseño!#REF!</f>
        <v>#REF!</v>
      </c>
      <c r="B174" s="608" t="e">
        <f>+Cálculo_Diseño!#REF!</f>
        <v>#REF!</v>
      </c>
      <c r="C174" s="608" t="e">
        <f>+Cálculo_Diseño!#REF!</f>
        <v>#REF!</v>
      </c>
      <c r="D174" s="608" t="e">
        <f>+Cálculo_Diseño!#REF!</f>
        <v>#REF!</v>
      </c>
      <c r="E174" s="609" t="e">
        <f>IF(S174="S",Cálculo_Diseño!#REF!," ")</f>
        <v>#REF!</v>
      </c>
      <c r="F174" s="609" t="e">
        <f>IF(S174="S",Cálculo_Diseño!#REF!," ")</f>
        <v>#REF!</v>
      </c>
      <c r="G174" s="610" t="e">
        <f>+Cálculo_Diseño!#REF!</f>
        <v>#REF!</v>
      </c>
      <c r="H174" s="609" t="e">
        <f>+IF(AND(Cálculo_Diseño!#REF!&lt;&gt;4,Cálculo_Diseño!#REF!&lt;&gt;6),"PE",IF(Cálculo_Diseño!#REF!=4,"PVC","CONCRETO"))</f>
        <v>#REF!</v>
      </c>
      <c r="I174" s="609" t="e">
        <f>+Cálculo_Diseño!#REF!</f>
        <v>#REF!</v>
      </c>
      <c r="J174" s="609" t="e">
        <f>+Cálculo_Diseño!#REF!</f>
        <v>#REF!</v>
      </c>
      <c r="K174" s="609" t="e">
        <f>+Cálculo_Diseño!#REF!</f>
        <v>#REF!</v>
      </c>
      <c r="L174" s="609" t="e">
        <f>+Cálculo_Diseño!#REF!</f>
        <v>#REF!</v>
      </c>
      <c r="M174" s="609" t="e">
        <f>+Cálculo_Diseño!#REF!</f>
        <v>#REF!</v>
      </c>
      <c r="N174" s="609" t="e">
        <f>+Cálculo_Diseño!#REF!</f>
        <v>#REF!</v>
      </c>
      <c r="O174" s="609" t="e">
        <f>+Cálculo_Diseño!#REF!</f>
        <v>#REF!</v>
      </c>
      <c r="P174" s="609" t="e">
        <f>+Cálculo_Diseño!#REF!</f>
        <v>#REF!</v>
      </c>
      <c r="Q174" s="613" t="e">
        <f>+Cálculo_Diseño!#REF!</f>
        <v>#REF!</v>
      </c>
      <c r="R174" s="613" t="e">
        <f>+Cálculo_Diseño!#REF!</f>
        <v>#REF!</v>
      </c>
      <c r="S174" s="614" t="e">
        <f>+IF(A174&gt;0,IF(Cálculo_Diseño!#REF!="RCH","N","S"),"")</f>
        <v>#REF!</v>
      </c>
      <c r="T174" s="614" t="e">
        <f t="shared" si="501"/>
        <v>#REF!</v>
      </c>
      <c r="U174" s="613" t="e">
        <f t="shared" si="502"/>
        <v>#REF!</v>
      </c>
      <c r="V174" s="615">
        <f t="shared" si="699"/>
        <v>3</v>
      </c>
      <c r="W174" s="616" t="e">
        <f t="shared" si="545"/>
        <v>#REF!</v>
      </c>
      <c r="X174" s="616" t="e">
        <f t="shared" si="504"/>
        <v>#REF!</v>
      </c>
      <c r="Y174" s="616" t="e">
        <f>+Cálculo_Diseño!#REF!</f>
        <v>#REF!</v>
      </c>
      <c r="Z174" s="616" t="e">
        <f>+Cálculo_Diseño!#REF!</f>
        <v>#REF!</v>
      </c>
      <c r="AA174" s="617" t="e">
        <f>+Cálculo_Diseño!#REF!</f>
        <v>#REF!</v>
      </c>
      <c r="AB174" s="616" t="e">
        <f t="shared" si="505"/>
        <v>#REF!</v>
      </c>
      <c r="AC174" s="616" t="e">
        <f t="shared" si="506"/>
        <v>#REF!</v>
      </c>
      <c r="AD174" s="616" t="e">
        <f t="shared" si="507"/>
        <v>#REF!</v>
      </c>
      <c r="AE174" s="616" t="e">
        <f t="shared" si="508"/>
        <v>#REF!</v>
      </c>
      <c r="AF174" s="616" t="e">
        <f t="shared" si="695"/>
        <v>#REF!</v>
      </c>
      <c r="AG174" s="616" t="e">
        <f t="shared" si="696"/>
        <v>#REF!</v>
      </c>
      <c r="AH174" s="616" t="e">
        <f t="shared" si="697"/>
        <v>#REF!</v>
      </c>
      <c r="AI174" s="616" t="e">
        <f t="shared" si="698"/>
        <v>#REF!</v>
      </c>
      <c r="AJ174" s="616" t="e">
        <f t="shared" si="509"/>
        <v>#REF!</v>
      </c>
      <c r="AK174" s="616" t="e">
        <f t="shared" si="510"/>
        <v>#REF!</v>
      </c>
      <c r="AL174" s="616" t="e">
        <f t="shared" si="511"/>
        <v>#REF!</v>
      </c>
      <c r="AM174" s="616" t="e">
        <f t="shared" si="512"/>
        <v>#REF!</v>
      </c>
      <c r="AN174" s="616" t="e">
        <f t="shared" si="513"/>
        <v>#REF!</v>
      </c>
      <c r="AO174" s="618">
        <f t="shared" si="664"/>
        <v>50</v>
      </c>
      <c r="AP174" s="616" t="e">
        <f t="shared" si="665"/>
        <v>#REF!</v>
      </c>
      <c r="AQ174" s="616" t="e">
        <f t="shared" si="689"/>
        <v>#REF!</v>
      </c>
      <c r="AR174" s="616" t="e">
        <f t="shared" si="690"/>
        <v>#REF!</v>
      </c>
      <c r="AS174" s="616" t="e">
        <f t="shared" si="691"/>
        <v>#REF!</v>
      </c>
      <c r="AT174" s="616" t="e">
        <f t="shared" si="692"/>
        <v>#REF!</v>
      </c>
      <c r="AU174" s="616" t="e">
        <f t="shared" si="693"/>
        <v>#REF!</v>
      </c>
      <c r="AV174" s="616" t="e">
        <f t="shared" si="694"/>
        <v>#REF!</v>
      </c>
      <c r="AW174" s="616" t="e">
        <f t="shared" si="515"/>
        <v>#REF!</v>
      </c>
      <c r="AX174" s="616" t="e">
        <f t="shared" si="516"/>
        <v>#REF!</v>
      </c>
      <c r="AY174" s="616" t="e">
        <f t="shared" si="517"/>
        <v>#REF!</v>
      </c>
      <c r="AZ174" s="616" t="e">
        <f t="shared" si="546"/>
        <v>#REF!</v>
      </c>
      <c r="BA174" s="616" t="e">
        <f t="shared" si="518"/>
        <v>#REF!</v>
      </c>
      <c r="BB174" s="616" t="e">
        <f t="shared" si="519"/>
        <v>#REF!</v>
      </c>
      <c r="BC174" s="616" t="e">
        <f t="shared" si="520"/>
        <v>#REF!</v>
      </c>
      <c r="BD174" s="616"/>
      <c r="BE174" s="616"/>
      <c r="BF174" s="619" t="e">
        <f t="shared" si="521"/>
        <v>#REF!</v>
      </c>
      <c r="BG174" s="615" t="e">
        <f t="shared" si="522"/>
        <v>#REF!</v>
      </c>
      <c r="BH174" s="615"/>
      <c r="BI174" s="618">
        <f t="shared" si="685"/>
        <v>20</v>
      </c>
      <c r="BJ174" s="616" t="e">
        <f t="shared" si="523"/>
        <v>#REF!</v>
      </c>
      <c r="BK174" s="616"/>
      <c r="BL174" s="616" t="e">
        <f t="shared" si="524"/>
        <v>#REF!</v>
      </c>
      <c r="BM174" s="616" t="e">
        <f t="shared" si="525"/>
        <v>#REF!</v>
      </c>
      <c r="BN174" s="616" t="e">
        <f t="shared" si="526"/>
        <v>#REF!</v>
      </c>
      <c r="BO174" s="616" t="e">
        <f>IF(S174="S",IF(H174="CONCRETO",LOOKUP(G174/1000,TABLA!$B$9:$B$43,TABLA!$F$9:$F$43),IF(H174="PE",LOOKUP(G174,TABLA!$C$51:$C$65,TABLA!$G$51:$G$65),IF(#REF!="PVC",LOOKUP(G174,TABLA!$C$73:$C$88,TABLA!$G$73:$G$88)))),0)</f>
        <v>#REF!</v>
      </c>
      <c r="BP174" s="616" t="e">
        <f t="shared" si="527"/>
        <v>#REF!</v>
      </c>
      <c r="BQ174" s="616" t="e">
        <f>IF(A174&gt;0,IFERROR(VLOOKUP(A174,$JQ$13:$JS$291,3,0),"E"),"")</f>
        <v>#REF!</v>
      </c>
      <c r="BR174" s="616" t="e">
        <f>+IF($C174&lt;1,0,IF(BQ174="N",IF(VLOOKUP(C174,$JY$12:$JZ$290,2)&lt;=1.2,1,0),0))</f>
        <v>#REF!</v>
      </c>
      <c r="BS174" s="616" t="e">
        <f>+IF($C174&lt;1,0,IF(BR174=1,VLOOKUP($C174,$JY$12:$JZ$290,2,0),0))</f>
        <v>#REF!</v>
      </c>
      <c r="BT174" s="616" t="e">
        <f t="shared" si="528"/>
        <v>#REF!</v>
      </c>
      <c r="BU174" s="620" t="e">
        <f>IF(BT174=1,IF(G174&lt;600,VLOOKUP($C174,$JY$12:$JZ$290,2,0),0),0)</f>
        <v>#REF!</v>
      </c>
      <c r="BV174" s="620" t="e">
        <f>IF(BT174=1,IF(G174&gt;=600,IF(G174&lt;=1100,VLOOKUP($C174,$JY$12:$JZ$290,2,0),0),0),0)</f>
        <v>#REF!</v>
      </c>
      <c r="BW174" s="620" t="e">
        <f>IF(BT174=1,IF(G174&gt;1100,VLOOKUP($C174,$JY$12:$JZ$290,2,0),0),0)</f>
        <v>#REF!</v>
      </c>
      <c r="BX174" s="616" t="e">
        <f t="shared" si="529"/>
        <v>#REF!</v>
      </c>
      <c r="BY174" s="616" t="e">
        <f t="shared" si="530"/>
        <v>#REF!</v>
      </c>
      <c r="BZ174" s="621" t="e">
        <f t="shared" si="686"/>
        <v>#REF!</v>
      </c>
      <c r="CA174" s="621" t="e">
        <f>IF(S174="S",(VLOOKUP(G174,TABLA!$A$73:$AB$88,6)/1000)+0.6,0)</f>
        <v>#REF!</v>
      </c>
      <c r="CB174" s="621" t="e">
        <f>VLOOKUP(G174,TABLA!$X$73:$AB$88,4)</f>
        <v>#REF!</v>
      </c>
      <c r="CC174" s="621" t="e">
        <f>VLOOKUP(G174,TABLA!$X$73:$AB$88,5)</f>
        <v>#REF!</v>
      </c>
      <c r="CD174" s="621" t="e">
        <f>IF(S174="S",IF(H174="CONCRETO",LOOKUP(G174/1000,TABLA!$B$9:$B$43,TABLA!$B$9:$B$43),IF(H174="PE",LOOKUP(G174,TABLA!$B$51:$B$65,TABLA!$C$51:$C$65)/1000,LOOKUP(G174,TABLA!$B$73:$B$88,TABLA!$C$73:$C$88)/1000)),0)</f>
        <v>#REF!</v>
      </c>
      <c r="CE174" s="616" t="e">
        <f t="shared" si="613"/>
        <v>#REF!</v>
      </c>
      <c r="CF174" s="616" t="e">
        <f t="shared" si="614"/>
        <v>#REF!</v>
      </c>
      <c r="CG174" s="616" t="e">
        <f t="shared" si="615"/>
        <v>#REF!</v>
      </c>
      <c r="CH174" s="616" t="e">
        <f t="shared" si="616"/>
        <v>#REF!</v>
      </c>
      <c r="CI174" s="616" t="e">
        <f t="shared" si="617"/>
        <v>#REF!</v>
      </c>
      <c r="CJ174" s="616" t="e">
        <f t="shared" si="618"/>
        <v>#REF!</v>
      </c>
      <c r="CK174" s="616" t="e">
        <f t="shared" si="619"/>
        <v>#REF!</v>
      </c>
      <c r="CL174" s="616" t="e">
        <f t="shared" si="666"/>
        <v>#REF!</v>
      </c>
      <c r="CM174" s="616" t="e">
        <f t="shared" si="620"/>
        <v>#REF!</v>
      </c>
      <c r="CN174" s="616" t="e">
        <f t="shared" si="621"/>
        <v>#REF!</v>
      </c>
      <c r="CO174" s="616" t="e">
        <f t="shared" si="622"/>
        <v>#REF!</v>
      </c>
      <c r="CP174" s="616" t="e">
        <f t="shared" si="623"/>
        <v>#REF!</v>
      </c>
      <c r="CQ174" s="616" t="e">
        <f t="shared" si="624"/>
        <v>#REF!</v>
      </c>
      <c r="CR174" s="616" t="e">
        <f t="shared" si="624"/>
        <v>#REF!</v>
      </c>
      <c r="CS174" s="620" t="e">
        <f t="shared" si="625"/>
        <v>#REF!</v>
      </c>
      <c r="CT174" s="616" t="e">
        <f t="shared" si="626"/>
        <v>#REF!</v>
      </c>
      <c r="CU174" s="616" t="e">
        <f t="shared" si="627"/>
        <v>#REF!</v>
      </c>
      <c r="CV174" s="616" t="e">
        <f t="shared" si="628"/>
        <v>#REF!</v>
      </c>
      <c r="CW174" s="622" t="e">
        <f t="shared" si="667"/>
        <v>#REF!</v>
      </c>
      <c r="CX174" s="622" t="e">
        <f t="shared" si="629"/>
        <v>#REF!</v>
      </c>
      <c r="CY174" s="622" t="e">
        <f t="shared" si="630"/>
        <v>#REF!</v>
      </c>
      <c r="CZ174" s="622"/>
      <c r="DA174" s="623"/>
      <c r="DB174" s="624"/>
      <c r="DC174" s="625" t="e">
        <f>IF(S174="S",IF(H174="CONCRETO",LOOKUP(G174/1000,TABLA!$B$9:$B$43,TABLA!$F$9:$F$43)*(F174-(0.2+0.2)),IF(H174="PE",LOOKUP(G174,TABLA!$C$51:$C$65,TABLA!$G$51:$G$65)*(F174-(0.2+0.2)),LOOKUP(G174,TABLA!$C$73:$C$88,TABLA!$G$73:$G$88)*(F174-(0.2+0.2)))),0)</f>
        <v>#REF!</v>
      </c>
      <c r="DD174" s="626" t="e">
        <f t="shared" si="631"/>
        <v>#REF!</v>
      </c>
      <c r="DE174" s="627" t="e">
        <f>IF(DD174="",0,IF(DD174="S",ROUND((E174*$DE$12/$E$318),0),0))</f>
        <v>#REF!</v>
      </c>
      <c r="DF174" s="625" t="e">
        <f t="shared" si="632"/>
        <v>#REF!</v>
      </c>
      <c r="DG174" s="628" t="e">
        <f t="shared" si="633"/>
        <v>#REF!</v>
      </c>
      <c r="DH174" s="625" t="e">
        <f t="shared" si="634"/>
        <v>#REF!</v>
      </c>
      <c r="DI174" s="625" t="e">
        <f t="shared" si="635"/>
        <v>#REF!</v>
      </c>
      <c r="DJ174" s="625"/>
      <c r="DK174" s="625" t="e">
        <f t="shared" si="636"/>
        <v>#REF!</v>
      </c>
      <c r="DL174" s="629"/>
      <c r="DM174" s="627" t="e">
        <f t="shared" si="637"/>
        <v>#REF!</v>
      </c>
      <c r="DN174" s="630" t="e">
        <f t="shared" si="638"/>
        <v>#REF!</v>
      </c>
      <c r="DO174" s="625" t="e">
        <f t="shared" si="639"/>
        <v>#REF!</v>
      </c>
      <c r="DP174" s="625" t="e">
        <f t="shared" si="640"/>
        <v>#REF!</v>
      </c>
      <c r="DQ174" s="625" t="e">
        <f t="shared" si="668"/>
        <v>#REF!</v>
      </c>
      <c r="DR174" s="631" t="e">
        <f t="shared" si="669"/>
        <v>#REF!</v>
      </c>
      <c r="DS174" s="630" t="e">
        <f t="shared" si="641"/>
        <v>#REF!</v>
      </c>
      <c r="DT174" s="625" t="e">
        <f t="shared" si="642"/>
        <v>#REF!</v>
      </c>
      <c r="DU174" s="625" t="e">
        <f t="shared" si="643"/>
        <v>#REF!</v>
      </c>
      <c r="DV174" s="625" t="e">
        <f t="shared" si="644"/>
        <v>#REF!</v>
      </c>
      <c r="DW174" s="625" t="e">
        <f t="shared" si="645"/>
        <v>#REF!</v>
      </c>
      <c r="DX174" s="625" t="e">
        <f t="shared" si="646"/>
        <v>#REF!</v>
      </c>
      <c r="DY174" s="632"/>
      <c r="DZ174" s="633"/>
      <c r="EA174" s="627" t="e">
        <f t="shared" si="647"/>
        <v>#REF!</v>
      </c>
      <c r="EB174" s="633"/>
      <c r="EC174" s="633"/>
      <c r="ED174" s="633"/>
      <c r="EE174" s="625" t="e">
        <f t="shared" si="648"/>
        <v>#REF!</v>
      </c>
      <c r="EF174" s="625">
        <f t="shared" si="649"/>
        <v>0</v>
      </c>
      <c r="EG174" s="630">
        <f t="shared" si="650"/>
        <v>0</v>
      </c>
      <c r="EH174" s="630"/>
      <c r="EI174" s="633"/>
      <c r="EJ174" s="633"/>
      <c r="EK174" s="633"/>
      <c r="EL174" s="632" t="e">
        <f t="shared" si="651"/>
        <v>#REF!</v>
      </c>
      <c r="EM174" s="625" t="e">
        <f t="shared" si="652"/>
        <v>#REF!</v>
      </c>
      <c r="EN174" s="625" t="e">
        <f t="shared" si="653"/>
        <v>#REF!</v>
      </c>
      <c r="EO174" s="625" t="e">
        <f t="shared" si="654"/>
        <v>#REF!</v>
      </c>
      <c r="EP174" s="625" t="e">
        <f t="shared" si="655"/>
        <v>#REF!</v>
      </c>
      <c r="EQ174" s="625" t="e">
        <f t="shared" si="656"/>
        <v>#REF!</v>
      </c>
      <c r="ER174" s="625" t="e">
        <f t="shared" si="657"/>
        <v>#REF!</v>
      </c>
      <c r="ES174" s="626"/>
      <c r="ET174" s="625" t="e">
        <f t="shared" si="658"/>
        <v>#REF!</v>
      </c>
      <c r="EU174" s="633"/>
      <c r="EV174" s="630" t="e">
        <f t="shared" si="659"/>
        <v>#REF!</v>
      </c>
      <c r="EW174" s="630" t="e">
        <f t="shared" si="660"/>
        <v>#REF!</v>
      </c>
      <c r="EX174" s="625" t="e">
        <f t="shared" si="661"/>
        <v>#REF!</v>
      </c>
      <c r="EY174" s="625" t="e">
        <f>IF($S174="S",IF(Cálculo_Diseño!#REF!=EY$10,$F174,0),"")</f>
        <v>#REF!</v>
      </c>
      <c r="EZ174" s="625" t="e">
        <f>IF($S174="S",IF(Cálculo_Diseño!#REF!=EZ$10,$F174,0),"")</f>
        <v>#REF!</v>
      </c>
      <c r="FA174" s="625" t="e">
        <f>IF($S174="S",IF(Cálculo_Diseño!#REF!=FA$10,$F174,0),"")</f>
        <v>#REF!</v>
      </c>
      <c r="FB174" s="625" t="e">
        <f>IF($S174="S",IF(Cálculo_Diseño!#REF!=FB$10,$F174,0),"")</f>
        <v>#REF!</v>
      </c>
      <c r="FC174" s="625" t="e">
        <f>IF($S174="S",IF(Cálculo_Diseño!#REF!=FC$10,$F174,0),"")</f>
        <v>#REF!</v>
      </c>
      <c r="FD174" s="625" t="e">
        <f>IF($S174="S",IF(Cálculo_Diseño!#REF!=FD$10,$F174,0),"")</f>
        <v>#REF!</v>
      </c>
      <c r="FE174" s="625" t="e">
        <f>IF($S174="S",IF(Cálculo_Diseño!#REF!=FE$10,$F174,0),"")</f>
        <v>#REF!</v>
      </c>
      <c r="FF174" s="625" t="e">
        <f>IF($S174="S",IF(Cálculo_Diseño!#REF!=FF$10,$F174,0),"")</f>
        <v>#REF!</v>
      </c>
      <c r="FG174" s="625" t="e">
        <f>IF($S174="S",IF(Cálculo_Diseño!#REF!=FG$10,$F174,0),"")</f>
        <v>#REF!</v>
      </c>
      <c r="FH174" s="625" t="e">
        <f>IF($S174="S",IF(Cálculo_Diseño!#REF!=FH$10,$F174,0),"")</f>
        <v>#REF!</v>
      </c>
      <c r="FI174" s="625" t="e">
        <f>IF($S174="S",IF(Cálculo_Diseño!#REF!=FI$10,$F174,0),"")</f>
        <v>#REF!</v>
      </c>
      <c r="FJ174" s="625" t="e">
        <f>IF($S174="S",IF(Cálculo_Diseño!#REF!=FJ$10,$F174,0),"")</f>
        <v>#REF!</v>
      </c>
      <c r="FK174" s="625" t="e">
        <f>IF($S174="S",IF(Cálculo_Diseño!#REF!=FK$10,$F174,0),"")</f>
        <v>#REF!</v>
      </c>
      <c r="FL174" s="625" t="e">
        <f>IF($S174="S",IF(Cálculo_Diseño!#REF!=FL$10,$F174,0),"")</f>
        <v>#REF!</v>
      </c>
      <c r="FM174" s="625" t="e">
        <f>IF($S174="S",IF(Cálculo_Diseño!#REF!=FM$10,$F174,0),"")</f>
        <v>#REF!</v>
      </c>
      <c r="FN174" s="625" t="e">
        <f t="shared" si="670"/>
        <v>#REF!</v>
      </c>
      <c r="FO174" s="625" t="e">
        <f>IF($S174="S",IF(Cálculo_Diseño!#REF!=FO$10,$E174,0),"")</f>
        <v>#REF!</v>
      </c>
      <c r="FP174" s="625" t="e">
        <f>IF($S174="S",IF(Cálculo_Diseño!#REF!=FP$10,$E174,0),"")</f>
        <v>#REF!</v>
      </c>
      <c r="FQ174" s="625" t="e">
        <f>IF($S174="S",IF(Cálculo_Diseño!#REF!=FQ$10,$E174,0),"")</f>
        <v>#REF!</v>
      </c>
      <c r="FR174" s="625" t="e">
        <f>IF($S174="S",IF(Cálculo_Diseño!#REF!=FR$10,$E174,0),"")</f>
        <v>#REF!</v>
      </c>
      <c r="FS174" s="625" t="e">
        <f>IF($S174="S",IF(Cálculo_Diseño!#REF!=FS$10,$E174,0),"")</f>
        <v>#REF!</v>
      </c>
      <c r="FT174" s="625" t="e">
        <f>IF($S174="S",IF(Cálculo_Diseño!#REF!=FT$10,$E174,0),"")</f>
        <v>#REF!</v>
      </c>
      <c r="FU174" s="625" t="e">
        <f>IF($S174="S",IF(Cálculo_Diseño!#REF!=FU$10,$E174,0),"")</f>
        <v>#REF!</v>
      </c>
      <c r="FV174" s="625" t="e">
        <f>IF($S174="S",IF(Cálculo_Diseño!#REF!=FV$10,$E174,0),"")</f>
        <v>#REF!</v>
      </c>
      <c r="FW174" s="625" t="e">
        <f>IF($S174="S",IF(Cálculo_Diseño!#REF!=FW$10,$E174,0),"")</f>
        <v>#REF!</v>
      </c>
      <c r="FX174" s="625" t="e">
        <f>IF($S174="S",IF(Cálculo_Diseño!#REF!=FX$10,$E174,0),"")</f>
        <v>#REF!</v>
      </c>
      <c r="FY174" s="625" t="e">
        <f>IF($S174="S",IF(Cálculo_Diseño!#REF!=FY$10,$E174,0),"")</f>
        <v>#REF!</v>
      </c>
      <c r="FZ174" s="625" t="e">
        <f t="shared" si="574"/>
        <v>#REF!</v>
      </c>
      <c r="GA174" s="625" t="e">
        <f>IF($S174="S",IF(Cálculo_Diseño!#REF!=GA$10,$E174,0),"")</f>
        <v>#REF!</v>
      </c>
      <c r="GB174" s="625" t="e">
        <f>IF($S174="S",IF(Cálculo_Diseño!#REF!=GB$10,$E174,0),"")</f>
        <v>#REF!</v>
      </c>
      <c r="GC174" s="625" t="e">
        <f>IF($S174="S",IF(Cálculo_Diseño!#REF!=GC$10,$E174,0),"")</f>
        <v>#REF!</v>
      </c>
      <c r="GD174" s="625" t="e">
        <f>IF($S174="S",IF(Cálculo_Diseño!#REF!=GD$10,$E174,0),"")</f>
        <v>#REF!</v>
      </c>
      <c r="GE174" s="625" t="e">
        <f>IF($S174="S",IF(Cálculo_Diseño!#REF!=GE$10,$E174,0),"")</f>
        <v>#REF!</v>
      </c>
      <c r="GF174" s="625" t="e">
        <f>IF($S174="S",IF(Cálculo_Diseño!#REF!=GF$10,$E174,0),"")</f>
        <v>#REF!</v>
      </c>
      <c r="GG174" s="625" t="e">
        <f>IF($S174="S",IF(Cálculo_Diseño!#REF!=GG$10,$E174,0),"")</f>
        <v>#REF!</v>
      </c>
      <c r="GH174" s="625" t="e">
        <f>IF($S174="S",IF(Cálculo_Diseño!#REF!=GH$10,$E174,0),"")</f>
        <v>#REF!</v>
      </c>
      <c r="GI174" s="625" t="e">
        <f>IF($S174="S",IF(Cálculo_Diseño!#REF!=GI$10,$E174,0),"")</f>
        <v>#REF!</v>
      </c>
      <c r="GJ174" s="625" t="e">
        <f>IF($S174="S",IF(Cálculo_Diseño!#REF!=GJ$10,$E174,0),"")</f>
        <v>#REF!</v>
      </c>
      <c r="GK174" s="625" t="e">
        <f>IF($S174="S",IF(Cálculo_Diseño!#REF!=GK$10,$E174,0),"")</f>
        <v>#REF!</v>
      </c>
      <c r="GL174" s="625" t="e">
        <f>IF($S174="S",IF(Cálculo_Diseño!#REF!=GL$10,$E174,0),"")</f>
        <v>#REF!</v>
      </c>
      <c r="GM174" s="625" t="e">
        <f>IF($S174="S",IF(Cálculo_Diseño!#REF!=GM$10,$E174,0),"")</f>
        <v>#REF!</v>
      </c>
      <c r="GN174" s="625" t="e">
        <f t="shared" si="575"/>
        <v>#REF!</v>
      </c>
      <c r="GO174" s="625" t="e">
        <f>IF($S174="S",IF(Cálculo_Diseño!#REF!=GO$10,$DE174,0),0)</f>
        <v>#REF!</v>
      </c>
      <c r="GP174" s="625" t="e">
        <f>IF($S174="S",IF(Cálculo_Diseño!#REF!=GP$10,$DE174,0),0)</f>
        <v>#REF!</v>
      </c>
      <c r="GQ174" s="625" t="e">
        <f>IF($S174="S",IF(Cálculo_Diseño!#REF!=GQ$10,$DE174,0),0)</f>
        <v>#REF!</v>
      </c>
      <c r="GR174" s="625" t="e">
        <f>IF($S174="S",IF(Cálculo_Diseño!#REF!=GR$10,$DE174,0),0)</f>
        <v>#REF!</v>
      </c>
      <c r="GS174" s="625" t="e">
        <f>IF($S174="S",IF(Cálculo_Diseño!#REF!=GS$10,$DE174,0),0)</f>
        <v>#REF!</v>
      </c>
      <c r="GT174" s="625" t="e">
        <f>IF($S174="S",IF(Cálculo_Diseño!#REF!=GT$10,$DE174,0),0)</f>
        <v>#REF!</v>
      </c>
      <c r="GU174" s="625" t="e">
        <f>IF($S174="S",IF(Cálculo_Diseño!#REF!=GU$10,$DE174,0),0)</f>
        <v>#REF!</v>
      </c>
      <c r="GV174" s="625" t="e">
        <f>IF($S174="S",IF(Cálculo_Diseño!#REF!=GV$10,$DE174,0),0)</f>
        <v>#REF!</v>
      </c>
      <c r="GW174" s="625" t="e">
        <f>IF($S174="S",IF(Cálculo_Diseño!#REF!=GW$10,$DE174,0),0)</f>
        <v>#REF!</v>
      </c>
      <c r="GX174" s="625" t="e">
        <f>IF($S174="S",IF(Cálculo_Diseño!#REF!=GX$10,$DE174,0),0)</f>
        <v>#REF!</v>
      </c>
      <c r="GY174" s="625" t="e">
        <f>IF($S174="S",IF(Cálculo_Diseño!#REF!=GY$10,$DE174,0),0)</f>
        <v>#REF!</v>
      </c>
      <c r="GZ174" s="625" t="e">
        <f>IF($S174="S",IF(Cálculo_Diseño!#REF!=GZ$10,$DE174,0),0)</f>
        <v>#REF!</v>
      </c>
      <c r="HA174" s="625" t="e">
        <f>IF($S174="S",IF(Cálculo_Diseño!#REF!=HA$10,$DE174,0),0)</f>
        <v>#REF!</v>
      </c>
      <c r="HB174" s="625" t="e">
        <f>IF($S174="S",IF(Cálculo_Diseño!#REF!=HB$10,$DE174,0),0)</f>
        <v>#REF!</v>
      </c>
      <c r="HC174" s="625" t="e">
        <f>IF($S174="S",IF(Cálculo_Diseño!#REF!=HC$10,$DE174,0),0)</f>
        <v>#REF!</v>
      </c>
      <c r="HD174" s="625" t="e">
        <f t="shared" si="671"/>
        <v>#REF!</v>
      </c>
      <c r="HE174" s="630"/>
      <c r="HF174" s="630"/>
      <c r="HG174" s="630"/>
      <c r="HH174" s="630"/>
      <c r="HI174" s="630"/>
      <c r="HJ174" s="630"/>
      <c r="HK174" s="630"/>
      <c r="HL174" s="630"/>
      <c r="HM174" s="633"/>
      <c r="HN174" s="634"/>
      <c r="HO174" s="625">
        <f t="shared" si="687"/>
        <v>0</v>
      </c>
      <c r="HP174" s="625">
        <f t="shared" si="688"/>
        <v>0</v>
      </c>
      <c r="HQ174" s="625">
        <f t="shared" si="672"/>
        <v>0</v>
      </c>
      <c r="HR174" s="625">
        <f t="shared" si="673"/>
        <v>0</v>
      </c>
      <c r="HS174" s="625">
        <f t="shared" si="674"/>
        <v>0</v>
      </c>
      <c r="HT174" s="625">
        <f t="shared" si="675"/>
        <v>0</v>
      </c>
      <c r="HU174" s="625">
        <f t="shared" si="676"/>
        <v>0</v>
      </c>
      <c r="HV174" s="633"/>
      <c r="HW174" s="633"/>
      <c r="HX174" s="625">
        <f t="shared" si="677"/>
        <v>0</v>
      </c>
      <c r="HY174" s="625">
        <f t="shared" si="678"/>
        <v>0</v>
      </c>
      <c r="HZ174" s="625">
        <f t="shared" si="679"/>
        <v>0</v>
      </c>
      <c r="IA174" s="625">
        <f t="shared" si="680"/>
        <v>0</v>
      </c>
      <c r="IB174" s="625">
        <f t="shared" si="681"/>
        <v>0</v>
      </c>
      <c r="IC174" s="625">
        <f t="shared" si="682"/>
        <v>0</v>
      </c>
      <c r="ID174" s="625">
        <f t="shared" si="683"/>
        <v>0</v>
      </c>
      <c r="IE174" s="625">
        <v>0</v>
      </c>
      <c r="IF174" s="625">
        <v>0</v>
      </c>
      <c r="IG174" s="625">
        <v>0</v>
      </c>
      <c r="IH174" s="625">
        <v>0</v>
      </c>
      <c r="II174" s="625">
        <v>0</v>
      </c>
      <c r="IJ174" s="625">
        <v>0</v>
      </c>
      <c r="IK174" s="625">
        <v>0</v>
      </c>
      <c r="IL174" s="625">
        <v>0</v>
      </c>
      <c r="IM174" s="625">
        <v>0</v>
      </c>
      <c r="IN174" s="625">
        <v>0</v>
      </c>
      <c r="IO174" s="625">
        <v>0</v>
      </c>
      <c r="IP174" s="625">
        <f t="shared" si="531"/>
        <v>0</v>
      </c>
      <c r="IQ174" s="625">
        <f t="shared" si="532"/>
        <v>0</v>
      </c>
      <c r="IR174" s="625" t="e">
        <f>IF(Cálculo_Diseño!#REF!&gt;0.75,(Cálculo_Diseño!#REF!-0.3)*(SIN((ATAN(($O174-$P174)/$F174)*180/PI()+90)*PI()/180)/SIN(45*PI()/180)),0)</f>
        <v>#REF!</v>
      </c>
      <c r="IS174" s="635" t="e">
        <f>+IF(Cálculo_Diseño!#REF!&gt;0.75,F174-IR174,0)</f>
        <v>#REF!</v>
      </c>
      <c r="IT174" s="630"/>
      <c r="IU174" s="625" t="e">
        <f t="shared" si="533"/>
        <v>#REF!</v>
      </c>
      <c r="IV174" s="625"/>
      <c r="IW174" s="625" t="e">
        <f>+IF(S174="S",(((CA174+(VLOOKUP(G174,TABLA!$B$51:$C$64,2)/1000)+0.15+0.3+0.5)*F174)/100),0)</f>
        <v>#REF!</v>
      </c>
      <c r="IX174" s="631" t="e">
        <f>IF(S174="S",IF(H174="CONCRETO",LOOKUP(G174/1000,TABLA!$B$9:$B$43,TABLA!$F$9:$F$43),IF(H174="PE",LOOKUP(G174,TABLA!$B$51:$B$65,TABLA!$G$51:$G$65),LOOKUP(G174,TABLA!$B$73:$B$88,TABLA!$G$73:$G$88))),0)</f>
        <v>#REF!</v>
      </c>
      <c r="IY174" s="625" t="e">
        <f t="shared" si="534"/>
        <v>#REF!</v>
      </c>
      <c r="IZ174" s="625" t="e">
        <f t="shared" si="535"/>
        <v>#REF!</v>
      </c>
      <c r="JA174" s="625" t="e">
        <f>+((CA174*(VLOOKUP(G174,TABLA!$B$51:$C$65,2)/1000)+0.15+0.3)*IZ174)-IY174</f>
        <v>#REF!</v>
      </c>
      <c r="JB174" s="625" t="e">
        <f t="shared" si="536"/>
        <v>#REF!</v>
      </c>
      <c r="JC174" s="625" t="e">
        <f t="shared" si="537"/>
        <v>#REF!</v>
      </c>
      <c r="JD174" s="625" t="e">
        <f t="shared" si="538"/>
        <v>#REF!</v>
      </c>
      <c r="JE174" s="625" t="e">
        <f t="shared" si="539"/>
        <v>#REF!</v>
      </c>
      <c r="JF174" s="625" t="e">
        <f t="shared" si="540"/>
        <v>#REF!</v>
      </c>
      <c r="JG174" s="625" t="e">
        <f t="shared" si="541"/>
        <v>#REF!</v>
      </c>
      <c r="JH174" s="625" t="e">
        <f t="shared" si="542"/>
        <v>#REF!</v>
      </c>
      <c r="JI174" s="625" t="e">
        <f t="shared" si="543"/>
        <v>#REF!</v>
      </c>
      <c r="JJ174" s="625" t="e">
        <f t="shared" si="662"/>
        <v>#REF!</v>
      </c>
      <c r="JK174" s="625" t="e">
        <f>ROUND(IF(JF174&gt;0,(VLOOKUP(C174,$JY$12:$JZ$290,2,0)*PI()/4*(1.6)^2),0),3)</f>
        <v>#REF!</v>
      </c>
      <c r="JL174" s="625" t="e">
        <f t="shared" si="684"/>
        <v>#REF!</v>
      </c>
      <c r="JM174" s="625" t="e">
        <f t="shared" si="663"/>
        <v>#REF!</v>
      </c>
      <c r="JN174" s="630" t="e">
        <f t="shared" si="544"/>
        <v>#REF!</v>
      </c>
      <c r="JO174" s="636"/>
      <c r="JP174" s="637"/>
      <c r="JQ174" s="638"/>
      <c r="JR174" s="646"/>
      <c r="JS174" s="614"/>
      <c r="JT174" s="640"/>
      <c r="JU174" s="641"/>
      <c r="JV174" s="646"/>
      <c r="JW174" s="647"/>
      <c r="JY174" s="645"/>
      <c r="JZ174" s="645"/>
      <c r="KA174" s="645" t="str">
        <f>IF(JZ174&lt;=1.2,"Menor o igual que 1,2",IF(AND(JZ174&gt;1.2,JZ174&lt;2),"Entre 1,2 y 2",IF(AND(JZ174&gt;=2,JZ174&lt;3),"Entre 2 y 3",IF(AND(JZ174&gt;=3,JZ174&lt;4),"Entre 3 y 4",IF(AND(JZ174&gt;=4,JZ174&lt;5),"Entre 4 y 5","Mayor que 5")))))</f>
        <v>Menor o igual que 1,2</v>
      </c>
      <c r="KB174" s="645">
        <v>1</v>
      </c>
      <c r="KC174" s="645"/>
      <c r="KD174" s="645"/>
      <c r="KE174" s="645"/>
      <c r="KF174" s="645"/>
      <c r="KG174" s="645"/>
      <c r="KH174" s="645"/>
      <c r="KI174" s="645"/>
      <c r="KJ174" s="645"/>
      <c r="KK174" s="645"/>
      <c r="KL174" s="645"/>
      <c r="KM174" s="645"/>
      <c r="KN174" s="645"/>
      <c r="KO174" s="645"/>
      <c r="KP174" s="645"/>
      <c r="KQ174" s="645"/>
      <c r="KR174" s="645"/>
      <c r="KS174" s="645"/>
      <c r="KT174" s="645"/>
      <c r="KU174" s="645"/>
      <c r="KV174" s="645"/>
      <c r="KW174" s="645"/>
      <c r="KX174" s="645"/>
      <c r="KY174" s="645"/>
      <c r="KZ174" s="645"/>
      <c r="LA174" s="645"/>
      <c r="LB174" s="645"/>
      <c r="LC174" s="645"/>
      <c r="LD174" s="645"/>
      <c r="LE174" s="645"/>
      <c r="LF174" s="645"/>
      <c r="LG174" s="645"/>
      <c r="LH174" s="645"/>
      <c r="LI174" s="645"/>
      <c r="LJ174" s="645"/>
      <c r="LK174" s="645"/>
      <c r="LL174" s="645"/>
      <c r="LM174" s="645"/>
      <c r="LN174" s="645"/>
      <c r="LO174" s="645"/>
      <c r="LP174" s="645"/>
      <c r="LQ174" s="645"/>
      <c r="LR174" s="645"/>
      <c r="LS174" s="645"/>
      <c r="LT174" s="645"/>
      <c r="LU174" s="645"/>
      <c r="LV174" s="645"/>
      <c r="LW174" s="645"/>
      <c r="LX174" s="645"/>
      <c r="LY174" s="645"/>
      <c r="LZ174" s="645"/>
      <c r="MA174" s="645"/>
      <c r="MB174" s="645"/>
      <c r="MC174" s="645"/>
      <c r="MD174" s="645"/>
      <c r="ME174" s="645"/>
      <c r="MF174" s="645"/>
      <c r="MG174" s="645"/>
      <c r="MH174" s="645"/>
      <c r="MI174" s="645"/>
      <c r="MJ174" s="645"/>
      <c r="MK174" s="645"/>
      <c r="ML174" s="645"/>
      <c r="MM174" s="645"/>
      <c r="MN174" s="645"/>
      <c r="MO174" s="645"/>
      <c r="MP174" s="645"/>
      <c r="MQ174" s="645"/>
      <c r="MR174" s="645"/>
      <c r="MS174" s="645"/>
      <c r="MT174" s="645"/>
      <c r="MU174" s="645"/>
      <c r="MV174" s="645"/>
      <c r="MW174" s="645"/>
      <c r="MX174" s="645"/>
      <c r="MY174" s="645"/>
      <c r="MZ174" s="645"/>
      <c r="NA174" s="645"/>
      <c r="NB174" s="645"/>
      <c r="NC174" s="645"/>
      <c r="ND174" s="645"/>
      <c r="NE174" s="645"/>
      <c r="NF174" s="645"/>
      <c r="NG174" s="645"/>
      <c r="NH174" s="645"/>
      <c r="NI174" s="645"/>
      <c r="NJ174" s="645"/>
      <c r="NK174" s="645"/>
      <c r="NL174" s="645"/>
      <c r="NM174" s="645"/>
      <c r="NN174" s="645"/>
      <c r="NO174" s="645"/>
      <c r="NP174" s="645"/>
      <c r="NQ174" s="645"/>
      <c r="NR174" s="645"/>
      <c r="NS174" s="645"/>
      <c r="NT174" s="645"/>
      <c r="NU174" s="645"/>
      <c r="NV174" s="645"/>
      <c r="NW174" s="645"/>
      <c r="NX174" s="645"/>
      <c r="NY174" s="645"/>
      <c r="NZ174" s="645"/>
      <c r="OA174" s="645"/>
      <c r="OB174" s="645"/>
      <c r="OC174" s="645"/>
      <c r="OD174" s="645"/>
      <c r="OE174" s="645"/>
      <c r="OF174" s="645"/>
      <c r="OG174" s="645"/>
      <c r="OH174" s="645"/>
      <c r="OI174" s="645"/>
      <c r="OJ174" s="645"/>
      <c r="OK174" s="645"/>
      <c r="OL174" s="645"/>
      <c r="OM174" s="645"/>
      <c r="ON174" s="645"/>
      <c r="OO174" s="645"/>
      <c r="OP174" s="645"/>
      <c r="OQ174" s="645"/>
      <c r="OR174" s="645"/>
      <c r="OS174" s="645"/>
      <c r="OT174" s="645"/>
      <c r="OU174" s="645"/>
      <c r="OV174" s="645"/>
      <c r="OW174" s="645"/>
      <c r="OX174" s="645"/>
      <c r="OY174" s="645"/>
      <c r="OZ174" s="645"/>
      <c r="PA174" s="645"/>
      <c r="PB174" s="645"/>
      <c r="PC174" s="645"/>
      <c r="PD174" s="645"/>
      <c r="PE174" s="645"/>
      <c r="PF174" s="645"/>
      <c r="PG174" s="645"/>
      <c r="PH174" s="645"/>
      <c r="PI174" s="645"/>
      <c r="PJ174" s="645"/>
      <c r="PK174" s="645"/>
      <c r="PL174" s="645"/>
      <c r="PM174" s="645"/>
      <c r="PN174" s="645"/>
      <c r="PO174" s="645"/>
      <c r="PP174" s="645"/>
      <c r="PQ174" s="645"/>
      <c r="PR174" s="645"/>
      <c r="PS174" s="645"/>
      <c r="PT174" s="645"/>
      <c r="PU174" s="645"/>
      <c r="PV174" s="645"/>
      <c r="PW174" s="645"/>
      <c r="PX174" s="645"/>
      <c r="PY174" s="645"/>
      <c r="PZ174" s="645"/>
      <c r="QA174" s="645"/>
      <c r="QB174" s="645"/>
      <c r="QC174" s="645"/>
      <c r="QD174" s="645"/>
      <c r="QE174" s="645"/>
      <c r="QF174" s="645"/>
      <c r="QG174" s="645"/>
      <c r="QH174" s="645"/>
      <c r="QI174" s="645"/>
      <c r="QJ174" s="645"/>
      <c r="QK174" s="645"/>
      <c r="QL174" s="645"/>
      <c r="QM174" s="645"/>
      <c r="QN174" s="645"/>
      <c r="QO174" s="645"/>
      <c r="QP174" s="645"/>
      <c r="QQ174" s="645"/>
      <c r="QR174" s="645"/>
      <c r="QS174" s="645"/>
      <c r="QT174" s="645"/>
      <c r="QU174" s="645"/>
      <c r="QV174" s="645"/>
      <c r="QW174" s="645"/>
      <c r="QX174" s="645"/>
      <c r="QY174" s="645"/>
      <c r="QZ174" s="645"/>
      <c r="RA174" s="645"/>
      <c r="RB174" s="645"/>
      <c r="RC174" s="645"/>
      <c r="RD174" s="645"/>
      <c r="RE174" s="645"/>
      <c r="RF174" s="645"/>
      <c r="RG174" s="645"/>
      <c r="RH174" s="645"/>
      <c r="RI174" s="645"/>
      <c r="RJ174" s="645"/>
      <c r="RK174" s="645"/>
      <c r="RL174" s="645"/>
      <c r="RM174" s="645"/>
      <c r="RN174" s="645"/>
    </row>
    <row r="175" spans="1:482" s="643" customFormat="1" ht="12.75">
      <c r="A175" s="608"/>
      <c r="B175" s="608"/>
      <c r="C175" s="608"/>
      <c r="D175" s="608"/>
      <c r="E175" s="609"/>
      <c r="F175" s="609"/>
      <c r="G175" s="610"/>
      <c r="H175" s="609"/>
      <c r="I175" s="609"/>
      <c r="J175" s="609"/>
      <c r="K175" s="609"/>
      <c r="L175" s="609"/>
      <c r="M175" s="609"/>
      <c r="N175" s="611"/>
      <c r="O175" s="612"/>
      <c r="P175" s="612"/>
      <c r="Q175" s="613"/>
      <c r="R175" s="613"/>
      <c r="S175" s="614"/>
      <c r="T175" s="614" t="str">
        <f t="shared" si="501"/>
        <v/>
      </c>
      <c r="U175" s="613"/>
      <c r="V175" s="615"/>
      <c r="W175" s="616"/>
      <c r="X175" s="616"/>
      <c r="Y175" s="616"/>
      <c r="Z175" s="616"/>
      <c r="AA175" s="617"/>
      <c r="AB175" s="616"/>
      <c r="AC175" s="616"/>
      <c r="AD175" s="616"/>
      <c r="AE175" s="616"/>
      <c r="AF175" s="616" t="str">
        <f t="shared" si="695"/>
        <v xml:space="preserve"> </v>
      </c>
      <c r="AG175" s="616" t="str">
        <f t="shared" si="696"/>
        <v xml:space="preserve"> </v>
      </c>
      <c r="AH175" s="616" t="str">
        <f t="shared" si="697"/>
        <v xml:space="preserve"> </v>
      </c>
      <c r="AI175" s="616" t="str">
        <f t="shared" si="698"/>
        <v xml:space="preserve"> </v>
      </c>
      <c r="AJ175" s="616"/>
      <c r="AK175" s="616"/>
      <c r="AL175" s="616"/>
      <c r="AM175" s="616"/>
      <c r="AN175" s="616"/>
      <c r="AO175" s="618"/>
      <c r="AP175" s="616"/>
      <c r="AQ175" s="616" t="str">
        <f t="shared" si="689"/>
        <v/>
      </c>
      <c r="AR175" s="616" t="str">
        <f t="shared" si="690"/>
        <v/>
      </c>
      <c r="AS175" s="616" t="str">
        <f t="shared" si="691"/>
        <v/>
      </c>
      <c r="AT175" s="616" t="str">
        <f t="shared" si="692"/>
        <v/>
      </c>
      <c r="AU175" s="616" t="str">
        <f t="shared" si="693"/>
        <v/>
      </c>
      <c r="AV175" s="616" t="str">
        <f t="shared" si="694"/>
        <v xml:space="preserve"> </v>
      </c>
      <c r="AW175" s="616"/>
      <c r="AX175" s="616"/>
      <c r="AY175" s="616"/>
      <c r="AZ175" s="616"/>
      <c r="BA175" s="616"/>
      <c r="BB175" s="616"/>
      <c r="BC175" s="616"/>
      <c r="BD175" s="616"/>
      <c r="BE175" s="616"/>
      <c r="BF175" s="619"/>
      <c r="BG175" s="615"/>
      <c r="BH175" s="615"/>
      <c r="BI175" s="618"/>
      <c r="BJ175" s="616"/>
      <c r="BK175" s="616"/>
      <c r="BL175" s="616"/>
      <c r="BM175" s="616"/>
      <c r="BN175" s="616"/>
      <c r="BO175" s="616"/>
      <c r="BP175" s="616"/>
      <c r="BQ175" s="616"/>
      <c r="BR175" s="616"/>
      <c r="BS175" s="616"/>
      <c r="BT175" s="616"/>
      <c r="BU175" s="620"/>
      <c r="BV175" s="620"/>
      <c r="BW175" s="620"/>
      <c r="BX175" s="616"/>
      <c r="BY175" s="616"/>
      <c r="BZ175" s="621"/>
      <c r="CA175" s="621"/>
      <c r="CB175" s="621"/>
      <c r="CC175" s="621"/>
      <c r="CD175" s="621"/>
      <c r="CE175" s="616"/>
      <c r="CF175" s="616"/>
      <c r="CG175" s="616"/>
      <c r="CH175" s="616"/>
      <c r="CI175" s="616"/>
      <c r="CJ175" s="616"/>
      <c r="CK175" s="616"/>
      <c r="CL175" s="616"/>
      <c r="CM175" s="616"/>
      <c r="CN175" s="616"/>
      <c r="CO175" s="616"/>
      <c r="CP175" s="616"/>
      <c r="CQ175" s="616"/>
      <c r="CR175" s="616"/>
      <c r="CS175" s="620"/>
      <c r="CT175" s="616"/>
      <c r="CU175" s="616"/>
      <c r="CV175" s="616"/>
      <c r="CW175" s="622"/>
      <c r="CX175" s="622"/>
      <c r="CY175" s="622"/>
      <c r="CZ175" s="622"/>
      <c r="DA175" s="623"/>
      <c r="DB175" s="624"/>
      <c r="DC175" s="625"/>
      <c r="DD175" s="626"/>
      <c r="DE175" s="627"/>
      <c r="DF175" s="625"/>
      <c r="DG175" s="628"/>
      <c r="DH175" s="625"/>
      <c r="DI175" s="625"/>
      <c r="DJ175" s="625"/>
      <c r="DK175" s="625"/>
      <c r="DL175" s="629"/>
      <c r="DM175" s="627"/>
      <c r="DN175" s="630"/>
      <c r="DO175" s="625"/>
      <c r="DP175" s="625"/>
      <c r="DQ175" s="625"/>
      <c r="DR175" s="631"/>
      <c r="DS175" s="630"/>
      <c r="DT175" s="625"/>
      <c r="DU175" s="625"/>
      <c r="DV175" s="625"/>
      <c r="DW175" s="625"/>
      <c r="DX175" s="625"/>
      <c r="DY175" s="632"/>
      <c r="DZ175" s="633"/>
      <c r="EA175" s="627"/>
      <c r="EB175" s="633"/>
      <c r="EC175" s="633"/>
      <c r="ED175" s="633"/>
      <c r="EE175" s="625"/>
      <c r="EF175" s="625"/>
      <c r="EG175" s="630"/>
      <c r="EH175" s="630"/>
      <c r="EI175" s="633"/>
      <c r="EJ175" s="633"/>
      <c r="EK175" s="633"/>
      <c r="EL175" s="632"/>
      <c r="EM175" s="625"/>
      <c r="EN175" s="625"/>
      <c r="EO175" s="625"/>
      <c r="EP175" s="625"/>
      <c r="EQ175" s="625"/>
      <c r="ER175" s="625"/>
      <c r="ES175" s="626"/>
      <c r="ET175" s="625"/>
      <c r="EU175" s="633"/>
      <c r="EV175" s="630"/>
      <c r="EW175" s="630"/>
      <c r="EX175" s="625"/>
      <c r="EY175" s="625"/>
      <c r="EZ175" s="625"/>
      <c r="FA175" s="625"/>
      <c r="FB175" s="625"/>
      <c r="FC175" s="625"/>
      <c r="FD175" s="625"/>
      <c r="FE175" s="625"/>
      <c r="FF175" s="625"/>
      <c r="FG175" s="625"/>
      <c r="FH175" s="625"/>
      <c r="FI175" s="625"/>
      <c r="FJ175" s="625"/>
      <c r="FK175" s="625"/>
      <c r="FL175" s="625"/>
      <c r="FM175" s="625"/>
      <c r="FN175" s="625"/>
      <c r="FO175" s="625"/>
      <c r="FP175" s="625"/>
      <c r="FQ175" s="625"/>
      <c r="FR175" s="625"/>
      <c r="FS175" s="625"/>
      <c r="FT175" s="625"/>
      <c r="FU175" s="625"/>
      <c r="FV175" s="625"/>
      <c r="FW175" s="625"/>
      <c r="FX175" s="625"/>
      <c r="FY175" s="625"/>
      <c r="FZ175" s="625"/>
      <c r="GA175" s="625"/>
      <c r="GB175" s="625"/>
      <c r="GC175" s="625"/>
      <c r="GD175" s="625"/>
      <c r="GE175" s="625"/>
      <c r="GF175" s="625"/>
      <c r="GG175" s="625"/>
      <c r="GH175" s="625"/>
      <c r="GI175" s="625"/>
      <c r="GJ175" s="625"/>
      <c r="GK175" s="625"/>
      <c r="GL175" s="625"/>
      <c r="GM175" s="625"/>
      <c r="GN175" s="625"/>
      <c r="GO175" s="625"/>
      <c r="GP175" s="625"/>
      <c r="GQ175" s="625"/>
      <c r="GR175" s="625"/>
      <c r="GS175" s="625"/>
      <c r="GT175" s="625"/>
      <c r="GU175" s="625"/>
      <c r="GV175" s="625"/>
      <c r="GW175" s="625"/>
      <c r="GX175" s="625"/>
      <c r="GY175" s="625"/>
      <c r="GZ175" s="625"/>
      <c r="HA175" s="625"/>
      <c r="HB175" s="625"/>
      <c r="HC175" s="625"/>
      <c r="HD175" s="625"/>
      <c r="HE175" s="630"/>
      <c r="HF175" s="630"/>
      <c r="HG175" s="630"/>
      <c r="HH175" s="630"/>
      <c r="HI175" s="630"/>
      <c r="HJ175" s="630"/>
      <c r="HK175" s="630"/>
      <c r="HL175" s="630"/>
      <c r="HM175" s="633"/>
      <c r="HN175" s="634"/>
      <c r="HO175" s="625"/>
      <c r="HP175" s="625"/>
      <c r="HQ175" s="625"/>
      <c r="HR175" s="625"/>
      <c r="HS175" s="625"/>
      <c r="HT175" s="625"/>
      <c r="HU175" s="625"/>
      <c r="HV175" s="633"/>
      <c r="HW175" s="633"/>
      <c r="HX175" s="625"/>
      <c r="HY175" s="625"/>
      <c r="HZ175" s="625"/>
      <c r="IA175" s="625"/>
      <c r="IB175" s="625"/>
      <c r="IC175" s="625"/>
      <c r="ID175" s="625"/>
      <c r="IE175" s="625"/>
      <c r="IF175" s="625"/>
      <c r="IG175" s="625"/>
      <c r="IH175" s="625"/>
      <c r="II175" s="625"/>
      <c r="IJ175" s="625"/>
      <c r="IK175" s="625"/>
      <c r="IL175" s="625"/>
      <c r="IM175" s="625"/>
      <c r="IN175" s="625"/>
      <c r="IO175" s="625"/>
      <c r="IP175" s="625"/>
      <c r="IQ175" s="625"/>
      <c r="IR175" s="625"/>
      <c r="IS175" s="635"/>
      <c r="IT175" s="630"/>
      <c r="IU175" s="625"/>
      <c r="IV175" s="625"/>
      <c r="IW175" s="625"/>
      <c r="IX175" s="631"/>
      <c r="IY175" s="625"/>
      <c r="IZ175" s="625"/>
      <c r="JA175" s="625"/>
      <c r="JB175" s="625"/>
      <c r="JC175" s="625"/>
      <c r="JD175" s="625"/>
      <c r="JE175" s="625"/>
      <c r="JF175" s="625"/>
      <c r="JG175" s="625"/>
      <c r="JH175" s="625"/>
      <c r="JI175" s="625"/>
      <c r="JJ175" s="625"/>
      <c r="JK175" s="625"/>
      <c r="JL175" s="625"/>
      <c r="JM175" s="625"/>
      <c r="JN175" s="630"/>
      <c r="JO175" s="636"/>
      <c r="JP175" s="637"/>
      <c r="JQ175" s="638"/>
      <c r="JR175" s="646"/>
      <c r="JS175" s="614"/>
      <c r="JT175" s="640"/>
      <c r="JU175" s="641"/>
      <c r="JV175" s="646"/>
      <c r="JW175" s="649"/>
      <c r="JY175" s="645"/>
      <c r="JZ175" s="645"/>
      <c r="KA175" s="645"/>
      <c r="KB175" s="645"/>
      <c r="KC175" s="645"/>
      <c r="KD175" s="645"/>
      <c r="KE175" s="645"/>
      <c r="KF175" s="645"/>
      <c r="KG175" s="645"/>
      <c r="KH175" s="645"/>
      <c r="KI175" s="645"/>
      <c r="KJ175" s="645"/>
      <c r="KK175" s="645"/>
      <c r="KL175" s="645"/>
      <c r="KM175" s="645"/>
      <c r="KN175" s="645"/>
      <c r="KO175" s="645"/>
      <c r="KP175" s="645"/>
      <c r="KQ175" s="645"/>
      <c r="KR175" s="645"/>
      <c r="KS175" s="645"/>
      <c r="KT175" s="645"/>
      <c r="KU175" s="645"/>
      <c r="KV175" s="645"/>
      <c r="KW175" s="645"/>
      <c r="KX175" s="645"/>
      <c r="KY175" s="645"/>
      <c r="KZ175" s="645"/>
      <c r="LA175" s="645"/>
      <c r="LB175" s="645"/>
      <c r="LC175" s="645"/>
      <c r="LD175" s="645"/>
      <c r="LE175" s="645"/>
      <c r="LF175" s="645"/>
      <c r="LG175" s="645"/>
      <c r="LH175" s="645"/>
      <c r="LI175" s="645"/>
      <c r="LJ175" s="645"/>
      <c r="LK175" s="645"/>
      <c r="LL175" s="645"/>
      <c r="LM175" s="645"/>
      <c r="LN175" s="645"/>
      <c r="LO175" s="645"/>
      <c r="LP175" s="645"/>
      <c r="LQ175" s="645"/>
      <c r="LR175" s="645"/>
      <c r="LS175" s="645"/>
      <c r="LT175" s="645"/>
      <c r="LU175" s="645"/>
      <c r="LV175" s="645"/>
      <c r="LW175" s="645"/>
      <c r="LX175" s="645"/>
      <c r="LY175" s="645"/>
      <c r="LZ175" s="645"/>
      <c r="MA175" s="645"/>
      <c r="MB175" s="645"/>
      <c r="MC175" s="645"/>
      <c r="MD175" s="645"/>
      <c r="ME175" s="645"/>
      <c r="MF175" s="645"/>
      <c r="MG175" s="645"/>
      <c r="MH175" s="645"/>
      <c r="MI175" s="645"/>
      <c r="MJ175" s="645"/>
      <c r="MK175" s="645"/>
      <c r="ML175" s="645"/>
      <c r="MM175" s="645"/>
      <c r="MN175" s="645"/>
      <c r="MO175" s="645"/>
      <c r="MP175" s="645"/>
      <c r="MQ175" s="645"/>
      <c r="MR175" s="645"/>
      <c r="MS175" s="645"/>
      <c r="MT175" s="645"/>
      <c r="MU175" s="645"/>
      <c r="MV175" s="645"/>
      <c r="MW175" s="645"/>
      <c r="MX175" s="645"/>
      <c r="MY175" s="645"/>
      <c r="MZ175" s="645"/>
      <c r="NA175" s="645"/>
      <c r="NB175" s="645"/>
      <c r="NC175" s="645"/>
      <c r="ND175" s="645"/>
      <c r="NE175" s="645"/>
      <c r="NF175" s="645"/>
      <c r="NG175" s="645"/>
      <c r="NH175" s="645"/>
      <c r="NI175" s="645"/>
      <c r="NJ175" s="645"/>
      <c r="NK175" s="645"/>
      <c r="NL175" s="645"/>
      <c r="NM175" s="645"/>
      <c r="NN175" s="645"/>
      <c r="NO175" s="645"/>
      <c r="NP175" s="645"/>
      <c r="NQ175" s="645"/>
      <c r="NR175" s="645"/>
      <c r="NS175" s="645"/>
      <c r="NT175" s="645"/>
      <c r="NU175" s="645"/>
      <c r="NV175" s="645"/>
      <c r="NW175" s="645"/>
      <c r="NX175" s="645"/>
      <c r="NY175" s="645"/>
      <c r="NZ175" s="645"/>
      <c r="OA175" s="645"/>
      <c r="OB175" s="645"/>
      <c r="OC175" s="645"/>
      <c r="OD175" s="645"/>
      <c r="OE175" s="645"/>
      <c r="OF175" s="645"/>
      <c r="OG175" s="645"/>
      <c r="OH175" s="645"/>
      <c r="OI175" s="645"/>
      <c r="OJ175" s="645"/>
      <c r="OK175" s="645"/>
      <c r="OL175" s="645"/>
      <c r="OM175" s="645"/>
      <c r="ON175" s="645"/>
      <c r="OO175" s="645"/>
      <c r="OP175" s="645"/>
      <c r="OQ175" s="645"/>
      <c r="OR175" s="645"/>
      <c r="OS175" s="645"/>
      <c r="OT175" s="645"/>
      <c r="OU175" s="645"/>
      <c r="OV175" s="645"/>
      <c r="OW175" s="645"/>
      <c r="OX175" s="645"/>
      <c r="OY175" s="645"/>
      <c r="OZ175" s="645"/>
      <c r="PA175" s="645"/>
      <c r="PB175" s="645"/>
      <c r="PC175" s="645"/>
      <c r="PD175" s="645"/>
      <c r="PE175" s="645"/>
      <c r="PF175" s="645"/>
      <c r="PG175" s="645"/>
      <c r="PH175" s="645"/>
      <c r="PI175" s="645"/>
      <c r="PJ175" s="645"/>
      <c r="PK175" s="645"/>
      <c r="PL175" s="645"/>
      <c r="PM175" s="645"/>
      <c r="PN175" s="645"/>
      <c r="PO175" s="645"/>
      <c r="PP175" s="645"/>
      <c r="PQ175" s="645"/>
      <c r="PR175" s="645"/>
      <c r="PS175" s="645"/>
      <c r="PT175" s="645"/>
      <c r="PU175" s="645"/>
      <c r="PV175" s="645"/>
      <c r="PW175" s="645"/>
      <c r="PX175" s="645"/>
      <c r="PY175" s="645"/>
      <c r="PZ175" s="645"/>
      <c r="QA175" s="645"/>
      <c r="QB175" s="645"/>
      <c r="QC175" s="645"/>
      <c r="QD175" s="645"/>
      <c r="QE175" s="645"/>
      <c r="QF175" s="645"/>
      <c r="QG175" s="645"/>
      <c r="QH175" s="645"/>
      <c r="QI175" s="645"/>
      <c r="QJ175" s="645"/>
      <c r="QK175" s="645"/>
      <c r="QL175" s="645"/>
      <c r="QM175" s="645"/>
      <c r="QN175" s="645"/>
      <c r="QO175" s="645"/>
      <c r="QP175" s="645"/>
      <c r="QQ175" s="645"/>
      <c r="QR175" s="645"/>
      <c r="QS175" s="645"/>
      <c r="QT175" s="645"/>
      <c r="QU175" s="645"/>
      <c r="QV175" s="645"/>
      <c r="QW175" s="645"/>
      <c r="QX175" s="645"/>
      <c r="QY175" s="645"/>
      <c r="QZ175" s="645"/>
      <c r="RA175" s="645"/>
      <c r="RB175" s="645"/>
      <c r="RC175" s="645"/>
      <c r="RD175" s="645"/>
      <c r="RE175" s="645"/>
      <c r="RF175" s="645"/>
      <c r="RG175" s="645"/>
      <c r="RH175" s="645"/>
      <c r="RI175" s="645"/>
      <c r="RJ175" s="645"/>
      <c r="RK175" s="645"/>
      <c r="RL175" s="645"/>
      <c r="RM175" s="645"/>
      <c r="RN175" s="645"/>
    </row>
    <row r="176" spans="1:482" s="643" customFormat="1" ht="12.75">
      <c r="A176" s="608" t="e">
        <f>+Cálculo_Diseño!#REF!</f>
        <v>#REF!</v>
      </c>
      <c r="B176" s="608" t="e">
        <f>+Cálculo_Diseño!#REF!</f>
        <v>#REF!</v>
      </c>
      <c r="C176" s="608" t="e">
        <f>+Cálculo_Diseño!#REF!</f>
        <v>#REF!</v>
      </c>
      <c r="D176" s="608" t="e">
        <f>+Cálculo_Diseño!#REF!</f>
        <v>#REF!</v>
      </c>
      <c r="E176" s="609" t="e">
        <f>IF(S176="S",Cálculo_Diseño!#REF!," ")</f>
        <v>#REF!</v>
      </c>
      <c r="F176" s="609" t="e">
        <f>IF(S176="S",Cálculo_Diseño!#REF!," ")</f>
        <v>#REF!</v>
      </c>
      <c r="G176" s="610" t="e">
        <f>+Cálculo_Diseño!#REF!</f>
        <v>#REF!</v>
      </c>
      <c r="H176" s="609" t="e">
        <f>+IF(AND(Cálculo_Diseño!#REF!&lt;&gt;4,Cálculo_Diseño!#REF!&lt;&gt;6),"PE",IF(Cálculo_Diseño!#REF!=4,"PVC","CONCRETO"))</f>
        <v>#REF!</v>
      </c>
      <c r="I176" s="609" t="e">
        <f>+Cálculo_Diseño!#REF!</f>
        <v>#REF!</v>
      </c>
      <c r="J176" s="609" t="e">
        <f>+Cálculo_Diseño!#REF!</f>
        <v>#REF!</v>
      </c>
      <c r="K176" s="609" t="e">
        <f>+Cálculo_Diseño!#REF!</f>
        <v>#REF!</v>
      </c>
      <c r="L176" s="609" t="e">
        <f>+Cálculo_Diseño!#REF!</f>
        <v>#REF!</v>
      </c>
      <c r="M176" s="609" t="e">
        <f>+Cálculo_Diseño!#REF!</f>
        <v>#REF!</v>
      </c>
      <c r="N176" s="609" t="e">
        <f>+Cálculo_Diseño!#REF!</f>
        <v>#REF!</v>
      </c>
      <c r="O176" s="609" t="e">
        <f>+Cálculo_Diseño!#REF!</f>
        <v>#REF!</v>
      </c>
      <c r="P176" s="609" t="e">
        <f>+Cálculo_Diseño!#REF!</f>
        <v>#REF!</v>
      </c>
      <c r="Q176" s="613" t="e">
        <f>+Cálculo_Diseño!#REF!</f>
        <v>#REF!</v>
      </c>
      <c r="R176" s="613" t="e">
        <f>+Cálculo_Diseño!#REF!</f>
        <v>#REF!</v>
      </c>
      <c r="S176" s="614" t="e">
        <f>+IF(A176&gt;0,IF(Cálculo_Diseño!#REF!="RCH","N","S"),"")</f>
        <v>#REF!</v>
      </c>
      <c r="T176" s="614" t="e">
        <f t="shared" si="501"/>
        <v>#REF!</v>
      </c>
      <c r="U176" s="613" t="e">
        <f t="shared" si="502"/>
        <v>#REF!</v>
      </c>
      <c r="V176" s="615">
        <f t="shared" si="699"/>
        <v>3</v>
      </c>
      <c r="W176" s="616" t="e">
        <f t="shared" si="545"/>
        <v>#REF!</v>
      </c>
      <c r="X176" s="616" t="e">
        <f t="shared" si="504"/>
        <v>#REF!</v>
      </c>
      <c r="Y176" s="616" t="e">
        <f>+Cálculo_Diseño!#REF!</f>
        <v>#REF!</v>
      </c>
      <c r="Z176" s="616" t="e">
        <f>+Cálculo_Diseño!#REF!</f>
        <v>#REF!</v>
      </c>
      <c r="AA176" s="617" t="e">
        <f>+Cálculo_Diseño!#REF!</f>
        <v>#REF!</v>
      </c>
      <c r="AB176" s="616" t="e">
        <f t="shared" si="505"/>
        <v>#REF!</v>
      </c>
      <c r="AC176" s="616" t="e">
        <f t="shared" si="506"/>
        <v>#REF!</v>
      </c>
      <c r="AD176" s="616" t="e">
        <f t="shared" si="507"/>
        <v>#REF!</v>
      </c>
      <c r="AE176" s="616" t="e">
        <f t="shared" si="508"/>
        <v>#REF!</v>
      </c>
      <c r="AF176" s="616" t="e">
        <f t="shared" si="695"/>
        <v>#REF!</v>
      </c>
      <c r="AG176" s="616" t="e">
        <f t="shared" si="696"/>
        <v>#REF!</v>
      </c>
      <c r="AH176" s="616" t="e">
        <f t="shared" si="697"/>
        <v>#REF!</v>
      </c>
      <c r="AI176" s="616" t="e">
        <f t="shared" si="698"/>
        <v>#REF!</v>
      </c>
      <c r="AJ176" s="616" t="e">
        <f t="shared" si="509"/>
        <v>#REF!</v>
      </c>
      <c r="AK176" s="616" t="e">
        <f t="shared" si="510"/>
        <v>#REF!</v>
      </c>
      <c r="AL176" s="616" t="e">
        <f t="shared" si="511"/>
        <v>#REF!</v>
      </c>
      <c r="AM176" s="616" t="e">
        <f t="shared" si="512"/>
        <v>#REF!</v>
      </c>
      <c r="AN176" s="616" t="e">
        <f t="shared" si="513"/>
        <v>#REF!</v>
      </c>
      <c r="AO176" s="618">
        <f t="shared" si="664"/>
        <v>50</v>
      </c>
      <c r="AP176" s="616" t="e">
        <f>IF(CW176="","",(CW176*(AO176/100))*$I$366)</f>
        <v>#REF!</v>
      </c>
      <c r="AQ176" s="616" t="e">
        <f t="shared" si="689"/>
        <v>#REF!</v>
      </c>
      <c r="AR176" s="616" t="e">
        <f t="shared" si="690"/>
        <v>#REF!</v>
      </c>
      <c r="AS176" s="616" t="e">
        <f t="shared" si="691"/>
        <v>#REF!</v>
      </c>
      <c r="AT176" s="616" t="e">
        <f t="shared" si="692"/>
        <v>#REF!</v>
      </c>
      <c r="AU176" s="616" t="e">
        <f t="shared" si="693"/>
        <v>#REF!</v>
      </c>
      <c r="AV176" s="616" t="e">
        <f t="shared" si="694"/>
        <v>#REF!</v>
      </c>
      <c r="AW176" s="616" t="e">
        <f t="shared" si="515"/>
        <v>#REF!</v>
      </c>
      <c r="AX176" s="616" t="e">
        <f t="shared" si="516"/>
        <v>#REF!</v>
      </c>
      <c r="AY176" s="616" t="e">
        <f t="shared" si="517"/>
        <v>#REF!</v>
      </c>
      <c r="AZ176" s="616" t="e">
        <f t="shared" si="546"/>
        <v>#REF!</v>
      </c>
      <c r="BA176" s="616" t="e">
        <f t="shared" si="518"/>
        <v>#REF!</v>
      </c>
      <c r="BB176" s="616" t="e">
        <f t="shared" si="519"/>
        <v>#REF!</v>
      </c>
      <c r="BC176" s="616" t="e">
        <f t="shared" si="520"/>
        <v>#REF!</v>
      </c>
      <c r="BD176" s="616"/>
      <c r="BE176" s="616"/>
      <c r="BF176" s="619" t="e">
        <f t="shared" si="521"/>
        <v>#REF!</v>
      </c>
      <c r="BG176" s="615" t="e">
        <f t="shared" si="522"/>
        <v>#REF!</v>
      </c>
      <c r="BH176" s="615"/>
      <c r="BI176" s="618">
        <f t="shared" si="685"/>
        <v>20</v>
      </c>
      <c r="BJ176" s="616" t="e">
        <f t="shared" si="523"/>
        <v>#REF!</v>
      </c>
      <c r="BK176" s="616"/>
      <c r="BL176" s="616" t="e">
        <f t="shared" si="524"/>
        <v>#REF!</v>
      </c>
      <c r="BM176" s="616" t="e">
        <f t="shared" si="525"/>
        <v>#REF!</v>
      </c>
      <c r="BN176" s="616" t="e">
        <f t="shared" si="526"/>
        <v>#REF!</v>
      </c>
      <c r="BO176" s="616" t="e">
        <f>IF(S176="S",IF(H176="CONCRETO",LOOKUP(G176/1000,TABLA!$B$9:$B$43,TABLA!$F$9:$F$43),IF(H176="PE",LOOKUP(G176,TABLA!$C$51:$C$65,TABLA!$G$51:$G$65),IF(#REF!="PVC",LOOKUP(G176,TABLA!$C$73:$C$88,TABLA!$G$73:$G$88)))),0)</f>
        <v>#REF!</v>
      </c>
      <c r="BP176" s="616" t="e">
        <f t="shared" si="527"/>
        <v>#REF!</v>
      </c>
      <c r="BQ176" s="616" t="e">
        <f>IF(A176&gt;0,IFERROR(VLOOKUP(A176,$JQ$13:$JS$291,3,0),"E"),"")</f>
        <v>#REF!</v>
      </c>
      <c r="BR176" s="616" t="e">
        <f>+IF($C176&lt;1,0,IF(BQ176="N",IF(VLOOKUP(C176,$JY$12:$JZ$290,2)&lt;=1.2,1,0),0))</f>
        <v>#REF!</v>
      </c>
      <c r="BS176" s="616" t="e">
        <f>+IF($C176&lt;1,0,IF(BR176=1,VLOOKUP($C176,$JY$12:$JZ$290,2,0),0))</f>
        <v>#REF!</v>
      </c>
      <c r="BT176" s="616" t="e">
        <f t="shared" si="528"/>
        <v>#REF!</v>
      </c>
      <c r="BU176" s="620" t="e">
        <f>IF(BT176=1,IF(G176&lt;600,VLOOKUP($C176,$JY$12:$JZ$290,2,0),0),0)</f>
        <v>#REF!</v>
      </c>
      <c r="BV176" s="620" t="e">
        <f>IF(BT176=1,IF(G176&gt;=600,IF(G176&lt;=1100,VLOOKUP($C176,$JY$12:$JZ$290,2,0),0),0),0)</f>
        <v>#REF!</v>
      </c>
      <c r="BW176" s="620" t="e">
        <f>IF(BT176=1,IF(G176&gt;1100,VLOOKUP($C176,$JY$12:$JZ$290,2,0),0),0)</f>
        <v>#REF!</v>
      </c>
      <c r="BX176" s="616" t="e">
        <f t="shared" si="529"/>
        <v>#REF!</v>
      </c>
      <c r="BY176" s="616" t="e">
        <f t="shared" si="530"/>
        <v>#REF!</v>
      </c>
      <c r="BZ176" s="621" t="e">
        <f t="shared" si="686"/>
        <v>#REF!</v>
      </c>
      <c r="CA176" s="621" t="e">
        <f>IF(S176="S",(VLOOKUP(G176,TABLA!$A$73:$AB$88,6)/1000)+0.6,0)</f>
        <v>#REF!</v>
      </c>
      <c r="CB176" s="621" t="e">
        <f>VLOOKUP(G176,TABLA!$X$73:$AB$88,4)</f>
        <v>#REF!</v>
      </c>
      <c r="CC176" s="621" t="e">
        <f>VLOOKUP(G176,TABLA!$X$73:$AB$88,5)</f>
        <v>#REF!</v>
      </c>
      <c r="CD176" s="621" t="e">
        <f>IF(S176="S",IF(H176="CONCRETO",LOOKUP(G176/1000,TABLA!$B$9:$B$43,TABLA!$B$9:$B$43),IF(H176="PE",LOOKUP(G176,TABLA!$B$51:$B$65,TABLA!$C$51:$C$65)/1000,LOOKUP(G176,TABLA!$B$73:$B$88,TABLA!$C$73:$C$88)/1000)),0)</f>
        <v>#REF!</v>
      </c>
      <c r="CE176" s="616" t="e">
        <f t="shared" si="613"/>
        <v>#REF!</v>
      </c>
      <c r="CF176" s="616" t="e">
        <f t="shared" si="614"/>
        <v>#REF!</v>
      </c>
      <c r="CG176" s="616" t="e">
        <f t="shared" si="615"/>
        <v>#REF!</v>
      </c>
      <c r="CH176" s="616" t="e">
        <f t="shared" si="616"/>
        <v>#REF!</v>
      </c>
      <c r="CI176" s="616" t="e">
        <f t="shared" si="617"/>
        <v>#REF!</v>
      </c>
      <c r="CJ176" s="616" t="e">
        <f t="shared" si="618"/>
        <v>#REF!</v>
      </c>
      <c r="CK176" s="616" t="e">
        <f t="shared" si="619"/>
        <v>#REF!</v>
      </c>
      <c r="CL176" s="616" t="e">
        <f t="shared" si="666"/>
        <v>#REF!</v>
      </c>
      <c r="CM176" s="616" t="e">
        <f t="shared" si="620"/>
        <v>#REF!</v>
      </c>
      <c r="CN176" s="616" t="e">
        <f t="shared" si="621"/>
        <v>#REF!</v>
      </c>
      <c r="CO176" s="616" t="e">
        <f t="shared" si="622"/>
        <v>#REF!</v>
      </c>
      <c r="CP176" s="616" t="e">
        <f t="shared" si="623"/>
        <v>#REF!</v>
      </c>
      <c r="CQ176" s="616" t="e">
        <f t="shared" si="624"/>
        <v>#REF!</v>
      </c>
      <c r="CR176" s="616" t="e">
        <f t="shared" si="624"/>
        <v>#REF!</v>
      </c>
      <c r="CS176" s="620" t="e">
        <f t="shared" si="625"/>
        <v>#REF!</v>
      </c>
      <c r="CT176" s="616" t="e">
        <f t="shared" si="626"/>
        <v>#REF!</v>
      </c>
      <c r="CU176" s="616" t="e">
        <f t="shared" si="627"/>
        <v>#REF!</v>
      </c>
      <c r="CV176" s="616" t="e">
        <f t="shared" si="628"/>
        <v>#REF!</v>
      </c>
      <c r="CW176" s="622" t="e">
        <f t="shared" si="667"/>
        <v>#REF!</v>
      </c>
      <c r="CX176" s="622" t="e">
        <f t="shared" si="629"/>
        <v>#REF!</v>
      </c>
      <c r="CY176" s="622" t="e">
        <f t="shared" si="630"/>
        <v>#REF!</v>
      </c>
      <c r="CZ176" s="622"/>
      <c r="DA176" s="623"/>
      <c r="DB176" s="624"/>
      <c r="DC176" s="625" t="e">
        <f>IF(S176="S",IF(H176="CONCRETO",LOOKUP(G176/1000,TABLA!$B$9:$B$43,TABLA!$F$9:$F$43)*(F176-(0.2+0.2)),IF(H176="PE",LOOKUP(G176,TABLA!$C$51:$C$65,TABLA!$G$51:$G$65)*(F176-(0.2+0.2)),LOOKUP(G176,TABLA!$C$73:$C$88,TABLA!$G$73:$G$88)*(F176-(0.2+0.2)))),0)</f>
        <v>#REF!</v>
      </c>
      <c r="DD176" s="626" t="e">
        <f t="shared" si="631"/>
        <v>#REF!</v>
      </c>
      <c r="DE176" s="627" t="e">
        <f>IF(DD176="",0,IF(DD176="S",ROUND((E176*$DE$12/$E$318),0),0))</f>
        <v>#REF!</v>
      </c>
      <c r="DF176" s="625" t="e">
        <f t="shared" si="632"/>
        <v>#REF!</v>
      </c>
      <c r="DG176" s="628" t="e">
        <f t="shared" si="633"/>
        <v>#REF!</v>
      </c>
      <c r="DH176" s="625" t="e">
        <f t="shared" si="634"/>
        <v>#REF!</v>
      </c>
      <c r="DI176" s="625" t="e">
        <f t="shared" si="635"/>
        <v>#REF!</v>
      </c>
      <c r="DJ176" s="625"/>
      <c r="DK176" s="625" t="e">
        <f t="shared" si="636"/>
        <v>#REF!</v>
      </c>
      <c r="DL176" s="629"/>
      <c r="DM176" s="627" t="e">
        <f t="shared" si="637"/>
        <v>#REF!</v>
      </c>
      <c r="DN176" s="630" t="e">
        <f t="shared" si="638"/>
        <v>#REF!</v>
      </c>
      <c r="DO176" s="625" t="e">
        <f t="shared" si="639"/>
        <v>#REF!</v>
      </c>
      <c r="DP176" s="625" t="e">
        <f t="shared" si="640"/>
        <v>#REF!</v>
      </c>
      <c r="DQ176" s="625" t="e">
        <f t="shared" si="668"/>
        <v>#REF!</v>
      </c>
      <c r="DR176" s="631" t="e">
        <f t="shared" si="669"/>
        <v>#REF!</v>
      </c>
      <c r="DS176" s="630" t="e">
        <f t="shared" si="641"/>
        <v>#REF!</v>
      </c>
      <c r="DT176" s="625" t="e">
        <f t="shared" si="642"/>
        <v>#REF!</v>
      </c>
      <c r="DU176" s="625" t="e">
        <f t="shared" si="643"/>
        <v>#REF!</v>
      </c>
      <c r="DV176" s="625" t="e">
        <f t="shared" si="644"/>
        <v>#REF!</v>
      </c>
      <c r="DW176" s="625" t="e">
        <f t="shared" si="645"/>
        <v>#REF!</v>
      </c>
      <c r="DX176" s="625" t="e">
        <f t="shared" si="646"/>
        <v>#REF!</v>
      </c>
      <c r="DY176" s="632"/>
      <c r="DZ176" s="633"/>
      <c r="EA176" s="627" t="e">
        <f t="shared" si="647"/>
        <v>#REF!</v>
      </c>
      <c r="EB176" s="633"/>
      <c r="EC176" s="633"/>
      <c r="ED176" s="633"/>
      <c r="EE176" s="625" t="e">
        <f t="shared" si="648"/>
        <v>#REF!</v>
      </c>
      <c r="EF176" s="625">
        <f t="shared" si="649"/>
        <v>0</v>
      </c>
      <c r="EG176" s="630">
        <f t="shared" si="650"/>
        <v>0</v>
      </c>
      <c r="EH176" s="630"/>
      <c r="EI176" s="633"/>
      <c r="EJ176" s="633"/>
      <c r="EK176" s="633"/>
      <c r="EL176" s="632" t="e">
        <f t="shared" si="651"/>
        <v>#REF!</v>
      </c>
      <c r="EM176" s="625" t="e">
        <f t="shared" si="652"/>
        <v>#REF!</v>
      </c>
      <c r="EN176" s="625" t="e">
        <f t="shared" si="653"/>
        <v>#REF!</v>
      </c>
      <c r="EO176" s="625" t="e">
        <f t="shared" si="654"/>
        <v>#REF!</v>
      </c>
      <c r="EP176" s="625" t="e">
        <f t="shared" si="655"/>
        <v>#REF!</v>
      </c>
      <c r="EQ176" s="625" t="e">
        <f t="shared" si="656"/>
        <v>#REF!</v>
      </c>
      <c r="ER176" s="625" t="e">
        <f t="shared" si="657"/>
        <v>#REF!</v>
      </c>
      <c r="ES176" s="626"/>
      <c r="ET176" s="625" t="e">
        <f t="shared" si="658"/>
        <v>#REF!</v>
      </c>
      <c r="EU176" s="633"/>
      <c r="EV176" s="630" t="e">
        <f t="shared" si="659"/>
        <v>#REF!</v>
      </c>
      <c r="EW176" s="630" t="e">
        <f t="shared" si="660"/>
        <v>#REF!</v>
      </c>
      <c r="EX176" s="625" t="e">
        <f t="shared" si="661"/>
        <v>#REF!</v>
      </c>
      <c r="EY176" s="625" t="e">
        <f>IF($S176="S",IF(Cálculo_Diseño!#REF!=EY$10,$F176,0),"")</f>
        <v>#REF!</v>
      </c>
      <c r="EZ176" s="625" t="e">
        <f>IF($S176="S",IF(Cálculo_Diseño!#REF!=EZ$10,$F176,0),"")</f>
        <v>#REF!</v>
      </c>
      <c r="FA176" s="625" t="e">
        <f>IF($S176="S",IF(Cálculo_Diseño!#REF!=FA$10,$F176,0),"")</f>
        <v>#REF!</v>
      </c>
      <c r="FB176" s="625" t="e">
        <f>IF($S176="S",IF(Cálculo_Diseño!#REF!=FB$10,$F176,0),"")</f>
        <v>#REF!</v>
      </c>
      <c r="FC176" s="625" t="e">
        <f>IF($S176="S",IF(Cálculo_Diseño!#REF!=FC$10,$F176,0),"")</f>
        <v>#REF!</v>
      </c>
      <c r="FD176" s="625" t="e">
        <f>IF($S176="S",IF(Cálculo_Diseño!#REF!=FD$10,$F176,0),"")</f>
        <v>#REF!</v>
      </c>
      <c r="FE176" s="625" t="e">
        <f>IF($S176="S",IF(Cálculo_Diseño!#REF!=FE$10,$F176,0),"")</f>
        <v>#REF!</v>
      </c>
      <c r="FF176" s="625" t="e">
        <f>IF($S176="S",IF(Cálculo_Diseño!#REF!=FF$10,$F176,0),"")</f>
        <v>#REF!</v>
      </c>
      <c r="FG176" s="625" t="e">
        <f>IF($S176="S",IF(Cálculo_Diseño!#REF!=FG$10,$F176,0),"")</f>
        <v>#REF!</v>
      </c>
      <c r="FH176" s="625" t="e">
        <f>IF($S176="S",IF(Cálculo_Diseño!#REF!=FH$10,$F176,0),"")</f>
        <v>#REF!</v>
      </c>
      <c r="FI176" s="625" t="e">
        <f>IF($S176="S",IF(Cálculo_Diseño!#REF!=FI$10,$F176,0),"")</f>
        <v>#REF!</v>
      </c>
      <c r="FJ176" s="625" t="e">
        <f>IF($S176="S",IF(Cálculo_Diseño!#REF!=FJ$10,$F176,0),"")</f>
        <v>#REF!</v>
      </c>
      <c r="FK176" s="625" t="e">
        <f>IF($S176="S",IF(Cálculo_Diseño!#REF!=FK$10,$F176,0),"")</f>
        <v>#REF!</v>
      </c>
      <c r="FL176" s="625" t="e">
        <f>IF($S176="S",IF(Cálculo_Diseño!#REF!=FL$10,$F176,0),"")</f>
        <v>#REF!</v>
      </c>
      <c r="FM176" s="625" t="e">
        <f>IF($S176="S",IF(Cálculo_Diseño!#REF!=FM$10,$F176,0),"")</f>
        <v>#REF!</v>
      </c>
      <c r="FN176" s="625" t="e">
        <f t="shared" si="670"/>
        <v>#REF!</v>
      </c>
      <c r="FO176" s="625" t="e">
        <f>IF($S176="S",IF(Cálculo_Diseño!#REF!=FO$10,$E176,0),"")</f>
        <v>#REF!</v>
      </c>
      <c r="FP176" s="625" t="e">
        <f>IF($S176="S",IF(Cálculo_Diseño!#REF!=FP$10,$E176,0),"")</f>
        <v>#REF!</v>
      </c>
      <c r="FQ176" s="625" t="e">
        <f>IF($S176="S",IF(Cálculo_Diseño!#REF!=FQ$10,$E176,0),"")</f>
        <v>#REF!</v>
      </c>
      <c r="FR176" s="625" t="e">
        <f>IF($S176="S",IF(Cálculo_Diseño!#REF!=FR$10,$E176,0),"")</f>
        <v>#REF!</v>
      </c>
      <c r="FS176" s="625" t="e">
        <f>IF($S176="S",IF(Cálculo_Diseño!#REF!=FS$10,$E176,0),"")</f>
        <v>#REF!</v>
      </c>
      <c r="FT176" s="625" t="e">
        <f>IF($S176="S",IF(Cálculo_Diseño!#REF!=FT$10,$E176,0),"")</f>
        <v>#REF!</v>
      </c>
      <c r="FU176" s="625" t="e">
        <f>IF($S176="S",IF(Cálculo_Diseño!#REF!=FU$10,$E176,0),"")</f>
        <v>#REF!</v>
      </c>
      <c r="FV176" s="625" t="e">
        <f>IF($S176="S",IF(Cálculo_Diseño!#REF!=FV$10,$E176,0),"")</f>
        <v>#REF!</v>
      </c>
      <c r="FW176" s="625" t="e">
        <f>IF($S176="S",IF(Cálculo_Diseño!#REF!=FW$10,$E176,0),"")</f>
        <v>#REF!</v>
      </c>
      <c r="FX176" s="625" t="e">
        <f>IF($S176="S",IF(Cálculo_Diseño!#REF!=FX$10,$E176,0),"")</f>
        <v>#REF!</v>
      </c>
      <c r="FY176" s="625" t="e">
        <f>IF($S176="S",IF(Cálculo_Diseño!#REF!=FY$10,$E176,0),"")</f>
        <v>#REF!</v>
      </c>
      <c r="FZ176" s="625" t="e">
        <f t="shared" si="574"/>
        <v>#REF!</v>
      </c>
      <c r="GA176" s="625" t="e">
        <f>IF($S176="S",IF(Cálculo_Diseño!#REF!=GA$10,$E176,0),"")</f>
        <v>#REF!</v>
      </c>
      <c r="GB176" s="625" t="e">
        <f>IF($S176="S",IF(Cálculo_Diseño!#REF!=GB$10,$E176,0),"")</f>
        <v>#REF!</v>
      </c>
      <c r="GC176" s="625" t="e">
        <f>IF($S176="S",IF(Cálculo_Diseño!#REF!=GC$10,$E176,0),"")</f>
        <v>#REF!</v>
      </c>
      <c r="GD176" s="625" t="e">
        <f>IF($S176="S",IF(Cálculo_Diseño!#REF!=GD$10,$E176,0),"")</f>
        <v>#REF!</v>
      </c>
      <c r="GE176" s="625" t="e">
        <f>IF($S176="S",IF(Cálculo_Diseño!#REF!=GE$10,$E176,0),"")</f>
        <v>#REF!</v>
      </c>
      <c r="GF176" s="625" t="e">
        <f>IF($S176="S",IF(Cálculo_Diseño!#REF!=GF$10,$E176,0),"")</f>
        <v>#REF!</v>
      </c>
      <c r="GG176" s="625" t="e">
        <f>IF($S176="S",IF(Cálculo_Diseño!#REF!=GG$10,$E176,0),"")</f>
        <v>#REF!</v>
      </c>
      <c r="GH176" s="625" t="e">
        <f>IF($S176="S",IF(Cálculo_Diseño!#REF!=GH$10,$E176,0),"")</f>
        <v>#REF!</v>
      </c>
      <c r="GI176" s="625" t="e">
        <f>IF($S176="S",IF(Cálculo_Diseño!#REF!=GI$10,$E176,0),"")</f>
        <v>#REF!</v>
      </c>
      <c r="GJ176" s="625" t="e">
        <f>IF($S176="S",IF(Cálculo_Diseño!#REF!=GJ$10,$E176,0),"")</f>
        <v>#REF!</v>
      </c>
      <c r="GK176" s="625" t="e">
        <f>IF($S176="S",IF(Cálculo_Diseño!#REF!=GK$10,$E176,0),"")</f>
        <v>#REF!</v>
      </c>
      <c r="GL176" s="625" t="e">
        <f>IF($S176="S",IF(Cálculo_Diseño!#REF!=GL$10,$E176,0),"")</f>
        <v>#REF!</v>
      </c>
      <c r="GM176" s="625" t="e">
        <f>IF($S176="S",IF(Cálculo_Diseño!#REF!=GM$10,$E176,0),"")</f>
        <v>#REF!</v>
      </c>
      <c r="GN176" s="625" t="e">
        <f t="shared" si="575"/>
        <v>#REF!</v>
      </c>
      <c r="GO176" s="625" t="e">
        <f>IF($S176="S",IF(Cálculo_Diseño!#REF!=GO$10,$DE176,0),0)</f>
        <v>#REF!</v>
      </c>
      <c r="GP176" s="625" t="e">
        <f>IF($S176="S",IF(Cálculo_Diseño!#REF!=GP$10,$DE176,0),0)</f>
        <v>#REF!</v>
      </c>
      <c r="GQ176" s="625" t="e">
        <f>IF($S176="S",IF(Cálculo_Diseño!#REF!=GQ$10,$DE176,0),0)</f>
        <v>#REF!</v>
      </c>
      <c r="GR176" s="625" t="e">
        <f>IF($S176="S",IF(Cálculo_Diseño!#REF!=GR$10,$DE176,0),0)</f>
        <v>#REF!</v>
      </c>
      <c r="GS176" s="625" t="e">
        <f>IF($S176="S",IF(Cálculo_Diseño!#REF!=GS$10,$DE176,0),0)</f>
        <v>#REF!</v>
      </c>
      <c r="GT176" s="625" t="e">
        <f>IF($S176="S",IF(Cálculo_Diseño!#REF!=GT$10,$DE176,0),0)</f>
        <v>#REF!</v>
      </c>
      <c r="GU176" s="625" t="e">
        <f>IF($S176="S",IF(Cálculo_Diseño!#REF!=GU$10,$DE176,0),0)</f>
        <v>#REF!</v>
      </c>
      <c r="GV176" s="625" t="e">
        <f>IF($S176="S",IF(Cálculo_Diseño!#REF!=GV$10,$DE176,0),0)</f>
        <v>#REF!</v>
      </c>
      <c r="GW176" s="625" t="e">
        <f>IF($S176="S",IF(Cálculo_Diseño!#REF!=GW$10,$DE176,0),0)</f>
        <v>#REF!</v>
      </c>
      <c r="GX176" s="625" t="e">
        <f>IF($S176="S",IF(Cálculo_Diseño!#REF!=GX$10,$DE176,0),0)</f>
        <v>#REF!</v>
      </c>
      <c r="GY176" s="625" t="e">
        <f>IF($S176="S",IF(Cálculo_Diseño!#REF!=GY$10,$DE176,0),0)</f>
        <v>#REF!</v>
      </c>
      <c r="GZ176" s="625" t="e">
        <f>IF($S176="S",IF(Cálculo_Diseño!#REF!=GZ$10,$DE176,0),0)</f>
        <v>#REF!</v>
      </c>
      <c r="HA176" s="625" t="e">
        <f>IF($S176="S",IF(Cálculo_Diseño!#REF!=HA$10,$DE176,0),0)</f>
        <v>#REF!</v>
      </c>
      <c r="HB176" s="625" t="e">
        <f>IF($S176="S",IF(Cálculo_Diseño!#REF!=HB$10,$DE176,0),0)</f>
        <v>#REF!</v>
      </c>
      <c r="HC176" s="625" t="e">
        <f>IF($S176="S",IF(Cálculo_Diseño!#REF!=HC$10,$DE176,0),0)</f>
        <v>#REF!</v>
      </c>
      <c r="HD176" s="625" t="e">
        <f t="shared" si="671"/>
        <v>#REF!</v>
      </c>
      <c r="HE176" s="630"/>
      <c r="HF176" s="630"/>
      <c r="HG176" s="630"/>
      <c r="HH176" s="630"/>
      <c r="HI176" s="630"/>
      <c r="HJ176" s="630"/>
      <c r="HK176" s="630"/>
      <c r="HL176" s="630"/>
      <c r="HM176" s="633"/>
      <c r="HN176" s="634"/>
      <c r="HO176" s="625">
        <f t="shared" si="687"/>
        <v>0</v>
      </c>
      <c r="HP176" s="625">
        <f t="shared" si="688"/>
        <v>0</v>
      </c>
      <c r="HQ176" s="625">
        <f t="shared" si="672"/>
        <v>0</v>
      </c>
      <c r="HR176" s="625">
        <f t="shared" si="673"/>
        <v>0</v>
      </c>
      <c r="HS176" s="625">
        <f t="shared" si="674"/>
        <v>0</v>
      </c>
      <c r="HT176" s="625">
        <f t="shared" si="675"/>
        <v>0</v>
      </c>
      <c r="HU176" s="625">
        <f t="shared" si="676"/>
        <v>0</v>
      </c>
      <c r="HV176" s="633"/>
      <c r="HW176" s="633"/>
      <c r="HX176" s="625">
        <f t="shared" si="677"/>
        <v>0</v>
      </c>
      <c r="HY176" s="625">
        <f t="shared" si="678"/>
        <v>0</v>
      </c>
      <c r="HZ176" s="625">
        <f t="shared" si="679"/>
        <v>0</v>
      </c>
      <c r="IA176" s="625">
        <f t="shared" si="680"/>
        <v>0</v>
      </c>
      <c r="IB176" s="625">
        <f t="shared" si="681"/>
        <v>0</v>
      </c>
      <c r="IC176" s="625">
        <f t="shared" si="682"/>
        <v>0</v>
      </c>
      <c r="ID176" s="625">
        <f t="shared" si="683"/>
        <v>0</v>
      </c>
      <c r="IE176" s="625">
        <v>0</v>
      </c>
      <c r="IF176" s="625">
        <v>0</v>
      </c>
      <c r="IG176" s="625">
        <v>0</v>
      </c>
      <c r="IH176" s="625">
        <v>0</v>
      </c>
      <c r="II176" s="625">
        <v>0</v>
      </c>
      <c r="IJ176" s="625">
        <v>0</v>
      </c>
      <c r="IK176" s="625">
        <v>0</v>
      </c>
      <c r="IL176" s="625">
        <v>0</v>
      </c>
      <c r="IM176" s="625">
        <v>0</v>
      </c>
      <c r="IN176" s="625">
        <v>0</v>
      </c>
      <c r="IO176" s="625">
        <v>0</v>
      </c>
      <c r="IP176" s="625">
        <f t="shared" si="531"/>
        <v>0</v>
      </c>
      <c r="IQ176" s="625">
        <f t="shared" si="532"/>
        <v>0</v>
      </c>
      <c r="IR176" s="625" t="e">
        <f>IF(Cálculo_Diseño!#REF!&gt;0.75,(Cálculo_Diseño!#REF!-0.3)*(SIN((ATAN(($O176-$P176)/$F176)*180/PI()+90)*PI()/180)/SIN(45*PI()/180)),0)</f>
        <v>#REF!</v>
      </c>
      <c r="IS176" s="635" t="e">
        <f>+IF(Cálculo_Diseño!#REF!&gt;0.75,F176-IR176,0)</f>
        <v>#REF!</v>
      </c>
      <c r="IT176" s="630"/>
      <c r="IU176" s="625" t="e">
        <f t="shared" si="533"/>
        <v>#REF!</v>
      </c>
      <c r="IV176" s="625"/>
      <c r="IW176" s="625" t="e">
        <f>+IF(S176="S",(((CA176+(VLOOKUP(G176,TABLA!$B$51:$C$64,2)/1000)+0.15+0.3+0.5)*F176)/100),0)</f>
        <v>#REF!</v>
      </c>
      <c r="IX176" s="631" t="e">
        <f>IF(S176="S",IF(H176="CONCRETO",LOOKUP(G176/1000,TABLA!$B$9:$B$43,TABLA!$F$9:$F$43),IF(H176="PE",LOOKUP(G176,TABLA!$B$51:$B$65,TABLA!$G$51:$G$65),LOOKUP(G176,TABLA!$B$73:$B$88,TABLA!$G$73:$G$88))),0)</f>
        <v>#REF!</v>
      </c>
      <c r="IY176" s="625" t="e">
        <f t="shared" si="534"/>
        <v>#REF!</v>
      </c>
      <c r="IZ176" s="625" t="e">
        <f t="shared" si="535"/>
        <v>#REF!</v>
      </c>
      <c r="JA176" s="625" t="e">
        <f>+((CA176*(VLOOKUP(G176,TABLA!$B$51:$C$65,2)/1000)+0.15+0.3)*IZ176)-IY176</f>
        <v>#REF!</v>
      </c>
      <c r="JB176" s="625" t="e">
        <f t="shared" si="536"/>
        <v>#REF!</v>
      </c>
      <c r="JC176" s="625" t="e">
        <f t="shared" si="537"/>
        <v>#REF!</v>
      </c>
      <c r="JD176" s="625" t="e">
        <f t="shared" si="538"/>
        <v>#REF!</v>
      </c>
      <c r="JE176" s="625" t="e">
        <f t="shared" si="539"/>
        <v>#REF!</v>
      </c>
      <c r="JF176" s="625" t="e">
        <f t="shared" si="540"/>
        <v>#REF!</v>
      </c>
      <c r="JG176" s="625" t="e">
        <f t="shared" si="541"/>
        <v>#REF!</v>
      </c>
      <c r="JH176" s="625" t="e">
        <f t="shared" si="542"/>
        <v>#REF!</v>
      </c>
      <c r="JI176" s="625" t="e">
        <f t="shared" si="543"/>
        <v>#REF!</v>
      </c>
      <c r="JJ176" s="625" t="e">
        <f t="shared" si="662"/>
        <v>#REF!</v>
      </c>
      <c r="JK176" s="625" t="e">
        <f>ROUND(IF(JF176&gt;0,(VLOOKUP(C176,$JY$12:$JZ$290,2,0)*PI()/4*(1.6)^2),0),3)</f>
        <v>#REF!</v>
      </c>
      <c r="JL176" s="625" t="e">
        <f t="shared" si="684"/>
        <v>#REF!</v>
      </c>
      <c r="JM176" s="625" t="e">
        <f t="shared" si="663"/>
        <v>#REF!</v>
      </c>
      <c r="JN176" s="630" t="e">
        <f t="shared" si="544"/>
        <v>#REF!</v>
      </c>
      <c r="JO176" s="636"/>
      <c r="JP176" s="637"/>
      <c r="JQ176" s="638"/>
      <c r="JR176" s="646"/>
      <c r="JS176" s="614"/>
      <c r="JT176" s="640"/>
      <c r="JU176" s="641"/>
      <c r="JV176" s="646"/>
      <c r="JW176" s="647"/>
      <c r="JY176" s="645"/>
      <c r="JZ176" s="645"/>
      <c r="KA176" s="645" t="str">
        <f>IF(JZ176&lt;=1.2,"Menor o igual que 1,2",IF(AND(JZ176&gt;1.2,JZ176&lt;2),"Entre 1,2 y 2",IF(AND(JZ176&gt;=2,JZ176&lt;3),"Entre 2 y 3",IF(AND(JZ176&gt;=3,JZ176&lt;4),"Entre 3 y 4",IF(AND(JZ176&gt;=4,JZ176&lt;5),"Entre 4 y 5","Mayor que 5")))))</f>
        <v>Menor o igual que 1,2</v>
      </c>
      <c r="KB176" s="645">
        <v>1</v>
      </c>
      <c r="KC176" s="645"/>
      <c r="KD176" s="645"/>
      <c r="KE176" s="645"/>
      <c r="KF176" s="645"/>
      <c r="KG176" s="645"/>
      <c r="KH176" s="645"/>
      <c r="KI176" s="645"/>
      <c r="KJ176" s="645"/>
      <c r="KK176" s="645"/>
      <c r="KL176" s="645"/>
      <c r="KM176" s="645"/>
      <c r="KN176" s="645"/>
      <c r="KO176" s="645"/>
      <c r="KP176" s="645"/>
      <c r="KQ176" s="645"/>
      <c r="KR176" s="645"/>
      <c r="KS176" s="645"/>
      <c r="KT176" s="645"/>
      <c r="KU176" s="645"/>
      <c r="KV176" s="645"/>
      <c r="KW176" s="645"/>
      <c r="KX176" s="645"/>
      <c r="KY176" s="645"/>
      <c r="KZ176" s="645"/>
      <c r="LA176" s="645"/>
      <c r="LB176" s="645"/>
      <c r="LC176" s="645"/>
      <c r="LD176" s="645"/>
      <c r="LE176" s="645"/>
      <c r="LF176" s="645"/>
      <c r="LG176" s="645"/>
      <c r="LH176" s="645"/>
      <c r="LI176" s="645"/>
      <c r="LJ176" s="645"/>
      <c r="LK176" s="645"/>
      <c r="LL176" s="645"/>
      <c r="LM176" s="645"/>
      <c r="LN176" s="645"/>
      <c r="LO176" s="645"/>
      <c r="LP176" s="645"/>
      <c r="LQ176" s="645"/>
      <c r="LR176" s="645"/>
      <c r="LS176" s="645"/>
      <c r="LT176" s="645"/>
      <c r="LU176" s="645"/>
      <c r="LV176" s="645"/>
      <c r="LW176" s="645"/>
      <c r="LX176" s="645"/>
      <c r="LY176" s="645"/>
      <c r="LZ176" s="645"/>
      <c r="MA176" s="645"/>
      <c r="MB176" s="645"/>
      <c r="MC176" s="645"/>
      <c r="MD176" s="645"/>
      <c r="ME176" s="645"/>
      <c r="MF176" s="645"/>
      <c r="MG176" s="645"/>
      <c r="MH176" s="645"/>
      <c r="MI176" s="645"/>
      <c r="MJ176" s="645"/>
      <c r="MK176" s="645"/>
      <c r="ML176" s="645"/>
      <c r="MM176" s="645"/>
      <c r="MN176" s="645"/>
      <c r="MO176" s="645"/>
      <c r="MP176" s="645"/>
      <c r="MQ176" s="645"/>
      <c r="MR176" s="645"/>
      <c r="MS176" s="645"/>
      <c r="MT176" s="645"/>
      <c r="MU176" s="645"/>
      <c r="MV176" s="645"/>
      <c r="MW176" s="645"/>
      <c r="MX176" s="645"/>
      <c r="MY176" s="645"/>
      <c r="MZ176" s="645"/>
      <c r="NA176" s="645"/>
      <c r="NB176" s="645"/>
      <c r="NC176" s="645"/>
      <c r="ND176" s="645"/>
      <c r="NE176" s="645"/>
      <c r="NF176" s="645"/>
      <c r="NG176" s="645"/>
      <c r="NH176" s="645"/>
      <c r="NI176" s="645"/>
      <c r="NJ176" s="645"/>
      <c r="NK176" s="645"/>
      <c r="NL176" s="645"/>
      <c r="NM176" s="645"/>
      <c r="NN176" s="645"/>
      <c r="NO176" s="645"/>
      <c r="NP176" s="645"/>
      <c r="NQ176" s="645"/>
      <c r="NR176" s="645"/>
      <c r="NS176" s="645"/>
      <c r="NT176" s="645"/>
      <c r="NU176" s="645"/>
      <c r="NV176" s="645"/>
      <c r="NW176" s="645"/>
      <c r="NX176" s="645"/>
      <c r="NY176" s="645"/>
      <c r="NZ176" s="645"/>
      <c r="OA176" s="645"/>
      <c r="OB176" s="645"/>
      <c r="OC176" s="645"/>
      <c r="OD176" s="645"/>
      <c r="OE176" s="645"/>
      <c r="OF176" s="645"/>
      <c r="OG176" s="645"/>
      <c r="OH176" s="645"/>
      <c r="OI176" s="645"/>
      <c r="OJ176" s="645"/>
      <c r="OK176" s="645"/>
      <c r="OL176" s="645"/>
      <c r="OM176" s="645"/>
      <c r="ON176" s="645"/>
      <c r="OO176" s="645"/>
      <c r="OP176" s="645"/>
      <c r="OQ176" s="645"/>
      <c r="OR176" s="645"/>
      <c r="OS176" s="645"/>
      <c r="OT176" s="645"/>
      <c r="OU176" s="645"/>
      <c r="OV176" s="645"/>
      <c r="OW176" s="645"/>
      <c r="OX176" s="645"/>
      <c r="OY176" s="645"/>
      <c r="OZ176" s="645"/>
      <c r="PA176" s="645"/>
      <c r="PB176" s="645"/>
      <c r="PC176" s="645"/>
      <c r="PD176" s="645"/>
      <c r="PE176" s="645"/>
      <c r="PF176" s="645"/>
      <c r="PG176" s="645"/>
      <c r="PH176" s="645"/>
      <c r="PI176" s="645"/>
      <c r="PJ176" s="645"/>
      <c r="PK176" s="645"/>
      <c r="PL176" s="645"/>
      <c r="PM176" s="645"/>
      <c r="PN176" s="645"/>
      <c r="PO176" s="645"/>
      <c r="PP176" s="645"/>
      <c r="PQ176" s="645"/>
      <c r="PR176" s="645"/>
      <c r="PS176" s="645"/>
      <c r="PT176" s="645"/>
      <c r="PU176" s="645"/>
      <c r="PV176" s="645"/>
      <c r="PW176" s="645"/>
      <c r="PX176" s="645"/>
      <c r="PY176" s="645"/>
      <c r="PZ176" s="645"/>
      <c r="QA176" s="645"/>
      <c r="QB176" s="645"/>
      <c r="QC176" s="645"/>
      <c r="QD176" s="645"/>
      <c r="QE176" s="645"/>
      <c r="QF176" s="645"/>
      <c r="QG176" s="645"/>
      <c r="QH176" s="645"/>
      <c r="QI176" s="645"/>
      <c r="QJ176" s="645"/>
      <c r="QK176" s="645"/>
      <c r="QL176" s="645"/>
      <c r="QM176" s="645"/>
      <c r="QN176" s="645"/>
      <c r="QO176" s="645"/>
      <c r="QP176" s="645"/>
      <c r="QQ176" s="645"/>
      <c r="QR176" s="645"/>
      <c r="QS176" s="645"/>
      <c r="QT176" s="645"/>
      <c r="QU176" s="645"/>
      <c r="QV176" s="645"/>
      <c r="QW176" s="645"/>
      <c r="QX176" s="645"/>
      <c r="QY176" s="645"/>
      <c r="QZ176" s="645"/>
      <c r="RA176" s="645"/>
      <c r="RB176" s="645"/>
      <c r="RC176" s="645"/>
      <c r="RD176" s="645"/>
      <c r="RE176" s="645"/>
      <c r="RF176" s="645"/>
      <c r="RG176" s="645"/>
      <c r="RH176" s="645"/>
      <c r="RI176" s="645"/>
      <c r="RJ176" s="645"/>
      <c r="RK176" s="645"/>
      <c r="RL176" s="645"/>
      <c r="RM176" s="645"/>
      <c r="RN176" s="645"/>
    </row>
    <row r="177" spans="1:482" s="643" customFormat="1" ht="12.75">
      <c r="A177" s="608" t="e">
        <f>+Cálculo_Diseño!#REF!</f>
        <v>#REF!</v>
      </c>
      <c r="B177" s="608" t="e">
        <f>+Cálculo_Diseño!#REF!</f>
        <v>#REF!</v>
      </c>
      <c r="C177" s="608" t="e">
        <f>+Cálculo_Diseño!#REF!</f>
        <v>#REF!</v>
      </c>
      <c r="D177" s="608" t="e">
        <f>+Cálculo_Diseño!#REF!</f>
        <v>#REF!</v>
      </c>
      <c r="E177" s="609" t="e">
        <f>IF(S177="S",Cálculo_Diseño!#REF!," ")</f>
        <v>#REF!</v>
      </c>
      <c r="F177" s="609" t="e">
        <f>IF(S177="S",Cálculo_Diseño!#REF!," ")</f>
        <v>#REF!</v>
      </c>
      <c r="G177" s="610" t="e">
        <f>+Cálculo_Diseño!#REF!</f>
        <v>#REF!</v>
      </c>
      <c r="H177" s="609" t="e">
        <f>+IF(AND(Cálculo_Diseño!#REF!&lt;&gt;4,Cálculo_Diseño!#REF!&lt;&gt;6),"PE",IF(Cálculo_Diseño!#REF!=4,"PVC","CONCRETO"))</f>
        <v>#REF!</v>
      </c>
      <c r="I177" s="609" t="e">
        <f>+Cálculo_Diseño!#REF!</f>
        <v>#REF!</v>
      </c>
      <c r="J177" s="609" t="e">
        <f>+Cálculo_Diseño!#REF!</f>
        <v>#REF!</v>
      </c>
      <c r="K177" s="609" t="e">
        <f>+Cálculo_Diseño!#REF!</f>
        <v>#REF!</v>
      </c>
      <c r="L177" s="609" t="e">
        <f>+Cálculo_Diseño!#REF!</f>
        <v>#REF!</v>
      </c>
      <c r="M177" s="609" t="e">
        <f>+Cálculo_Diseño!#REF!</f>
        <v>#REF!</v>
      </c>
      <c r="N177" s="609" t="e">
        <f>+Cálculo_Diseño!#REF!</f>
        <v>#REF!</v>
      </c>
      <c r="O177" s="609" t="e">
        <f>+Cálculo_Diseño!#REF!</f>
        <v>#REF!</v>
      </c>
      <c r="P177" s="609" t="e">
        <f>+Cálculo_Diseño!#REF!</f>
        <v>#REF!</v>
      </c>
      <c r="Q177" s="613" t="e">
        <f>+Cálculo_Diseño!#REF!</f>
        <v>#REF!</v>
      </c>
      <c r="R177" s="613" t="e">
        <f>+Cálculo_Diseño!#REF!</f>
        <v>#REF!</v>
      </c>
      <c r="S177" s="614" t="e">
        <f>+IF(A177&gt;0,IF(Cálculo_Diseño!#REF!="RCH","N","S"),"")</f>
        <v>#REF!</v>
      </c>
      <c r="T177" s="614" t="e">
        <f t="shared" si="501"/>
        <v>#REF!</v>
      </c>
      <c r="U177" s="613" t="e">
        <f t="shared" si="502"/>
        <v>#REF!</v>
      </c>
      <c r="V177" s="615">
        <f t="shared" si="699"/>
        <v>3</v>
      </c>
      <c r="W177" s="616" t="e">
        <f t="shared" si="545"/>
        <v>#REF!</v>
      </c>
      <c r="X177" s="616" t="e">
        <f t="shared" si="504"/>
        <v>#REF!</v>
      </c>
      <c r="Y177" s="616" t="e">
        <f>+Cálculo_Diseño!#REF!</f>
        <v>#REF!</v>
      </c>
      <c r="Z177" s="616" t="e">
        <f>+Cálculo_Diseño!#REF!</f>
        <v>#REF!</v>
      </c>
      <c r="AA177" s="617" t="e">
        <f>+Cálculo_Diseño!#REF!</f>
        <v>#REF!</v>
      </c>
      <c r="AB177" s="616" t="e">
        <f t="shared" si="505"/>
        <v>#REF!</v>
      </c>
      <c r="AC177" s="616" t="e">
        <f t="shared" si="506"/>
        <v>#REF!</v>
      </c>
      <c r="AD177" s="616" t="e">
        <f t="shared" si="507"/>
        <v>#REF!</v>
      </c>
      <c r="AE177" s="616" t="e">
        <f t="shared" si="508"/>
        <v>#REF!</v>
      </c>
      <c r="AF177" s="616" t="e">
        <f t="shared" si="695"/>
        <v>#REF!</v>
      </c>
      <c r="AG177" s="616" t="e">
        <f t="shared" si="696"/>
        <v>#REF!</v>
      </c>
      <c r="AH177" s="616" t="e">
        <f t="shared" si="697"/>
        <v>#REF!</v>
      </c>
      <c r="AI177" s="616" t="e">
        <f t="shared" si="698"/>
        <v>#REF!</v>
      </c>
      <c r="AJ177" s="616" t="e">
        <f t="shared" si="509"/>
        <v>#REF!</v>
      </c>
      <c r="AK177" s="616" t="e">
        <f t="shared" si="510"/>
        <v>#REF!</v>
      </c>
      <c r="AL177" s="616" t="e">
        <f t="shared" si="511"/>
        <v>#REF!</v>
      </c>
      <c r="AM177" s="616" t="e">
        <f t="shared" si="512"/>
        <v>#REF!</v>
      </c>
      <c r="AN177" s="616" t="e">
        <f t="shared" si="513"/>
        <v>#REF!</v>
      </c>
      <c r="AO177" s="618">
        <f t="shared" si="664"/>
        <v>50</v>
      </c>
      <c r="AP177" s="616" t="e">
        <f>IF(CW177="","",(CW177*(AO177/100))*$I$366)</f>
        <v>#REF!</v>
      </c>
      <c r="AQ177" s="616" t="e">
        <f t="shared" si="689"/>
        <v>#REF!</v>
      </c>
      <c r="AR177" s="616" t="e">
        <f t="shared" si="690"/>
        <v>#REF!</v>
      </c>
      <c r="AS177" s="616" t="e">
        <f t="shared" si="691"/>
        <v>#REF!</v>
      </c>
      <c r="AT177" s="616" t="e">
        <f t="shared" si="692"/>
        <v>#REF!</v>
      </c>
      <c r="AU177" s="616" t="e">
        <f t="shared" si="693"/>
        <v>#REF!</v>
      </c>
      <c r="AV177" s="616" t="e">
        <f t="shared" si="694"/>
        <v>#REF!</v>
      </c>
      <c r="AW177" s="616" t="e">
        <f t="shared" si="515"/>
        <v>#REF!</v>
      </c>
      <c r="AX177" s="616" t="e">
        <f t="shared" ref="AX177:AX179" si="709">IF(AW177="S",(E177*AN177*0.2*0.2*2),0)</f>
        <v>#REF!</v>
      </c>
      <c r="AY177" s="616" t="e">
        <f t="shared" ref="AY177:AY179" si="710">IF(AW177="S",(E177*AN177*0.2*0.8*2),0)</f>
        <v>#REF!</v>
      </c>
      <c r="AZ177" s="616" t="e">
        <f t="shared" ref="AZ177:AZ179" si="711">IF(Q177&gt;15,X177*(W177/10)*AN177,0)</f>
        <v>#REF!</v>
      </c>
      <c r="BA177" s="616" t="e">
        <f t="shared" ref="BA177:BA179" si="712">IF(S177="S",(W177-0.4)*$BA$12," ")</f>
        <v>#REF!</v>
      </c>
      <c r="BB177" s="616" t="e">
        <f t="shared" ref="BB177:BB179" si="713">IF(S177="S",(W177-0.4)*$BB$12," ")</f>
        <v>#REF!</v>
      </c>
      <c r="BC177" s="616" t="e">
        <f t="shared" ref="BC177:BC179" si="714">IF(S177="S",(E177-(Y177/2)-(Z177/2))*$BC$12," ")</f>
        <v>#REF!</v>
      </c>
      <c r="BD177" s="616"/>
      <c r="BE177" s="616"/>
      <c r="BF177" s="619" t="e">
        <f t="shared" si="521"/>
        <v>#REF!</v>
      </c>
      <c r="BG177" s="615" t="e">
        <f t="shared" si="522"/>
        <v>#REF!</v>
      </c>
      <c r="BH177" s="615"/>
      <c r="BI177" s="618">
        <f t="shared" si="685"/>
        <v>20</v>
      </c>
      <c r="BJ177" s="616" t="e">
        <f t="shared" si="523"/>
        <v>#REF!</v>
      </c>
      <c r="BK177" s="616"/>
      <c r="BL177" s="616" t="e">
        <f t="shared" si="524"/>
        <v>#REF!</v>
      </c>
      <c r="BM177" s="616" t="e">
        <f t="shared" si="525"/>
        <v>#REF!</v>
      </c>
      <c r="BN177" s="616" t="e">
        <f t="shared" si="526"/>
        <v>#REF!</v>
      </c>
      <c r="BO177" s="616" t="e">
        <f>IF(S177="S",IF(H177="CONCRETO",LOOKUP(G177/1000,TABLA!$B$9:$B$43,TABLA!$F$9:$F$43),IF(H177="PE",LOOKUP(G177,TABLA!$C$51:$C$65,TABLA!$G$51:$G$65),IF(#REF!="PVC",LOOKUP(G177,TABLA!$C$73:$C$88,TABLA!$G$73:$G$88)))),0)</f>
        <v>#REF!</v>
      </c>
      <c r="BP177" s="616" t="e">
        <f t="shared" si="527"/>
        <v>#REF!</v>
      </c>
      <c r="BQ177" s="616" t="e">
        <f>IF(A177&gt;0,IFERROR(VLOOKUP(A177,$JQ$13:$JS$291,3,0),"E"),"")</f>
        <v>#REF!</v>
      </c>
      <c r="BR177" s="616" t="e">
        <f>+IF($C177&lt;1,0,IF(BQ177="N",IF(VLOOKUP(C177,$JY$12:$JZ$290,2)&lt;=1.2,1,0),0))</f>
        <v>#REF!</v>
      </c>
      <c r="BS177" s="616" t="e">
        <f>+IF($C177&lt;1,0,IF(BR177=1,VLOOKUP($C177,$JY$12:$JZ$290,2,0),0))</f>
        <v>#REF!</v>
      </c>
      <c r="BT177" s="616" t="e">
        <f t="shared" si="528"/>
        <v>#REF!</v>
      </c>
      <c r="BU177" s="620" t="e">
        <f>IF(BT177=1,IF(G177&lt;600,VLOOKUP($C177,$JY$12:$JZ$290,2,0),0),0)</f>
        <v>#REF!</v>
      </c>
      <c r="BV177" s="620" t="e">
        <f>IF(BT177=1,IF(G177&gt;=600,IF(G177&lt;=1100,VLOOKUP($C177,$JY$12:$JZ$290,2,0),0),0),0)</f>
        <v>#REF!</v>
      </c>
      <c r="BW177" s="620" t="e">
        <f>IF(BT177=1,IF(G177&gt;1100,VLOOKUP($C177,$JY$12:$JZ$290,2,0),0),0)</f>
        <v>#REF!</v>
      </c>
      <c r="BX177" s="616" t="e">
        <f t="shared" si="529"/>
        <v>#REF!</v>
      </c>
      <c r="BY177" s="616" t="e">
        <f t="shared" si="530"/>
        <v>#REF!</v>
      </c>
      <c r="BZ177" s="621" t="e">
        <f t="shared" si="686"/>
        <v>#REF!</v>
      </c>
      <c r="CA177" s="621" t="e">
        <f>IF(S177="S",(VLOOKUP(G177,TABLA!$A$73:$AB$88,6)/1000)+0.6,0)</f>
        <v>#REF!</v>
      </c>
      <c r="CB177" s="621" t="e">
        <f>VLOOKUP(G177,TABLA!$X$73:$AB$88,4)</f>
        <v>#REF!</v>
      </c>
      <c r="CC177" s="621" t="e">
        <f>VLOOKUP(G177,TABLA!$X$73:$AB$88,5)</f>
        <v>#REF!</v>
      </c>
      <c r="CD177" s="621" t="e">
        <f>IF(S177="S",IF(H177="CONCRETO",LOOKUP(G177/1000,TABLA!$B$9:$B$43,TABLA!$B$9:$B$43),IF(H177="PE",LOOKUP(G177,TABLA!$B$51:$B$65,TABLA!$C$51:$C$65)/1000,LOOKUP(G177,TABLA!$B$73:$B$88,TABLA!$C$73:$C$88)/1000)),0)</f>
        <v>#REF!</v>
      </c>
      <c r="CE177" s="616" t="e">
        <f t="shared" si="613"/>
        <v>#REF!</v>
      </c>
      <c r="CF177" s="616" t="e">
        <f t="shared" si="614"/>
        <v>#REF!</v>
      </c>
      <c r="CG177" s="616" t="e">
        <f t="shared" si="615"/>
        <v>#REF!</v>
      </c>
      <c r="CH177" s="616" t="e">
        <f t="shared" si="616"/>
        <v>#REF!</v>
      </c>
      <c r="CI177" s="616" t="e">
        <f t="shared" si="617"/>
        <v>#REF!</v>
      </c>
      <c r="CJ177" s="616" t="e">
        <f t="shared" si="618"/>
        <v>#REF!</v>
      </c>
      <c r="CK177" s="616" t="e">
        <f t="shared" si="619"/>
        <v>#REF!</v>
      </c>
      <c r="CL177" s="616" t="e">
        <f t="shared" si="666"/>
        <v>#REF!</v>
      </c>
      <c r="CM177" s="616" t="e">
        <f t="shared" si="620"/>
        <v>#REF!</v>
      </c>
      <c r="CN177" s="616" t="e">
        <f t="shared" si="621"/>
        <v>#REF!</v>
      </c>
      <c r="CO177" s="616" t="e">
        <f t="shared" si="622"/>
        <v>#REF!</v>
      </c>
      <c r="CP177" s="616" t="e">
        <f t="shared" si="623"/>
        <v>#REF!</v>
      </c>
      <c r="CQ177" s="616" t="e">
        <f t="shared" si="624"/>
        <v>#REF!</v>
      </c>
      <c r="CR177" s="616" t="e">
        <f t="shared" si="624"/>
        <v>#REF!</v>
      </c>
      <c r="CS177" s="620" t="e">
        <f t="shared" si="625"/>
        <v>#REF!</v>
      </c>
      <c r="CT177" s="616" t="e">
        <f t="shared" si="626"/>
        <v>#REF!</v>
      </c>
      <c r="CU177" s="616" t="e">
        <f t="shared" si="627"/>
        <v>#REF!</v>
      </c>
      <c r="CV177" s="616" t="e">
        <f t="shared" si="628"/>
        <v>#REF!</v>
      </c>
      <c r="CW177" s="622" t="e">
        <f t="shared" si="667"/>
        <v>#REF!</v>
      </c>
      <c r="CX177" s="622" t="e">
        <f t="shared" si="629"/>
        <v>#REF!</v>
      </c>
      <c r="CY177" s="622" t="e">
        <f t="shared" si="630"/>
        <v>#REF!</v>
      </c>
      <c r="CZ177" s="622"/>
      <c r="DA177" s="623"/>
      <c r="DB177" s="624"/>
      <c r="DC177" s="625" t="e">
        <f>IF(S177="S",IF(H177="CONCRETO",LOOKUP(G177/1000,TABLA!$B$9:$B$43,TABLA!$F$9:$F$43)*(F177-(0.2+0.2)),IF(H177="PE",LOOKUP(G177,TABLA!$C$51:$C$65,TABLA!$G$51:$G$65)*(F177-(0.2+0.2)),LOOKUP(G177,TABLA!$C$73:$C$88,TABLA!$G$73:$G$88)*(F177-(0.2+0.2)))),0)</f>
        <v>#REF!</v>
      </c>
      <c r="DD177" s="626" t="e">
        <f t="shared" si="631"/>
        <v>#REF!</v>
      </c>
      <c r="DE177" s="627" t="e">
        <f>IF(DD177="",0,IF(DD177="S",ROUND((E177*$DE$12/$E$318),0),0))</f>
        <v>#REF!</v>
      </c>
      <c r="DF177" s="625" t="e">
        <f t="shared" si="632"/>
        <v>#REF!</v>
      </c>
      <c r="DG177" s="628" t="e">
        <f t="shared" si="633"/>
        <v>#REF!</v>
      </c>
      <c r="DH177" s="625" t="e">
        <f t="shared" si="634"/>
        <v>#REF!</v>
      </c>
      <c r="DI177" s="625" t="e">
        <f t="shared" si="635"/>
        <v>#REF!</v>
      </c>
      <c r="DJ177" s="625"/>
      <c r="DK177" s="625" t="e">
        <f t="shared" si="636"/>
        <v>#REF!</v>
      </c>
      <c r="DL177" s="629"/>
      <c r="DM177" s="627" t="e">
        <f t="shared" si="637"/>
        <v>#REF!</v>
      </c>
      <c r="DN177" s="630" t="e">
        <f t="shared" si="638"/>
        <v>#REF!</v>
      </c>
      <c r="DO177" s="625" t="e">
        <f t="shared" si="639"/>
        <v>#REF!</v>
      </c>
      <c r="DP177" s="625" t="e">
        <f t="shared" si="640"/>
        <v>#REF!</v>
      </c>
      <c r="DQ177" s="625" t="e">
        <f t="shared" si="668"/>
        <v>#REF!</v>
      </c>
      <c r="DR177" s="631" t="e">
        <f t="shared" si="669"/>
        <v>#REF!</v>
      </c>
      <c r="DS177" s="630" t="e">
        <f t="shared" si="641"/>
        <v>#REF!</v>
      </c>
      <c r="DT177" s="625" t="e">
        <f t="shared" si="642"/>
        <v>#REF!</v>
      </c>
      <c r="DU177" s="625" t="e">
        <f t="shared" si="643"/>
        <v>#REF!</v>
      </c>
      <c r="DV177" s="625" t="e">
        <f t="shared" si="644"/>
        <v>#REF!</v>
      </c>
      <c r="DW177" s="625" t="e">
        <f t="shared" si="645"/>
        <v>#REF!</v>
      </c>
      <c r="DX177" s="625" t="e">
        <f t="shared" si="646"/>
        <v>#REF!</v>
      </c>
      <c r="DY177" s="632"/>
      <c r="DZ177" s="633"/>
      <c r="EA177" s="627" t="e">
        <f t="shared" si="647"/>
        <v>#REF!</v>
      </c>
      <c r="EB177" s="633"/>
      <c r="EC177" s="633"/>
      <c r="ED177" s="633"/>
      <c r="EE177" s="625" t="e">
        <f t="shared" si="648"/>
        <v>#REF!</v>
      </c>
      <c r="EF177" s="625">
        <f t="shared" si="649"/>
        <v>0</v>
      </c>
      <c r="EG177" s="630">
        <f t="shared" si="650"/>
        <v>0</v>
      </c>
      <c r="EH177" s="630"/>
      <c r="EI177" s="633"/>
      <c r="EJ177" s="633"/>
      <c r="EK177" s="633"/>
      <c r="EL177" s="632" t="e">
        <f t="shared" si="651"/>
        <v>#REF!</v>
      </c>
      <c r="EM177" s="625" t="e">
        <f t="shared" si="652"/>
        <v>#REF!</v>
      </c>
      <c r="EN177" s="625" t="e">
        <f t="shared" si="653"/>
        <v>#REF!</v>
      </c>
      <c r="EO177" s="625" t="e">
        <f t="shared" si="654"/>
        <v>#REF!</v>
      </c>
      <c r="EP177" s="625" t="e">
        <f t="shared" si="655"/>
        <v>#REF!</v>
      </c>
      <c r="EQ177" s="625" t="e">
        <f t="shared" si="656"/>
        <v>#REF!</v>
      </c>
      <c r="ER177" s="625" t="e">
        <f t="shared" si="657"/>
        <v>#REF!</v>
      </c>
      <c r="ES177" s="626"/>
      <c r="ET177" s="625" t="e">
        <f t="shared" si="658"/>
        <v>#REF!</v>
      </c>
      <c r="EU177" s="633"/>
      <c r="EV177" s="630" t="e">
        <f t="shared" si="659"/>
        <v>#REF!</v>
      </c>
      <c r="EW177" s="630" t="e">
        <f t="shared" si="660"/>
        <v>#REF!</v>
      </c>
      <c r="EX177" s="625" t="e">
        <f t="shared" si="661"/>
        <v>#REF!</v>
      </c>
      <c r="EY177" s="625" t="e">
        <f>IF($S177="S",IF(Cálculo_Diseño!#REF!=EY$10,$F177,0),"")</f>
        <v>#REF!</v>
      </c>
      <c r="EZ177" s="625" t="e">
        <f>IF($S177="S",IF(Cálculo_Diseño!#REF!=EZ$10,$F177,0),"")</f>
        <v>#REF!</v>
      </c>
      <c r="FA177" s="625" t="e">
        <f>IF($S177="S",IF(Cálculo_Diseño!#REF!=FA$10,$F177,0),"")</f>
        <v>#REF!</v>
      </c>
      <c r="FB177" s="625" t="e">
        <f>IF($S177="S",IF(Cálculo_Diseño!#REF!=FB$10,$F177,0),"")</f>
        <v>#REF!</v>
      </c>
      <c r="FC177" s="625" t="e">
        <f>IF($S177="S",IF(Cálculo_Diseño!#REF!=FC$10,$F177,0),"")</f>
        <v>#REF!</v>
      </c>
      <c r="FD177" s="625" t="e">
        <f>IF($S177="S",IF(Cálculo_Diseño!#REF!=FD$10,$F177,0),"")</f>
        <v>#REF!</v>
      </c>
      <c r="FE177" s="625" t="e">
        <f>IF($S177="S",IF(Cálculo_Diseño!#REF!=FE$10,$F177,0),"")</f>
        <v>#REF!</v>
      </c>
      <c r="FF177" s="625" t="e">
        <f>IF($S177="S",IF(Cálculo_Diseño!#REF!=FF$10,$F177,0),"")</f>
        <v>#REF!</v>
      </c>
      <c r="FG177" s="625" t="e">
        <f>IF($S177="S",IF(Cálculo_Diseño!#REF!=FG$10,$F177,0),"")</f>
        <v>#REF!</v>
      </c>
      <c r="FH177" s="625" t="e">
        <f>IF($S177="S",IF(Cálculo_Diseño!#REF!=FH$10,$F177,0),"")</f>
        <v>#REF!</v>
      </c>
      <c r="FI177" s="625" t="e">
        <f>IF($S177="S",IF(Cálculo_Diseño!#REF!=FI$10,$F177,0),"")</f>
        <v>#REF!</v>
      </c>
      <c r="FJ177" s="625" t="e">
        <f>IF($S177="S",IF(Cálculo_Diseño!#REF!=FJ$10,$F177,0),"")</f>
        <v>#REF!</v>
      </c>
      <c r="FK177" s="625" t="e">
        <f>IF($S177="S",IF(Cálculo_Diseño!#REF!=FK$10,$F177,0),"")</f>
        <v>#REF!</v>
      </c>
      <c r="FL177" s="625" t="e">
        <f>IF($S177="S",IF(Cálculo_Diseño!#REF!=FL$10,$F177,0),"")</f>
        <v>#REF!</v>
      </c>
      <c r="FM177" s="625" t="e">
        <f>IF($S177="S",IF(Cálculo_Diseño!#REF!=FM$10,$F177,0),"")</f>
        <v>#REF!</v>
      </c>
      <c r="FN177" s="625" t="e">
        <f t="shared" si="670"/>
        <v>#REF!</v>
      </c>
      <c r="FO177" s="625" t="e">
        <f>IF($S177="S",IF(Cálculo_Diseño!#REF!=FO$10,$E177,0),"")</f>
        <v>#REF!</v>
      </c>
      <c r="FP177" s="625" t="e">
        <f>IF($S177="S",IF(Cálculo_Diseño!#REF!=FP$10,$E177,0),"")</f>
        <v>#REF!</v>
      </c>
      <c r="FQ177" s="625" t="e">
        <f>IF($S177="S",IF(Cálculo_Diseño!#REF!=FQ$10,$E177,0),"")</f>
        <v>#REF!</v>
      </c>
      <c r="FR177" s="625" t="e">
        <f>IF($S177="S",IF(Cálculo_Diseño!#REF!=FR$10,$E177,0),"")</f>
        <v>#REF!</v>
      </c>
      <c r="FS177" s="625" t="e">
        <f>IF($S177="S",IF(Cálculo_Diseño!#REF!=FS$10,$E177,0),"")</f>
        <v>#REF!</v>
      </c>
      <c r="FT177" s="625" t="e">
        <f>IF($S177="S",IF(Cálculo_Diseño!#REF!=FT$10,$E177,0),"")</f>
        <v>#REF!</v>
      </c>
      <c r="FU177" s="625" t="e">
        <f>IF($S177="S",IF(Cálculo_Diseño!#REF!=FU$10,$E177,0),"")</f>
        <v>#REF!</v>
      </c>
      <c r="FV177" s="625" t="e">
        <f>IF($S177="S",IF(Cálculo_Diseño!#REF!=FV$10,$E177,0),"")</f>
        <v>#REF!</v>
      </c>
      <c r="FW177" s="625" t="e">
        <f>IF($S177="S",IF(Cálculo_Diseño!#REF!=FW$10,$E177,0),"")</f>
        <v>#REF!</v>
      </c>
      <c r="FX177" s="625" t="e">
        <f>IF($S177="S",IF(Cálculo_Diseño!#REF!=FX$10,$E177,0),"")</f>
        <v>#REF!</v>
      </c>
      <c r="FY177" s="625" t="e">
        <f>IF($S177="S",IF(Cálculo_Diseño!#REF!=FY$10,$E177,0),"")</f>
        <v>#REF!</v>
      </c>
      <c r="FZ177" s="625" t="e">
        <f t="shared" si="574"/>
        <v>#REF!</v>
      </c>
      <c r="GA177" s="625" t="e">
        <f>IF($S177="S",IF(Cálculo_Diseño!#REF!=GA$10,$E177,0),"")</f>
        <v>#REF!</v>
      </c>
      <c r="GB177" s="625" t="e">
        <f>IF($S177="S",IF(Cálculo_Diseño!#REF!=GB$10,$E177,0),"")</f>
        <v>#REF!</v>
      </c>
      <c r="GC177" s="625" t="e">
        <f>IF($S177="S",IF(Cálculo_Diseño!#REF!=GC$10,$E177,0),"")</f>
        <v>#REF!</v>
      </c>
      <c r="GD177" s="625" t="e">
        <f>IF($S177="S",IF(Cálculo_Diseño!#REF!=GD$10,$E177,0),"")</f>
        <v>#REF!</v>
      </c>
      <c r="GE177" s="625" t="e">
        <f>IF($S177="S",IF(Cálculo_Diseño!#REF!=GE$10,$E177,0),"")</f>
        <v>#REF!</v>
      </c>
      <c r="GF177" s="625" t="e">
        <f>IF($S177="S",IF(Cálculo_Diseño!#REF!=GF$10,$E177,0),"")</f>
        <v>#REF!</v>
      </c>
      <c r="GG177" s="625" t="e">
        <f>IF($S177="S",IF(Cálculo_Diseño!#REF!=GG$10,$E177,0),"")</f>
        <v>#REF!</v>
      </c>
      <c r="GH177" s="625" t="e">
        <f>IF($S177="S",IF(Cálculo_Diseño!#REF!=GH$10,$E177,0),"")</f>
        <v>#REF!</v>
      </c>
      <c r="GI177" s="625" t="e">
        <f>IF($S177="S",IF(Cálculo_Diseño!#REF!=GI$10,$E177,0),"")</f>
        <v>#REF!</v>
      </c>
      <c r="GJ177" s="625" t="e">
        <f>IF($S177="S",IF(Cálculo_Diseño!#REF!=GJ$10,$E177,0),"")</f>
        <v>#REF!</v>
      </c>
      <c r="GK177" s="625" t="e">
        <f>IF($S177="S",IF(Cálculo_Diseño!#REF!=GK$10,$E177,0),"")</f>
        <v>#REF!</v>
      </c>
      <c r="GL177" s="625" t="e">
        <f>IF($S177="S",IF(Cálculo_Diseño!#REF!=GL$10,$E177,0),"")</f>
        <v>#REF!</v>
      </c>
      <c r="GM177" s="625" t="e">
        <f>IF($S177="S",IF(Cálculo_Diseño!#REF!=GM$10,$E177,0),"")</f>
        <v>#REF!</v>
      </c>
      <c r="GN177" s="625" t="e">
        <f t="shared" si="575"/>
        <v>#REF!</v>
      </c>
      <c r="GO177" s="625" t="e">
        <f>IF($S177="S",IF(Cálculo_Diseño!#REF!=GO$10,$DE177,0),0)</f>
        <v>#REF!</v>
      </c>
      <c r="GP177" s="625" t="e">
        <f>IF($S177="S",IF(Cálculo_Diseño!#REF!=GP$10,$DE177,0),0)</f>
        <v>#REF!</v>
      </c>
      <c r="GQ177" s="625" t="e">
        <f>IF($S177="S",IF(Cálculo_Diseño!#REF!=GQ$10,$DE177,0),0)</f>
        <v>#REF!</v>
      </c>
      <c r="GR177" s="625" t="e">
        <f>IF($S177="S",IF(Cálculo_Diseño!#REF!=GR$10,$DE177,0),0)</f>
        <v>#REF!</v>
      </c>
      <c r="GS177" s="625" t="e">
        <f>IF($S177="S",IF(Cálculo_Diseño!#REF!=GS$10,$DE177,0),0)</f>
        <v>#REF!</v>
      </c>
      <c r="GT177" s="625" t="e">
        <f>IF($S177="S",IF(Cálculo_Diseño!#REF!=GT$10,$DE177,0),0)</f>
        <v>#REF!</v>
      </c>
      <c r="GU177" s="625" t="e">
        <f>IF($S177="S",IF(Cálculo_Diseño!#REF!=GU$10,$DE177,0),0)</f>
        <v>#REF!</v>
      </c>
      <c r="GV177" s="625" t="e">
        <f>IF($S177="S",IF(Cálculo_Diseño!#REF!=GV$10,$DE177,0),0)</f>
        <v>#REF!</v>
      </c>
      <c r="GW177" s="625" t="e">
        <f>IF($S177="S",IF(Cálculo_Diseño!#REF!=GW$10,$DE177,0),0)</f>
        <v>#REF!</v>
      </c>
      <c r="GX177" s="625" t="e">
        <f>IF($S177="S",IF(Cálculo_Diseño!#REF!=GX$10,$DE177,0),0)</f>
        <v>#REF!</v>
      </c>
      <c r="GY177" s="625" t="e">
        <f>IF($S177="S",IF(Cálculo_Diseño!#REF!=GY$10,$DE177,0),0)</f>
        <v>#REF!</v>
      </c>
      <c r="GZ177" s="625" t="e">
        <f>IF($S177="S",IF(Cálculo_Diseño!#REF!=GZ$10,$DE177,0),0)</f>
        <v>#REF!</v>
      </c>
      <c r="HA177" s="625" t="e">
        <f>IF($S177="S",IF(Cálculo_Diseño!#REF!=HA$10,$DE177,0),0)</f>
        <v>#REF!</v>
      </c>
      <c r="HB177" s="625" t="e">
        <f>IF($S177="S",IF(Cálculo_Diseño!#REF!=HB$10,$DE177,0),0)</f>
        <v>#REF!</v>
      </c>
      <c r="HC177" s="625" t="e">
        <f>IF($S177="S",IF(Cálculo_Diseño!#REF!=HC$10,$DE177,0),0)</f>
        <v>#REF!</v>
      </c>
      <c r="HD177" s="625" t="e">
        <f t="shared" si="671"/>
        <v>#REF!</v>
      </c>
      <c r="HE177" s="630"/>
      <c r="HF177" s="630"/>
      <c r="HG177" s="630"/>
      <c r="HH177" s="630"/>
      <c r="HI177" s="630"/>
      <c r="HJ177" s="630"/>
      <c r="HK177" s="630"/>
      <c r="HL177" s="630"/>
      <c r="HM177" s="633"/>
      <c r="HN177" s="634"/>
      <c r="HO177" s="625">
        <f t="shared" si="687"/>
        <v>0</v>
      </c>
      <c r="HP177" s="625">
        <f t="shared" si="688"/>
        <v>0</v>
      </c>
      <c r="HQ177" s="625">
        <f t="shared" si="672"/>
        <v>0</v>
      </c>
      <c r="HR177" s="625">
        <f t="shared" si="673"/>
        <v>0</v>
      </c>
      <c r="HS177" s="625">
        <f t="shared" si="674"/>
        <v>0</v>
      </c>
      <c r="HT177" s="625">
        <f t="shared" si="675"/>
        <v>0</v>
      </c>
      <c r="HU177" s="625">
        <f t="shared" si="676"/>
        <v>0</v>
      </c>
      <c r="HV177" s="633"/>
      <c r="HW177" s="633"/>
      <c r="HX177" s="625">
        <f t="shared" si="677"/>
        <v>0</v>
      </c>
      <c r="HY177" s="625">
        <f t="shared" si="678"/>
        <v>0</v>
      </c>
      <c r="HZ177" s="625">
        <f t="shared" si="679"/>
        <v>0</v>
      </c>
      <c r="IA177" s="625">
        <f t="shared" si="680"/>
        <v>0</v>
      </c>
      <c r="IB177" s="625">
        <f t="shared" si="681"/>
        <v>0</v>
      </c>
      <c r="IC177" s="625">
        <f t="shared" si="682"/>
        <v>0</v>
      </c>
      <c r="ID177" s="625">
        <f t="shared" si="683"/>
        <v>0</v>
      </c>
      <c r="IE177" s="625">
        <v>0</v>
      </c>
      <c r="IF177" s="625">
        <v>0</v>
      </c>
      <c r="IG177" s="625">
        <v>0</v>
      </c>
      <c r="IH177" s="625">
        <v>0</v>
      </c>
      <c r="II177" s="625">
        <v>0</v>
      </c>
      <c r="IJ177" s="625">
        <v>0</v>
      </c>
      <c r="IK177" s="625">
        <v>0</v>
      </c>
      <c r="IL177" s="625">
        <v>0</v>
      </c>
      <c r="IM177" s="625">
        <v>0</v>
      </c>
      <c r="IN177" s="625">
        <v>0</v>
      </c>
      <c r="IO177" s="625">
        <v>0</v>
      </c>
      <c r="IP177" s="625">
        <f t="shared" si="531"/>
        <v>0</v>
      </c>
      <c r="IQ177" s="625">
        <f t="shared" si="532"/>
        <v>0</v>
      </c>
      <c r="IR177" s="625" t="e">
        <f>IF(Cálculo_Diseño!#REF!&gt;0.75,(Cálculo_Diseño!#REF!-0.3)*(SIN((ATAN(($O177-$P177)/$F177)*180/PI()+90)*PI()/180)/SIN(45*PI()/180)),0)</f>
        <v>#REF!</v>
      </c>
      <c r="IS177" s="635" t="e">
        <f>+IF(Cálculo_Diseño!#REF!&gt;0.75,F177-IR177,0)</f>
        <v>#REF!</v>
      </c>
      <c r="IT177" s="630"/>
      <c r="IU177" s="625" t="e">
        <f t="shared" si="533"/>
        <v>#REF!</v>
      </c>
      <c r="IV177" s="625"/>
      <c r="IW177" s="625" t="e">
        <f>+IF(S177="S",(((CA177+(VLOOKUP(G177,TABLA!$B$51:$C$64,2)/1000)+0.15+0.3+0.5)*F177)/100),0)</f>
        <v>#REF!</v>
      </c>
      <c r="IX177" s="631" t="e">
        <f>IF(S177="S",IF(H177="CONCRETO",LOOKUP(G177/1000,TABLA!$B$9:$B$43,TABLA!$F$9:$F$43),IF(H177="PE",LOOKUP(G177,TABLA!$B$51:$B$65,TABLA!$G$51:$G$65),LOOKUP(G177,TABLA!$B$73:$B$88,TABLA!$G$73:$G$88))),0)</f>
        <v>#REF!</v>
      </c>
      <c r="IY177" s="625" t="e">
        <f t="shared" si="534"/>
        <v>#REF!</v>
      </c>
      <c r="IZ177" s="625" t="e">
        <f t="shared" si="535"/>
        <v>#REF!</v>
      </c>
      <c r="JA177" s="625" t="e">
        <f>+((CA177*(VLOOKUP(G177,TABLA!$B$51:$C$65,2)/1000)+0.15+0.3)*IZ177)-IY177</f>
        <v>#REF!</v>
      </c>
      <c r="JB177" s="625" t="e">
        <f t="shared" si="536"/>
        <v>#REF!</v>
      </c>
      <c r="JC177" s="625" t="e">
        <f t="shared" si="537"/>
        <v>#REF!</v>
      </c>
      <c r="JD177" s="625" t="e">
        <f t="shared" si="538"/>
        <v>#REF!</v>
      </c>
      <c r="JE177" s="625" t="e">
        <f t="shared" si="539"/>
        <v>#REF!</v>
      </c>
      <c r="JF177" s="625" t="e">
        <f t="shared" si="540"/>
        <v>#REF!</v>
      </c>
      <c r="JG177" s="625" t="e">
        <f t="shared" si="541"/>
        <v>#REF!</v>
      </c>
      <c r="JH177" s="625" t="e">
        <f t="shared" si="542"/>
        <v>#REF!</v>
      </c>
      <c r="JI177" s="625" t="e">
        <f t="shared" si="543"/>
        <v>#REF!</v>
      </c>
      <c r="JJ177" s="625" t="e">
        <f t="shared" si="662"/>
        <v>#REF!</v>
      </c>
      <c r="JK177" s="625" t="e">
        <f>ROUND(IF(JF177&gt;0,(VLOOKUP(C177,$JY$12:$JZ$290,2,0)*PI()/4*(1.6)^2),0),3)</f>
        <v>#REF!</v>
      </c>
      <c r="JL177" s="625" t="e">
        <f t="shared" si="684"/>
        <v>#REF!</v>
      </c>
      <c r="JM177" s="625" t="e">
        <f t="shared" si="663"/>
        <v>#REF!</v>
      </c>
      <c r="JN177" s="630" t="e">
        <f t="shared" si="544"/>
        <v>#REF!</v>
      </c>
      <c r="JO177" s="636"/>
      <c r="JP177" s="637"/>
      <c r="JQ177" s="638"/>
      <c r="JR177" s="646"/>
      <c r="JS177" s="614"/>
      <c r="JT177" s="640"/>
      <c r="JU177" s="641"/>
      <c r="JV177" s="646"/>
      <c r="JW177" s="647"/>
      <c r="JY177" s="645"/>
      <c r="JZ177" s="645"/>
      <c r="KA177" s="645" t="str">
        <f>IF(JZ177&lt;=1.2,"Menor o igual que 1,2",IF(AND(JZ177&gt;1.2,JZ177&lt;2),"Entre 1,2 y 2",IF(AND(JZ177&gt;=2,JZ177&lt;3),"Entre 2 y 3",IF(AND(JZ177&gt;=3,JZ177&lt;4),"Entre 3 y 4",IF(AND(JZ177&gt;=4,JZ177&lt;5),"Entre 4 y 5","Mayor que 5")))))</f>
        <v>Menor o igual que 1,2</v>
      </c>
      <c r="KB177" s="645">
        <v>1</v>
      </c>
      <c r="KC177" s="645"/>
      <c r="KD177" s="645"/>
      <c r="KE177" s="645"/>
      <c r="KF177" s="645"/>
      <c r="KG177" s="645"/>
      <c r="KH177" s="645"/>
      <c r="KI177" s="645"/>
      <c r="KJ177" s="645"/>
      <c r="KK177" s="645"/>
      <c r="KL177" s="645"/>
      <c r="KM177" s="645"/>
      <c r="KN177" s="645"/>
      <c r="KO177" s="645"/>
      <c r="KP177" s="645"/>
      <c r="KQ177" s="645"/>
      <c r="KR177" s="645"/>
      <c r="KS177" s="645"/>
      <c r="KT177" s="645"/>
      <c r="KU177" s="645"/>
      <c r="KV177" s="645"/>
      <c r="KW177" s="645"/>
      <c r="KX177" s="645"/>
      <c r="KY177" s="645"/>
      <c r="KZ177" s="645"/>
      <c r="LA177" s="645"/>
      <c r="LB177" s="645"/>
      <c r="LC177" s="645"/>
      <c r="LD177" s="645"/>
      <c r="LE177" s="645"/>
      <c r="LF177" s="645"/>
      <c r="LG177" s="645"/>
      <c r="LH177" s="645"/>
      <c r="LI177" s="645"/>
      <c r="LJ177" s="645"/>
      <c r="LK177" s="645"/>
      <c r="LL177" s="645"/>
      <c r="LM177" s="645"/>
      <c r="LN177" s="645"/>
      <c r="LO177" s="645"/>
      <c r="LP177" s="645"/>
      <c r="LQ177" s="645"/>
      <c r="LR177" s="645"/>
      <c r="LS177" s="645"/>
      <c r="LT177" s="645"/>
      <c r="LU177" s="645"/>
      <c r="LV177" s="645"/>
      <c r="LW177" s="645"/>
      <c r="LX177" s="645"/>
      <c r="LY177" s="645"/>
      <c r="LZ177" s="645"/>
      <c r="MA177" s="645"/>
      <c r="MB177" s="645"/>
      <c r="MC177" s="645"/>
      <c r="MD177" s="645"/>
      <c r="ME177" s="645"/>
      <c r="MF177" s="645"/>
      <c r="MG177" s="645"/>
      <c r="MH177" s="645"/>
      <c r="MI177" s="645"/>
      <c r="MJ177" s="645"/>
      <c r="MK177" s="645"/>
      <c r="ML177" s="645"/>
      <c r="MM177" s="645"/>
      <c r="MN177" s="645"/>
      <c r="MO177" s="645"/>
      <c r="MP177" s="645"/>
      <c r="MQ177" s="645"/>
      <c r="MR177" s="645"/>
      <c r="MS177" s="645"/>
      <c r="MT177" s="645"/>
      <c r="MU177" s="645"/>
      <c r="MV177" s="645"/>
      <c r="MW177" s="645"/>
      <c r="MX177" s="645"/>
      <c r="MY177" s="645"/>
      <c r="MZ177" s="645"/>
      <c r="NA177" s="645"/>
      <c r="NB177" s="645"/>
      <c r="NC177" s="645"/>
      <c r="ND177" s="645"/>
      <c r="NE177" s="645"/>
      <c r="NF177" s="645"/>
      <c r="NG177" s="645"/>
      <c r="NH177" s="645"/>
      <c r="NI177" s="645"/>
      <c r="NJ177" s="645"/>
      <c r="NK177" s="645"/>
      <c r="NL177" s="645"/>
      <c r="NM177" s="645"/>
      <c r="NN177" s="645"/>
      <c r="NO177" s="645"/>
      <c r="NP177" s="645"/>
      <c r="NQ177" s="645"/>
      <c r="NR177" s="645"/>
      <c r="NS177" s="645"/>
      <c r="NT177" s="645"/>
      <c r="NU177" s="645"/>
      <c r="NV177" s="645"/>
      <c r="NW177" s="645"/>
      <c r="NX177" s="645"/>
      <c r="NY177" s="645"/>
      <c r="NZ177" s="645"/>
      <c r="OA177" s="645"/>
      <c r="OB177" s="645"/>
      <c r="OC177" s="645"/>
      <c r="OD177" s="645"/>
      <c r="OE177" s="645"/>
      <c r="OF177" s="645"/>
      <c r="OG177" s="645"/>
      <c r="OH177" s="645"/>
      <c r="OI177" s="645"/>
      <c r="OJ177" s="645"/>
      <c r="OK177" s="645"/>
      <c r="OL177" s="645"/>
      <c r="OM177" s="645"/>
      <c r="ON177" s="645"/>
      <c r="OO177" s="645"/>
      <c r="OP177" s="645"/>
      <c r="OQ177" s="645"/>
      <c r="OR177" s="645"/>
      <c r="OS177" s="645"/>
      <c r="OT177" s="645"/>
      <c r="OU177" s="645"/>
      <c r="OV177" s="645"/>
      <c r="OW177" s="645"/>
      <c r="OX177" s="645"/>
      <c r="OY177" s="645"/>
      <c r="OZ177" s="645"/>
      <c r="PA177" s="645"/>
      <c r="PB177" s="645"/>
      <c r="PC177" s="645"/>
      <c r="PD177" s="645"/>
      <c r="PE177" s="645"/>
      <c r="PF177" s="645"/>
      <c r="PG177" s="645"/>
      <c r="PH177" s="645"/>
      <c r="PI177" s="645"/>
      <c r="PJ177" s="645"/>
      <c r="PK177" s="645"/>
      <c r="PL177" s="645"/>
      <c r="PM177" s="645"/>
      <c r="PN177" s="645"/>
      <c r="PO177" s="645"/>
      <c r="PP177" s="645"/>
      <c r="PQ177" s="645"/>
      <c r="PR177" s="645"/>
      <c r="PS177" s="645"/>
      <c r="PT177" s="645"/>
      <c r="PU177" s="645"/>
      <c r="PV177" s="645"/>
      <c r="PW177" s="645"/>
      <c r="PX177" s="645"/>
      <c r="PY177" s="645"/>
      <c r="PZ177" s="645"/>
      <c r="QA177" s="645"/>
      <c r="QB177" s="645"/>
      <c r="QC177" s="645"/>
      <c r="QD177" s="645"/>
      <c r="QE177" s="645"/>
      <c r="QF177" s="645"/>
      <c r="QG177" s="645"/>
      <c r="QH177" s="645"/>
      <c r="QI177" s="645"/>
      <c r="QJ177" s="645"/>
      <c r="QK177" s="645"/>
      <c r="QL177" s="645"/>
      <c r="QM177" s="645"/>
      <c r="QN177" s="645"/>
      <c r="QO177" s="645"/>
      <c r="QP177" s="645"/>
      <c r="QQ177" s="645"/>
      <c r="QR177" s="645"/>
      <c r="QS177" s="645"/>
      <c r="QT177" s="645"/>
      <c r="QU177" s="645"/>
      <c r="QV177" s="645"/>
      <c r="QW177" s="645"/>
      <c r="QX177" s="645"/>
      <c r="QY177" s="645"/>
      <c r="QZ177" s="645"/>
      <c r="RA177" s="645"/>
      <c r="RB177" s="645"/>
      <c r="RC177" s="645"/>
      <c r="RD177" s="645"/>
      <c r="RE177" s="645"/>
      <c r="RF177" s="645"/>
      <c r="RG177" s="645"/>
      <c r="RH177" s="645"/>
      <c r="RI177" s="645"/>
      <c r="RJ177" s="645"/>
      <c r="RK177" s="645"/>
      <c r="RL177" s="645"/>
      <c r="RM177" s="645"/>
      <c r="RN177" s="645"/>
    </row>
    <row r="178" spans="1:482" s="643" customFormat="1" ht="12.75">
      <c r="A178" s="608" t="e">
        <f>+Cálculo_Diseño!#REF!</f>
        <v>#REF!</v>
      </c>
      <c r="B178" s="608" t="e">
        <f>+Cálculo_Diseño!#REF!</f>
        <v>#REF!</v>
      </c>
      <c r="C178" s="608" t="e">
        <f>+Cálculo_Diseño!#REF!</f>
        <v>#REF!</v>
      </c>
      <c r="D178" s="608" t="e">
        <f>+Cálculo_Diseño!#REF!</f>
        <v>#REF!</v>
      </c>
      <c r="E178" s="609" t="e">
        <f>IF(S178="S",Cálculo_Diseño!#REF!," ")</f>
        <v>#REF!</v>
      </c>
      <c r="F178" s="609" t="e">
        <f>IF(S178="S",Cálculo_Diseño!#REF!," ")</f>
        <v>#REF!</v>
      </c>
      <c r="G178" s="610" t="e">
        <f>+Cálculo_Diseño!#REF!</f>
        <v>#REF!</v>
      </c>
      <c r="H178" s="609" t="e">
        <f>+IF(AND(Cálculo_Diseño!#REF!&lt;&gt;4,Cálculo_Diseño!#REF!&lt;&gt;6),"PE",IF(Cálculo_Diseño!#REF!=4,"PVC","CONCRETO"))</f>
        <v>#REF!</v>
      </c>
      <c r="I178" s="609" t="e">
        <f>+Cálculo_Diseño!#REF!</f>
        <v>#REF!</v>
      </c>
      <c r="J178" s="609" t="e">
        <f>+Cálculo_Diseño!#REF!</f>
        <v>#REF!</v>
      </c>
      <c r="K178" s="609" t="e">
        <f>+Cálculo_Diseño!#REF!</f>
        <v>#REF!</v>
      </c>
      <c r="L178" s="609" t="e">
        <f>+Cálculo_Diseño!#REF!</f>
        <v>#REF!</v>
      </c>
      <c r="M178" s="609" t="e">
        <f>+Cálculo_Diseño!#REF!</f>
        <v>#REF!</v>
      </c>
      <c r="N178" s="609" t="e">
        <f>+Cálculo_Diseño!#REF!</f>
        <v>#REF!</v>
      </c>
      <c r="O178" s="609" t="e">
        <f>+Cálculo_Diseño!#REF!</f>
        <v>#REF!</v>
      </c>
      <c r="P178" s="609" t="e">
        <f>+Cálculo_Diseño!#REF!</f>
        <v>#REF!</v>
      </c>
      <c r="Q178" s="613" t="e">
        <f>+Cálculo_Diseño!#REF!</f>
        <v>#REF!</v>
      </c>
      <c r="R178" s="613" t="e">
        <f>+Cálculo_Diseño!#REF!</f>
        <v>#REF!</v>
      </c>
      <c r="S178" s="614" t="e">
        <f>+IF(A178&gt;0,IF(Cálculo_Diseño!#REF!="RCH","N","S"),"")</f>
        <v>#REF!</v>
      </c>
      <c r="T178" s="614" t="e">
        <f t="shared" si="501"/>
        <v>#REF!</v>
      </c>
      <c r="U178" s="613"/>
      <c r="V178" s="615">
        <f t="shared" si="699"/>
        <v>3</v>
      </c>
      <c r="W178" s="616" t="e">
        <f t="shared" si="545"/>
        <v>#REF!</v>
      </c>
      <c r="X178" s="616"/>
      <c r="Y178" s="616" t="e">
        <f>+Cálculo_Diseño!#REF!</f>
        <v>#REF!</v>
      </c>
      <c r="Z178" s="616" t="e">
        <f>+Cálculo_Diseño!#REF!</f>
        <v>#REF!</v>
      </c>
      <c r="AA178" s="617" t="e">
        <f>+Cálculo_Diseño!#REF!</f>
        <v>#REF!</v>
      </c>
      <c r="AB178" s="616" t="e">
        <f t="shared" ref="AB178" si="715">+IF(AA178="FLEXIBLE","S","N")</f>
        <v>#REF!</v>
      </c>
      <c r="AC178" s="616" t="e">
        <f t="shared" ref="AC178" si="716">+IF(AA178="ADOQUIN","S","N")</f>
        <v>#REF!</v>
      </c>
      <c r="AD178" s="616" t="e">
        <f t="shared" ref="AD178" si="717">+IF(AA178="CONCRETO","S","N")</f>
        <v>#REF!</v>
      </c>
      <c r="AE178" s="616" t="e">
        <f t="shared" ref="AE178" si="718">+IF(AA178="NATURAL","S","N")</f>
        <v>#REF!</v>
      </c>
      <c r="AF178" s="616" t="e">
        <f t="shared" si="695"/>
        <v>#REF!</v>
      </c>
      <c r="AG178" s="616" t="e">
        <f t="shared" si="696"/>
        <v>#REF!</v>
      </c>
      <c r="AH178" s="616" t="e">
        <f t="shared" si="697"/>
        <v>#REF!</v>
      </c>
      <c r="AI178" s="616" t="e">
        <f t="shared" si="698"/>
        <v>#REF!</v>
      </c>
      <c r="AJ178" s="616" t="e">
        <f t="shared" ref="AJ178:AJ179" si="719">IF(S178="S",(AF178*(X178+0.2)*$AJ$12),0)</f>
        <v>#REF!</v>
      </c>
      <c r="AK178" s="616" t="e">
        <f t="shared" ref="AK178:AK179" si="720">+IF(S178="S",AG178*(X178+0.2)*$AK$12,0)</f>
        <v>#REF!</v>
      </c>
      <c r="AL178" s="616" t="e">
        <f t="shared" ref="AL178:AL179" si="721">IF(S178="S",AH178*(X178+0.2)*$AL$12,0)</f>
        <v>#REF!</v>
      </c>
      <c r="AM178" s="616" t="e">
        <f t="shared" ref="AM178:AM179" si="722">IF(S178="S",(AI178*(X178+0.2)),0)</f>
        <v>#REF!</v>
      </c>
      <c r="AN178" s="616" t="e">
        <f t="shared" ref="AN178:AN179" si="723">+IF(S178="S",((I178-O178)+(J178-P178))/2+CC178,0)</f>
        <v>#REF!</v>
      </c>
      <c r="AO178" s="618">
        <f t="shared" si="664"/>
        <v>50</v>
      </c>
      <c r="AP178" s="616" t="e">
        <f t="shared" ref="AP178:AP179" si="724">IF(CW178="","",(CW178*(AO178/100))*$I$366)</f>
        <v>#REF!</v>
      </c>
      <c r="AQ178" s="616" t="e">
        <f t="shared" si="689"/>
        <v>#REF!</v>
      </c>
      <c r="AR178" s="616" t="e">
        <f t="shared" si="690"/>
        <v>#REF!</v>
      </c>
      <c r="AS178" s="616" t="e">
        <f t="shared" si="691"/>
        <v>#REF!</v>
      </c>
      <c r="AT178" s="616" t="e">
        <f t="shared" si="692"/>
        <v>#REF!</v>
      </c>
      <c r="AU178" s="616" t="e">
        <f t="shared" si="693"/>
        <v>#REF!</v>
      </c>
      <c r="AV178" s="616" t="e">
        <f t="shared" si="694"/>
        <v>#REF!</v>
      </c>
      <c r="AW178" s="616" t="e">
        <f t="shared" si="515"/>
        <v>#REF!</v>
      </c>
      <c r="AX178" s="616" t="e">
        <f t="shared" si="709"/>
        <v>#REF!</v>
      </c>
      <c r="AY178" s="616" t="e">
        <f t="shared" si="710"/>
        <v>#REF!</v>
      </c>
      <c r="AZ178" s="616" t="e">
        <f t="shared" si="711"/>
        <v>#REF!</v>
      </c>
      <c r="BA178" s="616" t="e">
        <f t="shared" si="712"/>
        <v>#REF!</v>
      </c>
      <c r="BB178" s="616" t="e">
        <f t="shared" si="713"/>
        <v>#REF!</v>
      </c>
      <c r="BC178" s="616" t="e">
        <f t="shared" si="714"/>
        <v>#REF!</v>
      </c>
      <c r="BD178" s="616"/>
      <c r="BE178" s="616"/>
      <c r="BF178" s="619"/>
      <c r="BG178" s="615"/>
      <c r="BH178" s="615"/>
      <c r="BI178" s="618"/>
      <c r="BJ178" s="616"/>
      <c r="BK178" s="616"/>
      <c r="BL178" s="616"/>
      <c r="BM178" s="616"/>
      <c r="BN178" s="616"/>
      <c r="BO178" s="616"/>
      <c r="BP178" s="616"/>
      <c r="BQ178" s="616" t="e">
        <f>IF(A178&gt;0,IFERROR(VLOOKUP(A178,$JQ$13:$JS$291,3,0),"E"),"")</f>
        <v>#REF!</v>
      </c>
      <c r="BR178" s="616"/>
      <c r="BS178" s="616"/>
      <c r="BT178" s="616"/>
      <c r="BU178" s="620"/>
      <c r="BV178" s="620">
        <f>IF(BT178=1,IF(G178&gt;=600,IF(G178&lt;=1100,VLOOKUP($C178,$JY$12:$JZ$290,2,0),0),0),0)</f>
        <v>0</v>
      </c>
      <c r="BW178" s="620"/>
      <c r="BX178" s="616" t="e">
        <f t="shared" si="529"/>
        <v>#REF!</v>
      </c>
      <c r="BY178" s="616"/>
      <c r="BZ178" s="621" t="e">
        <f t="shared" si="686"/>
        <v>#REF!</v>
      </c>
      <c r="CA178" s="621"/>
      <c r="CB178" s="621" t="e">
        <f>VLOOKUP(G178,TABLA!$X$73:$AB$88,4)</f>
        <v>#REF!</v>
      </c>
      <c r="CC178" s="621" t="e">
        <f>VLOOKUP(G178,TABLA!$X$73:$AB$88,5)</f>
        <v>#REF!</v>
      </c>
      <c r="CD178" s="621"/>
      <c r="CE178" s="616" t="e">
        <f t="shared" si="613"/>
        <v>#REF!</v>
      </c>
      <c r="CF178" s="616" t="e">
        <f t="shared" si="614"/>
        <v>#REF!</v>
      </c>
      <c r="CG178" s="616" t="e">
        <f t="shared" si="615"/>
        <v>#REF!</v>
      </c>
      <c r="CH178" s="616" t="e">
        <f t="shared" si="616"/>
        <v>#REF!</v>
      </c>
      <c r="CI178" s="616" t="e">
        <f t="shared" si="617"/>
        <v>#REF!</v>
      </c>
      <c r="CJ178" s="616" t="e">
        <f t="shared" si="618"/>
        <v>#REF!</v>
      </c>
      <c r="CK178" s="616" t="e">
        <f t="shared" si="619"/>
        <v>#REF!</v>
      </c>
      <c r="CL178" s="616" t="e">
        <f t="shared" si="666"/>
        <v>#REF!</v>
      </c>
      <c r="CM178" s="616" t="e">
        <f t="shared" si="620"/>
        <v>#REF!</v>
      </c>
      <c r="CN178" s="616" t="e">
        <f t="shared" si="621"/>
        <v>#REF!</v>
      </c>
      <c r="CO178" s="616" t="e">
        <f t="shared" si="622"/>
        <v>#REF!</v>
      </c>
      <c r="CP178" s="616" t="e">
        <f t="shared" si="623"/>
        <v>#REF!</v>
      </c>
      <c r="CQ178" s="616" t="e">
        <f t="shared" si="624"/>
        <v>#REF!</v>
      </c>
      <c r="CR178" s="616" t="e">
        <f t="shared" si="624"/>
        <v>#REF!</v>
      </c>
      <c r="CS178" s="620">
        <f t="shared" si="625"/>
        <v>0</v>
      </c>
      <c r="CT178" s="616">
        <f t="shared" si="626"/>
        <v>0</v>
      </c>
      <c r="CU178" s="616">
        <f t="shared" si="627"/>
        <v>0</v>
      </c>
      <c r="CV178" s="616" t="e">
        <f t="shared" si="628"/>
        <v>#REF!</v>
      </c>
      <c r="CW178" s="622" t="e">
        <f t="shared" si="667"/>
        <v>#REF!</v>
      </c>
      <c r="CX178" s="622" t="e">
        <f t="shared" si="629"/>
        <v>#REF!</v>
      </c>
      <c r="CY178" s="622" t="e">
        <f t="shared" si="630"/>
        <v>#REF!</v>
      </c>
      <c r="CZ178" s="622"/>
      <c r="DA178" s="623"/>
      <c r="DB178" s="624"/>
      <c r="DC178" s="625" t="e">
        <f>IF(S178="S",IF(H178="CONCRETO",LOOKUP(G178/1000,TABLA!$B$9:$B$43,TABLA!$F$9:$F$43)*(F178-(0.2+0.2)),IF(H178="PE",LOOKUP(G178,TABLA!$C$51:$C$65,TABLA!$G$51:$G$65)*(F178-(0.2+0.2)),LOOKUP(G178,TABLA!$C$73:$C$88,TABLA!$G$73:$G$88)*(F178-(0.2+0.2)))),0)</f>
        <v>#REF!</v>
      </c>
      <c r="DD178" s="626" t="e">
        <f t="shared" si="631"/>
        <v>#REF!</v>
      </c>
      <c r="DE178" s="627" t="e">
        <f>IF(DD178="",0,IF(DD178="S",ROUND((E178*$DE$12/$E$318),0),0))</f>
        <v>#REF!</v>
      </c>
      <c r="DF178" s="625" t="e">
        <f t="shared" si="632"/>
        <v>#REF!</v>
      </c>
      <c r="DG178" s="628" t="e">
        <f t="shared" si="633"/>
        <v>#REF!</v>
      </c>
      <c r="DH178" s="625" t="e">
        <f t="shared" si="634"/>
        <v>#REF!</v>
      </c>
      <c r="DI178" s="625" t="e">
        <f t="shared" si="635"/>
        <v>#REF!</v>
      </c>
      <c r="DJ178" s="625"/>
      <c r="DK178" s="625" t="e">
        <f t="shared" si="636"/>
        <v>#REF!</v>
      </c>
      <c r="DL178" s="629"/>
      <c r="DM178" s="627" t="e">
        <f t="shared" si="637"/>
        <v>#REF!</v>
      </c>
      <c r="DN178" s="630" t="e">
        <f t="shared" si="638"/>
        <v>#REF!</v>
      </c>
      <c r="DO178" s="625" t="e">
        <f t="shared" si="639"/>
        <v>#REF!</v>
      </c>
      <c r="DP178" s="625" t="e">
        <f t="shared" si="640"/>
        <v>#REF!</v>
      </c>
      <c r="DQ178" s="625" t="e">
        <f t="shared" si="668"/>
        <v>#REF!</v>
      </c>
      <c r="DR178" s="631" t="e">
        <f t="shared" si="669"/>
        <v>#REF!</v>
      </c>
      <c r="DS178" s="630">
        <f t="shared" si="641"/>
        <v>0</v>
      </c>
      <c r="DT178" s="625" t="e">
        <f t="shared" si="642"/>
        <v>#REF!</v>
      </c>
      <c r="DU178" s="625" t="e">
        <f t="shared" si="643"/>
        <v>#REF!</v>
      </c>
      <c r="DV178" s="625" t="e">
        <f t="shared" si="644"/>
        <v>#REF!</v>
      </c>
      <c r="DW178" s="625" t="e">
        <f t="shared" si="645"/>
        <v>#REF!</v>
      </c>
      <c r="DX178" s="625" t="e">
        <f t="shared" si="646"/>
        <v>#REF!</v>
      </c>
      <c r="DY178" s="632"/>
      <c r="DZ178" s="633"/>
      <c r="EA178" s="627" t="e">
        <f t="shared" si="647"/>
        <v>#REF!</v>
      </c>
      <c r="EB178" s="633"/>
      <c r="EC178" s="633"/>
      <c r="ED178" s="633"/>
      <c r="EE178" s="625" t="e">
        <f t="shared" si="648"/>
        <v>#REF!</v>
      </c>
      <c r="EF178" s="625">
        <f t="shared" si="649"/>
        <v>0</v>
      </c>
      <c r="EG178" s="630">
        <f t="shared" si="650"/>
        <v>0</v>
      </c>
      <c r="EH178" s="630"/>
      <c r="EI178" s="633"/>
      <c r="EJ178" s="633"/>
      <c r="EK178" s="633"/>
      <c r="EL178" s="632" t="e">
        <f t="shared" si="651"/>
        <v>#REF!</v>
      </c>
      <c r="EM178" s="625" t="e">
        <f t="shared" si="652"/>
        <v>#REF!</v>
      </c>
      <c r="EN178" s="625" t="e">
        <f t="shared" si="653"/>
        <v>#REF!</v>
      </c>
      <c r="EO178" s="625" t="e">
        <f t="shared" si="654"/>
        <v>#REF!</v>
      </c>
      <c r="EP178" s="625" t="e">
        <f t="shared" si="655"/>
        <v>#REF!</v>
      </c>
      <c r="EQ178" s="625" t="e">
        <f t="shared" si="656"/>
        <v>#REF!</v>
      </c>
      <c r="ER178" s="625" t="e">
        <f t="shared" si="657"/>
        <v>#REF!</v>
      </c>
      <c r="ES178" s="626"/>
      <c r="ET178" s="625" t="e">
        <f t="shared" si="658"/>
        <v>#REF!</v>
      </c>
      <c r="EU178" s="633"/>
      <c r="EV178" s="630">
        <f t="shared" si="659"/>
        <v>0</v>
      </c>
      <c r="EW178" s="630" t="e">
        <f t="shared" si="660"/>
        <v>#REF!</v>
      </c>
      <c r="EX178" s="625" t="e">
        <f t="shared" si="661"/>
        <v>#REF!</v>
      </c>
      <c r="EY178" s="625" t="e">
        <f>IF($S178="S",IF(Cálculo_Diseño!#REF!=EY$10,$F178,0),"")</f>
        <v>#REF!</v>
      </c>
      <c r="EZ178" s="625" t="e">
        <f>IF($S178="S",IF(Cálculo_Diseño!#REF!=EZ$10,$F178,0),"")</f>
        <v>#REF!</v>
      </c>
      <c r="FA178" s="625" t="e">
        <f>IF($S178="S",IF(Cálculo_Diseño!#REF!=FA$10,$F178,0),"")</f>
        <v>#REF!</v>
      </c>
      <c r="FB178" s="625" t="e">
        <f>IF($S178="S",IF(Cálculo_Diseño!#REF!=FB$10,$F178,0),"")</f>
        <v>#REF!</v>
      </c>
      <c r="FC178" s="625" t="e">
        <f>IF($S178="S",IF(Cálculo_Diseño!#REF!=FC$10,$F178,0),"")</f>
        <v>#REF!</v>
      </c>
      <c r="FD178" s="625" t="e">
        <f>IF($S178="S",IF(Cálculo_Diseño!#REF!=FD$10,$F178,0),"")</f>
        <v>#REF!</v>
      </c>
      <c r="FE178" s="625" t="e">
        <f>IF($S178="S",IF(Cálculo_Diseño!#REF!=FE$10,$F178,0),"")</f>
        <v>#REF!</v>
      </c>
      <c r="FF178" s="625" t="e">
        <f>IF($S178="S",IF(Cálculo_Diseño!#REF!=FF$10,$F178,0),"")</f>
        <v>#REF!</v>
      </c>
      <c r="FG178" s="625" t="e">
        <f>IF($S178="S",IF(Cálculo_Diseño!#REF!=FG$10,$F178,0),"")</f>
        <v>#REF!</v>
      </c>
      <c r="FH178" s="625" t="e">
        <f>IF($S178="S",IF(Cálculo_Diseño!#REF!=FH$10,$F178,0),"")</f>
        <v>#REF!</v>
      </c>
      <c r="FI178" s="625" t="e">
        <f>IF($S178="S",IF(Cálculo_Diseño!#REF!=FI$10,$F178,0),"")</f>
        <v>#REF!</v>
      </c>
      <c r="FJ178" s="625" t="e">
        <f>IF($S178="S",IF(Cálculo_Diseño!#REF!=FJ$10,$F178,0),"")</f>
        <v>#REF!</v>
      </c>
      <c r="FK178" s="625" t="e">
        <f>IF($S178="S",IF(Cálculo_Diseño!#REF!=FK$10,$F178,0),"")</f>
        <v>#REF!</v>
      </c>
      <c r="FL178" s="625" t="e">
        <f>IF($S178="S",IF(Cálculo_Diseño!#REF!=FL$10,$F178,0),"")</f>
        <v>#REF!</v>
      </c>
      <c r="FM178" s="625" t="e">
        <f>IF($S178="S",IF(Cálculo_Diseño!#REF!=FM$10,$F178,0),"")</f>
        <v>#REF!</v>
      </c>
      <c r="FN178" s="625" t="e">
        <f t="shared" si="670"/>
        <v>#REF!</v>
      </c>
      <c r="FO178" s="625"/>
      <c r="FP178" s="625"/>
      <c r="FQ178" s="625"/>
      <c r="FR178" s="625"/>
      <c r="FS178" s="625"/>
      <c r="FT178" s="625"/>
      <c r="FU178" s="625"/>
      <c r="FV178" s="625"/>
      <c r="FW178" s="625"/>
      <c r="FX178" s="625"/>
      <c r="FY178" s="625"/>
      <c r="FZ178" s="625"/>
      <c r="GA178" s="625"/>
      <c r="GB178" s="625"/>
      <c r="GC178" s="625"/>
      <c r="GD178" s="625"/>
      <c r="GE178" s="625"/>
      <c r="GF178" s="625"/>
      <c r="GG178" s="625"/>
      <c r="GH178" s="625"/>
      <c r="GI178" s="625"/>
      <c r="GJ178" s="625"/>
      <c r="GK178" s="625"/>
      <c r="GL178" s="625"/>
      <c r="GM178" s="625"/>
      <c r="GN178" s="625"/>
      <c r="GO178" s="625" t="e">
        <f>IF($S178="S",IF(Cálculo_Diseño!#REF!=GO$10,$DE178,0),0)</f>
        <v>#REF!</v>
      </c>
      <c r="GP178" s="625" t="e">
        <f>IF($S178="S",IF(Cálculo_Diseño!#REF!=GP$10,$DE178,0),0)</f>
        <v>#REF!</v>
      </c>
      <c r="GQ178" s="625" t="e">
        <f>IF($S178="S",IF(Cálculo_Diseño!#REF!=GQ$10,$DE178,0),0)</f>
        <v>#REF!</v>
      </c>
      <c r="GR178" s="625" t="e">
        <f>IF($S178="S",IF(Cálculo_Diseño!#REF!=GR$10,$DE178,0),0)</f>
        <v>#REF!</v>
      </c>
      <c r="GS178" s="625" t="e">
        <f>IF($S178="S",IF(Cálculo_Diseño!#REF!=GS$10,$DE178,0),0)</f>
        <v>#REF!</v>
      </c>
      <c r="GT178" s="625" t="e">
        <f>IF($S178="S",IF(Cálculo_Diseño!#REF!=GT$10,$DE178,0),0)</f>
        <v>#REF!</v>
      </c>
      <c r="GU178" s="625" t="e">
        <f>IF($S178="S",IF(Cálculo_Diseño!#REF!=GU$10,$DE178,0),0)</f>
        <v>#REF!</v>
      </c>
      <c r="GV178" s="625" t="e">
        <f>IF($S178="S",IF(Cálculo_Diseño!#REF!=GV$10,$DE178,0),0)</f>
        <v>#REF!</v>
      </c>
      <c r="GW178" s="625" t="e">
        <f>IF($S178="S",IF(Cálculo_Diseño!#REF!=GW$10,$DE178,0),0)</f>
        <v>#REF!</v>
      </c>
      <c r="GX178" s="625" t="e">
        <f>IF($S178="S",IF(Cálculo_Diseño!#REF!=GX$10,$DE178,0),0)</f>
        <v>#REF!</v>
      </c>
      <c r="GY178" s="625" t="e">
        <f>IF($S178="S",IF(Cálculo_Diseño!#REF!=GY$10,$DE178,0),0)</f>
        <v>#REF!</v>
      </c>
      <c r="GZ178" s="625" t="e">
        <f>IF($S178="S",IF(Cálculo_Diseño!#REF!=GZ$10,$DE178,0),0)</f>
        <v>#REF!</v>
      </c>
      <c r="HA178" s="625" t="e">
        <f>IF($S178="S",IF(Cálculo_Diseño!#REF!=HA$10,$DE178,0),0)</f>
        <v>#REF!</v>
      </c>
      <c r="HB178" s="625" t="e">
        <f>IF($S178="S",IF(Cálculo_Diseño!#REF!=HB$10,$DE178,0),0)</f>
        <v>#REF!</v>
      </c>
      <c r="HC178" s="625" t="e">
        <f>IF($S178="S",IF(Cálculo_Diseño!#REF!=HC$10,$DE178,0),0)</f>
        <v>#REF!</v>
      </c>
      <c r="HD178" s="625" t="e">
        <f t="shared" si="671"/>
        <v>#REF!</v>
      </c>
      <c r="HE178" s="630"/>
      <c r="HF178" s="630"/>
      <c r="HG178" s="630"/>
      <c r="HH178" s="630"/>
      <c r="HI178" s="630"/>
      <c r="HJ178" s="630"/>
      <c r="HK178" s="630"/>
      <c r="HL178" s="630"/>
      <c r="HM178" s="633"/>
      <c r="HN178" s="634"/>
      <c r="HO178" s="625">
        <f t="shared" si="687"/>
        <v>0</v>
      </c>
      <c r="HP178" s="625">
        <f t="shared" si="688"/>
        <v>0</v>
      </c>
      <c r="HQ178" s="625">
        <f t="shared" si="672"/>
        <v>0</v>
      </c>
      <c r="HR178" s="625">
        <f t="shared" si="673"/>
        <v>0</v>
      </c>
      <c r="HS178" s="625">
        <f t="shared" si="674"/>
        <v>0</v>
      </c>
      <c r="HT178" s="625">
        <f t="shared" si="675"/>
        <v>0</v>
      </c>
      <c r="HU178" s="625">
        <f t="shared" si="676"/>
        <v>0</v>
      </c>
      <c r="HV178" s="633"/>
      <c r="HW178" s="633"/>
      <c r="HX178" s="625">
        <f t="shared" si="677"/>
        <v>0</v>
      </c>
      <c r="HY178" s="625">
        <f t="shared" si="678"/>
        <v>0</v>
      </c>
      <c r="HZ178" s="625">
        <f t="shared" si="679"/>
        <v>0</v>
      </c>
      <c r="IA178" s="625">
        <f t="shared" si="680"/>
        <v>0</v>
      </c>
      <c r="IB178" s="625">
        <f t="shared" si="681"/>
        <v>0</v>
      </c>
      <c r="IC178" s="625">
        <f t="shared" si="682"/>
        <v>0</v>
      </c>
      <c r="ID178" s="625">
        <f t="shared" si="683"/>
        <v>0</v>
      </c>
      <c r="IE178" s="625"/>
      <c r="IF178" s="625"/>
      <c r="IG178" s="625"/>
      <c r="IH178" s="625"/>
      <c r="II178" s="625"/>
      <c r="IJ178" s="625"/>
      <c r="IK178" s="625"/>
      <c r="IL178" s="625"/>
      <c r="IM178" s="625"/>
      <c r="IN178" s="625"/>
      <c r="IO178" s="625"/>
      <c r="IP178" s="625"/>
      <c r="IQ178" s="625"/>
      <c r="IR178" s="625"/>
      <c r="IS178" s="635"/>
      <c r="IT178" s="630"/>
      <c r="IU178" s="625"/>
      <c r="IV178" s="625"/>
      <c r="IW178" s="625"/>
      <c r="IX178" s="631"/>
      <c r="IY178" s="625"/>
      <c r="IZ178" s="625"/>
      <c r="JA178" s="625"/>
      <c r="JB178" s="625"/>
      <c r="JC178" s="625"/>
      <c r="JD178" s="625"/>
      <c r="JE178" s="625"/>
      <c r="JF178" s="625"/>
      <c r="JG178" s="625"/>
      <c r="JH178" s="625"/>
      <c r="JI178" s="625"/>
      <c r="JJ178" s="625">
        <f t="shared" si="662"/>
        <v>0</v>
      </c>
      <c r="JK178" s="625">
        <f>ROUND(IF(JF178&gt;0,(VLOOKUP(C178,$JY$12:$JZ$290,2,0)*PI()/4*(1.6)^2),0),3)</f>
        <v>0</v>
      </c>
      <c r="JL178" s="625">
        <f t="shared" si="684"/>
        <v>0</v>
      </c>
      <c r="JM178" s="625" t="e">
        <f t="shared" si="663"/>
        <v>#REF!</v>
      </c>
      <c r="JN178" s="630"/>
      <c r="JO178" s="636"/>
      <c r="JP178" s="637"/>
      <c r="JQ178" s="638"/>
      <c r="JR178" s="639"/>
      <c r="JS178" s="614"/>
      <c r="JT178" s="640"/>
      <c r="JU178" s="641"/>
      <c r="JV178" s="639"/>
      <c r="JW178" s="642"/>
      <c r="JY178" s="645"/>
      <c r="JZ178" s="645"/>
      <c r="KA178" s="645" t="str">
        <f>IF(JZ178&lt;=1.2,"Menor o igual que 1,2",IF(AND(JZ178&gt;1.2,JZ178&lt;2),"Entre 1,2 y 2",IF(AND(JZ178&gt;=2,JZ178&lt;3),"Entre 2 y 3",IF(AND(JZ178&gt;=3,JZ178&lt;4),"Entre 3 y 4",IF(AND(JZ178&gt;=4,JZ178&lt;5),"Entre 4 y 5","Mayor que 5")))))</f>
        <v>Menor o igual que 1,2</v>
      </c>
      <c r="KB178" s="645">
        <v>1</v>
      </c>
      <c r="KC178" s="645"/>
      <c r="KD178" s="645"/>
      <c r="KE178" s="645"/>
      <c r="KF178" s="645"/>
      <c r="KG178" s="645"/>
      <c r="KH178" s="645"/>
      <c r="KI178" s="645"/>
      <c r="KJ178" s="645"/>
      <c r="KK178" s="645"/>
      <c r="KL178" s="645"/>
      <c r="KM178" s="645"/>
      <c r="KN178" s="645"/>
      <c r="KO178" s="645"/>
      <c r="KP178" s="645"/>
      <c r="KQ178" s="645"/>
      <c r="KR178" s="645"/>
      <c r="KS178" s="645"/>
      <c r="KT178" s="645"/>
      <c r="KU178" s="645"/>
      <c r="KV178" s="645"/>
      <c r="KW178" s="645"/>
      <c r="KX178" s="645"/>
      <c r="KY178" s="645"/>
      <c r="KZ178" s="645"/>
      <c r="LA178" s="645"/>
      <c r="LB178" s="645"/>
      <c r="LC178" s="645"/>
      <c r="LD178" s="645"/>
      <c r="LE178" s="645"/>
      <c r="LF178" s="645"/>
      <c r="LG178" s="645"/>
      <c r="LH178" s="645"/>
      <c r="LI178" s="645"/>
      <c r="LJ178" s="645"/>
      <c r="LK178" s="645"/>
      <c r="LL178" s="645"/>
      <c r="LM178" s="645"/>
      <c r="LN178" s="645"/>
      <c r="LO178" s="645"/>
      <c r="LP178" s="645"/>
      <c r="LQ178" s="645"/>
      <c r="LR178" s="645"/>
      <c r="LS178" s="645"/>
      <c r="LT178" s="645"/>
      <c r="LU178" s="645"/>
      <c r="LV178" s="645"/>
      <c r="LW178" s="645"/>
      <c r="LX178" s="645"/>
      <c r="LY178" s="645"/>
      <c r="LZ178" s="645"/>
      <c r="MA178" s="645"/>
      <c r="MB178" s="645"/>
      <c r="MC178" s="645"/>
      <c r="MD178" s="645"/>
      <c r="ME178" s="645"/>
      <c r="MF178" s="645"/>
      <c r="MG178" s="645"/>
      <c r="MH178" s="645"/>
      <c r="MI178" s="645"/>
      <c r="MJ178" s="645"/>
      <c r="MK178" s="645"/>
      <c r="ML178" s="645"/>
      <c r="MM178" s="645"/>
      <c r="MN178" s="645"/>
      <c r="MO178" s="645"/>
      <c r="MP178" s="645"/>
      <c r="MQ178" s="645"/>
      <c r="MR178" s="645"/>
      <c r="MS178" s="645"/>
      <c r="MT178" s="645"/>
      <c r="MU178" s="645"/>
      <c r="MV178" s="645"/>
      <c r="MW178" s="645"/>
      <c r="MX178" s="645"/>
      <c r="MY178" s="645"/>
      <c r="MZ178" s="645"/>
      <c r="NA178" s="645"/>
      <c r="NB178" s="645"/>
      <c r="NC178" s="645"/>
      <c r="ND178" s="645"/>
      <c r="NE178" s="645"/>
      <c r="NF178" s="645"/>
      <c r="NG178" s="645"/>
      <c r="NH178" s="645"/>
      <c r="NI178" s="645"/>
      <c r="NJ178" s="645"/>
      <c r="NK178" s="645"/>
      <c r="NL178" s="645"/>
      <c r="NM178" s="645"/>
      <c r="NN178" s="645"/>
      <c r="NO178" s="645"/>
      <c r="NP178" s="645"/>
      <c r="NQ178" s="645"/>
      <c r="NR178" s="645"/>
      <c r="NS178" s="645"/>
      <c r="NT178" s="645"/>
      <c r="NU178" s="645"/>
      <c r="NV178" s="645"/>
      <c r="NW178" s="645"/>
      <c r="NX178" s="645"/>
      <c r="NY178" s="645"/>
      <c r="NZ178" s="645"/>
      <c r="OA178" s="645"/>
      <c r="OB178" s="645"/>
      <c r="OC178" s="645"/>
      <c r="OD178" s="645"/>
      <c r="OE178" s="645"/>
      <c r="OF178" s="645"/>
      <c r="OG178" s="645"/>
      <c r="OH178" s="645"/>
      <c r="OI178" s="645"/>
      <c r="OJ178" s="645"/>
      <c r="OK178" s="645"/>
      <c r="OL178" s="645"/>
      <c r="OM178" s="645"/>
      <c r="ON178" s="645"/>
      <c r="OO178" s="645"/>
      <c r="OP178" s="645"/>
      <c r="OQ178" s="645"/>
      <c r="OR178" s="645"/>
      <c r="OS178" s="645"/>
      <c r="OT178" s="645"/>
      <c r="OU178" s="645"/>
      <c r="OV178" s="645"/>
      <c r="OW178" s="645"/>
      <c r="OX178" s="645"/>
      <c r="OY178" s="645"/>
      <c r="OZ178" s="645"/>
      <c r="PA178" s="645"/>
      <c r="PB178" s="645"/>
      <c r="PC178" s="645"/>
      <c r="PD178" s="645"/>
      <c r="PE178" s="645"/>
      <c r="PF178" s="645"/>
      <c r="PG178" s="645"/>
      <c r="PH178" s="645"/>
      <c r="PI178" s="645"/>
      <c r="PJ178" s="645"/>
      <c r="PK178" s="645"/>
      <c r="PL178" s="645"/>
      <c r="PM178" s="645"/>
      <c r="PN178" s="645"/>
      <c r="PO178" s="645"/>
      <c r="PP178" s="645"/>
      <c r="PQ178" s="645"/>
      <c r="PR178" s="645"/>
      <c r="PS178" s="645"/>
      <c r="PT178" s="645"/>
      <c r="PU178" s="645"/>
      <c r="PV178" s="645"/>
      <c r="PW178" s="645"/>
      <c r="PX178" s="645"/>
      <c r="PY178" s="645"/>
      <c r="PZ178" s="645"/>
      <c r="QA178" s="645"/>
      <c r="QB178" s="645"/>
      <c r="QC178" s="645"/>
      <c r="QD178" s="645"/>
      <c r="QE178" s="645"/>
      <c r="QF178" s="645"/>
      <c r="QG178" s="645"/>
      <c r="QH178" s="645"/>
      <c r="QI178" s="645"/>
      <c r="QJ178" s="645"/>
      <c r="QK178" s="645"/>
      <c r="QL178" s="645"/>
      <c r="QM178" s="645"/>
      <c r="QN178" s="645"/>
      <c r="QO178" s="645"/>
      <c r="QP178" s="645"/>
      <c r="QQ178" s="645"/>
      <c r="QR178" s="645"/>
      <c r="QS178" s="645"/>
      <c r="QT178" s="645"/>
      <c r="QU178" s="645"/>
      <c r="QV178" s="645"/>
      <c r="QW178" s="645"/>
      <c r="QX178" s="645"/>
      <c r="QY178" s="645"/>
      <c r="QZ178" s="645"/>
      <c r="RA178" s="645"/>
      <c r="RB178" s="645"/>
      <c r="RC178" s="645"/>
      <c r="RD178" s="645"/>
      <c r="RE178" s="645"/>
      <c r="RF178" s="645"/>
      <c r="RG178" s="645"/>
      <c r="RH178" s="645"/>
      <c r="RI178" s="645"/>
      <c r="RJ178" s="645"/>
      <c r="RK178" s="645"/>
      <c r="RL178" s="645"/>
      <c r="RM178" s="645"/>
      <c r="RN178" s="645"/>
    </row>
    <row r="179" spans="1:482" s="643" customFormat="1" ht="12.75">
      <c r="A179" s="608" t="e">
        <f>+Cálculo_Diseño!#REF!</f>
        <v>#REF!</v>
      </c>
      <c r="B179" s="608" t="e">
        <f>+Cálculo_Diseño!#REF!</f>
        <v>#REF!</v>
      </c>
      <c r="C179" s="608" t="e">
        <f>+Cálculo_Diseño!#REF!</f>
        <v>#REF!</v>
      </c>
      <c r="D179" s="608" t="e">
        <f>+Cálculo_Diseño!#REF!</f>
        <v>#REF!</v>
      </c>
      <c r="E179" s="609" t="e">
        <f>IF(S179="S",Cálculo_Diseño!#REF!," ")</f>
        <v>#REF!</v>
      </c>
      <c r="F179" s="609" t="e">
        <f>IF(S179="S",Cálculo_Diseño!#REF!," ")</f>
        <v>#REF!</v>
      </c>
      <c r="G179" s="610" t="e">
        <f>+Cálculo_Diseño!#REF!</f>
        <v>#REF!</v>
      </c>
      <c r="H179" s="609" t="e">
        <f>+IF(AND(Cálculo_Diseño!#REF!&lt;&gt;4,Cálculo_Diseño!#REF!&lt;&gt;6),"PE",IF(Cálculo_Diseño!#REF!=4,"PVC","CONCRETO"))</f>
        <v>#REF!</v>
      </c>
      <c r="I179" s="609" t="e">
        <f>+Cálculo_Diseño!#REF!</f>
        <v>#REF!</v>
      </c>
      <c r="J179" s="609" t="e">
        <f>+Cálculo_Diseño!#REF!</f>
        <v>#REF!</v>
      </c>
      <c r="K179" s="609" t="e">
        <f>+Cálculo_Diseño!#REF!</f>
        <v>#REF!</v>
      </c>
      <c r="L179" s="609" t="e">
        <f>+Cálculo_Diseño!#REF!</f>
        <v>#REF!</v>
      </c>
      <c r="M179" s="609" t="e">
        <f>+Cálculo_Diseño!#REF!</f>
        <v>#REF!</v>
      </c>
      <c r="N179" s="609" t="e">
        <f>+Cálculo_Diseño!#REF!</f>
        <v>#REF!</v>
      </c>
      <c r="O179" s="609" t="e">
        <f>+Cálculo_Diseño!#REF!</f>
        <v>#REF!</v>
      </c>
      <c r="P179" s="609" t="e">
        <f>+Cálculo_Diseño!#REF!</f>
        <v>#REF!</v>
      </c>
      <c r="Q179" s="613" t="e">
        <f>+Cálculo_Diseño!#REF!</f>
        <v>#REF!</v>
      </c>
      <c r="R179" s="613" t="e">
        <f>+Cálculo_Diseño!#REF!</f>
        <v>#REF!</v>
      </c>
      <c r="S179" s="614" t="e">
        <f>+IF(A179&gt;0,IF(Cálculo_Diseño!#REF!="RCH","N","S"),"")</f>
        <v>#REF!</v>
      </c>
      <c r="T179" s="614" t="e">
        <f t="shared" si="501"/>
        <v>#REF!</v>
      </c>
      <c r="U179" s="613" t="e">
        <f t="shared" si="502"/>
        <v>#REF!</v>
      </c>
      <c r="V179" s="615">
        <f t="shared" si="699"/>
        <v>3</v>
      </c>
      <c r="W179" s="616" t="e">
        <f t="shared" si="545"/>
        <v>#REF!</v>
      </c>
      <c r="X179" s="616" t="e">
        <f t="shared" si="504"/>
        <v>#REF!</v>
      </c>
      <c r="Y179" s="616" t="e">
        <f>+Cálculo_Diseño!#REF!</f>
        <v>#REF!</v>
      </c>
      <c r="Z179" s="616" t="e">
        <f>+Cálculo_Diseño!#REF!</f>
        <v>#REF!</v>
      </c>
      <c r="AA179" s="617" t="e">
        <f>+Cálculo_Diseño!#REF!</f>
        <v>#REF!</v>
      </c>
      <c r="AB179" s="616" t="e">
        <f t="shared" si="505"/>
        <v>#REF!</v>
      </c>
      <c r="AC179" s="616" t="e">
        <f t="shared" si="506"/>
        <v>#REF!</v>
      </c>
      <c r="AD179" s="616" t="e">
        <f t="shared" si="507"/>
        <v>#REF!</v>
      </c>
      <c r="AE179" s="616" t="e">
        <f t="shared" si="508"/>
        <v>#REF!</v>
      </c>
      <c r="AF179" s="616" t="e">
        <f t="shared" si="695"/>
        <v>#REF!</v>
      </c>
      <c r="AG179" s="616" t="e">
        <f t="shared" si="696"/>
        <v>#REF!</v>
      </c>
      <c r="AH179" s="616" t="e">
        <f t="shared" si="697"/>
        <v>#REF!</v>
      </c>
      <c r="AI179" s="616" t="e">
        <f t="shared" si="698"/>
        <v>#REF!</v>
      </c>
      <c r="AJ179" s="616" t="e">
        <f t="shared" si="719"/>
        <v>#REF!</v>
      </c>
      <c r="AK179" s="616" t="e">
        <f t="shared" si="720"/>
        <v>#REF!</v>
      </c>
      <c r="AL179" s="616" t="e">
        <f t="shared" si="721"/>
        <v>#REF!</v>
      </c>
      <c r="AM179" s="616" t="e">
        <f t="shared" si="722"/>
        <v>#REF!</v>
      </c>
      <c r="AN179" s="616" t="e">
        <f t="shared" si="723"/>
        <v>#REF!</v>
      </c>
      <c r="AO179" s="618">
        <f t="shared" si="664"/>
        <v>50</v>
      </c>
      <c r="AP179" s="616" t="e">
        <f t="shared" si="724"/>
        <v>#REF!</v>
      </c>
      <c r="AQ179" s="616" t="e">
        <f t="shared" si="689"/>
        <v>#REF!</v>
      </c>
      <c r="AR179" s="616" t="e">
        <f t="shared" si="690"/>
        <v>#REF!</v>
      </c>
      <c r="AS179" s="616" t="e">
        <f t="shared" si="691"/>
        <v>#REF!</v>
      </c>
      <c r="AT179" s="616" t="e">
        <f t="shared" si="692"/>
        <v>#REF!</v>
      </c>
      <c r="AU179" s="616" t="e">
        <f t="shared" si="693"/>
        <v>#REF!</v>
      </c>
      <c r="AV179" s="616" t="e">
        <f t="shared" si="694"/>
        <v>#REF!</v>
      </c>
      <c r="AW179" s="616" t="e">
        <f t="shared" si="515"/>
        <v>#REF!</v>
      </c>
      <c r="AX179" s="616" t="e">
        <f t="shared" si="709"/>
        <v>#REF!</v>
      </c>
      <c r="AY179" s="616" t="e">
        <f t="shared" si="710"/>
        <v>#REF!</v>
      </c>
      <c r="AZ179" s="616" t="e">
        <f t="shared" si="711"/>
        <v>#REF!</v>
      </c>
      <c r="BA179" s="616" t="e">
        <f t="shared" si="712"/>
        <v>#REF!</v>
      </c>
      <c r="BB179" s="616" t="e">
        <f t="shared" si="713"/>
        <v>#REF!</v>
      </c>
      <c r="BC179" s="616" t="e">
        <f t="shared" si="714"/>
        <v>#REF!</v>
      </c>
      <c r="BD179" s="616"/>
      <c r="BE179" s="616"/>
      <c r="BF179" s="619" t="e">
        <f t="shared" si="521"/>
        <v>#REF!</v>
      </c>
      <c r="BG179" s="615" t="e">
        <f t="shared" si="522"/>
        <v>#REF!</v>
      </c>
      <c r="BH179" s="615"/>
      <c r="BI179" s="618">
        <f t="shared" si="685"/>
        <v>20</v>
      </c>
      <c r="BJ179" s="616" t="e">
        <f t="shared" si="523"/>
        <v>#REF!</v>
      </c>
      <c r="BK179" s="616"/>
      <c r="BL179" s="616" t="e">
        <f t="shared" si="524"/>
        <v>#REF!</v>
      </c>
      <c r="BM179" s="616" t="e">
        <f t="shared" si="525"/>
        <v>#REF!</v>
      </c>
      <c r="BN179" s="616" t="e">
        <f t="shared" si="526"/>
        <v>#REF!</v>
      </c>
      <c r="BO179" s="616" t="e">
        <f>IF(S179="S",IF(H179="CONCRETO",LOOKUP(G179/1000,TABLA!$B$9:$B$43,TABLA!$F$9:$F$43),IF(H179="PE",LOOKUP(G179,TABLA!$C$51:$C$65,TABLA!$G$51:$G$65),IF(#REF!="PVC",LOOKUP(G179,TABLA!$C$73:$C$88,TABLA!$G$73:$G$88)))),0)</f>
        <v>#REF!</v>
      </c>
      <c r="BP179" s="616" t="e">
        <f t="shared" si="527"/>
        <v>#REF!</v>
      </c>
      <c r="BQ179" s="616" t="e">
        <f>IF(A179&gt;0,IFERROR(VLOOKUP(A179,$JQ$13:$JS$291,3,0),"E"),"")</f>
        <v>#REF!</v>
      </c>
      <c r="BR179" s="616" t="e">
        <f>+IF($C179&lt;1,0,IF(BQ179="N",IF(VLOOKUP(C179,$JY$12:$JZ$290,2)&lt;=1.2,1,0),0))</f>
        <v>#REF!</v>
      </c>
      <c r="BS179" s="616" t="e">
        <f>+IF($C179&lt;1,0,IF(BR179=1,VLOOKUP($C179,$JY$12:$JZ$290,2,0),0))</f>
        <v>#REF!</v>
      </c>
      <c r="BT179" s="616" t="e">
        <f t="shared" si="528"/>
        <v>#REF!</v>
      </c>
      <c r="BU179" s="620" t="e">
        <f>IF(BT179=1,IF(G179&lt;600,VLOOKUP($C179,$JY$12:$JZ$290,2,0),0),0)</f>
        <v>#REF!</v>
      </c>
      <c r="BV179" s="620" t="e">
        <f>IF(BT179=1,IF(G179&gt;=600,IF(G179&lt;=1100,VLOOKUP($C179,$JY$12:$JZ$290,2,0),0),0),0)</f>
        <v>#REF!</v>
      </c>
      <c r="BW179" s="620" t="e">
        <f>IF(BT179=1,IF(G179&gt;1100,VLOOKUP($C179,$JY$12:$JZ$290,2,0),0),0)</f>
        <v>#REF!</v>
      </c>
      <c r="BX179" s="616" t="e">
        <f t="shared" si="529"/>
        <v>#REF!</v>
      </c>
      <c r="BY179" s="616" t="e">
        <f t="shared" si="530"/>
        <v>#REF!</v>
      </c>
      <c r="BZ179" s="621" t="e">
        <f t="shared" si="686"/>
        <v>#REF!</v>
      </c>
      <c r="CA179" s="621" t="e">
        <f>IF(S179="S",(VLOOKUP(G179,TABLA!$A$73:$AB$88,6)/1000)+0.6,0)</f>
        <v>#REF!</v>
      </c>
      <c r="CB179" s="621" t="e">
        <f>VLOOKUP(G179,TABLA!$X$73:$AB$88,4)</f>
        <v>#REF!</v>
      </c>
      <c r="CC179" s="621" t="e">
        <f>VLOOKUP(G179,TABLA!$X$73:$AB$88,5)</f>
        <v>#REF!</v>
      </c>
      <c r="CD179" s="621" t="e">
        <f>IF(S179="S",IF(H179="CONCRETO",LOOKUP(G179/1000,TABLA!$B$9:$B$43,TABLA!$B$9:$B$43),IF(H179="PE",LOOKUP(G179,TABLA!$B$51:$B$65,TABLA!$C$51:$C$65)/1000,LOOKUP(G179,TABLA!$B$73:$B$88,TABLA!$C$73:$C$88)/1000)),0)</f>
        <v>#REF!</v>
      </c>
      <c r="CE179" s="616" t="e">
        <f t="shared" si="613"/>
        <v>#REF!</v>
      </c>
      <c r="CF179" s="616" t="e">
        <f t="shared" si="614"/>
        <v>#REF!</v>
      </c>
      <c r="CG179" s="616" t="e">
        <f t="shared" si="615"/>
        <v>#REF!</v>
      </c>
      <c r="CH179" s="616" t="e">
        <f t="shared" si="616"/>
        <v>#REF!</v>
      </c>
      <c r="CI179" s="616" t="e">
        <f t="shared" si="617"/>
        <v>#REF!</v>
      </c>
      <c r="CJ179" s="616" t="e">
        <f t="shared" si="618"/>
        <v>#REF!</v>
      </c>
      <c r="CK179" s="616" t="e">
        <f t="shared" si="619"/>
        <v>#REF!</v>
      </c>
      <c r="CL179" s="616" t="e">
        <f t="shared" si="666"/>
        <v>#REF!</v>
      </c>
      <c r="CM179" s="616" t="e">
        <f t="shared" si="620"/>
        <v>#REF!</v>
      </c>
      <c r="CN179" s="616" t="e">
        <f t="shared" si="621"/>
        <v>#REF!</v>
      </c>
      <c r="CO179" s="616" t="e">
        <f t="shared" si="622"/>
        <v>#REF!</v>
      </c>
      <c r="CP179" s="616" t="e">
        <f t="shared" si="623"/>
        <v>#REF!</v>
      </c>
      <c r="CQ179" s="616" t="e">
        <f t="shared" si="624"/>
        <v>#REF!</v>
      </c>
      <c r="CR179" s="616" t="e">
        <f t="shared" si="624"/>
        <v>#REF!</v>
      </c>
      <c r="CS179" s="620" t="e">
        <f t="shared" si="625"/>
        <v>#REF!</v>
      </c>
      <c r="CT179" s="616" t="e">
        <f t="shared" si="626"/>
        <v>#REF!</v>
      </c>
      <c r="CU179" s="616" t="e">
        <f t="shared" si="627"/>
        <v>#REF!</v>
      </c>
      <c r="CV179" s="616" t="e">
        <f t="shared" si="628"/>
        <v>#REF!</v>
      </c>
      <c r="CW179" s="622" t="e">
        <f t="shared" si="667"/>
        <v>#REF!</v>
      </c>
      <c r="CX179" s="622" t="e">
        <f t="shared" si="629"/>
        <v>#REF!</v>
      </c>
      <c r="CY179" s="622" t="e">
        <f t="shared" si="630"/>
        <v>#REF!</v>
      </c>
      <c r="CZ179" s="622"/>
      <c r="DA179" s="623"/>
      <c r="DB179" s="624"/>
      <c r="DC179" s="625" t="e">
        <f>IF(S179="S",IF(H179="CONCRETO",LOOKUP(G179/1000,TABLA!$B$9:$B$43,TABLA!$F$9:$F$43)*(F179-(0.2+0.2)),IF(H179="PE",LOOKUP(G179,TABLA!$C$51:$C$65,TABLA!$G$51:$G$65)*(F179-(0.2+0.2)),LOOKUP(G179,TABLA!$C$73:$C$88,TABLA!$G$73:$G$88)*(F179-(0.2+0.2)))),0)</f>
        <v>#REF!</v>
      </c>
      <c r="DD179" s="626" t="e">
        <f t="shared" si="631"/>
        <v>#REF!</v>
      </c>
      <c r="DE179" s="627" t="e">
        <f>IF(DD179="",0,IF(DD179="S",ROUND((E179*$DE$12/$E$318),0),0))</f>
        <v>#REF!</v>
      </c>
      <c r="DF179" s="625" t="e">
        <f t="shared" si="632"/>
        <v>#REF!</v>
      </c>
      <c r="DG179" s="628" t="e">
        <f t="shared" si="633"/>
        <v>#REF!</v>
      </c>
      <c r="DH179" s="625" t="e">
        <f t="shared" si="634"/>
        <v>#REF!</v>
      </c>
      <c r="DI179" s="625" t="e">
        <f t="shared" si="635"/>
        <v>#REF!</v>
      </c>
      <c r="DJ179" s="625"/>
      <c r="DK179" s="625" t="e">
        <f t="shared" si="636"/>
        <v>#REF!</v>
      </c>
      <c r="DL179" s="629"/>
      <c r="DM179" s="627" t="e">
        <f t="shared" si="637"/>
        <v>#REF!</v>
      </c>
      <c r="DN179" s="630" t="e">
        <f t="shared" si="638"/>
        <v>#REF!</v>
      </c>
      <c r="DO179" s="625" t="e">
        <f t="shared" si="639"/>
        <v>#REF!</v>
      </c>
      <c r="DP179" s="625" t="e">
        <f t="shared" si="640"/>
        <v>#REF!</v>
      </c>
      <c r="DQ179" s="625" t="e">
        <f t="shared" si="668"/>
        <v>#REF!</v>
      </c>
      <c r="DR179" s="631" t="e">
        <f t="shared" si="669"/>
        <v>#REF!</v>
      </c>
      <c r="DS179" s="630" t="e">
        <f t="shared" si="641"/>
        <v>#REF!</v>
      </c>
      <c r="DT179" s="625" t="e">
        <f t="shared" si="642"/>
        <v>#REF!</v>
      </c>
      <c r="DU179" s="625" t="e">
        <f t="shared" si="643"/>
        <v>#REF!</v>
      </c>
      <c r="DV179" s="625" t="e">
        <f t="shared" si="644"/>
        <v>#REF!</v>
      </c>
      <c r="DW179" s="625" t="e">
        <f t="shared" si="645"/>
        <v>#REF!</v>
      </c>
      <c r="DX179" s="625" t="e">
        <f t="shared" si="646"/>
        <v>#REF!</v>
      </c>
      <c r="DY179" s="632"/>
      <c r="DZ179" s="633"/>
      <c r="EA179" s="627" t="e">
        <f t="shared" si="647"/>
        <v>#REF!</v>
      </c>
      <c r="EB179" s="633"/>
      <c r="EC179" s="633"/>
      <c r="ED179" s="633"/>
      <c r="EE179" s="625" t="e">
        <f t="shared" si="648"/>
        <v>#REF!</v>
      </c>
      <c r="EF179" s="625">
        <f t="shared" si="649"/>
        <v>0</v>
      </c>
      <c r="EG179" s="630">
        <f t="shared" si="650"/>
        <v>0</v>
      </c>
      <c r="EH179" s="630"/>
      <c r="EI179" s="633"/>
      <c r="EJ179" s="633"/>
      <c r="EK179" s="633"/>
      <c r="EL179" s="632" t="e">
        <f t="shared" si="651"/>
        <v>#REF!</v>
      </c>
      <c r="EM179" s="625" t="e">
        <f t="shared" si="652"/>
        <v>#REF!</v>
      </c>
      <c r="EN179" s="625" t="e">
        <f t="shared" si="653"/>
        <v>#REF!</v>
      </c>
      <c r="EO179" s="625" t="e">
        <f t="shared" si="654"/>
        <v>#REF!</v>
      </c>
      <c r="EP179" s="625" t="e">
        <f t="shared" si="655"/>
        <v>#REF!</v>
      </c>
      <c r="EQ179" s="625" t="e">
        <f t="shared" si="656"/>
        <v>#REF!</v>
      </c>
      <c r="ER179" s="625" t="e">
        <f t="shared" si="657"/>
        <v>#REF!</v>
      </c>
      <c r="ES179" s="626"/>
      <c r="ET179" s="625" t="e">
        <f t="shared" si="658"/>
        <v>#REF!</v>
      </c>
      <c r="EU179" s="633"/>
      <c r="EV179" s="630" t="e">
        <f t="shared" si="659"/>
        <v>#REF!</v>
      </c>
      <c r="EW179" s="630" t="e">
        <f t="shared" si="660"/>
        <v>#REF!</v>
      </c>
      <c r="EX179" s="625" t="e">
        <f t="shared" si="661"/>
        <v>#REF!</v>
      </c>
      <c r="EY179" s="625" t="e">
        <f>IF($S179="S",IF(Cálculo_Diseño!#REF!=EY$10,$F179,0),"")</f>
        <v>#REF!</v>
      </c>
      <c r="EZ179" s="625" t="e">
        <f>IF($S179="S",IF(Cálculo_Diseño!#REF!=EZ$10,$F179,0),"")</f>
        <v>#REF!</v>
      </c>
      <c r="FA179" s="625" t="e">
        <f>IF($S179="S",IF(Cálculo_Diseño!#REF!=FA$10,$F179,0),"")</f>
        <v>#REF!</v>
      </c>
      <c r="FB179" s="625" t="e">
        <f>IF($S179="S",IF(Cálculo_Diseño!#REF!=FB$10,$F179,0),"")</f>
        <v>#REF!</v>
      </c>
      <c r="FC179" s="625" t="e">
        <f>IF($S179="S",IF(Cálculo_Diseño!#REF!=FC$10,$F179,0),"")</f>
        <v>#REF!</v>
      </c>
      <c r="FD179" s="625" t="e">
        <f>IF($S179="S",IF(Cálculo_Diseño!#REF!=FD$10,$F179,0),"")</f>
        <v>#REF!</v>
      </c>
      <c r="FE179" s="625" t="e">
        <f>IF($S179="S",IF(Cálculo_Diseño!#REF!=FE$10,$F179,0),"")</f>
        <v>#REF!</v>
      </c>
      <c r="FF179" s="625" t="e">
        <f>IF($S179="S",IF(Cálculo_Diseño!#REF!=FF$10,$F179,0),"")</f>
        <v>#REF!</v>
      </c>
      <c r="FG179" s="625" t="e">
        <f>IF($S179="S",IF(Cálculo_Diseño!#REF!=FG$10,$F179,0),"")</f>
        <v>#REF!</v>
      </c>
      <c r="FH179" s="625" t="e">
        <f>IF($S179="S",IF(Cálculo_Diseño!#REF!=FH$10,$F179,0),"")</f>
        <v>#REF!</v>
      </c>
      <c r="FI179" s="625" t="e">
        <f>IF($S179="S",IF(Cálculo_Diseño!#REF!=FI$10,$F179,0),"")</f>
        <v>#REF!</v>
      </c>
      <c r="FJ179" s="625" t="e">
        <f>IF($S179="S",IF(Cálculo_Diseño!#REF!=FJ$10,$F179,0),"")</f>
        <v>#REF!</v>
      </c>
      <c r="FK179" s="625" t="e">
        <f>IF($S179="S",IF(Cálculo_Diseño!#REF!=FK$10,$F179,0),"")</f>
        <v>#REF!</v>
      </c>
      <c r="FL179" s="625" t="e">
        <f>IF($S179="S",IF(Cálculo_Diseño!#REF!=FL$10,$F179,0),"")</f>
        <v>#REF!</v>
      </c>
      <c r="FM179" s="625" t="e">
        <f>IF($S179="S",IF(Cálculo_Diseño!#REF!=FM$10,$F179,0),"")</f>
        <v>#REF!</v>
      </c>
      <c r="FN179" s="625" t="e">
        <f t="shared" si="670"/>
        <v>#REF!</v>
      </c>
      <c r="FO179" s="625" t="e">
        <f>IF($S179="S",IF(Cálculo_Diseño!#REF!=FO$10,$E179,0),"")</f>
        <v>#REF!</v>
      </c>
      <c r="FP179" s="625" t="e">
        <f>IF($S179="S",IF(Cálculo_Diseño!#REF!=FP$10,$E179,0),"")</f>
        <v>#REF!</v>
      </c>
      <c r="FQ179" s="625" t="e">
        <f>IF($S179="S",IF(Cálculo_Diseño!#REF!=FQ$10,$E179,0),"")</f>
        <v>#REF!</v>
      </c>
      <c r="FR179" s="625" t="e">
        <f>IF($S179="S",IF(Cálculo_Diseño!#REF!=FR$10,$E179,0),"")</f>
        <v>#REF!</v>
      </c>
      <c r="FS179" s="625" t="e">
        <f>IF($S179="S",IF(Cálculo_Diseño!#REF!=FS$10,$E179,0),"")</f>
        <v>#REF!</v>
      </c>
      <c r="FT179" s="625" t="e">
        <f>IF($S179="S",IF(Cálculo_Diseño!#REF!=FT$10,$E179,0),"")</f>
        <v>#REF!</v>
      </c>
      <c r="FU179" s="625" t="e">
        <f>IF($S179="S",IF(Cálculo_Diseño!#REF!=FU$10,$E179,0),"")</f>
        <v>#REF!</v>
      </c>
      <c r="FV179" s="625" t="e">
        <f>IF($S179="S",IF(Cálculo_Diseño!#REF!=FV$10,$E179,0),"")</f>
        <v>#REF!</v>
      </c>
      <c r="FW179" s="625" t="e">
        <f>IF($S179="S",IF(Cálculo_Diseño!#REF!=FW$10,$E179,0),"")</f>
        <v>#REF!</v>
      </c>
      <c r="FX179" s="625" t="e">
        <f>IF($S179="S",IF(Cálculo_Diseño!#REF!=FX$10,$E179,0),"")</f>
        <v>#REF!</v>
      </c>
      <c r="FY179" s="625" t="e">
        <f>IF($S179="S",IF(Cálculo_Diseño!#REF!=FY$10,$E179,0),"")</f>
        <v>#REF!</v>
      </c>
      <c r="FZ179" s="625" t="e">
        <f t="shared" si="574"/>
        <v>#REF!</v>
      </c>
      <c r="GA179" s="625" t="e">
        <f>IF($S179="S",IF(Cálculo_Diseño!#REF!=GA$10,$E179,0),"")</f>
        <v>#REF!</v>
      </c>
      <c r="GB179" s="625" t="e">
        <f>IF($S179="S",IF(Cálculo_Diseño!#REF!=GB$10,$E179,0),"")</f>
        <v>#REF!</v>
      </c>
      <c r="GC179" s="625" t="e">
        <f>IF($S179="S",IF(Cálculo_Diseño!#REF!=GC$10,$E179,0),"")</f>
        <v>#REF!</v>
      </c>
      <c r="GD179" s="625" t="e">
        <f>IF($S179="S",IF(Cálculo_Diseño!#REF!=GD$10,$E179,0),"")</f>
        <v>#REF!</v>
      </c>
      <c r="GE179" s="625" t="e">
        <f>IF($S179="S",IF(Cálculo_Diseño!#REF!=GE$10,$E179,0),"")</f>
        <v>#REF!</v>
      </c>
      <c r="GF179" s="625" t="e">
        <f>IF($S179="S",IF(Cálculo_Diseño!#REF!=GF$10,$E179,0),"")</f>
        <v>#REF!</v>
      </c>
      <c r="GG179" s="625" t="e">
        <f>IF($S179="S",IF(Cálculo_Diseño!#REF!=GG$10,$E179,0),"")</f>
        <v>#REF!</v>
      </c>
      <c r="GH179" s="625" t="e">
        <f>IF($S179="S",IF(Cálculo_Diseño!#REF!=GH$10,$E179,0),"")</f>
        <v>#REF!</v>
      </c>
      <c r="GI179" s="625" t="e">
        <f>IF($S179="S",IF(Cálculo_Diseño!#REF!=GI$10,$E179,0),"")</f>
        <v>#REF!</v>
      </c>
      <c r="GJ179" s="625" t="e">
        <f>IF($S179="S",IF(Cálculo_Diseño!#REF!=GJ$10,$E179,0),"")</f>
        <v>#REF!</v>
      </c>
      <c r="GK179" s="625" t="e">
        <f>IF($S179="S",IF(Cálculo_Diseño!#REF!=GK$10,$E179,0),"")</f>
        <v>#REF!</v>
      </c>
      <c r="GL179" s="625" t="e">
        <f>IF($S179="S",IF(Cálculo_Diseño!#REF!=GL$10,$E179,0),"")</f>
        <v>#REF!</v>
      </c>
      <c r="GM179" s="625" t="e">
        <f>IF($S179="S",IF(Cálculo_Diseño!#REF!=GM$10,$E179,0),"")</f>
        <v>#REF!</v>
      </c>
      <c r="GN179" s="625" t="e">
        <f t="shared" si="575"/>
        <v>#REF!</v>
      </c>
      <c r="GO179" s="625" t="e">
        <f>IF($S179="S",IF(Cálculo_Diseño!#REF!=GO$10,$DE179,0),0)</f>
        <v>#REF!</v>
      </c>
      <c r="GP179" s="625" t="e">
        <f>IF($S179="S",IF(Cálculo_Diseño!#REF!=GP$10,$DE179,0),0)</f>
        <v>#REF!</v>
      </c>
      <c r="GQ179" s="625" t="e">
        <f>IF($S179="S",IF(Cálculo_Diseño!#REF!=GQ$10,$DE179,0),0)</f>
        <v>#REF!</v>
      </c>
      <c r="GR179" s="625" t="e">
        <f>IF($S179="S",IF(Cálculo_Diseño!#REF!=GR$10,$DE179,0),0)</f>
        <v>#REF!</v>
      </c>
      <c r="GS179" s="625" t="e">
        <f>IF($S179="S",IF(Cálculo_Diseño!#REF!=GS$10,$DE179,0),0)</f>
        <v>#REF!</v>
      </c>
      <c r="GT179" s="625" t="e">
        <f>IF($S179="S",IF(Cálculo_Diseño!#REF!=GT$10,$DE179,0),0)</f>
        <v>#REF!</v>
      </c>
      <c r="GU179" s="625" t="e">
        <f>IF($S179="S",IF(Cálculo_Diseño!#REF!=GU$10,$DE179,0),0)</f>
        <v>#REF!</v>
      </c>
      <c r="GV179" s="625" t="e">
        <f>IF($S179="S",IF(Cálculo_Diseño!#REF!=GV$10,$DE179,0),0)</f>
        <v>#REF!</v>
      </c>
      <c r="GW179" s="625" t="e">
        <f>IF($S179="S",IF(Cálculo_Diseño!#REF!=GW$10,$DE179,0),0)</f>
        <v>#REF!</v>
      </c>
      <c r="GX179" s="625" t="e">
        <f>IF($S179="S",IF(Cálculo_Diseño!#REF!=GX$10,$DE179,0),0)</f>
        <v>#REF!</v>
      </c>
      <c r="GY179" s="625" t="e">
        <f>IF($S179="S",IF(Cálculo_Diseño!#REF!=GY$10,$DE179,0),0)</f>
        <v>#REF!</v>
      </c>
      <c r="GZ179" s="625" t="e">
        <f>IF($S179="S",IF(Cálculo_Diseño!#REF!=GZ$10,$DE179,0),0)</f>
        <v>#REF!</v>
      </c>
      <c r="HA179" s="625" t="e">
        <f>IF($S179="S",IF(Cálculo_Diseño!#REF!=HA$10,$DE179,0),0)</f>
        <v>#REF!</v>
      </c>
      <c r="HB179" s="625" t="e">
        <f>IF($S179="S",IF(Cálculo_Diseño!#REF!=HB$10,$DE179,0),0)</f>
        <v>#REF!</v>
      </c>
      <c r="HC179" s="625" t="e">
        <f>IF($S179="S",IF(Cálculo_Diseño!#REF!=HC$10,$DE179,0),0)</f>
        <v>#REF!</v>
      </c>
      <c r="HD179" s="625" t="e">
        <f t="shared" si="671"/>
        <v>#REF!</v>
      </c>
      <c r="HE179" s="630"/>
      <c r="HF179" s="630"/>
      <c r="HG179" s="630"/>
      <c r="HH179" s="630"/>
      <c r="HI179" s="630"/>
      <c r="HJ179" s="630"/>
      <c r="HK179" s="630"/>
      <c r="HL179" s="630"/>
      <c r="HM179" s="633"/>
      <c r="HN179" s="634"/>
      <c r="HO179" s="625">
        <f t="shared" si="687"/>
        <v>0</v>
      </c>
      <c r="HP179" s="625">
        <f t="shared" si="688"/>
        <v>0</v>
      </c>
      <c r="HQ179" s="625">
        <f t="shared" si="672"/>
        <v>0</v>
      </c>
      <c r="HR179" s="625">
        <f t="shared" si="673"/>
        <v>0</v>
      </c>
      <c r="HS179" s="625">
        <f t="shared" si="674"/>
        <v>0</v>
      </c>
      <c r="HT179" s="625">
        <f t="shared" si="675"/>
        <v>0</v>
      </c>
      <c r="HU179" s="625">
        <f t="shared" si="676"/>
        <v>0</v>
      </c>
      <c r="HV179" s="633"/>
      <c r="HW179" s="633"/>
      <c r="HX179" s="625">
        <f t="shared" si="677"/>
        <v>0</v>
      </c>
      <c r="HY179" s="625">
        <f t="shared" si="678"/>
        <v>0</v>
      </c>
      <c r="HZ179" s="625">
        <f t="shared" si="679"/>
        <v>0</v>
      </c>
      <c r="IA179" s="625">
        <f t="shared" si="680"/>
        <v>0</v>
      </c>
      <c r="IB179" s="625">
        <f t="shared" si="681"/>
        <v>0</v>
      </c>
      <c r="IC179" s="625">
        <f t="shared" si="682"/>
        <v>0</v>
      </c>
      <c r="ID179" s="625">
        <f t="shared" si="683"/>
        <v>0</v>
      </c>
      <c r="IE179" s="625">
        <v>0</v>
      </c>
      <c r="IF179" s="625">
        <v>0</v>
      </c>
      <c r="IG179" s="625">
        <v>0</v>
      </c>
      <c r="IH179" s="625">
        <v>0</v>
      </c>
      <c r="II179" s="625">
        <v>0</v>
      </c>
      <c r="IJ179" s="625">
        <v>0</v>
      </c>
      <c r="IK179" s="625">
        <v>0</v>
      </c>
      <c r="IL179" s="625">
        <v>0</v>
      </c>
      <c r="IM179" s="625">
        <v>0</v>
      </c>
      <c r="IN179" s="625">
        <v>0</v>
      </c>
      <c r="IO179" s="625">
        <v>0</v>
      </c>
      <c r="IP179" s="625">
        <f t="shared" si="531"/>
        <v>0</v>
      </c>
      <c r="IQ179" s="625">
        <f t="shared" si="532"/>
        <v>0</v>
      </c>
      <c r="IR179" s="625" t="e">
        <f>IF(Cálculo_Diseño!#REF!&gt;0.75,(Cálculo_Diseño!#REF!-0.3)*(SIN((ATAN(($O179-$P179)/$F179)*180/PI()+90)*PI()/180)/SIN(45*PI()/180)),0)</f>
        <v>#REF!</v>
      </c>
      <c r="IS179" s="635" t="e">
        <f>+IF(Cálculo_Diseño!#REF!&gt;0.75,F179-IR179,0)</f>
        <v>#REF!</v>
      </c>
      <c r="IT179" s="630"/>
      <c r="IU179" s="625" t="e">
        <f t="shared" si="533"/>
        <v>#REF!</v>
      </c>
      <c r="IV179" s="625"/>
      <c r="IW179" s="625" t="e">
        <f>+IF(S179="S",(((CA179+(VLOOKUP(G179,TABLA!$B$51:$C$64,2)/1000)+0.15+0.3+0.5)*F179)/100),0)</f>
        <v>#REF!</v>
      </c>
      <c r="IX179" s="631" t="e">
        <f>IF(S179="S",IF(H179="CONCRETO",LOOKUP(G179/1000,TABLA!$B$9:$B$43,TABLA!$F$9:$F$43),IF(H179="PE",LOOKUP(G179,TABLA!$B$51:$B$65,TABLA!$G$51:$G$65),LOOKUP(G179,TABLA!$B$73:$B$88,TABLA!$G$73:$G$88))),0)</f>
        <v>#REF!</v>
      </c>
      <c r="IY179" s="625" t="e">
        <f t="shared" si="534"/>
        <v>#REF!</v>
      </c>
      <c r="IZ179" s="625" t="e">
        <f t="shared" si="535"/>
        <v>#REF!</v>
      </c>
      <c r="JA179" s="625" t="e">
        <f>+((CA179*(VLOOKUP(G179,TABLA!$B$51:$C$65,2)/1000)+0.15+0.3)*IZ179)-IY179</f>
        <v>#REF!</v>
      </c>
      <c r="JB179" s="625" t="e">
        <f t="shared" si="536"/>
        <v>#REF!</v>
      </c>
      <c r="JC179" s="625" t="e">
        <f t="shared" si="537"/>
        <v>#REF!</v>
      </c>
      <c r="JD179" s="625" t="e">
        <f t="shared" si="538"/>
        <v>#REF!</v>
      </c>
      <c r="JE179" s="625" t="e">
        <f t="shared" si="539"/>
        <v>#REF!</v>
      </c>
      <c r="JF179" s="625" t="e">
        <f t="shared" si="540"/>
        <v>#REF!</v>
      </c>
      <c r="JG179" s="625" t="e">
        <f t="shared" si="541"/>
        <v>#REF!</v>
      </c>
      <c r="JH179" s="625" t="e">
        <f t="shared" si="542"/>
        <v>#REF!</v>
      </c>
      <c r="JI179" s="625" t="e">
        <f t="shared" si="543"/>
        <v>#REF!</v>
      </c>
      <c r="JJ179" s="625" t="e">
        <f t="shared" si="662"/>
        <v>#REF!</v>
      </c>
      <c r="JK179" s="625" t="e">
        <f>ROUND(IF(JF179&gt;0,(VLOOKUP(C179,$JY$12:$JZ$290,2,0)*PI()/4*(1.6)^2),0),3)</f>
        <v>#REF!</v>
      </c>
      <c r="JL179" s="625" t="e">
        <f t="shared" si="684"/>
        <v>#REF!</v>
      </c>
      <c r="JM179" s="625" t="e">
        <f t="shared" si="663"/>
        <v>#REF!</v>
      </c>
      <c r="JN179" s="630" t="e">
        <f t="shared" si="544"/>
        <v>#REF!</v>
      </c>
      <c r="JO179" s="636"/>
      <c r="JP179" s="637"/>
      <c r="JQ179" s="638"/>
      <c r="JR179" s="639"/>
      <c r="JS179" s="614"/>
      <c r="JT179" s="640"/>
      <c r="JU179" s="641"/>
      <c r="JV179" s="639"/>
      <c r="JW179" s="642"/>
      <c r="JY179" s="645"/>
      <c r="JZ179" s="645"/>
      <c r="KA179" s="645" t="str">
        <f>IF(JZ179&lt;=1.2,"Menor o igual que 1,2",IF(AND(JZ179&gt;1.2,JZ179&lt;2),"Entre 1,2 y 2",IF(AND(JZ179&gt;=2,JZ179&lt;3),"Entre 2 y 3",IF(AND(JZ179&gt;=3,JZ179&lt;4),"Entre 3 y 4",IF(AND(JZ179&gt;=4,JZ179&lt;5),"Entre 4 y 5","Mayor que 5")))))</f>
        <v>Menor o igual que 1,2</v>
      </c>
      <c r="KB179" s="645">
        <v>1</v>
      </c>
      <c r="KC179" s="645"/>
      <c r="KD179" s="645"/>
      <c r="KE179" s="645"/>
      <c r="KF179" s="645"/>
      <c r="KG179" s="645"/>
      <c r="KH179" s="645"/>
      <c r="KI179" s="645"/>
      <c r="KJ179" s="645"/>
      <c r="KK179" s="645"/>
      <c r="KL179" s="645"/>
      <c r="KM179" s="645"/>
      <c r="KN179" s="645"/>
      <c r="KO179" s="645"/>
      <c r="KP179" s="645"/>
      <c r="KQ179" s="645"/>
      <c r="KR179" s="645"/>
      <c r="KS179" s="645"/>
      <c r="KT179" s="645"/>
      <c r="KU179" s="645"/>
      <c r="KV179" s="645"/>
      <c r="KW179" s="645"/>
      <c r="KX179" s="645"/>
      <c r="KY179" s="645"/>
      <c r="KZ179" s="645"/>
      <c r="LA179" s="645"/>
      <c r="LB179" s="645"/>
      <c r="LC179" s="645"/>
      <c r="LD179" s="645"/>
      <c r="LE179" s="645"/>
      <c r="LF179" s="645"/>
      <c r="LG179" s="645"/>
      <c r="LH179" s="645"/>
      <c r="LI179" s="645"/>
      <c r="LJ179" s="645"/>
      <c r="LK179" s="645"/>
      <c r="LL179" s="645"/>
      <c r="LM179" s="645"/>
      <c r="LN179" s="645"/>
      <c r="LO179" s="645"/>
      <c r="LP179" s="645"/>
      <c r="LQ179" s="645"/>
      <c r="LR179" s="645"/>
      <c r="LS179" s="645"/>
      <c r="LT179" s="645"/>
      <c r="LU179" s="645"/>
      <c r="LV179" s="645"/>
      <c r="LW179" s="645"/>
      <c r="LX179" s="645"/>
      <c r="LY179" s="645"/>
      <c r="LZ179" s="645"/>
      <c r="MA179" s="645"/>
      <c r="MB179" s="645"/>
      <c r="MC179" s="645"/>
      <c r="MD179" s="645"/>
      <c r="ME179" s="645"/>
      <c r="MF179" s="645"/>
      <c r="MG179" s="645"/>
      <c r="MH179" s="645"/>
      <c r="MI179" s="645"/>
      <c r="MJ179" s="645"/>
      <c r="MK179" s="645"/>
      <c r="ML179" s="645"/>
      <c r="MM179" s="645"/>
      <c r="MN179" s="645"/>
      <c r="MO179" s="645"/>
      <c r="MP179" s="645"/>
      <c r="MQ179" s="645"/>
      <c r="MR179" s="645"/>
      <c r="MS179" s="645"/>
      <c r="MT179" s="645"/>
      <c r="MU179" s="645"/>
      <c r="MV179" s="645"/>
      <c r="MW179" s="645"/>
      <c r="MX179" s="645"/>
      <c r="MY179" s="645"/>
      <c r="MZ179" s="645"/>
      <c r="NA179" s="645"/>
      <c r="NB179" s="645"/>
      <c r="NC179" s="645"/>
      <c r="ND179" s="645"/>
      <c r="NE179" s="645"/>
      <c r="NF179" s="645"/>
      <c r="NG179" s="645"/>
      <c r="NH179" s="645"/>
      <c r="NI179" s="645"/>
      <c r="NJ179" s="645"/>
      <c r="NK179" s="645"/>
      <c r="NL179" s="645"/>
      <c r="NM179" s="645"/>
      <c r="NN179" s="645"/>
      <c r="NO179" s="645"/>
      <c r="NP179" s="645"/>
      <c r="NQ179" s="645"/>
      <c r="NR179" s="645"/>
      <c r="NS179" s="645"/>
      <c r="NT179" s="645"/>
      <c r="NU179" s="645"/>
      <c r="NV179" s="645"/>
      <c r="NW179" s="645"/>
      <c r="NX179" s="645"/>
      <c r="NY179" s="645"/>
      <c r="NZ179" s="645"/>
      <c r="OA179" s="645"/>
      <c r="OB179" s="645"/>
      <c r="OC179" s="645"/>
      <c r="OD179" s="645"/>
      <c r="OE179" s="645"/>
      <c r="OF179" s="645"/>
      <c r="OG179" s="645"/>
      <c r="OH179" s="645"/>
      <c r="OI179" s="645"/>
      <c r="OJ179" s="645"/>
      <c r="OK179" s="645"/>
      <c r="OL179" s="645"/>
      <c r="OM179" s="645"/>
      <c r="ON179" s="645"/>
      <c r="OO179" s="645"/>
      <c r="OP179" s="645"/>
      <c r="OQ179" s="645"/>
      <c r="OR179" s="645"/>
      <c r="OS179" s="645"/>
      <c r="OT179" s="645"/>
      <c r="OU179" s="645"/>
      <c r="OV179" s="645"/>
      <c r="OW179" s="645"/>
      <c r="OX179" s="645"/>
      <c r="OY179" s="645"/>
      <c r="OZ179" s="645"/>
      <c r="PA179" s="645"/>
      <c r="PB179" s="645"/>
      <c r="PC179" s="645"/>
      <c r="PD179" s="645"/>
      <c r="PE179" s="645"/>
      <c r="PF179" s="645"/>
      <c r="PG179" s="645"/>
      <c r="PH179" s="645"/>
      <c r="PI179" s="645"/>
      <c r="PJ179" s="645"/>
      <c r="PK179" s="645"/>
      <c r="PL179" s="645"/>
      <c r="PM179" s="645"/>
      <c r="PN179" s="645"/>
      <c r="PO179" s="645"/>
      <c r="PP179" s="645"/>
      <c r="PQ179" s="645"/>
      <c r="PR179" s="645"/>
      <c r="PS179" s="645"/>
      <c r="PT179" s="645"/>
      <c r="PU179" s="645"/>
      <c r="PV179" s="645"/>
      <c r="PW179" s="645"/>
      <c r="PX179" s="645"/>
      <c r="PY179" s="645"/>
      <c r="PZ179" s="645"/>
      <c r="QA179" s="645"/>
      <c r="QB179" s="645"/>
      <c r="QC179" s="645"/>
      <c r="QD179" s="645"/>
      <c r="QE179" s="645"/>
      <c r="QF179" s="645"/>
      <c r="QG179" s="645"/>
      <c r="QH179" s="645"/>
      <c r="QI179" s="645"/>
      <c r="QJ179" s="645"/>
      <c r="QK179" s="645"/>
      <c r="QL179" s="645"/>
      <c r="QM179" s="645"/>
      <c r="QN179" s="645"/>
      <c r="QO179" s="645"/>
      <c r="QP179" s="645"/>
      <c r="QQ179" s="645"/>
      <c r="QR179" s="645"/>
      <c r="QS179" s="645"/>
      <c r="QT179" s="645"/>
      <c r="QU179" s="645"/>
      <c r="QV179" s="645"/>
      <c r="QW179" s="645"/>
      <c r="QX179" s="645"/>
      <c r="QY179" s="645"/>
      <c r="QZ179" s="645"/>
      <c r="RA179" s="645"/>
      <c r="RB179" s="645"/>
      <c r="RC179" s="645"/>
      <c r="RD179" s="645"/>
      <c r="RE179" s="645"/>
      <c r="RF179" s="645"/>
      <c r="RG179" s="645"/>
      <c r="RH179" s="645"/>
      <c r="RI179" s="645"/>
      <c r="RJ179" s="645"/>
      <c r="RK179" s="645"/>
      <c r="RL179" s="645"/>
      <c r="RM179" s="645"/>
      <c r="RN179" s="645"/>
    </row>
    <row r="180" spans="1:482" s="643" customFormat="1" ht="12.75">
      <c r="A180" s="608"/>
      <c r="B180" s="608"/>
      <c r="C180" s="608"/>
      <c r="D180" s="608"/>
      <c r="E180" s="609"/>
      <c r="F180" s="609"/>
      <c r="G180" s="610"/>
      <c r="H180" s="609"/>
      <c r="I180" s="609"/>
      <c r="J180" s="609"/>
      <c r="K180" s="609"/>
      <c r="L180" s="609"/>
      <c r="M180" s="609"/>
      <c r="N180" s="609"/>
      <c r="O180" s="609"/>
      <c r="P180" s="609"/>
      <c r="Q180" s="613"/>
      <c r="R180" s="613"/>
      <c r="S180" s="614"/>
      <c r="T180" s="614" t="str">
        <f t="shared" si="501"/>
        <v/>
      </c>
      <c r="U180" s="613"/>
      <c r="V180" s="615"/>
      <c r="W180" s="616"/>
      <c r="X180" s="616"/>
      <c r="Y180" s="616"/>
      <c r="Z180" s="616"/>
      <c r="AA180" s="617"/>
      <c r="AB180" s="616"/>
      <c r="AC180" s="616"/>
      <c r="AD180" s="616"/>
      <c r="AE180" s="616"/>
      <c r="AF180" s="616" t="str">
        <f t="shared" si="695"/>
        <v xml:space="preserve"> </v>
      </c>
      <c r="AG180" s="616" t="str">
        <f t="shared" si="696"/>
        <v xml:space="preserve"> </v>
      </c>
      <c r="AH180" s="616" t="str">
        <f t="shared" si="697"/>
        <v xml:space="preserve"> </v>
      </c>
      <c r="AI180" s="616" t="str">
        <f t="shared" si="698"/>
        <v xml:space="preserve"> </v>
      </c>
      <c r="AJ180" s="616"/>
      <c r="AK180" s="616"/>
      <c r="AL180" s="616"/>
      <c r="AM180" s="616"/>
      <c r="AN180" s="616"/>
      <c r="AO180" s="618"/>
      <c r="AP180" s="616"/>
      <c r="AQ180" s="616" t="str">
        <f t="shared" si="689"/>
        <v/>
      </c>
      <c r="AR180" s="616" t="str">
        <f t="shared" si="690"/>
        <v/>
      </c>
      <c r="AS180" s="616" t="str">
        <f t="shared" si="691"/>
        <v/>
      </c>
      <c r="AT180" s="616" t="str">
        <f t="shared" si="692"/>
        <v/>
      </c>
      <c r="AU180" s="616" t="str">
        <f t="shared" si="693"/>
        <v/>
      </c>
      <c r="AV180" s="616" t="str">
        <f t="shared" si="694"/>
        <v xml:space="preserve"> </v>
      </c>
      <c r="AW180" s="616"/>
      <c r="AX180" s="616"/>
      <c r="AY180" s="616"/>
      <c r="AZ180" s="616"/>
      <c r="BA180" s="616"/>
      <c r="BB180" s="616"/>
      <c r="BC180" s="616"/>
      <c r="BD180" s="616"/>
      <c r="BE180" s="616"/>
      <c r="BF180" s="619"/>
      <c r="BG180" s="615"/>
      <c r="BH180" s="615"/>
      <c r="BI180" s="618"/>
      <c r="BJ180" s="616"/>
      <c r="BK180" s="616"/>
      <c r="BL180" s="616"/>
      <c r="BM180" s="616"/>
      <c r="BN180" s="616"/>
      <c r="BO180" s="616"/>
      <c r="BP180" s="616"/>
      <c r="BQ180" s="616"/>
      <c r="BR180" s="616"/>
      <c r="BS180" s="616"/>
      <c r="BT180" s="616"/>
      <c r="BU180" s="620"/>
      <c r="BV180" s="620"/>
      <c r="BW180" s="620"/>
      <c r="BX180" s="616"/>
      <c r="BY180" s="616"/>
      <c r="BZ180" s="621"/>
      <c r="CA180" s="621"/>
      <c r="CB180" s="621"/>
      <c r="CC180" s="621"/>
      <c r="CD180" s="621"/>
      <c r="CE180" s="616"/>
      <c r="CF180" s="616"/>
      <c r="CG180" s="616"/>
      <c r="CH180" s="616"/>
      <c r="CI180" s="616"/>
      <c r="CJ180" s="616"/>
      <c r="CK180" s="616"/>
      <c r="CL180" s="616"/>
      <c r="CM180" s="616"/>
      <c r="CN180" s="616"/>
      <c r="CO180" s="616"/>
      <c r="CP180" s="616"/>
      <c r="CQ180" s="616"/>
      <c r="CR180" s="616"/>
      <c r="CS180" s="620"/>
      <c r="CT180" s="616"/>
      <c r="CU180" s="616"/>
      <c r="CV180" s="616"/>
      <c r="CW180" s="622"/>
      <c r="CX180" s="622"/>
      <c r="CY180" s="622"/>
      <c r="CZ180" s="622"/>
      <c r="DA180" s="623"/>
      <c r="DB180" s="624"/>
      <c r="DC180" s="625"/>
      <c r="DD180" s="626"/>
      <c r="DE180" s="627"/>
      <c r="DF180" s="625"/>
      <c r="DG180" s="628"/>
      <c r="DH180" s="625"/>
      <c r="DI180" s="625"/>
      <c r="DJ180" s="625"/>
      <c r="DK180" s="625"/>
      <c r="DL180" s="629"/>
      <c r="DM180" s="627"/>
      <c r="DN180" s="630"/>
      <c r="DO180" s="625"/>
      <c r="DP180" s="625"/>
      <c r="DQ180" s="625"/>
      <c r="DR180" s="631"/>
      <c r="DS180" s="630"/>
      <c r="DT180" s="625"/>
      <c r="DU180" s="625"/>
      <c r="DV180" s="625"/>
      <c r="DW180" s="625"/>
      <c r="DX180" s="625"/>
      <c r="DY180" s="632"/>
      <c r="DZ180" s="633"/>
      <c r="EA180" s="627"/>
      <c r="EB180" s="633"/>
      <c r="EC180" s="633"/>
      <c r="ED180" s="633"/>
      <c r="EE180" s="625"/>
      <c r="EF180" s="625"/>
      <c r="EG180" s="630"/>
      <c r="EH180" s="630"/>
      <c r="EI180" s="633"/>
      <c r="EJ180" s="633"/>
      <c r="EK180" s="633"/>
      <c r="EL180" s="632"/>
      <c r="EM180" s="625"/>
      <c r="EN180" s="625"/>
      <c r="EO180" s="625"/>
      <c r="EP180" s="625"/>
      <c r="EQ180" s="625"/>
      <c r="ER180" s="625"/>
      <c r="ES180" s="626"/>
      <c r="ET180" s="625"/>
      <c r="EU180" s="633"/>
      <c r="EV180" s="630"/>
      <c r="EW180" s="630"/>
      <c r="EX180" s="625"/>
      <c r="EY180" s="625"/>
      <c r="EZ180" s="625"/>
      <c r="FA180" s="625"/>
      <c r="FB180" s="625"/>
      <c r="FC180" s="625"/>
      <c r="FD180" s="625"/>
      <c r="FE180" s="625"/>
      <c r="FF180" s="625"/>
      <c r="FG180" s="625"/>
      <c r="FH180" s="625"/>
      <c r="FI180" s="625"/>
      <c r="FJ180" s="625"/>
      <c r="FK180" s="625"/>
      <c r="FL180" s="625"/>
      <c r="FM180" s="625"/>
      <c r="FN180" s="625"/>
      <c r="FO180" s="625"/>
      <c r="FP180" s="625"/>
      <c r="FQ180" s="625"/>
      <c r="FR180" s="625"/>
      <c r="FS180" s="625"/>
      <c r="FT180" s="625"/>
      <c r="FU180" s="625"/>
      <c r="FV180" s="625"/>
      <c r="FW180" s="625"/>
      <c r="FX180" s="625"/>
      <c r="FY180" s="625"/>
      <c r="FZ180" s="625"/>
      <c r="GA180" s="625"/>
      <c r="GB180" s="625"/>
      <c r="GC180" s="625"/>
      <c r="GD180" s="625"/>
      <c r="GE180" s="625"/>
      <c r="GF180" s="625"/>
      <c r="GG180" s="625"/>
      <c r="GH180" s="625"/>
      <c r="GI180" s="625"/>
      <c r="GJ180" s="625"/>
      <c r="GK180" s="625"/>
      <c r="GL180" s="625"/>
      <c r="GM180" s="625"/>
      <c r="GN180" s="625"/>
      <c r="GO180" s="625"/>
      <c r="GP180" s="625"/>
      <c r="GQ180" s="625"/>
      <c r="GR180" s="625"/>
      <c r="GS180" s="625"/>
      <c r="GT180" s="625"/>
      <c r="GU180" s="625"/>
      <c r="GV180" s="625"/>
      <c r="GW180" s="625"/>
      <c r="GX180" s="625"/>
      <c r="GY180" s="625"/>
      <c r="GZ180" s="625"/>
      <c r="HA180" s="625"/>
      <c r="HB180" s="625"/>
      <c r="HC180" s="625"/>
      <c r="HD180" s="625"/>
      <c r="HE180" s="630"/>
      <c r="HF180" s="630"/>
      <c r="HG180" s="630"/>
      <c r="HH180" s="630"/>
      <c r="HI180" s="630"/>
      <c r="HJ180" s="630"/>
      <c r="HK180" s="630"/>
      <c r="HL180" s="630"/>
      <c r="HM180" s="633"/>
      <c r="HN180" s="634"/>
      <c r="HO180" s="625"/>
      <c r="HP180" s="625"/>
      <c r="HQ180" s="625"/>
      <c r="HR180" s="625"/>
      <c r="HS180" s="625"/>
      <c r="HT180" s="625"/>
      <c r="HU180" s="625"/>
      <c r="HV180" s="633"/>
      <c r="HW180" s="633"/>
      <c r="HX180" s="625"/>
      <c r="HY180" s="625"/>
      <c r="HZ180" s="625"/>
      <c r="IA180" s="625"/>
      <c r="IB180" s="625"/>
      <c r="IC180" s="625"/>
      <c r="ID180" s="625"/>
      <c r="IE180" s="625"/>
      <c r="IF180" s="625"/>
      <c r="IG180" s="625"/>
      <c r="IH180" s="625"/>
      <c r="II180" s="625"/>
      <c r="IJ180" s="625"/>
      <c r="IK180" s="625"/>
      <c r="IL180" s="625"/>
      <c r="IM180" s="625"/>
      <c r="IN180" s="625"/>
      <c r="IO180" s="625"/>
      <c r="IP180" s="625"/>
      <c r="IQ180" s="625"/>
      <c r="IR180" s="625"/>
      <c r="IS180" s="635"/>
      <c r="IT180" s="630"/>
      <c r="IU180" s="625"/>
      <c r="IV180" s="625"/>
      <c r="IW180" s="625"/>
      <c r="IX180" s="631"/>
      <c r="IY180" s="625"/>
      <c r="IZ180" s="625"/>
      <c r="JA180" s="625"/>
      <c r="JB180" s="625"/>
      <c r="JC180" s="625"/>
      <c r="JD180" s="625"/>
      <c r="JE180" s="625"/>
      <c r="JF180" s="625"/>
      <c r="JG180" s="625"/>
      <c r="JH180" s="625"/>
      <c r="JI180" s="625"/>
      <c r="JJ180" s="625"/>
      <c r="JK180" s="625"/>
      <c r="JL180" s="625"/>
      <c r="JM180" s="625"/>
      <c r="JN180" s="630"/>
      <c r="JO180" s="636"/>
      <c r="JP180" s="637"/>
      <c r="JQ180" s="638"/>
      <c r="JR180" s="639"/>
      <c r="JS180" s="614"/>
      <c r="JT180" s="640"/>
      <c r="JU180" s="641"/>
      <c r="JV180" s="639"/>
      <c r="JW180" s="642"/>
      <c r="JY180" s="645"/>
      <c r="JZ180" s="645"/>
      <c r="KA180" s="645"/>
      <c r="KB180" s="645"/>
      <c r="KC180" s="645"/>
      <c r="KD180" s="645"/>
      <c r="KE180" s="645"/>
      <c r="KF180" s="645"/>
      <c r="KG180" s="645"/>
      <c r="KH180" s="645"/>
      <c r="KI180" s="645"/>
      <c r="KJ180" s="645"/>
      <c r="KK180" s="645"/>
      <c r="KL180" s="645"/>
      <c r="KM180" s="645"/>
      <c r="KN180" s="645"/>
      <c r="KO180" s="645"/>
      <c r="KP180" s="645"/>
      <c r="KQ180" s="645"/>
      <c r="KR180" s="645"/>
      <c r="KS180" s="645"/>
      <c r="KT180" s="645"/>
      <c r="KU180" s="645"/>
      <c r="KV180" s="645"/>
      <c r="KW180" s="645"/>
      <c r="KX180" s="645"/>
      <c r="KY180" s="645"/>
      <c r="KZ180" s="645"/>
      <c r="LA180" s="645"/>
      <c r="LB180" s="645"/>
      <c r="LC180" s="645"/>
      <c r="LD180" s="645"/>
      <c r="LE180" s="645"/>
      <c r="LF180" s="645"/>
      <c r="LG180" s="645"/>
      <c r="LH180" s="645"/>
      <c r="LI180" s="645"/>
      <c r="LJ180" s="645"/>
      <c r="LK180" s="645"/>
      <c r="LL180" s="645"/>
      <c r="LM180" s="645"/>
      <c r="LN180" s="645"/>
      <c r="LO180" s="645"/>
      <c r="LP180" s="645"/>
      <c r="LQ180" s="645"/>
      <c r="LR180" s="645"/>
      <c r="LS180" s="645"/>
      <c r="LT180" s="645"/>
      <c r="LU180" s="645"/>
      <c r="LV180" s="645"/>
      <c r="LW180" s="645"/>
      <c r="LX180" s="645"/>
      <c r="LY180" s="645"/>
      <c r="LZ180" s="645"/>
      <c r="MA180" s="645"/>
      <c r="MB180" s="645"/>
      <c r="MC180" s="645"/>
      <c r="MD180" s="645"/>
      <c r="ME180" s="645"/>
      <c r="MF180" s="645"/>
      <c r="MG180" s="645"/>
      <c r="MH180" s="645"/>
      <c r="MI180" s="645"/>
      <c r="MJ180" s="645"/>
      <c r="MK180" s="645"/>
      <c r="ML180" s="645"/>
      <c r="MM180" s="645"/>
      <c r="MN180" s="645"/>
      <c r="MO180" s="645"/>
      <c r="MP180" s="645"/>
      <c r="MQ180" s="645"/>
      <c r="MR180" s="645"/>
      <c r="MS180" s="645"/>
      <c r="MT180" s="645"/>
      <c r="MU180" s="645"/>
      <c r="MV180" s="645"/>
      <c r="MW180" s="645"/>
      <c r="MX180" s="645"/>
      <c r="MY180" s="645"/>
      <c r="MZ180" s="645"/>
      <c r="NA180" s="645"/>
      <c r="NB180" s="645"/>
      <c r="NC180" s="645"/>
      <c r="ND180" s="645"/>
      <c r="NE180" s="645"/>
      <c r="NF180" s="645"/>
      <c r="NG180" s="645"/>
      <c r="NH180" s="645"/>
      <c r="NI180" s="645"/>
      <c r="NJ180" s="645"/>
      <c r="NK180" s="645"/>
      <c r="NL180" s="645"/>
      <c r="NM180" s="645"/>
      <c r="NN180" s="645"/>
      <c r="NO180" s="645"/>
      <c r="NP180" s="645"/>
      <c r="NQ180" s="645"/>
      <c r="NR180" s="645"/>
      <c r="NS180" s="645"/>
      <c r="NT180" s="645"/>
      <c r="NU180" s="645"/>
      <c r="NV180" s="645"/>
      <c r="NW180" s="645"/>
      <c r="NX180" s="645"/>
      <c r="NY180" s="645"/>
      <c r="NZ180" s="645"/>
      <c r="OA180" s="645"/>
      <c r="OB180" s="645"/>
      <c r="OC180" s="645"/>
      <c r="OD180" s="645"/>
      <c r="OE180" s="645"/>
      <c r="OF180" s="645"/>
      <c r="OG180" s="645"/>
      <c r="OH180" s="645"/>
      <c r="OI180" s="645"/>
      <c r="OJ180" s="645"/>
      <c r="OK180" s="645"/>
      <c r="OL180" s="645"/>
      <c r="OM180" s="645"/>
      <c r="ON180" s="645"/>
      <c r="OO180" s="645"/>
      <c r="OP180" s="645"/>
      <c r="OQ180" s="645"/>
      <c r="OR180" s="645"/>
      <c r="OS180" s="645"/>
      <c r="OT180" s="645"/>
      <c r="OU180" s="645"/>
      <c r="OV180" s="645"/>
      <c r="OW180" s="645"/>
      <c r="OX180" s="645"/>
      <c r="OY180" s="645"/>
      <c r="OZ180" s="645"/>
      <c r="PA180" s="645"/>
      <c r="PB180" s="645"/>
      <c r="PC180" s="645"/>
      <c r="PD180" s="645"/>
      <c r="PE180" s="645"/>
      <c r="PF180" s="645"/>
      <c r="PG180" s="645"/>
      <c r="PH180" s="645"/>
      <c r="PI180" s="645"/>
      <c r="PJ180" s="645"/>
      <c r="PK180" s="645"/>
      <c r="PL180" s="645"/>
      <c r="PM180" s="645"/>
      <c r="PN180" s="645"/>
      <c r="PO180" s="645"/>
      <c r="PP180" s="645"/>
      <c r="PQ180" s="645"/>
      <c r="PR180" s="645"/>
      <c r="PS180" s="645"/>
      <c r="PT180" s="645"/>
      <c r="PU180" s="645"/>
      <c r="PV180" s="645"/>
      <c r="PW180" s="645"/>
      <c r="PX180" s="645"/>
      <c r="PY180" s="645"/>
      <c r="PZ180" s="645"/>
      <c r="QA180" s="645"/>
      <c r="QB180" s="645"/>
      <c r="QC180" s="645"/>
      <c r="QD180" s="645"/>
      <c r="QE180" s="645"/>
      <c r="QF180" s="645"/>
      <c r="QG180" s="645"/>
      <c r="QH180" s="645"/>
      <c r="QI180" s="645"/>
      <c r="QJ180" s="645"/>
      <c r="QK180" s="645"/>
      <c r="QL180" s="645"/>
      <c r="QM180" s="645"/>
      <c r="QN180" s="645"/>
      <c r="QO180" s="645"/>
      <c r="QP180" s="645"/>
      <c r="QQ180" s="645"/>
      <c r="QR180" s="645"/>
      <c r="QS180" s="645"/>
      <c r="QT180" s="645"/>
      <c r="QU180" s="645"/>
      <c r="QV180" s="645"/>
      <c r="QW180" s="645"/>
      <c r="QX180" s="645"/>
      <c r="QY180" s="645"/>
      <c r="QZ180" s="645"/>
      <c r="RA180" s="645"/>
      <c r="RB180" s="645"/>
      <c r="RC180" s="645"/>
      <c r="RD180" s="645"/>
      <c r="RE180" s="645"/>
      <c r="RF180" s="645"/>
      <c r="RG180" s="645"/>
      <c r="RH180" s="645"/>
      <c r="RI180" s="645"/>
      <c r="RJ180" s="645"/>
      <c r="RK180" s="645"/>
      <c r="RL180" s="645"/>
      <c r="RM180" s="645"/>
      <c r="RN180" s="645"/>
    </row>
    <row r="181" spans="1:482" s="643" customFormat="1" ht="12.75">
      <c r="A181" s="608" t="e">
        <f>+Cálculo_Diseño!#REF!</f>
        <v>#REF!</v>
      </c>
      <c r="B181" s="608" t="e">
        <f>+Cálculo_Diseño!#REF!</f>
        <v>#REF!</v>
      </c>
      <c r="C181" s="608" t="e">
        <f>+Cálculo_Diseño!#REF!</f>
        <v>#REF!</v>
      </c>
      <c r="D181" s="608" t="e">
        <f>+Cálculo_Diseño!#REF!</f>
        <v>#REF!</v>
      </c>
      <c r="E181" s="609" t="e">
        <f>IF(S181="S",Cálculo_Diseño!#REF!," ")</f>
        <v>#REF!</v>
      </c>
      <c r="F181" s="609" t="e">
        <f>IF(S181="S",Cálculo_Diseño!#REF!," ")</f>
        <v>#REF!</v>
      </c>
      <c r="G181" s="610" t="e">
        <f>+Cálculo_Diseño!#REF!</f>
        <v>#REF!</v>
      </c>
      <c r="H181" s="609" t="e">
        <f>+IF(AND(Cálculo_Diseño!#REF!&lt;&gt;4,Cálculo_Diseño!#REF!&lt;&gt;6),"PE",IF(Cálculo_Diseño!#REF!=4,"PVC","CONCRETO"))</f>
        <v>#REF!</v>
      </c>
      <c r="I181" s="609" t="e">
        <f>+Cálculo_Diseño!#REF!</f>
        <v>#REF!</v>
      </c>
      <c r="J181" s="609" t="e">
        <f>+Cálculo_Diseño!#REF!</f>
        <v>#REF!</v>
      </c>
      <c r="K181" s="609" t="e">
        <f>+Cálculo_Diseño!#REF!</f>
        <v>#REF!</v>
      </c>
      <c r="L181" s="609" t="e">
        <f>+Cálculo_Diseño!#REF!</f>
        <v>#REF!</v>
      </c>
      <c r="M181" s="609" t="e">
        <f>+Cálculo_Diseño!#REF!</f>
        <v>#REF!</v>
      </c>
      <c r="N181" s="609" t="e">
        <f>+Cálculo_Diseño!#REF!</f>
        <v>#REF!</v>
      </c>
      <c r="O181" s="609" t="e">
        <f>+Cálculo_Diseño!#REF!</f>
        <v>#REF!</v>
      </c>
      <c r="P181" s="609" t="e">
        <f>+Cálculo_Diseño!#REF!</f>
        <v>#REF!</v>
      </c>
      <c r="Q181" s="613" t="e">
        <f>+Cálculo_Diseño!#REF!</f>
        <v>#REF!</v>
      </c>
      <c r="R181" s="613" t="e">
        <f>+Cálculo_Diseño!#REF!</f>
        <v>#REF!</v>
      </c>
      <c r="S181" s="614" t="e">
        <f>+IF(A181&gt;0,IF(Cálculo_Diseño!#REF!="RCH","N","S"),"")</f>
        <v>#REF!</v>
      </c>
      <c r="T181" s="614" t="e">
        <f t="shared" ref="T181:T244" si="725">+IF(A181&lt;0,"",IF(S181="S","N",""))</f>
        <v>#REF!</v>
      </c>
      <c r="U181" s="613" t="e">
        <f t="shared" ref="U181:U243" si="726">+IF(A181&lt;0,"",IF(T181="R","I",""))</f>
        <v>#REF!</v>
      </c>
      <c r="V181" s="615">
        <f t="shared" si="699"/>
        <v>3</v>
      </c>
      <c r="W181" s="616" t="e">
        <f t="shared" ref="W181:W244" si="727">IF(S181="S",((F181^2+(O181-P181)^2)^0.5)," ")</f>
        <v>#REF!</v>
      </c>
      <c r="X181" s="616" t="e">
        <f t="shared" ref="X181:X243" si="728">IF(S181="S",IF(A181&gt;0,IF(AW181="S",CA181+0.1,CA181),0),0)</f>
        <v>#REF!</v>
      </c>
      <c r="Y181" s="616" t="e">
        <f>+Cálculo_Diseño!#REF!</f>
        <v>#REF!</v>
      </c>
      <c r="Z181" s="616" t="e">
        <f>+Cálculo_Diseño!#REF!</f>
        <v>#REF!</v>
      </c>
      <c r="AA181" s="617" t="e">
        <f>+Cálculo_Diseño!#REF!</f>
        <v>#REF!</v>
      </c>
      <c r="AB181" s="616" t="e">
        <f t="shared" ref="AB181:AB243" si="729">+IF(AA181="FLEXIBLE","S","N")</f>
        <v>#REF!</v>
      </c>
      <c r="AC181" s="616" t="e">
        <f t="shared" ref="AC181:AC243" si="730">+IF(AA181="ADOQUIN","S","N")</f>
        <v>#REF!</v>
      </c>
      <c r="AD181" s="616" t="e">
        <f t="shared" ref="AD181:AD243" si="731">+IF(AA181="CONCRETO","S","N")</f>
        <v>#REF!</v>
      </c>
      <c r="AE181" s="616" t="e">
        <f t="shared" ref="AE181:AE243" si="732">+IF(AA181="NATURAL","S","N")</f>
        <v>#REF!</v>
      </c>
      <c r="AF181" s="616" t="e">
        <f t="shared" si="695"/>
        <v>#REF!</v>
      </c>
      <c r="AG181" s="616" t="e">
        <f t="shared" si="696"/>
        <v>#REF!</v>
      </c>
      <c r="AH181" s="616" t="e">
        <f t="shared" si="697"/>
        <v>#REF!</v>
      </c>
      <c r="AI181" s="616" t="e">
        <f t="shared" si="698"/>
        <v>#REF!</v>
      </c>
      <c r="AJ181" s="616" t="e">
        <f t="shared" ref="AJ181:AJ234" si="733">IF(S181="S",(AF181*(X181+0.2)*$AJ$12),0)</f>
        <v>#REF!</v>
      </c>
      <c r="AK181" s="616" t="e">
        <f t="shared" ref="AK181:AK234" si="734">+IF(S181="S",AG181*(X181+0.2)*$AK$12,0)</f>
        <v>#REF!</v>
      </c>
      <c r="AL181" s="616" t="e">
        <f t="shared" ref="AL181:AL234" si="735">IF(S181="S",AH181*(X181+0.2)*$AL$12,0)</f>
        <v>#REF!</v>
      </c>
      <c r="AM181" s="616" t="e">
        <f t="shared" ref="AM181:AM234" si="736">IF(S181="S",(AI181*(X181+0.2)),0)</f>
        <v>#REF!</v>
      </c>
      <c r="AN181" s="616" t="e">
        <f t="shared" ref="AN181:AN234" si="737">+IF(S181="S",((I181-O181)+(J181-P181))/2+CC181,0)</f>
        <v>#REF!</v>
      </c>
      <c r="AO181" s="618">
        <f t="shared" si="664"/>
        <v>50</v>
      </c>
      <c r="AP181" s="616" t="e">
        <f>IF(CW181="","",(CW181*(AO181/100))*$I$366)</f>
        <v>#REF!</v>
      </c>
      <c r="AQ181" s="616" t="e">
        <f t="shared" si="689"/>
        <v>#REF!</v>
      </c>
      <c r="AR181" s="616" t="e">
        <f t="shared" si="690"/>
        <v>#REF!</v>
      </c>
      <c r="AS181" s="616" t="e">
        <f t="shared" si="691"/>
        <v>#REF!</v>
      </c>
      <c r="AT181" s="616" t="e">
        <f t="shared" si="692"/>
        <v>#REF!</v>
      </c>
      <c r="AU181" s="616" t="e">
        <f t="shared" si="693"/>
        <v>#REF!</v>
      </c>
      <c r="AV181" s="616" t="e">
        <f t="shared" si="694"/>
        <v>#REF!</v>
      </c>
      <c r="AW181" s="616" t="e">
        <f t="shared" ref="AW181:AW244" si="738">IF(A181&lt;1,0,IF(AN181&lt;0.5,"N","S"))</f>
        <v>#REF!</v>
      </c>
      <c r="AX181" s="616" t="e">
        <f t="shared" ref="AX181:AX243" si="739">IF(AW181="S",(E181*AN181*0.2*0.2*2),0)</f>
        <v>#REF!</v>
      </c>
      <c r="AY181" s="616" t="e">
        <f t="shared" ref="AY181:AY243" si="740">IF(AW181="S",(E181*AN181*0.2*0.8*2),0)</f>
        <v>#REF!</v>
      </c>
      <c r="AZ181" s="616" t="e">
        <f t="shared" ref="AZ181:AZ243" si="741">IF(Q181&gt;15,X181*(W181/10)*AN181,0)</f>
        <v>#REF!</v>
      </c>
      <c r="BA181" s="616" t="e">
        <f t="shared" ref="BA181:BA243" si="742">IF(S181="S",(W181-0.4)*$BA$12," ")</f>
        <v>#REF!</v>
      </c>
      <c r="BB181" s="616" t="e">
        <f t="shared" ref="BB181:BB243" si="743">IF(S181="S",(W181-0.4)*$BB$12," ")</f>
        <v>#REF!</v>
      </c>
      <c r="BC181" s="616" t="e">
        <f t="shared" ref="BC181:BC243" si="744">IF(S181="S",(E181-(Y181/2)-(Z181/2))*$BC$12," ")</f>
        <v>#REF!</v>
      </c>
      <c r="BD181" s="616"/>
      <c r="BE181" s="616"/>
      <c r="BF181" s="619" t="e">
        <f t="shared" ref="BF181:BF243" si="745">IF(S181="S",((X181*(0.15+G181/1000+0.3))-((G181/1000)^2*PI()/4)),0)</f>
        <v>#REF!</v>
      </c>
      <c r="BG181" s="615" t="e">
        <f t="shared" ref="BG181:BG243" si="746">IF(S181="S",BF181*BC181,0)</f>
        <v>#REF!</v>
      </c>
      <c r="BH181" s="615"/>
      <c r="BI181" s="618">
        <f t="shared" si="685"/>
        <v>20</v>
      </c>
      <c r="BJ181" s="616" t="e">
        <f t="shared" ref="BJ181:BJ243" si="747">IF(S181="S",(CO181*1.1-BD181-BE181-BG181-BH181-BO181-BK181-BL181),0)</f>
        <v>#REF!</v>
      </c>
      <c r="BK181" s="616"/>
      <c r="BL181" s="616" t="e">
        <f t="shared" ref="BL181:BL243" si="748">IF(S181="S",(E181*X181*0.3*0),0)</f>
        <v>#REF!</v>
      </c>
      <c r="BM181" s="616" t="e">
        <f t="shared" ref="BM181:BM243" si="749">IF(S181="s",((CO181*1.1-BO181-BD181-BE181-BG181-BH181-BK181-BL181)*BI181/100),0)</f>
        <v>#REF!</v>
      </c>
      <c r="BN181" s="616" t="e">
        <f t="shared" ref="BN181:BN243" si="750">IF(S181="s",(IF(BJ181&gt;BM181,BJ181-BM181,0)),0)</f>
        <v>#REF!</v>
      </c>
      <c r="BO181" s="616" t="e">
        <f>IF(S181="S",IF(H181="CONCRETO",LOOKUP(G181/1000,TABLA!$B$9:$B$43,TABLA!$F$9:$F$43),IF(H181="PE",LOOKUP(G181,TABLA!$C$51:$C$65,TABLA!$G$51:$G$65),IF(#REF!="PVC",LOOKUP(G181,TABLA!$C$73:$C$88,TABLA!$G$73:$G$88)))),0)</f>
        <v>#REF!</v>
      </c>
      <c r="BP181" s="616" t="e">
        <f t="shared" ref="BP181:BP243" si="751">IF(S181="S",CO181*1.1-BM181,0)</f>
        <v>#REF!</v>
      </c>
      <c r="BQ181" s="616" t="e">
        <f>IF(A181&gt;0,IFERROR(VLOOKUP(A181,$JQ$13:$JS$291,3,0),"E"),"")</f>
        <v>#REF!</v>
      </c>
      <c r="BR181" s="616" t="e">
        <f>+IF($C181&lt;1,0,IF(BQ181="N",IF(VLOOKUP(C181,$JY$12:$JZ$290,2)&lt;=1.2,1,0),0))</f>
        <v>#REF!</v>
      </c>
      <c r="BS181" s="616" t="e">
        <f>+IF($C181&lt;1,0,IF(BR181=1,VLOOKUP($C181,$JY$12:$JZ$290,2,0),0))</f>
        <v>#REF!</v>
      </c>
      <c r="BT181" s="616" t="e">
        <f t="shared" ref="BT181:BT243" si="752">IF(BR181=1,0,IF(BQ181="N",1,0))</f>
        <v>#REF!</v>
      </c>
      <c r="BU181" s="620" t="e">
        <f>IF(BT181=1,IF(G181&lt;600,VLOOKUP($C181,$JY$12:$JZ$290,2,0),0),0)</f>
        <v>#REF!</v>
      </c>
      <c r="BV181" s="620" t="e">
        <f>IF(BT181=1,IF(G181&gt;=600,IF(G181&lt;=1100,VLOOKUP($C181,$JY$12:$JZ$290,2,0),0),0),0)</f>
        <v>#REF!</v>
      </c>
      <c r="BW181" s="620" t="e">
        <f>IF(BT181=1,IF(G181&gt;1100,VLOOKUP($C181,$JY$12:$JZ$290,2,0),0),0)</f>
        <v>#REF!</v>
      </c>
      <c r="BX181" s="616" t="e">
        <f t="shared" ref="BX181:BX244" si="753">+IF(BQ181="E","",IF(BQ181="N",1,0))</f>
        <v>#REF!</v>
      </c>
      <c r="BY181" s="616" t="e">
        <f t="shared" ref="BY181:BY243" si="754">IF(S181="S",IF(R181&gt;=15,X181*((G181/1000)+0.3)*0.2,0)*(E181/5+1),0)</f>
        <v>#REF!</v>
      </c>
      <c r="BZ181" s="621" t="e">
        <f t="shared" si="686"/>
        <v>#REF!</v>
      </c>
      <c r="CA181" s="621" t="e">
        <f>IF(S181="S",(VLOOKUP(G181,TABLA!$A$73:$AB$88,6)/1000)+0.6,0)</f>
        <v>#REF!</v>
      </c>
      <c r="CB181" s="621" t="e">
        <f>VLOOKUP(G181,TABLA!$X$73:$AB$88,4)</f>
        <v>#REF!</v>
      </c>
      <c r="CC181" s="621" t="e">
        <f>VLOOKUP(G181,TABLA!$X$73:$AB$88,5)</f>
        <v>#REF!</v>
      </c>
      <c r="CD181" s="621" t="e">
        <f>IF(S181="S",IF(H181="CONCRETO",LOOKUP(G181/1000,TABLA!$B$9:$B$43,TABLA!$B$9:$B$43),IF(H181="PE",LOOKUP(G181,TABLA!$B$51:$B$65,TABLA!$C$51:$C$65)/1000,LOOKUP(G181,TABLA!$B$73:$B$88,TABLA!$C$73:$C$88)/1000)),0)</f>
        <v>#REF!</v>
      </c>
      <c r="CE181" s="616" t="e">
        <f t="shared" si="613"/>
        <v>#REF!</v>
      </c>
      <c r="CF181" s="616" t="e">
        <f t="shared" si="614"/>
        <v>#REF!</v>
      </c>
      <c r="CG181" s="616" t="e">
        <f t="shared" si="615"/>
        <v>#REF!</v>
      </c>
      <c r="CH181" s="616" t="e">
        <f t="shared" si="616"/>
        <v>#REF!</v>
      </c>
      <c r="CI181" s="616" t="e">
        <f t="shared" si="617"/>
        <v>#REF!</v>
      </c>
      <c r="CJ181" s="616" t="e">
        <f t="shared" si="618"/>
        <v>#REF!</v>
      </c>
      <c r="CK181" s="616" t="e">
        <f t="shared" si="619"/>
        <v>#REF!</v>
      </c>
      <c r="CL181" s="616" t="e">
        <f t="shared" si="666"/>
        <v>#REF!</v>
      </c>
      <c r="CM181" s="616" t="e">
        <f t="shared" si="620"/>
        <v>#REF!</v>
      </c>
      <c r="CN181" s="616" t="e">
        <f t="shared" si="621"/>
        <v>#REF!</v>
      </c>
      <c r="CO181" s="616" t="e">
        <f t="shared" si="622"/>
        <v>#REF!</v>
      </c>
      <c r="CP181" s="616" t="e">
        <f t="shared" si="623"/>
        <v>#REF!</v>
      </c>
      <c r="CQ181" s="616" t="e">
        <f t="shared" si="624"/>
        <v>#REF!</v>
      </c>
      <c r="CR181" s="616" t="e">
        <f t="shared" si="624"/>
        <v>#REF!</v>
      </c>
      <c r="CS181" s="620" t="e">
        <f t="shared" si="625"/>
        <v>#REF!</v>
      </c>
      <c r="CT181" s="616" t="e">
        <f t="shared" si="626"/>
        <v>#REF!</v>
      </c>
      <c r="CU181" s="616" t="e">
        <f t="shared" si="627"/>
        <v>#REF!</v>
      </c>
      <c r="CV181" s="616" t="e">
        <f t="shared" si="628"/>
        <v>#REF!</v>
      </c>
      <c r="CW181" s="622" t="e">
        <f t="shared" si="667"/>
        <v>#REF!</v>
      </c>
      <c r="CX181" s="622" t="e">
        <f t="shared" si="629"/>
        <v>#REF!</v>
      </c>
      <c r="CY181" s="622" t="e">
        <f t="shared" si="630"/>
        <v>#REF!</v>
      </c>
      <c r="CZ181" s="622"/>
      <c r="DA181" s="623"/>
      <c r="DB181" s="624"/>
      <c r="DC181" s="625" t="e">
        <f>IF(S181="S",IF(H181="CONCRETO",LOOKUP(G181/1000,TABLA!$B$9:$B$43,TABLA!$F$9:$F$43)*(F181-(0.2+0.2)),IF(H181="PE",LOOKUP(G181,TABLA!$C$51:$C$65,TABLA!$G$51:$G$65)*(F181-(0.2+0.2)),LOOKUP(G181,TABLA!$C$73:$C$88,TABLA!$G$73:$G$88)*(F181-(0.2+0.2)))),0)</f>
        <v>#REF!</v>
      </c>
      <c r="DD181" s="626" t="e">
        <f t="shared" si="631"/>
        <v>#REF!</v>
      </c>
      <c r="DE181" s="627" t="e">
        <f>IF(DD181="",0,IF(DD181="S",ROUND((E181*$DE$12/$E$318),0),0))</f>
        <v>#REF!</v>
      </c>
      <c r="DF181" s="625" t="e">
        <f t="shared" si="632"/>
        <v>#REF!</v>
      </c>
      <c r="DG181" s="628" t="e">
        <f t="shared" si="633"/>
        <v>#REF!</v>
      </c>
      <c r="DH181" s="625" t="e">
        <f t="shared" si="634"/>
        <v>#REF!</v>
      </c>
      <c r="DI181" s="625" t="e">
        <f t="shared" si="635"/>
        <v>#REF!</v>
      </c>
      <c r="DJ181" s="625"/>
      <c r="DK181" s="625" t="e">
        <f t="shared" si="636"/>
        <v>#REF!</v>
      </c>
      <c r="DL181" s="629"/>
      <c r="DM181" s="627" t="e">
        <f t="shared" si="637"/>
        <v>#REF!</v>
      </c>
      <c r="DN181" s="630" t="e">
        <f t="shared" si="638"/>
        <v>#REF!</v>
      </c>
      <c r="DO181" s="625" t="e">
        <f t="shared" si="639"/>
        <v>#REF!</v>
      </c>
      <c r="DP181" s="625" t="e">
        <f t="shared" si="640"/>
        <v>#REF!</v>
      </c>
      <c r="DQ181" s="625" t="e">
        <f t="shared" si="668"/>
        <v>#REF!</v>
      </c>
      <c r="DR181" s="631" t="e">
        <f t="shared" si="669"/>
        <v>#REF!</v>
      </c>
      <c r="DS181" s="630" t="e">
        <f t="shared" si="641"/>
        <v>#REF!</v>
      </c>
      <c r="DT181" s="625" t="e">
        <f t="shared" si="642"/>
        <v>#REF!</v>
      </c>
      <c r="DU181" s="625" t="e">
        <f t="shared" si="643"/>
        <v>#REF!</v>
      </c>
      <c r="DV181" s="625" t="e">
        <f t="shared" si="644"/>
        <v>#REF!</v>
      </c>
      <c r="DW181" s="625" t="e">
        <f t="shared" si="645"/>
        <v>#REF!</v>
      </c>
      <c r="DX181" s="625" t="e">
        <f t="shared" si="646"/>
        <v>#REF!</v>
      </c>
      <c r="DY181" s="632"/>
      <c r="DZ181" s="633"/>
      <c r="EA181" s="627" t="e">
        <f t="shared" si="647"/>
        <v>#REF!</v>
      </c>
      <c r="EB181" s="633"/>
      <c r="EC181" s="633"/>
      <c r="ED181" s="633"/>
      <c r="EE181" s="625" t="e">
        <f t="shared" si="648"/>
        <v>#REF!</v>
      </c>
      <c r="EF181" s="625">
        <f t="shared" si="649"/>
        <v>0</v>
      </c>
      <c r="EG181" s="630">
        <f t="shared" si="650"/>
        <v>0</v>
      </c>
      <c r="EH181" s="630"/>
      <c r="EI181" s="633"/>
      <c r="EJ181" s="633"/>
      <c r="EK181" s="633"/>
      <c r="EL181" s="632" t="e">
        <f t="shared" si="651"/>
        <v>#REF!</v>
      </c>
      <c r="EM181" s="625" t="e">
        <f t="shared" si="652"/>
        <v>#REF!</v>
      </c>
      <c r="EN181" s="625" t="e">
        <f t="shared" si="653"/>
        <v>#REF!</v>
      </c>
      <c r="EO181" s="625" t="e">
        <f t="shared" si="654"/>
        <v>#REF!</v>
      </c>
      <c r="EP181" s="625" t="e">
        <f t="shared" si="655"/>
        <v>#REF!</v>
      </c>
      <c r="EQ181" s="625" t="e">
        <f t="shared" si="656"/>
        <v>#REF!</v>
      </c>
      <c r="ER181" s="625" t="e">
        <f t="shared" si="657"/>
        <v>#REF!</v>
      </c>
      <c r="ES181" s="626"/>
      <c r="ET181" s="625" t="e">
        <f t="shared" si="658"/>
        <v>#REF!</v>
      </c>
      <c r="EU181" s="633"/>
      <c r="EV181" s="630" t="e">
        <f t="shared" si="659"/>
        <v>#REF!</v>
      </c>
      <c r="EW181" s="630" t="e">
        <f t="shared" si="660"/>
        <v>#REF!</v>
      </c>
      <c r="EX181" s="625" t="e">
        <f t="shared" si="661"/>
        <v>#REF!</v>
      </c>
      <c r="EY181" s="625" t="e">
        <f>IF($S181="S",IF(Cálculo_Diseño!#REF!=EY$10,$F181,0),"")</f>
        <v>#REF!</v>
      </c>
      <c r="EZ181" s="625" t="e">
        <f>IF($S181="S",IF(Cálculo_Diseño!#REF!=EZ$10,$F181,0),"")</f>
        <v>#REF!</v>
      </c>
      <c r="FA181" s="625" t="e">
        <f>IF($S181="S",IF(Cálculo_Diseño!#REF!=FA$10,$F181,0),"")</f>
        <v>#REF!</v>
      </c>
      <c r="FB181" s="625" t="e">
        <f>IF($S181="S",IF(Cálculo_Diseño!#REF!=FB$10,$F181,0),"")</f>
        <v>#REF!</v>
      </c>
      <c r="FC181" s="625" t="e">
        <f>IF($S181="S",IF(Cálculo_Diseño!#REF!=FC$10,$F181,0),"")</f>
        <v>#REF!</v>
      </c>
      <c r="FD181" s="625" t="e">
        <f>IF($S181="S",IF(Cálculo_Diseño!#REF!=FD$10,$F181,0),"")</f>
        <v>#REF!</v>
      </c>
      <c r="FE181" s="625" t="e">
        <f>IF($S181="S",IF(Cálculo_Diseño!#REF!=FE$10,$F181,0),"")</f>
        <v>#REF!</v>
      </c>
      <c r="FF181" s="625" t="e">
        <f>IF($S181="S",IF(Cálculo_Diseño!#REF!=FF$10,$F181,0),"")</f>
        <v>#REF!</v>
      </c>
      <c r="FG181" s="625" t="e">
        <f>IF($S181="S",IF(Cálculo_Diseño!#REF!=FG$10,$F181,0),"")</f>
        <v>#REF!</v>
      </c>
      <c r="FH181" s="625" t="e">
        <f>IF($S181="S",IF(Cálculo_Diseño!#REF!=FH$10,$F181,0),"")</f>
        <v>#REF!</v>
      </c>
      <c r="FI181" s="625" t="e">
        <f>IF($S181="S",IF(Cálculo_Diseño!#REF!=FI$10,$F181,0),"")</f>
        <v>#REF!</v>
      </c>
      <c r="FJ181" s="625" t="e">
        <f>IF($S181="S",IF(Cálculo_Diseño!#REF!=FJ$10,$F181,0),"")</f>
        <v>#REF!</v>
      </c>
      <c r="FK181" s="625" t="e">
        <f>IF($S181="S",IF(Cálculo_Diseño!#REF!=FK$10,$F181,0),"")</f>
        <v>#REF!</v>
      </c>
      <c r="FL181" s="625" t="e">
        <f>IF($S181="S",IF(Cálculo_Diseño!#REF!=FL$10,$F181,0),"")</f>
        <v>#REF!</v>
      </c>
      <c r="FM181" s="625" t="e">
        <f>IF($S181="S",IF(Cálculo_Diseño!#REF!=FM$10,$F181,0),"")</f>
        <v>#REF!</v>
      </c>
      <c r="FN181" s="625" t="e">
        <f t="shared" si="670"/>
        <v>#REF!</v>
      </c>
      <c r="FO181" s="625" t="e">
        <f>IF($S181="S",IF(Cálculo_Diseño!#REF!=FO$10,$E181,0),"")</f>
        <v>#REF!</v>
      </c>
      <c r="FP181" s="625" t="e">
        <f>IF($S181="S",IF(Cálculo_Diseño!#REF!=FP$10,$E181,0),"")</f>
        <v>#REF!</v>
      </c>
      <c r="FQ181" s="625" t="e">
        <f>IF($S181="S",IF(Cálculo_Diseño!#REF!=FQ$10,$E181,0),"")</f>
        <v>#REF!</v>
      </c>
      <c r="FR181" s="625" t="e">
        <f>IF($S181="S",IF(Cálculo_Diseño!#REF!=FR$10,$E181,0),"")</f>
        <v>#REF!</v>
      </c>
      <c r="FS181" s="625" t="e">
        <f>IF($S181="S",IF(Cálculo_Diseño!#REF!=FS$10,$E181,0),"")</f>
        <v>#REF!</v>
      </c>
      <c r="FT181" s="625" t="e">
        <f>IF($S181="S",IF(Cálculo_Diseño!#REF!=FT$10,$E181,0),"")</f>
        <v>#REF!</v>
      </c>
      <c r="FU181" s="625" t="e">
        <f>IF($S181="S",IF(Cálculo_Diseño!#REF!=FU$10,$E181,0),"")</f>
        <v>#REF!</v>
      </c>
      <c r="FV181" s="625" t="e">
        <f>IF($S181="S",IF(Cálculo_Diseño!#REF!=FV$10,$E181,0),"")</f>
        <v>#REF!</v>
      </c>
      <c r="FW181" s="625" t="e">
        <f>IF($S181="S",IF(Cálculo_Diseño!#REF!=FW$10,$E181,0),"")</f>
        <v>#REF!</v>
      </c>
      <c r="FX181" s="625" t="e">
        <f>IF($S181="S",IF(Cálculo_Diseño!#REF!=FX$10,$E181,0),"")</f>
        <v>#REF!</v>
      </c>
      <c r="FY181" s="625" t="e">
        <f>IF($S181="S",IF(Cálculo_Diseño!#REF!=FY$10,$E181,0),"")</f>
        <v>#REF!</v>
      </c>
      <c r="FZ181" s="625" t="e">
        <f t="shared" si="574"/>
        <v>#REF!</v>
      </c>
      <c r="GA181" s="625" t="e">
        <f>IF($S181="S",IF(Cálculo_Diseño!#REF!=GA$10,$E181,0),"")</f>
        <v>#REF!</v>
      </c>
      <c r="GB181" s="625" t="e">
        <f>IF($S181="S",IF(Cálculo_Diseño!#REF!=GB$10,$E181,0),"")</f>
        <v>#REF!</v>
      </c>
      <c r="GC181" s="625" t="e">
        <f>IF($S181="S",IF(Cálculo_Diseño!#REF!=GC$10,$E181,0),"")</f>
        <v>#REF!</v>
      </c>
      <c r="GD181" s="625" t="e">
        <f>IF($S181="S",IF(Cálculo_Diseño!#REF!=GD$10,$E181,0),"")</f>
        <v>#REF!</v>
      </c>
      <c r="GE181" s="625" t="e">
        <f>IF($S181="S",IF(Cálculo_Diseño!#REF!=GE$10,$E181,0),"")</f>
        <v>#REF!</v>
      </c>
      <c r="GF181" s="625" t="e">
        <f>IF($S181="S",IF(Cálculo_Diseño!#REF!=GF$10,$E181,0),"")</f>
        <v>#REF!</v>
      </c>
      <c r="GG181" s="625" t="e">
        <f>IF($S181="S",IF(Cálculo_Diseño!#REF!=GG$10,$E181,0),"")</f>
        <v>#REF!</v>
      </c>
      <c r="GH181" s="625" t="e">
        <f>IF($S181="S",IF(Cálculo_Diseño!#REF!=GH$10,$E181,0),"")</f>
        <v>#REF!</v>
      </c>
      <c r="GI181" s="625" t="e">
        <f>IF($S181="S",IF(Cálculo_Diseño!#REF!=GI$10,$E181,0),"")</f>
        <v>#REF!</v>
      </c>
      <c r="GJ181" s="625" t="e">
        <f>IF($S181="S",IF(Cálculo_Diseño!#REF!=GJ$10,$E181,0),"")</f>
        <v>#REF!</v>
      </c>
      <c r="GK181" s="625" t="e">
        <f>IF($S181="S",IF(Cálculo_Diseño!#REF!=GK$10,$E181,0),"")</f>
        <v>#REF!</v>
      </c>
      <c r="GL181" s="625" t="e">
        <f>IF($S181="S",IF(Cálculo_Diseño!#REF!=GL$10,$E181,0),"")</f>
        <v>#REF!</v>
      </c>
      <c r="GM181" s="625" t="e">
        <f>IF($S181="S",IF(Cálculo_Diseño!#REF!=GM$10,$E181,0),"")</f>
        <v>#REF!</v>
      </c>
      <c r="GN181" s="625" t="e">
        <f t="shared" si="575"/>
        <v>#REF!</v>
      </c>
      <c r="GO181" s="625" t="e">
        <f>IF($S181="S",IF(Cálculo_Diseño!#REF!=GO$10,$DE181,0),0)</f>
        <v>#REF!</v>
      </c>
      <c r="GP181" s="625" t="e">
        <f>IF($S181="S",IF(Cálculo_Diseño!#REF!=GP$10,$DE181,0),0)</f>
        <v>#REF!</v>
      </c>
      <c r="GQ181" s="625" t="e">
        <f>IF($S181="S",IF(Cálculo_Diseño!#REF!=GQ$10,$DE181,0),0)</f>
        <v>#REF!</v>
      </c>
      <c r="GR181" s="625" t="e">
        <f>IF($S181="S",IF(Cálculo_Diseño!#REF!=GR$10,$DE181,0),0)</f>
        <v>#REF!</v>
      </c>
      <c r="GS181" s="625" t="e">
        <f>IF($S181="S",IF(Cálculo_Diseño!#REF!=GS$10,$DE181,0),0)</f>
        <v>#REF!</v>
      </c>
      <c r="GT181" s="625" t="e">
        <f>IF($S181="S",IF(Cálculo_Diseño!#REF!=GT$10,$DE181,0),0)</f>
        <v>#REF!</v>
      </c>
      <c r="GU181" s="625" t="e">
        <f>IF($S181="S",IF(Cálculo_Diseño!#REF!=GU$10,$DE181,0),0)</f>
        <v>#REF!</v>
      </c>
      <c r="GV181" s="625" t="e">
        <f>IF($S181="S",IF(Cálculo_Diseño!#REF!=GV$10,$DE181,0),0)</f>
        <v>#REF!</v>
      </c>
      <c r="GW181" s="625" t="e">
        <f>IF($S181="S",IF(Cálculo_Diseño!#REF!=GW$10,$DE181,0),0)</f>
        <v>#REF!</v>
      </c>
      <c r="GX181" s="625" t="e">
        <f>IF($S181="S",IF(Cálculo_Diseño!#REF!=GX$10,$DE181,0),0)</f>
        <v>#REF!</v>
      </c>
      <c r="GY181" s="625" t="e">
        <f>IF($S181="S",IF(Cálculo_Diseño!#REF!=GY$10,$DE181,0),0)</f>
        <v>#REF!</v>
      </c>
      <c r="GZ181" s="625" t="e">
        <f>IF($S181="S",IF(Cálculo_Diseño!#REF!=GZ$10,$DE181,0),0)</f>
        <v>#REF!</v>
      </c>
      <c r="HA181" s="625" t="e">
        <f>IF($S181="S",IF(Cálculo_Diseño!#REF!=HA$10,$DE181,0),0)</f>
        <v>#REF!</v>
      </c>
      <c r="HB181" s="625" t="e">
        <f>IF($S181="S",IF(Cálculo_Diseño!#REF!=HB$10,$DE181,0),0)</f>
        <v>#REF!</v>
      </c>
      <c r="HC181" s="625" t="e">
        <f>IF($S181="S",IF(Cálculo_Diseño!#REF!=HC$10,$DE181,0),0)</f>
        <v>#REF!</v>
      </c>
      <c r="HD181" s="625" t="e">
        <f t="shared" si="671"/>
        <v>#REF!</v>
      </c>
      <c r="HE181" s="630"/>
      <c r="HF181" s="630"/>
      <c r="HG181" s="630"/>
      <c r="HH181" s="630"/>
      <c r="HI181" s="630"/>
      <c r="HJ181" s="630"/>
      <c r="HK181" s="630"/>
      <c r="HL181" s="630"/>
      <c r="HM181" s="633"/>
      <c r="HN181" s="634"/>
      <c r="HO181" s="625">
        <f t="shared" si="687"/>
        <v>0</v>
      </c>
      <c r="HP181" s="625">
        <f t="shared" si="688"/>
        <v>0</v>
      </c>
      <c r="HQ181" s="625">
        <f t="shared" si="672"/>
        <v>0</v>
      </c>
      <c r="HR181" s="625">
        <f t="shared" si="673"/>
        <v>0</v>
      </c>
      <c r="HS181" s="625">
        <f t="shared" si="674"/>
        <v>0</v>
      </c>
      <c r="HT181" s="625">
        <f t="shared" si="675"/>
        <v>0</v>
      </c>
      <c r="HU181" s="625">
        <f t="shared" si="676"/>
        <v>0</v>
      </c>
      <c r="HV181" s="633"/>
      <c r="HW181" s="633"/>
      <c r="HX181" s="625">
        <f t="shared" si="677"/>
        <v>0</v>
      </c>
      <c r="HY181" s="625">
        <f t="shared" si="678"/>
        <v>0</v>
      </c>
      <c r="HZ181" s="625">
        <f t="shared" si="679"/>
        <v>0</v>
      </c>
      <c r="IA181" s="625">
        <f t="shared" si="680"/>
        <v>0</v>
      </c>
      <c r="IB181" s="625">
        <f t="shared" si="681"/>
        <v>0</v>
      </c>
      <c r="IC181" s="625">
        <f t="shared" si="682"/>
        <v>0</v>
      </c>
      <c r="ID181" s="625">
        <f t="shared" si="683"/>
        <v>0</v>
      </c>
      <c r="IE181" s="625">
        <v>0</v>
      </c>
      <c r="IF181" s="625">
        <v>0</v>
      </c>
      <c r="IG181" s="625">
        <v>0</v>
      </c>
      <c r="IH181" s="625">
        <v>0</v>
      </c>
      <c r="II181" s="625">
        <v>0</v>
      </c>
      <c r="IJ181" s="625">
        <v>0</v>
      </c>
      <c r="IK181" s="625">
        <v>0</v>
      </c>
      <c r="IL181" s="625">
        <v>0</v>
      </c>
      <c r="IM181" s="625">
        <v>0</v>
      </c>
      <c r="IN181" s="625">
        <v>0</v>
      </c>
      <c r="IO181" s="625">
        <v>0</v>
      </c>
      <c r="IP181" s="625">
        <f t="shared" ref="IP181:IP243" si="755">SUM(IE181:IO181)</f>
        <v>0</v>
      </c>
      <c r="IQ181" s="625">
        <f t="shared" ref="IQ181:IQ243" si="756">COUNTIF(IE181:IO181,"&gt;0")</f>
        <v>0</v>
      </c>
      <c r="IR181" s="625" t="e">
        <f>IF(Cálculo_Diseño!#REF!&gt;0.75,(Cálculo_Diseño!#REF!-0.3)*(SIN((ATAN(($O181-$P181)/$F181)*180/PI()+90)*PI()/180)/SIN(45*PI()/180)),0)</f>
        <v>#REF!</v>
      </c>
      <c r="IS181" s="635" t="e">
        <f>+IF(Cálculo_Diseño!#REF!&gt;0.75,F181-IR181,0)</f>
        <v>#REF!</v>
      </c>
      <c r="IT181" s="630"/>
      <c r="IU181" s="625" t="e">
        <f t="shared" ref="IU181:IU243" si="757">IF(BA181="N",0,IF(AZ181&gt;=15,((AN181/6)-1),0))</f>
        <v>#REF!</v>
      </c>
      <c r="IV181" s="625"/>
      <c r="IW181" s="625" t="e">
        <f>+IF(S181="S",(((CA181+(VLOOKUP(G181,TABLA!$B$51:$C$64,2)/1000)+0.15+0.3+0.5)*F181)/100),0)</f>
        <v>#REF!</v>
      </c>
      <c r="IX181" s="631" t="e">
        <f>IF(S181="S",IF(H181="CONCRETO",LOOKUP(G181/1000,TABLA!$B$9:$B$43,TABLA!$F$9:$F$43),IF(H181="PE",LOOKUP(G181,TABLA!$B$51:$B$65,TABLA!$G$51:$G$65),LOOKUP(G181,TABLA!$B$73:$B$88,TABLA!$G$73:$G$88))),0)</f>
        <v>#REF!</v>
      </c>
      <c r="IY181" s="625" t="e">
        <f t="shared" ref="IY181:IY243" si="758">+IF(S181="S",IF(OR(G181&lt;=200,G181&lt;=250),(IX181*0.5),IF(G181&gt;250,IX181*0.8,0)),0)</f>
        <v>#REF!</v>
      </c>
      <c r="IZ181" s="625" t="e">
        <f t="shared" ref="IZ181:IZ243" si="759">+IF(S181="S",IF(OR(G181&lt;=200,G181&lt;=250),0.5,0.8),0)</f>
        <v>#REF!</v>
      </c>
      <c r="JA181" s="625" t="e">
        <f>+((CA181*(VLOOKUP(G181,TABLA!$B$51:$C$65,2)/1000)+0.15+0.3)*IZ181)-IY181</f>
        <v>#REF!</v>
      </c>
      <c r="JB181" s="625" t="e">
        <f t="shared" ref="JB181:JB243" si="760">+IF(S181="s",ROUND(IF(G181&gt;=200,F181/3,IF(G181&lt;=250,F181/3,IF(G181&gt;250,F181/2.6,IF(G181&lt;=800,F181/2.6)))),1),0)</f>
        <v>#REF!</v>
      </c>
      <c r="JC181" s="625" t="e">
        <f t="shared" ref="JC181:JC243" si="761">+IF(S181="S",IF(AND(BS181&lt;=1.5,BU181&lt;=1.5,BV181&lt;=1.5,BW181&lt;=1.5),2,2.5),0)</f>
        <v>#REF!</v>
      </c>
      <c r="JD181" s="625" t="e">
        <f t="shared" ref="JD181:JD243" si="762">+JB181*JC181</f>
        <v>#REF!</v>
      </c>
      <c r="JE181" s="625" t="e">
        <f t="shared" ref="JE181:JE243" si="763">IF(BU181&gt;1,ROUND(BU181/0.3,0),ROUND(BV181/0.3,0))</f>
        <v>#REF!</v>
      </c>
      <c r="JF181" s="625" t="e">
        <f t="shared" ref="JF181:JF243" si="764">ROUND(IF(AND(S181="S",BQ181="N"),IF(BT181=1,(IF(AND(BU181&gt;0,BU181&lt;=2),(BU181*PI()/4*(1.6)^2),(2)*PI()/4*(1.6)^2)),IF(BR181=1,BS181*PI()/4*(1.6)^2,0)),0),2)</f>
        <v>#REF!</v>
      </c>
      <c r="JG181" s="625" t="e">
        <f t="shared" ref="JG181:JG243" si="765">ROUND(IF(AND(S181="S",BQ181="N"),IF(BT181=1,IF(BU181&lt;=2,0,IF(AND(BU181&gt;2,BU181&lt;=4),((BU181-2)*PI()/4*(1.6)^2),IF(BU181&gt;4,(2*PI()/4*(1.6)^2),"Verificar"))),0)),2)</f>
        <v>#REF!</v>
      </c>
      <c r="JH181" s="625" t="e">
        <f t="shared" ref="JH181:JH243" si="766">ROUND(IF(AND(S181="S",BQ181="N"),IF(BT181=1,IF(BU181&lt;=4,0,IF(BU181&gt;4,(BU181-4)*PI()/4*(1.6)^2)),0),0),2)</f>
        <v>#REF!</v>
      </c>
      <c r="JI181" s="625" t="e">
        <f t="shared" ref="JI181:JI243" si="767">ROUND(IF(JF181&gt;0,JF181+JG181+JH181-JJ181,0),2)</f>
        <v>#REF!</v>
      </c>
      <c r="JJ181" s="625" t="e">
        <f t="shared" si="662"/>
        <v>#REF!</v>
      </c>
      <c r="JK181" s="625" t="e">
        <f>ROUND(IF(JF181&gt;0,(VLOOKUP(C181,$JY$12:$JZ$290,2,0)*PI()/4*(1.6)^2),0),3)</f>
        <v>#REF!</v>
      </c>
      <c r="JL181" s="625" t="e">
        <f t="shared" si="684"/>
        <v>#REF!</v>
      </c>
      <c r="JM181" s="625" t="e">
        <f t="shared" si="663"/>
        <v>#REF!</v>
      </c>
      <c r="JN181" s="630" t="e">
        <f t="shared" ref="JN181:JN243" si="768">IF(S181="S",IF(OR(BS181&gt;$JN$12,BU181&gt;$JN$12,BV181&gt;$JN$12,BW181&gt;$JN$12),2,1),0)</f>
        <v>#REF!</v>
      </c>
      <c r="JO181" s="636"/>
      <c r="JP181" s="637"/>
      <c r="JQ181" s="638"/>
      <c r="JR181" s="639"/>
      <c r="JS181" s="614"/>
      <c r="JT181" s="640"/>
      <c r="JU181" s="641"/>
      <c r="JV181" s="639"/>
      <c r="JW181" s="642"/>
      <c r="JY181" s="645"/>
      <c r="JZ181" s="645"/>
      <c r="KA181" s="645" t="str">
        <f>IF(JZ181&lt;=1.2,"Menor o igual que 1,2",IF(AND(JZ181&gt;1.2,JZ181&lt;2),"Entre 1,2 y 2",IF(AND(JZ181&gt;=2,JZ181&lt;3),"Entre 2 y 3",IF(AND(JZ181&gt;=3,JZ181&lt;4),"Entre 3 y 4",IF(AND(JZ181&gt;=4,JZ181&lt;5),"Entre 4 y 5","Mayor que 5")))))</f>
        <v>Menor o igual que 1,2</v>
      </c>
      <c r="KB181" s="645">
        <v>1</v>
      </c>
      <c r="KC181" s="645"/>
      <c r="KD181" s="645"/>
      <c r="KE181" s="645"/>
      <c r="KF181" s="645"/>
      <c r="KG181" s="645"/>
      <c r="KH181" s="645"/>
      <c r="KI181" s="645"/>
      <c r="KJ181" s="645"/>
      <c r="KK181" s="645"/>
      <c r="KL181" s="645"/>
      <c r="KM181" s="645"/>
      <c r="KN181" s="645"/>
      <c r="KO181" s="645"/>
      <c r="KP181" s="645"/>
      <c r="KQ181" s="645"/>
      <c r="KR181" s="645"/>
      <c r="KS181" s="645"/>
      <c r="KT181" s="645"/>
      <c r="KU181" s="645"/>
      <c r="KV181" s="645"/>
      <c r="KW181" s="645"/>
      <c r="KX181" s="645"/>
      <c r="KY181" s="645"/>
      <c r="KZ181" s="645"/>
      <c r="LA181" s="645"/>
      <c r="LB181" s="645"/>
      <c r="LC181" s="645"/>
      <c r="LD181" s="645"/>
      <c r="LE181" s="645"/>
      <c r="LF181" s="645"/>
      <c r="LG181" s="645"/>
      <c r="LH181" s="645"/>
      <c r="LI181" s="645"/>
      <c r="LJ181" s="645"/>
      <c r="LK181" s="645"/>
      <c r="LL181" s="645"/>
      <c r="LM181" s="645"/>
      <c r="LN181" s="645"/>
      <c r="LO181" s="645"/>
      <c r="LP181" s="645"/>
      <c r="LQ181" s="645"/>
      <c r="LR181" s="645"/>
      <c r="LS181" s="645"/>
      <c r="LT181" s="645"/>
      <c r="LU181" s="645"/>
      <c r="LV181" s="645"/>
      <c r="LW181" s="645"/>
      <c r="LX181" s="645"/>
      <c r="LY181" s="645"/>
      <c r="LZ181" s="645"/>
      <c r="MA181" s="645"/>
      <c r="MB181" s="645"/>
      <c r="MC181" s="645"/>
      <c r="MD181" s="645"/>
      <c r="ME181" s="645"/>
      <c r="MF181" s="645"/>
      <c r="MG181" s="645"/>
      <c r="MH181" s="645"/>
      <c r="MI181" s="645"/>
      <c r="MJ181" s="645"/>
      <c r="MK181" s="645"/>
      <c r="ML181" s="645"/>
      <c r="MM181" s="645"/>
      <c r="MN181" s="645"/>
      <c r="MO181" s="645"/>
      <c r="MP181" s="645"/>
      <c r="MQ181" s="645"/>
      <c r="MR181" s="645"/>
      <c r="MS181" s="645"/>
      <c r="MT181" s="645"/>
      <c r="MU181" s="645"/>
      <c r="MV181" s="645"/>
      <c r="MW181" s="645"/>
      <c r="MX181" s="645"/>
      <c r="MY181" s="645"/>
      <c r="MZ181" s="645"/>
      <c r="NA181" s="645"/>
      <c r="NB181" s="645"/>
      <c r="NC181" s="645"/>
      <c r="ND181" s="645"/>
      <c r="NE181" s="645"/>
      <c r="NF181" s="645"/>
      <c r="NG181" s="645"/>
      <c r="NH181" s="645"/>
      <c r="NI181" s="645"/>
      <c r="NJ181" s="645"/>
      <c r="NK181" s="645"/>
      <c r="NL181" s="645"/>
      <c r="NM181" s="645"/>
      <c r="NN181" s="645"/>
      <c r="NO181" s="645"/>
      <c r="NP181" s="645"/>
      <c r="NQ181" s="645"/>
      <c r="NR181" s="645"/>
      <c r="NS181" s="645"/>
      <c r="NT181" s="645"/>
      <c r="NU181" s="645"/>
      <c r="NV181" s="645"/>
      <c r="NW181" s="645"/>
      <c r="NX181" s="645"/>
      <c r="NY181" s="645"/>
      <c r="NZ181" s="645"/>
      <c r="OA181" s="645"/>
      <c r="OB181" s="645"/>
      <c r="OC181" s="645"/>
      <c r="OD181" s="645"/>
      <c r="OE181" s="645"/>
      <c r="OF181" s="645"/>
      <c r="OG181" s="645"/>
      <c r="OH181" s="645"/>
      <c r="OI181" s="645"/>
      <c r="OJ181" s="645"/>
      <c r="OK181" s="645"/>
      <c r="OL181" s="645"/>
      <c r="OM181" s="645"/>
      <c r="ON181" s="645"/>
      <c r="OO181" s="645"/>
      <c r="OP181" s="645"/>
      <c r="OQ181" s="645"/>
      <c r="OR181" s="645"/>
      <c r="OS181" s="645"/>
      <c r="OT181" s="645"/>
      <c r="OU181" s="645"/>
      <c r="OV181" s="645"/>
      <c r="OW181" s="645"/>
      <c r="OX181" s="645"/>
      <c r="OY181" s="645"/>
      <c r="OZ181" s="645"/>
      <c r="PA181" s="645"/>
      <c r="PB181" s="645"/>
      <c r="PC181" s="645"/>
      <c r="PD181" s="645"/>
      <c r="PE181" s="645"/>
      <c r="PF181" s="645"/>
      <c r="PG181" s="645"/>
      <c r="PH181" s="645"/>
      <c r="PI181" s="645"/>
      <c r="PJ181" s="645"/>
      <c r="PK181" s="645"/>
      <c r="PL181" s="645"/>
      <c r="PM181" s="645"/>
      <c r="PN181" s="645"/>
      <c r="PO181" s="645"/>
      <c r="PP181" s="645"/>
      <c r="PQ181" s="645"/>
      <c r="PR181" s="645"/>
      <c r="PS181" s="645"/>
      <c r="PT181" s="645"/>
      <c r="PU181" s="645"/>
      <c r="PV181" s="645"/>
      <c r="PW181" s="645"/>
      <c r="PX181" s="645"/>
      <c r="PY181" s="645"/>
      <c r="PZ181" s="645"/>
      <c r="QA181" s="645"/>
      <c r="QB181" s="645"/>
      <c r="QC181" s="645"/>
      <c r="QD181" s="645"/>
      <c r="QE181" s="645"/>
      <c r="QF181" s="645"/>
      <c r="QG181" s="645"/>
      <c r="QH181" s="645"/>
      <c r="QI181" s="645"/>
      <c r="QJ181" s="645"/>
      <c r="QK181" s="645"/>
      <c r="QL181" s="645"/>
      <c r="QM181" s="645"/>
      <c r="QN181" s="645"/>
      <c r="QO181" s="645"/>
      <c r="QP181" s="645"/>
      <c r="QQ181" s="645"/>
      <c r="QR181" s="645"/>
      <c r="QS181" s="645"/>
      <c r="QT181" s="645"/>
      <c r="QU181" s="645"/>
      <c r="QV181" s="645"/>
      <c r="QW181" s="645"/>
      <c r="QX181" s="645"/>
      <c r="QY181" s="645"/>
      <c r="QZ181" s="645"/>
      <c r="RA181" s="645"/>
      <c r="RB181" s="645"/>
      <c r="RC181" s="645"/>
      <c r="RD181" s="645"/>
      <c r="RE181" s="645"/>
      <c r="RF181" s="645"/>
      <c r="RG181" s="645"/>
      <c r="RH181" s="645"/>
      <c r="RI181" s="645"/>
      <c r="RJ181" s="645"/>
      <c r="RK181" s="645"/>
      <c r="RL181" s="645"/>
      <c r="RM181" s="645"/>
      <c r="RN181" s="645"/>
    </row>
    <row r="182" spans="1:482" s="643" customFormat="1" ht="12.75">
      <c r="A182" s="608" t="e">
        <f>+Cálculo_Diseño!#REF!</f>
        <v>#REF!</v>
      </c>
      <c r="B182" s="608" t="e">
        <f>+Cálculo_Diseño!#REF!</f>
        <v>#REF!</v>
      </c>
      <c r="C182" s="608" t="e">
        <f>+Cálculo_Diseño!#REF!</f>
        <v>#REF!</v>
      </c>
      <c r="D182" s="608" t="e">
        <f>+Cálculo_Diseño!#REF!</f>
        <v>#REF!</v>
      </c>
      <c r="E182" s="609" t="e">
        <f>IF(S182="S",Cálculo_Diseño!#REF!," ")</f>
        <v>#REF!</v>
      </c>
      <c r="F182" s="609" t="e">
        <f>IF(S182="S",Cálculo_Diseño!#REF!," ")</f>
        <v>#REF!</v>
      </c>
      <c r="G182" s="610" t="e">
        <f>+Cálculo_Diseño!#REF!</f>
        <v>#REF!</v>
      </c>
      <c r="H182" s="609" t="e">
        <f>+IF(AND(Cálculo_Diseño!#REF!&lt;&gt;4,Cálculo_Diseño!#REF!&lt;&gt;6),"PE",IF(Cálculo_Diseño!#REF!=4,"PVC","CONCRETO"))</f>
        <v>#REF!</v>
      </c>
      <c r="I182" s="609" t="e">
        <f>+Cálculo_Diseño!#REF!</f>
        <v>#REF!</v>
      </c>
      <c r="J182" s="609" t="e">
        <f>+Cálculo_Diseño!#REF!</f>
        <v>#REF!</v>
      </c>
      <c r="K182" s="609" t="e">
        <f>+Cálculo_Diseño!#REF!</f>
        <v>#REF!</v>
      </c>
      <c r="L182" s="609" t="e">
        <f>+Cálculo_Diseño!#REF!</f>
        <v>#REF!</v>
      </c>
      <c r="M182" s="609" t="e">
        <f>+Cálculo_Diseño!#REF!</f>
        <v>#REF!</v>
      </c>
      <c r="N182" s="609" t="e">
        <f>+Cálculo_Diseño!#REF!</f>
        <v>#REF!</v>
      </c>
      <c r="O182" s="609" t="e">
        <f>+Cálculo_Diseño!#REF!</f>
        <v>#REF!</v>
      </c>
      <c r="P182" s="609" t="e">
        <f>+Cálculo_Diseño!#REF!</f>
        <v>#REF!</v>
      </c>
      <c r="Q182" s="613" t="e">
        <f>+Cálculo_Diseño!#REF!</f>
        <v>#REF!</v>
      </c>
      <c r="R182" s="613" t="e">
        <f>+Cálculo_Diseño!#REF!</f>
        <v>#REF!</v>
      </c>
      <c r="S182" s="614" t="e">
        <f>+IF(A182&gt;0,IF(Cálculo_Diseño!#REF!="RCH","N","S"),"")</f>
        <v>#REF!</v>
      </c>
      <c r="T182" s="614" t="e">
        <f t="shared" si="725"/>
        <v>#REF!</v>
      </c>
      <c r="U182" s="613"/>
      <c r="V182" s="615">
        <f t="shared" si="699"/>
        <v>3</v>
      </c>
      <c r="W182" s="616" t="e">
        <f t="shared" si="727"/>
        <v>#REF!</v>
      </c>
      <c r="X182" s="616"/>
      <c r="Y182" s="616" t="e">
        <f>+Cálculo_Diseño!#REF!</f>
        <v>#REF!</v>
      </c>
      <c r="Z182" s="616" t="e">
        <f>+Cálculo_Diseño!#REF!</f>
        <v>#REF!</v>
      </c>
      <c r="AA182" s="617" t="e">
        <f>+Cálculo_Diseño!#REF!</f>
        <v>#REF!</v>
      </c>
      <c r="AB182" s="616" t="e">
        <f t="shared" ref="AB182:AB183" si="769">+IF(AA182="FLEXIBLE","S","N")</f>
        <v>#REF!</v>
      </c>
      <c r="AC182" s="616" t="e">
        <f t="shared" ref="AC182:AC183" si="770">+IF(AA182="ADOQUIN","S","N")</f>
        <v>#REF!</v>
      </c>
      <c r="AD182" s="616" t="e">
        <f t="shared" ref="AD182:AD183" si="771">+IF(AA182="CONCRETO","S","N")</f>
        <v>#REF!</v>
      </c>
      <c r="AE182" s="616" t="e">
        <f t="shared" ref="AE182:AE183" si="772">+IF(AA182="NATURAL","S","N")</f>
        <v>#REF!</v>
      </c>
      <c r="AF182" s="616" t="e">
        <f t="shared" si="695"/>
        <v>#REF!</v>
      </c>
      <c r="AG182" s="616" t="e">
        <f t="shared" si="696"/>
        <v>#REF!</v>
      </c>
      <c r="AH182" s="616" t="e">
        <f t="shared" si="697"/>
        <v>#REF!</v>
      </c>
      <c r="AI182" s="616" t="e">
        <f t="shared" si="698"/>
        <v>#REF!</v>
      </c>
      <c r="AJ182" s="616" t="e">
        <f t="shared" ref="AJ182:AJ185" si="773">IF(S182="S",(AF182*(X182+0.2)*$AJ$12),0)</f>
        <v>#REF!</v>
      </c>
      <c r="AK182" s="616" t="e">
        <f t="shared" ref="AK182:AK185" si="774">+IF(S182="S",AG182*(X182+0.2)*$AK$12,0)</f>
        <v>#REF!</v>
      </c>
      <c r="AL182" s="616" t="e">
        <f t="shared" ref="AL182:AL185" si="775">IF(S182="S",AH182*(X182+0.2)*$AL$12,0)</f>
        <v>#REF!</v>
      </c>
      <c r="AM182" s="616" t="e">
        <f t="shared" ref="AM182:AM185" si="776">IF(S182="S",(AI182*(X182+0.2)),0)</f>
        <v>#REF!</v>
      </c>
      <c r="AN182" s="616" t="e">
        <f t="shared" ref="AN182:AN185" si="777">+IF(S182="S",((I182-O182)+(J182-P182))/2+CC182,0)</f>
        <v>#REF!</v>
      </c>
      <c r="AO182" s="618">
        <f t="shared" si="664"/>
        <v>50</v>
      </c>
      <c r="AP182" s="616" t="e">
        <f t="shared" ref="AP182:AP185" si="778">IF(CW182="","",(CW182*(AO182/100))*$I$366)</f>
        <v>#REF!</v>
      </c>
      <c r="AQ182" s="616" t="e">
        <f t="shared" si="689"/>
        <v>#REF!</v>
      </c>
      <c r="AR182" s="616" t="e">
        <f t="shared" si="690"/>
        <v>#REF!</v>
      </c>
      <c r="AS182" s="616" t="e">
        <f t="shared" si="691"/>
        <v>#REF!</v>
      </c>
      <c r="AT182" s="616" t="e">
        <f t="shared" si="692"/>
        <v>#REF!</v>
      </c>
      <c r="AU182" s="616" t="e">
        <f t="shared" si="693"/>
        <v>#REF!</v>
      </c>
      <c r="AV182" s="616" t="e">
        <f t="shared" si="694"/>
        <v>#REF!</v>
      </c>
      <c r="AW182" s="616" t="e">
        <f t="shared" si="738"/>
        <v>#REF!</v>
      </c>
      <c r="AX182" s="616" t="e">
        <f t="shared" ref="AX182:AX185" si="779">IF(AW182="S",(E182*AN182*0.2*0.2*2),0)</f>
        <v>#REF!</v>
      </c>
      <c r="AY182" s="616" t="e">
        <f t="shared" ref="AY182:AY185" si="780">IF(AW182="S",(E182*AN182*0.2*0.8*2),0)</f>
        <v>#REF!</v>
      </c>
      <c r="AZ182" s="616" t="e">
        <f t="shared" ref="AZ182:AZ185" si="781">IF(Q182&gt;15,X182*(W182/10)*AN182,0)</f>
        <v>#REF!</v>
      </c>
      <c r="BA182" s="616" t="e">
        <f t="shared" ref="BA182:BA185" si="782">IF(S182="S",(W182-0.4)*$BA$12," ")</f>
        <v>#REF!</v>
      </c>
      <c r="BB182" s="616" t="e">
        <f t="shared" ref="BB182:BB185" si="783">IF(S182="S",(W182-0.4)*$BB$12," ")</f>
        <v>#REF!</v>
      </c>
      <c r="BC182" s="616" t="e">
        <f t="shared" ref="BC182:BC185" si="784">IF(S182="S",(E182-(Y182/2)-(Z182/2))*$BC$12," ")</f>
        <v>#REF!</v>
      </c>
      <c r="BD182" s="616"/>
      <c r="BE182" s="616"/>
      <c r="BF182" s="619"/>
      <c r="BG182" s="615"/>
      <c r="BH182" s="615"/>
      <c r="BI182" s="618"/>
      <c r="BJ182" s="616"/>
      <c r="BK182" s="616"/>
      <c r="BL182" s="616"/>
      <c r="BM182" s="616"/>
      <c r="BN182" s="616"/>
      <c r="BO182" s="616"/>
      <c r="BP182" s="616"/>
      <c r="BQ182" s="616" t="e">
        <f>IF(A182&gt;0,IFERROR(VLOOKUP(A182,$JQ$13:$JS$291,3,0),"E"),"")</f>
        <v>#REF!</v>
      </c>
      <c r="BR182" s="616"/>
      <c r="BS182" s="616"/>
      <c r="BT182" s="616"/>
      <c r="BU182" s="620"/>
      <c r="BV182" s="620">
        <f>IF(BT182=1,IF(G182&gt;=600,IF(G182&lt;=1100,VLOOKUP($C182,$JY$12:$JZ$290,2,0),0),0),0)</f>
        <v>0</v>
      </c>
      <c r="BW182" s="620"/>
      <c r="BX182" s="616" t="e">
        <f t="shared" si="753"/>
        <v>#REF!</v>
      </c>
      <c r="BY182" s="616"/>
      <c r="BZ182" s="621" t="e">
        <f t="shared" si="686"/>
        <v>#REF!</v>
      </c>
      <c r="CA182" s="621"/>
      <c r="CB182" s="621" t="e">
        <f>VLOOKUP(G182,TABLA!$X$73:$AB$88,4)</f>
        <v>#REF!</v>
      </c>
      <c r="CC182" s="621" t="e">
        <f>VLOOKUP(G182,TABLA!$X$73:$AB$88,5)</f>
        <v>#REF!</v>
      </c>
      <c r="CD182" s="621"/>
      <c r="CE182" s="616" t="e">
        <f t="shared" si="613"/>
        <v>#REF!</v>
      </c>
      <c r="CF182" s="616" t="e">
        <f t="shared" si="614"/>
        <v>#REF!</v>
      </c>
      <c r="CG182" s="616" t="e">
        <f t="shared" si="615"/>
        <v>#REF!</v>
      </c>
      <c r="CH182" s="616" t="e">
        <f t="shared" si="616"/>
        <v>#REF!</v>
      </c>
      <c r="CI182" s="616" t="e">
        <f t="shared" si="617"/>
        <v>#REF!</v>
      </c>
      <c r="CJ182" s="616" t="e">
        <f t="shared" si="618"/>
        <v>#REF!</v>
      </c>
      <c r="CK182" s="616" t="e">
        <f t="shared" si="619"/>
        <v>#REF!</v>
      </c>
      <c r="CL182" s="616" t="e">
        <f t="shared" si="666"/>
        <v>#REF!</v>
      </c>
      <c r="CM182" s="616" t="e">
        <f t="shared" si="620"/>
        <v>#REF!</v>
      </c>
      <c r="CN182" s="616" t="e">
        <f t="shared" si="621"/>
        <v>#REF!</v>
      </c>
      <c r="CO182" s="616" t="e">
        <f t="shared" si="622"/>
        <v>#REF!</v>
      </c>
      <c r="CP182" s="616" t="e">
        <f t="shared" si="623"/>
        <v>#REF!</v>
      </c>
      <c r="CQ182" s="616" t="e">
        <f t="shared" si="624"/>
        <v>#REF!</v>
      </c>
      <c r="CR182" s="616" t="e">
        <f t="shared" si="624"/>
        <v>#REF!</v>
      </c>
      <c r="CS182" s="620">
        <f t="shared" si="625"/>
        <v>0</v>
      </c>
      <c r="CT182" s="616">
        <f t="shared" si="626"/>
        <v>0</v>
      </c>
      <c r="CU182" s="616">
        <f t="shared" si="627"/>
        <v>0</v>
      </c>
      <c r="CV182" s="616" t="e">
        <f t="shared" si="628"/>
        <v>#REF!</v>
      </c>
      <c r="CW182" s="622" t="e">
        <f t="shared" si="667"/>
        <v>#REF!</v>
      </c>
      <c r="CX182" s="622" t="e">
        <f t="shared" si="629"/>
        <v>#REF!</v>
      </c>
      <c r="CY182" s="622" t="e">
        <f t="shared" si="630"/>
        <v>#REF!</v>
      </c>
      <c r="CZ182" s="622"/>
      <c r="DA182" s="623"/>
      <c r="DB182" s="624"/>
      <c r="DC182" s="625" t="e">
        <f>IF(S182="S",IF(H182="CONCRETO",LOOKUP(G182/1000,TABLA!$B$9:$B$43,TABLA!$F$9:$F$43)*(F182-(0.2+0.2)),IF(H182="PE",LOOKUP(G182,TABLA!$C$51:$C$65,TABLA!$G$51:$G$65)*(F182-(0.2+0.2)),LOOKUP(G182,TABLA!$C$73:$C$88,TABLA!$G$73:$G$88)*(F182-(0.2+0.2)))),0)</f>
        <v>#REF!</v>
      </c>
      <c r="DD182" s="626" t="e">
        <f t="shared" si="631"/>
        <v>#REF!</v>
      </c>
      <c r="DE182" s="627" t="e">
        <f>IF(DD182="",0,IF(DD182="S",ROUND((E182*$DE$12/$E$318),0),0))</f>
        <v>#REF!</v>
      </c>
      <c r="DF182" s="625" t="e">
        <f t="shared" si="632"/>
        <v>#REF!</v>
      </c>
      <c r="DG182" s="628" t="e">
        <f t="shared" si="633"/>
        <v>#REF!</v>
      </c>
      <c r="DH182" s="625" t="e">
        <f t="shared" si="634"/>
        <v>#REF!</v>
      </c>
      <c r="DI182" s="625" t="e">
        <f t="shared" si="635"/>
        <v>#REF!</v>
      </c>
      <c r="DJ182" s="625"/>
      <c r="DK182" s="625" t="e">
        <f t="shared" si="636"/>
        <v>#REF!</v>
      </c>
      <c r="DL182" s="629"/>
      <c r="DM182" s="627" t="e">
        <f t="shared" si="637"/>
        <v>#REF!</v>
      </c>
      <c r="DN182" s="630" t="e">
        <f t="shared" si="638"/>
        <v>#REF!</v>
      </c>
      <c r="DO182" s="625" t="e">
        <f t="shared" si="639"/>
        <v>#REF!</v>
      </c>
      <c r="DP182" s="625" t="e">
        <f t="shared" si="640"/>
        <v>#REF!</v>
      </c>
      <c r="DQ182" s="625" t="e">
        <f t="shared" si="668"/>
        <v>#REF!</v>
      </c>
      <c r="DR182" s="631" t="e">
        <f t="shared" si="669"/>
        <v>#REF!</v>
      </c>
      <c r="DS182" s="630">
        <f t="shared" si="641"/>
        <v>0</v>
      </c>
      <c r="DT182" s="625" t="e">
        <f t="shared" si="642"/>
        <v>#REF!</v>
      </c>
      <c r="DU182" s="625" t="e">
        <f t="shared" si="643"/>
        <v>#REF!</v>
      </c>
      <c r="DV182" s="625" t="e">
        <f t="shared" si="644"/>
        <v>#REF!</v>
      </c>
      <c r="DW182" s="625" t="e">
        <f t="shared" si="645"/>
        <v>#REF!</v>
      </c>
      <c r="DX182" s="625" t="e">
        <f t="shared" si="646"/>
        <v>#REF!</v>
      </c>
      <c r="DY182" s="632"/>
      <c r="DZ182" s="633"/>
      <c r="EA182" s="627" t="e">
        <f t="shared" si="647"/>
        <v>#REF!</v>
      </c>
      <c r="EB182" s="633"/>
      <c r="EC182" s="633"/>
      <c r="ED182" s="633"/>
      <c r="EE182" s="625" t="e">
        <f t="shared" si="648"/>
        <v>#REF!</v>
      </c>
      <c r="EF182" s="625">
        <f t="shared" si="649"/>
        <v>0</v>
      </c>
      <c r="EG182" s="630">
        <f t="shared" si="650"/>
        <v>0</v>
      </c>
      <c r="EH182" s="630"/>
      <c r="EI182" s="633"/>
      <c r="EJ182" s="633"/>
      <c r="EK182" s="633"/>
      <c r="EL182" s="632" t="e">
        <f t="shared" si="651"/>
        <v>#REF!</v>
      </c>
      <c r="EM182" s="625" t="e">
        <f t="shared" si="652"/>
        <v>#REF!</v>
      </c>
      <c r="EN182" s="625" t="e">
        <f t="shared" si="653"/>
        <v>#REF!</v>
      </c>
      <c r="EO182" s="625" t="e">
        <f t="shared" si="654"/>
        <v>#REF!</v>
      </c>
      <c r="EP182" s="625" t="e">
        <f t="shared" si="655"/>
        <v>#REF!</v>
      </c>
      <c r="EQ182" s="625" t="e">
        <f t="shared" si="656"/>
        <v>#REF!</v>
      </c>
      <c r="ER182" s="625" t="e">
        <f t="shared" si="657"/>
        <v>#REF!</v>
      </c>
      <c r="ES182" s="626"/>
      <c r="ET182" s="625" t="e">
        <f t="shared" si="658"/>
        <v>#REF!</v>
      </c>
      <c r="EU182" s="633"/>
      <c r="EV182" s="630">
        <f t="shared" si="659"/>
        <v>0</v>
      </c>
      <c r="EW182" s="630" t="e">
        <f t="shared" si="660"/>
        <v>#REF!</v>
      </c>
      <c r="EX182" s="625" t="e">
        <f t="shared" si="661"/>
        <v>#REF!</v>
      </c>
      <c r="EY182" s="625" t="e">
        <f>IF($S182="S",IF(Cálculo_Diseño!#REF!=EY$10,$F182,0),"")</f>
        <v>#REF!</v>
      </c>
      <c r="EZ182" s="625" t="e">
        <f>IF($S182="S",IF(Cálculo_Diseño!#REF!=EZ$10,$F182,0),"")</f>
        <v>#REF!</v>
      </c>
      <c r="FA182" s="625" t="e">
        <f>IF($S182="S",IF(Cálculo_Diseño!#REF!=FA$10,$F182,0),"")</f>
        <v>#REF!</v>
      </c>
      <c r="FB182" s="625" t="e">
        <f>IF($S182="S",IF(Cálculo_Diseño!#REF!=FB$10,$F182,0),"")</f>
        <v>#REF!</v>
      </c>
      <c r="FC182" s="625" t="e">
        <f>IF($S182="S",IF(Cálculo_Diseño!#REF!=FC$10,$F182,0),"")</f>
        <v>#REF!</v>
      </c>
      <c r="FD182" s="625" t="e">
        <f>IF($S182="S",IF(Cálculo_Diseño!#REF!=FD$10,$F182,0),"")</f>
        <v>#REF!</v>
      </c>
      <c r="FE182" s="625" t="e">
        <f>IF($S182="S",IF(Cálculo_Diseño!#REF!=FE$10,$F182,0),"")</f>
        <v>#REF!</v>
      </c>
      <c r="FF182" s="625" t="e">
        <f>IF($S182="S",IF(Cálculo_Diseño!#REF!=FF$10,$F182,0),"")</f>
        <v>#REF!</v>
      </c>
      <c r="FG182" s="625" t="e">
        <f>IF($S182="S",IF(Cálculo_Diseño!#REF!=FG$10,$F182,0),"")</f>
        <v>#REF!</v>
      </c>
      <c r="FH182" s="625" t="e">
        <f>IF($S182="S",IF(Cálculo_Diseño!#REF!=FH$10,$F182,0),"")</f>
        <v>#REF!</v>
      </c>
      <c r="FI182" s="625" t="e">
        <f>IF($S182="S",IF(Cálculo_Diseño!#REF!=FI$10,$F182,0),"")</f>
        <v>#REF!</v>
      </c>
      <c r="FJ182" s="625" t="e">
        <f>IF($S182="S",IF(Cálculo_Diseño!#REF!=FJ$10,$F182,0),"")</f>
        <v>#REF!</v>
      </c>
      <c r="FK182" s="625" t="e">
        <f>IF($S182="S",IF(Cálculo_Diseño!#REF!=FK$10,$F182,0),"")</f>
        <v>#REF!</v>
      </c>
      <c r="FL182" s="625" t="e">
        <f>IF($S182="S",IF(Cálculo_Diseño!#REF!=FL$10,$F182,0),"")</f>
        <v>#REF!</v>
      </c>
      <c r="FM182" s="625" t="e">
        <f>IF($S182="S",IF(Cálculo_Diseño!#REF!=FM$10,$F182,0),"")</f>
        <v>#REF!</v>
      </c>
      <c r="FN182" s="625" t="e">
        <f t="shared" si="670"/>
        <v>#REF!</v>
      </c>
      <c r="FO182" s="625"/>
      <c r="FP182" s="625"/>
      <c r="FQ182" s="625"/>
      <c r="FR182" s="625"/>
      <c r="FS182" s="625"/>
      <c r="FT182" s="625"/>
      <c r="FU182" s="625"/>
      <c r="FV182" s="625"/>
      <c r="FW182" s="625"/>
      <c r="FX182" s="625"/>
      <c r="FY182" s="625"/>
      <c r="FZ182" s="625"/>
      <c r="GA182" s="625"/>
      <c r="GB182" s="625"/>
      <c r="GC182" s="625"/>
      <c r="GD182" s="625"/>
      <c r="GE182" s="625"/>
      <c r="GF182" s="625"/>
      <c r="GG182" s="625"/>
      <c r="GH182" s="625"/>
      <c r="GI182" s="625"/>
      <c r="GJ182" s="625"/>
      <c r="GK182" s="625"/>
      <c r="GL182" s="625"/>
      <c r="GM182" s="625"/>
      <c r="GN182" s="625"/>
      <c r="GO182" s="625" t="e">
        <f>IF($S182="S",IF(Cálculo_Diseño!#REF!=GO$10,$DE182,0),0)</f>
        <v>#REF!</v>
      </c>
      <c r="GP182" s="625" t="e">
        <f>IF($S182="S",IF(Cálculo_Diseño!#REF!=GP$10,$DE182,0),0)</f>
        <v>#REF!</v>
      </c>
      <c r="GQ182" s="625" t="e">
        <f>IF($S182="S",IF(Cálculo_Diseño!#REF!=GQ$10,$DE182,0),0)</f>
        <v>#REF!</v>
      </c>
      <c r="GR182" s="625" t="e">
        <f>IF($S182="S",IF(Cálculo_Diseño!#REF!=GR$10,$DE182,0),0)</f>
        <v>#REF!</v>
      </c>
      <c r="GS182" s="625" t="e">
        <f>IF($S182="S",IF(Cálculo_Diseño!#REF!=GS$10,$DE182,0),0)</f>
        <v>#REF!</v>
      </c>
      <c r="GT182" s="625" t="e">
        <f>IF($S182="S",IF(Cálculo_Diseño!#REF!=GT$10,$DE182,0),0)</f>
        <v>#REF!</v>
      </c>
      <c r="GU182" s="625" t="e">
        <f>IF($S182="S",IF(Cálculo_Diseño!#REF!=GU$10,$DE182,0),0)</f>
        <v>#REF!</v>
      </c>
      <c r="GV182" s="625" t="e">
        <f>IF($S182="S",IF(Cálculo_Diseño!#REF!=GV$10,$DE182,0),0)</f>
        <v>#REF!</v>
      </c>
      <c r="GW182" s="625" t="e">
        <f>IF($S182="S",IF(Cálculo_Diseño!#REF!=GW$10,$DE182,0),0)</f>
        <v>#REF!</v>
      </c>
      <c r="GX182" s="625" t="e">
        <f>IF($S182="S",IF(Cálculo_Diseño!#REF!=GX$10,$DE182,0),0)</f>
        <v>#REF!</v>
      </c>
      <c r="GY182" s="625" t="e">
        <f>IF($S182="S",IF(Cálculo_Diseño!#REF!=GY$10,$DE182,0),0)</f>
        <v>#REF!</v>
      </c>
      <c r="GZ182" s="625" t="e">
        <f>IF($S182="S",IF(Cálculo_Diseño!#REF!=GZ$10,$DE182,0),0)</f>
        <v>#REF!</v>
      </c>
      <c r="HA182" s="625" t="e">
        <f>IF($S182="S",IF(Cálculo_Diseño!#REF!=HA$10,$DE182,0),0)</f>
        <v>#REF!</v>
      </c>
      <c r="HB182" s="625" t="e">
        <f>IF($S182="S",IF(Cálculo_Diseño!#REF!=HB$10,$DE182,0),0)</f>
        <v>#REF!</v>
      </c>
      <c r="HC182" s="625" t="e">
        <f>IF($S182="S",IF(Cálculo_Diseño!#REF!=HC$10,$DE182,0),0)</f>
        <v>#REF!</v>
      </c>
      <c r="HD182" s="625" t="e">
        <f t="shared" si="671"/>
        <v>#REF!</v>
      </c>
      <c r="HE182" s="630"/>
      <c r="HF182" s="630"/>
      <c r="HG182" s="630"/>
      <c r="HH182" s="630"/>
      <c r="HI182" s="630"/>
      <c r="HJ182" s="630"/>
      <c r="HK182" s="630"/>
      <c r="HL182" s="630"/>
      <c r="HM182" s="633"/>
      <c r="HN182" s="634"/>
      <c r="HO182" s="625">
        <f t="shared" si="687"/>
        <v>0</v>
      </c>
      <c r="HP182" s="625">
        <f t="shared" si="688"/>
        <v>0</v>
      </c>
      <c r="HQ182" s="625">
        <f t="shared" si="672"/>
        <v>0</v>
      </c>
      <c r="HR182" s="625">
        <f t="shared" si="673"/>
        <v>0</v>
      </c>
      <c r="HS182" s="625">
        <f t="shared" si="674"/>
        <v>0</v>
      </c>
      <c r="HT182" s="625">
        <f t="shared" si="675"/>
        <v>0</v>
      </c>
      <c r="HU182" s="625">
        <f t="shared" si="676"/>
        <v>0</v>
      </c>
      <c r="HV182" s="633"/>
      <c r="HW182" s="633"/>
      <c r="HX182" s="625">
        <f t="shared" si="677"/>
        <v>0</v>
      </c>
      <c r="HY182" s="625">
        <f t="shared" si="678"/>
        <v>0</v>
      </c>
      <c r="HZ182" s="625">
        <f t="shared" si="679"/>
        <v>0</v>
      </c>
      <c r="IA182" s="625">
        <f t="shared" si="680"/>
        <v>0</v>
      </c>
      <c r="IB182" s="625">
        <f t="shared" si="681"/>
        <v>0</v>
      </c>
      <c r="IC182" s="625">
        <f t="shared" si="682"/>
        <v>0</v>
      </c>
      <c r="ID182" s="625">
        <f t="shared" si="683"/>
        <v>0</v>
      </c>
      <c r="IE182" s="625"/>
      <c r="IF182" s="625"/>
      <c r="IG182" s="625"/>
      <c r="IH182" s="625"/>
      <c r="II182" s="625"/>
      <c r="IJ182" s="625"/>
      <c r="IK182" s="625"/>
      <c r="IL182" s="625"/>
      <c r="IM182" s="625"/>
      <c r="IN182" s="625"/>
      <c r="IO182" s="625"/>
      <c r="IP182" s="625"/>
      <c r="IQ182" s="625"/>
      <c r="IR182" s="625"/>
      <c r="IS182" s="635"/>
      <c r="IT182" s="630"/>
      <c r="IU182" s="625"/>
      <c r="IV182" s="625"/>
      <c r="IW182" s="625"/>
      <c r="IX182" s="631"/>
      <c r="IY182" s="625"/>
      <c r="IZ182" s="625"/>
      <c r="JA182" s="625"/>
      <c r="JB182" s="625"/>
      <c r="JC182" s="625"/>
      <c r="JD182" s="625"/>
      <c r="JE182" s="625"/>
      <c r="JF182" s="625"/>
      <c r="JG182" s="625"/>
      <c r="JH182" s="625"/>
      <c r="JI182" s="625"/>
      <c r="JJ182" s="625">
        <f t="shared" si="662"/>
        <v>0</v>
      </c>
      <c r="JK182" s="625">
        <f>ROUND(IF(JF182&gt;0,(VLOOKUP(C182,$JY$12:$JZ$290,2,0)*PI()/4*(1.6)^2),0),3)</f>
        <v>0</v>
      </c>
      <c r="JL182" s="625">
        <f t="shared" si="684"/>
        <v>0</v>
      </c>
      <c r="JM182" s="625" t="e">
        <f t="shared" si="663"/>
        <v>#REF!</v>
      </c>
      <c r="JN182" s="630"/>
      <c r="JO182" s="636"/>
      <c r="JP182" s="637"/>
      <c r="JQ182" s="638"/>
      <c r="JR182" s="639"/>
      <c r="JS182" s="614"/>
      <c r="JT182" s="640"/>
      <c r="JU182" s="641"/>
      <c r="JV182" s="639"/>
      <c r="JW182" s="642"/>
      <c r="JY182" s="645"/>
      <c r="JZ182" s="645"/>
      <c r="KA182" s="645" t="str">
        <f>IF(JZ182&lt;=1.2,"Menor o igual que 1,2",IF(AND(JZ182&gt;1.2,JZ182&lt;2),"Entre 1,2 y 2",IF(AND(JZ182&gt;=2,JZ182&lt;3),"Entre 2 y 3",IF(AND(JZ182&gt;=3,JZ182&lt;4),"Entre 3 y 4",IF(AND(JZ182&gt;=4,JZ182&lt;5),"Entre 4 y 5","Mayor que 5")))))</f>
        <v>Menor o igual que 1,2</v>
      </c>
      <c r="KB182" s="645">
        <v>1</v>
      </c>
      <c r="KC182" s="645"/>
      <c r="KD182" s="645"/>
      <c r="KE182" s="645"/>
      <c r="KF182" s="645"/>
      <c r="KG182" s="645"/>
      <c r="KH182" s="645"/>
      <c r="KI182" s="645"/>
      <c r="KJ182" s="645"/>
      <c r="KK182" s="645"/>
      <c r="KL182" s="645"/>
      <c r="KM182" s="645"/>
      <c r="KN182" s="645"/>
      <c r="KO182" s="645"/>
      <c r="KP182" s="645"/>
      <c r="KQ182" s="645"/>
      <c r="KR182" s="645"/>
      <c r="KS182" s="645"/>
      <c r="KT182" s="645"/>
      <c r="KU182" s="645"/>
      <c r="KV182" s="645"/>
      <c r="KW182" s="645"/>
      <c r="KX182" s="645"/>
      <c r="KY182" s="645"/>
      <c r="KZ182" s="645"/>
      <c r="LA182" s="645"/>
      <c r="LB182" s="645"/>
      <c r="LC182" s="645"/>
      <c r="LD182" s="645"/>
      <c r="LE182" s="645"/>
      <c r="LF182" s="645"/>
      <c r="LG182" s="645"/>
      <c r="LH182" s="645"/>
      <c r="LI182" s="645"/>
      <c r="LJ182" s="645"/>
      <c r="LK182" s="645"/>
      <c r="LL182" s="645"/>
      <c r="LM182" s="645"/>
      <c r="LN182" s="645"/>
      <c r="LO182" s="645"/>
      <c r="LP182" s="645"/>
      <c r="LQ182" s="645"/>
      <c r="LR182" s="645"/>
      <c r="LS182" s="645"/>
      <c r="LT182" s="645"/>
      <c r="LU182" s="645"/>
      <c r="LV182" s="645"/>
      <c r="LW182" s="645"/>
      <c r="LX182" s="645"/>
      <c r="LY182" s="645"/>
      <c r="LZ182" s="645"/>
      <c r="MA182" s="645"/>
      <c r="MB182" s="645"/>
      <c r="MC182" s="645"/>
      <c r="MD182" s="645"/>
      <c r="ME182" s="645"/>
      <c r="MF182" s="645"/>
      <c r="MG182" s="645"/>
      <c r="MH182" s="645"/>
      <c r="MI182" s="645"/>
      <c r="MJ182" s="645"/>
      <c r="MK182" s="645"/>
      <c r="ML182" s="645"/>
      <c r="MM182" s="645"/>
      <c r="MN182" s="645"/>
      <c r="MO182" s="645"/>
      <c r="MP182" s="645"/>
      <c r="MQ182" s="645"/>
      <c r="MR182" s="645"/>
      <c r="MS182" s="645"/>
      <c r="MT182" s="645"/>
      <c r="MU182" s="645"/>
      <c r="MV182" s="645"/>
      <c r="MW182" s="645"/>
      <c r="MX182" s="645"/>
      <c r="MY182" s="645"/>
      <c r="MZ182" s="645"/>
      <c r="NA182" s="645"/>
      <c r="NB182" s="645"/>
      <c r="NC182" s="645"/>
      <c r="ND182" s="645"/>
      <c r="NE182" s="645"/>
      <c r="NF182" s="645"/>
      <c r="NG182" s="645"/>
      <c r="NH182" s="645"/>
      <c r="NI182" s="645"/>
      <c r="NJ182" s="645"/>
      <c r="NK182" s="645"/>
      <c r="NL182" s="645"/>
      <c r="NM182" s="645"/>
      <c r="NN182" s="645"/>
      <c r="NO182" s="645"/>
      <c r="NP182" s="645"/>
      <c r="NQ182" s="645"/>
      <c r="NR182" s="645"/>
      <c r="NS182" s="645"/>
      <c r="NT182" s="645"/>
      <c r="NU182" s="645"/>
      <c r="NV182" s="645"/>
      <c r="NW182" s="645"/>
      <c r="NX182" s="645"/>
      <c r="NY182" s="645"/>
      <c r="NZ182" s="645"/>
      <c r="OA182" s="645"/>
      <c r="OB182" s="645"/>
      <c r="OC182" s="645"/>
      <c r="OD182" s="645"/>
      <c r="OE182" s="645"/>
      <c r="OF182" s="645"/>
      <c r="OG182" s="645"/>
      <c r="OH182" s="645"/>
      <c r="OI182" s="645"/>
      <c r="OJ182" s="645"/>
      <c r="OK182" s="645"/>
      <c r="OL182" s="645"/>
      <c r="OM182" s="645"/>
      <c r="ON182" s="645"/>
      <c r="OO182" s="645"/>
      <c r="OP182" s="645"/>
      <c r="OQ182" s="645"/>
      <c r="OR182" s="645"/>
      <c r="OS182" s="645"/>
      <c r="OT182" s="645"/>
      <c r="OU182" s="645"/>
      <c r="OV182" s="645"/>
      <c r="OW182" s="645"/>
      <c r="OX182" s="645"/>
      <c r="OY182" s="645"/>
      <c r="OZ182" s="645"/>
      <c r="PA182" s="645"/>
      <c r="PB182" s="645"/>
      <c r="PC182" s="645"/>
      <c r="PD182" s="645"/>
      <c r="PE182" s="645"/>
      <c r="PF182" s="645"/>
      <c r="PG182" s="645"/>
      <c r="PH182" s="645"/>
      <c r="PI182" s="645"/>
      <c r="PJ182" s="645"/>
      <c r="PK182" s="645"/>
      <c r="PL182" s="645"/>
      <c r="PM182" s="645"/>
      <c r="PN182" s="645"/>
      <c r="PO182" s="645"/>
      <c r="PP182" s="645"/>
      <c r="PQ182" s="645"/>
      <c r="PR182" s="645"/>
      <c r="PS182" s="645"/>
      <c r="PT182" s="645"/>
      <c r="PU182" s="645"/>
      <c r="PV182" s="645"/>
      <c r="PW182" s="645"/>
      <c r="PX182" s="645"/>
      <c r="PY182" s="645"/>
      <c r="PZ182" s="645"/>
      <c r="QA182" s="645"/>
      <c r="QB182" s="645"/>
      <c r="QC182" s="645"/>
      <c r="QD182" s="645"/>
      <c r="QE182" s="645"/>
      <c r="QF182" s="645"/>
      <c r="QG182" s="645"/>
      <c r="QH182" s="645"/>
      <c r="QI182" s="645"/>
      <c r="QJ182" s="645"/>
      <c r="QK182" s="645"/>
      <c r="QL182" s="645"/>
      <c r="QM182" s="645"/>
      <c r="QN182" s="645"/>
      <c r="QO182" s="645"/>
      <c r="QP182" s="645"/>
      <c r="QQ182" s="645"/>
      <c r="QR182" s="645"/>
      <c r="QS182" s="645"/>
      <c r="QT182" s="645"/>
      <c r="QU182" s="645"/>
      <c r="QV182" s="645"/>
      <c r="QW182" s="645"/>
      <c r="QX182" s="645"/>
      <c r="QY182" s="645"/>
      <c r="QZ182" s="645"/>
      <c r="RA182" s="645"/>
      <c r="RB182" s="645"/>
      <c r="RC182" s="645"/>
      <c r="RD182" s="645"/>
      <c r="RE182" s="645"/>
      <c r="RF182" s="645"/>
      <c r="RG182" s="645"/>
      <c r="RH182" s="645"/>
      <c r="RI182" s="645"/>
      <c r="RJ182" s="645"/>
      <c r="RK182" s="645"/>
      <c r="RL182" s="645"/>
      <c r="RM182" s="645"/>
      <c r="RN182" s="645"/>
    </row>
    <row r="183" spans="1:482" s="643" customFormat="1" ht="12.75">
      <c r="A183" s="608" t="e">
        <f>+Cálculo_Diseño!#REF!</f>
        <v>#REF!</v>
      </c>
      <c r="B183" s="608" t="e">
        <f>+Cálculo_Diseño!#REF!</f>
        <v>#REF!</v>
      </c>
      <c r="C183" s="608" t="e">
        <f>+Cálculo_Diseño!#REF!</f>
        <v>#REF!</v>
      </c>
      <c r="D183" s="608" t="e">
        <f>+Cálculo_Diseño!#REF!</f>
        <v>#REF!</v>
      </c>
      <c r="E183" s="609" t="e">
        <f>IF(S183="S",Cálculo_Diseño!#REF!," ")</f>
        <v>#REF!</v>
      </c>
      <c r="F183" s="609" t="e">
        <f>IF(S183="S",Cálculo_Diseño!#REF!," ")</f>
        <v>#REF!</v>
      </c>
      <c r="G183" s="610" t="e">
        <f>+Cálculo_Diseño!#REF!</f>
        <v>#REF!</v>
      </c>
      <c r="H183" s="609" t="e">
        <f>+IF(AND(Cálculo_Diseño!#REF!&lt;&gt;4,Cálculo_Diseño!#REF!&lt;&gt;6),"PE",IF(Cálculo_Diseño!#REF!=4,"PVC","CONCRETO"))</f>
        <v>#REF!</v>
      </c>
      <c r="I183" s="609" t="e">
        <f>+Cálculo_Diseño!#REF!</f>
        <v>#REF!</v>
      </c>
      <c r="J183" s="609" t="e">
        <f>+Cálculo_Diseño!#REF!</f>
        <v>#REF!</v>
      </c>
      <c r="K183" s="609" t="e">
        <f>+Cálculo_Diseño!#REF!</f>
        <v>#REF!</v>
      </c>
      <c r="L183" s="609" t="e">
        <f>+Cálculo_Diseño!#REF!</f>
        <v>#REF!</v>
      </c>
      <c r="M183" s="609" t="e">
        <f>+Cálculo_Diseño!#REF!</f>
        <v>#REF!</v>
      </c>
      <c r="N183" s="609" t="e">
        <f>+Cálculo_Diseño!#REF!</f>
        <v>#REF!</v>
      </c>
      <c r="O183" s="609" t="e">
        <f>+Cálculo_Diseño!#REF!</f>
        <v>#REF!</v>
      </c>
      <c r="P183" s="609" t="e">
        <f>+Cálculo_Diseño!#REF!</f>
        <v>#REF!</v>
      </c>
      <c r="Q183" s="613" t="e">
        <f>+Cálculo_Diseño!#REF!</f>
        <v>#REF!</v>
      </c>
      <c r="R183" s="613" t="e">
        <f>+Cálculo_Diseño!#REF!</f>
        <v>#REF!</v>
      </c>
      <c r="S183" s="614" t="e">
        <f>+IF(A183&gt;0,IF(Cálculo_Diseño!#REF!="RCH","N","S"),"")</f>
        <v>#REF!</v>
      </c>
      <c r="T183" s="614" t="e">
        <f t="shared" si="725"/>
        <v>#REF!</v>
      </c>
      <c r="U183" s="613" t="e">
        <f t="shared" si="726"/>
        <v>#REF!</v>
      </c>
      <c r="V183" s="615">
        <f t="shared" si="699"/>
        <v>3</v>
      </c>
      <c r="W183" s="616" t="e">
        <f t="shared" si="727"/>
        <v>#REF!</v>
      </c>
      <c r="X183" s="616" t="e">
        <f t="shared" si="728"/>
        <v>#REF!</v>
      </c>
      <c r="Y183" s="616" t="e">
        <f>+Cálculo_Diseño!#REF!</f>
        <v>#REF!</v>
      </c>
      <c r="Z183" s="616" t="e">
        <f>+Cálculo_Diseño!#REF!</f>
        <v>#REF!</v>
      </c>
      <c r="AA183" s="617" t="e">
        <f>+Cálculo_Diseño!#REF!</f>
        <v>#REF!</v>
      </c>
      <c r="AB183" s="616" t="e">
        <f t="shared" si="769"/>
        <v>#REF!</v>
      </c>
      <c r="AC183" s="616" t="e">
        <f t="shared" si="770"/>
        <v>#REF!</v>
      </c>
      <c r="AD183" s="616" t="e">
        <f t="shared" si="771"/>
        <v>#REF!</v>
      </c>
      <c r="AE183" s="616" t="e">
        <f t="shared" si="772"/>
        <v>#REF!</v>
      </c>
      <c r="AF183" s="616" t="e">
        <f t="shared" si="695"/>
        <v>#REF!</v>
      </c>
      <c r="AG183" s="616" t="e">
        <f t="shared" si="696"/>
        <v>#REF!</v>
      </c>
      <c r="AH183" s="616" t="e">
        <f t="shared" si="697"/>
        <v>#REF!</v>
      </c>
      <c r="AI183" s="616" t="e">
        <f t="shared" si="698"/>
        <v>#REF!</v>
      </c>
      <c r="AJ183" s="616" t="e">
        <f t="shared" si="773"/>
        <v>#REF!</v>
      </c>
      <c r="AK183" s="616" t="e">
        <f t="shared" si="774"/>
        <v>#REF!</v>
      </c>
      <c r="AL183" s="616" t="e">
        <f t="shared" si="775"/>
        <v>#REF!</v>
      </c>
      <c r="AM183" s="616" t="e">
        <f t="shared" si="776"/>
        <v>#REF!</v>
      </c>
      <c r="AN183" s="616" t="e">
        <f t="shared" si="777"/>
        <v>#REF!</v>
      </c>
      <c r="AO183" s="618">
        <f t="shared" si="664"/>
        <v>50</v>
      </c>
      <c r="AP183" s="616" t="e">
        <f t="shared" si="778"/>
        <v>#REF!</v>
      </c>
      <c r="AQ183" s="616" t="e">
        <f t="shared" si="689"/>
        <v>#REF!</v>
      </c>
      <c r="AR183" s="616" t="e">
        <f t="shared" si="690"/>
        <v>#REF!</v>
      </c>
      <c r="AS183" s="616" t="e">
        <f t="shared" si="691"/>
        <v>#REF!</v>
      </c>
      <c r="AT183" s="616" t="e">
        <f t="shared" si="692"/>
        <v>#REF!</v>
      </c>
      <c r="AU183" s="616" t="e">
        <f t="shared" si="693"/>
        <v>#REF!</v>
      </c>
      <c r="AV183" s="616" t="e">
        <f t="shared" si="694"/>
        <v>#REF!</v>
      </c>
      <c r="AW183" s="616" t="e">
        <f t="shared" si="738"/>
        <v>#REF!</v>
      </c>
      <c r="AX183" s="616" t="e">
        <f t="shared" si="779"/>
        <v>#REF!</v>
      </c>
      <c r="AY183" s="616" t="e">
        <f t="shared" si="780"/>
        <v>#REF!</v>
      </c>
      <c r="AZ183" s="616" t="e">
        <f t="shared" si="781"/>
        <v>#REF!</v>
      </c>
      <c r="BA183" s="616" t="e">
        <f t="shared" si="782"/>
        <v>#REF!</v>
      </c>
      <c r="BB183" s="616" t="e">
        <f t="shared" si="783"/>
        <v>#REF!</v>
      </c>
      <c r="BC183" s="616" t="e">
        <f t="shared" si="784"/>
        <v>#REF!</v>
      </c>
      <c r="BD183" s="616"/>
      <c r="BE183" s="616"/>
      <c r="BF183" s="619" t="e">
        <f t="shared" si="745"/>
        <v>#REF!</v>
      </c>
      <c r="BG183" s="615" t="e">
        <f t="shared" si="746"/>
        <v>#REF!</v>
      </c>
      <c r="BH183" s="615"/>
      <c r="BI183" s="618">
        <f t="shared" si="685"/>
        <v>20</v>
      </c>
      <c r="BJ183" s="616" t="e">
        <f t="shared" si="747"/>
        <v>#REF!</v>
      </c>
      <c r="BK183" s="616"/>
      <c r="BL183" s="616" t="e">
        <f t="shared" si="748"/>
        <v>#REF!</v>
      </c>
      <c r="BM183" s="616" t="e">
        <f t="shared" si="749"/>
        <v>#REF!</v>
      </c>
      <c r="BN183" s="616" t="e">
        <f t="shared" si="750"/>
        <v>#REF!</v>
      </c>
      <c r="BO183" s="616" t="e">
        <f>IF(S183="S",IF(H183="CONCRETO",LOOKUP(G183/1000,TABLA!$B$9:$B$43,TABLA!$F$9:$F$43),IF(H183="PE",LOOKUP(G183,TABLA!$C$51:$C$65,TABLA!$G$51:$G$65),IF(#REF!="PVC",LOOKUP(G183,TABLA!$C$73:$C$88,TABLA!$G$73:$G$88)))),0)</f>
        <v>#REF!</v>
      </c>
      <c r="BP183" s="616" t="e">
        <f t="shared" si="751"/>
        <v>#REF!</v>
      </c>
      <c r="BQ183" s="616" t="e">
        <f>IF(A183&gt;0,IFERROR(VLOOKUP(A183,$JQ$13:$JS$291,3,0),"E"),"")</f>
        <v>#REF!</v>
      </c>
      <c r="BR183" s="616" t="e">
        <f>+IF($C183&lt;1,0,IF(BQ183="N",IF(VLOOKUP(C183,$JY$12:$JZ$290,2)&lt;=1.2,1,0),0))</f>
        <v>#REF!</v>
      </c>
      <c r="BS183" s="616" t="e">
        <f>+IF($C183&lt;1,0,IF(BR183=1,VLOOKUP($C183,$JY$12:$JZ$290,2,0),0))</f>
        <v>#REF!</v>
      </c>
      <c r="BT183" s="616" t="e">
        <f t="shared" si="752"/>
        <v>#REF!</v>
      </c>
      <c r="BU183" s="620" t="e">
        <f>IF(BT183=1,IF(G183&lt;600,VLOOKUP($C183,$JY$12:$JZ$290,2,0),0),0)</f>
        <v>#REF!</v>
      </c>
      <c r="BV183" s="620" t="e">
        <f>IF(BT183=1,IF(G183&gt;=600,IF(G183&lt;=1100,VLOOKUP($C183,$JY$12:$JZ$290,2,0),0),0),0)</f>
        <v>#REF!</v>
      </c>
      <c r="BW183" s="620" t="e">
        <f>IF(BT183=1,IF(G183&gt;1100,VLOOKUP($C183,$JY$12:$JZ$290,2,0),0),0)</f>
        <v>#REF!</v>
      </c>
      <c r="BX183" s="616" t="e">
        <f t="shared" si="753"/>
        <v>#REF!</v>
      </c>
      <c r="BY183" s="616" t="e">
        <f t="shared" si="754"/>
        <v>#REF!</v>
      </c>
      <c r="BZ183" s="621" t="e">
        <f t="shared" si="686"/>
        <v>#REF!</v>
      </c>
      <c r="CA183" s="621" t="e">
        <f>IF(S183="S",(VLOOKUP(G183,TABLA!$A$73:$AB$88,6)/1000)+0.6,0)</f>
        <v>#REF!</v>
      </c>
      <c r="CB183" s="621" t="e">
        <f>VLOOKUP(G183,TABLA!$X$73:$AB$88,4)</f>
        <v>#REF!</v>
      </c>
      <c r="CC183" s="621" t="e">
        <f>VLOOKUP(G183,TABLA!$X$73:$AB$88,5)</f>
        <v>#REF!</v>
      </c>
      <c r="CD183" s="621" t="e">
        <f>IF(S183="S",IF(H183="CONCRETO",LOOKUP(G183/1000,TABLA!$B$9:$B$43,TABLA!$B$9:$B$43),IF(H183="PE",LOOKUP(G183,TABLA!$B$51:$B$65,TABLA!$C$51:$C$65)/1000,LOOKUP(G183,TABLA!$B$73:$B$88,TABLA!$C$73:$C$88)/1000)),0)</f>
        <v>#REF!</v>
      </c>
      <c r="CE183" s="616" t="e">
        <f t="shared" si="613"/>
        <v>#REF!</v>
      </c>
      <c r="CF183" s="616" t="e">
        <f t="shared" si="614"/>
        <v>#REF!</v>
      </c>
      <c r="CG183" s="616" t="e">
        <f t="shared" si="615"/>
        <v>#REF!</v>
      </c>
      <c r="CH183" s="616" t="e">
        <f t="shared" si="616"/>
        <v>#REF!</v>
      </c>
      <c r="CI183" s="616" t="e">
        <f t="shared" si="617"/>
        <v>#REF!</v>
      </c>
      <c r="CJ183" s="616" t="e">
        <f t="shared" si="618"/>
        <v>#REF!</v>
      </c>
      <c r="CK183" s="616" t="e">
        <f t="shared" si="619"/>
        <v>#REF!</v>
      </c>
      <c r="CL183" s="616" t="e">
        <f t="shared" si="666"/>
        <v>#REF!</v>
      </c>
      <c r="CM183" s="616" t="e">
        <f t="shared" si="620"/>
        <v>#REF!</v>
      </c>
      <c r="CN183" s="616" t="e">
        <f t="shared" si="621"/>
        <v>#REF!</v>
      </c>
      <c r="CO183" s="616" t="e">
        <f t="shared" si="622"/>
        <v>#REF!</v>
      </c>
      <c r="CP183" s="616" t="e">
        <f t="shared" si="623"/>
        <v>#REF!</v>
      </c>
      <c r="CQ183" s="616" t="e">
        <f t="shared" si="624"/>
        <v>#REF!</v>
      </c>
      <c r="CR183" s="616" t="e">
        <f t="shared" si="624"/>
        <v>#REF!</v>
      </c>
      <c r="CS183" s="620" t="e">
        <f t="shared" si="625"/>
        <v>#REF!</v>
      </c>
      <c r="CT183" s="616" t="e">
        <f t="shared" si="626"/>
        <v>#REF!</v>
      </c>
      <c r="CU183" s="616" t="e">
        <f t="shared" si="627"/>
        <v>#REF!</v>
      </c>
      <c r="CV183" s="616" t="e">
        <f t="shared" si="628"/>
        <v>#REF!</v>
      </c>
      <c r="CW183" s="622" t="e">
        <f t="shared" si="667"/>
        <v>#REF!</v>
      </c>
      <c r="CX183" s="622" t="e">
        <f t="shared" si="629"/>
        <v>#REF!</v>
      </c>
      <c r="CY183" s="622" t="e">
        <f t="shared" si="630"/>
        <v>#REF!</v>
      </c>
      <c r="CZ183" s="622"/>
      <c r="DA183" s="623"/>
      <c r="DB183" s="624"/>
      <c r="DC183" s="625" t="e">
        <f>IF(S183="S",IF(H183="CONCRETO",LOOKUP(G183/1000,TABLA!$B$9:$B$43,TABLA!$F$9:$F$43)*(F183-(0.2+0.2)),IF(H183="PE",LOOKUP(G183,TABLA!$C$51:$C$65,TABLA!$G$51:$G$65)*(F183-(0.2+0.2)),LOOKUP(G183,TABLA!$C$73:$C$88,TABLA!$G$73:$G$88)*(F183-(0.2+0.2)))),0)</f>
        <v>#REF!</v>
      </c>
      <c r="DD183" s="626" t="e">
        <f t="shared" si="631"/>
        <v>#REF!</v>
      </c>
      <c r="DE183" s="627" t="e">
        <f>IF(DD183="",0,IF(DD183="S",ROUND((E183*$DE$12/$E$318),0),0))</f>
        <v>#REF!</v>
      </c>
      <c r="DF183" s="625" t="e">
        <f t="shared" si="632"/>
        <v>#REF!</v>
      </c>
      <c r="DG183" s="628" t="e">
        <f t="shared" si="633"/>
        <v>#REF!</v>
      </c>
      <c r="DH183" s="625" t="e">
        <f t="shared" si="634"/>
        <v>#REF!</v>
      </c>
      <c r="DI183" s="625" t="e">
        <f t="shared" si="635"/>
        <v>#REF!</v>
      </c>
      <c r="DJ183" s="625"/>
      <c r="DK183" s="625" t="e">
        <f t="shared" si="636"/>
        <v>#REF!</v>
      </c>
      <c r="DL183" s="629"/>
      <c r="DM183" s="627" t="e">
        <f t="shared" si="637"/>
        <v>#REF!</v>
      </c>
      <c r="DN183" s="630" t="e">
        <f t="shared" si="638"/>
        <v>#REF!</v>
      </c>
      <c r="DO183" s="625" t="e">
        <f t="shared" si="639"/>
        <v>#REF!</v>
      </c>
      <c r="DP183" s="625" t="e">
        <f t="shared" si="640"/>
        <v>#REF!</v>
      </c>
      <c r="DQ183" s="625" t="e">
        <f t="shared" si="668"/>
        <v>#REF!</v>
      </c>
      <c r="DR183" s="631" t="e">
        <f t="shared" si="669"/>
        <v>#REF!</v>
      </c>
      <c r="DS183" s="630" t="e">
        <f t="shared" si="641"/>
        <v>#REF!</v>
      </c>
      <c r="DT183" s="625" t="e">
        <f t="shared" si="642"/>
        <v>#REF!</v>
      </c>
      <c r="DU183" s="625" t="e">
        <f t="shared" si="643"/>
        <v>#REF!</v>
      </c>
      <c r="DV183" s="625" t="e">
        <f t="shared" si="644"/>
        <v>#REF!</v>
      </c>
      <c r="DW183" s="625" t="e">
        <f t="shared" si="645"/>
        <v>#REF!</v>
      </c>
      <c r="DX183" s="625" t="e">
        <f t="shared" si="646"/>
        <v>#REF!</v>
      </c>
      <c r="DY183" s="632"/>
      <c r="DZ183" s="633"/>
      <c r="EA183" s="627" t="e">
        <f t="shared" si="647"/>
        <v>#REF!</v>
      </c>
      <c r="EB183" s="633"/>
      <c r="EC183" s="633"/>
      <c r="ED183" s="633"/>
      <c r="EE183" s="625" t="e">
        <f t="shared" si="648"/>
        <v>#REF!</v>
      </c>
      <c r="EF183" s="625">
        <f t="shared" si="649"/>
        <v>0</v>
      </c>
      <c r="EG183" s="630">
        <f t="shared" si="650"/>
        <v>0</v>
      </c>
      <c r="EH183" s="630"/>
      <c r="EI183" s="633"/>
      <c r="EJ183" s="633"/>
      <c r="EK183" s="633"/>
      <c r="EL183" s="632" t="e">
        <f t="shared" si="651"/>
        <v>#REF!</v>
      </c>
      <c r="EM183" s="625" t="e">
        <f t="shared" si="652"/>
        <v>#REF!</v>
      </c>
      <c r="EN183" s="625" t="e">
        <f t="shared" si="653"/>
        <v>#REF!</v>
      </c>
      <c r="EO183" s="625" t="e">
        <f t="shared" si="654"/>
        <v>#REF!</v>
      </c>
      <c r="EP183" s="625" t="e">
        <f t="shared" si="655"/>
        <v>#REF!</v>
      </c>
      <c r="EQ183" s="625" t="e">
        <f t="shared" si="656"/>
        <v>#REF!</v>
      </c>
      <c r="ER183" s="625" t="e">
        <f t="shared" si="657"/>
        <v>#REF!</v>
      </c>
      <c r="ES183" s="626"/>
      <c r="ET183" s="625" t="e">
        <f t="shared" si="658"/>
        <v>#REF!</v>
      </c>
      <c r="EU183" s="633"/>
      <c r="EV183" s="630" t="e">
        <f t="shared" si="659"/>
        <v>#REF!</v>
      </c>
      <c r="EW183" s="630" t="e">
        <f t="shared" si="660"/>
        <v>#REF!</v>
      </c>
      <c r="EX183" s="625" t="e">
        <f t="shared" si="661"/>
        <v>#REF!</v>
      </c>
      <c r="EY183" s="625" t="e">
        <f>IF($S183="S",IF(Cálculo_Diseño!#REF!=EY$10,$F183,0),"")</f>
        <v>#REF!</v>
      </c>
      <c r="EZ183" s="625" t="e">
        <f>IF($S183="S",IF(Cálculo_Diseño!#REF!=EZ$10,$F183,0),"")</f>
        <v>#REF!</v>
      </c>
      <c r="FA183" s="625" t="e">
        <f>IF($S183="S",IF(Cálculo_Diseño!#REF!=FA$10,$F183,0),"")</f>
        <v>#REF!</v>
      </c>
      <c r="FB183" s="625" t="e">
        <f>IF($S183="S",IF(Cálculo_Diseño!#REF!=FB$10,$F183,0),"")</f>
        <v>#REF!</v>
      </c>
      <c r="FC183" s="625" t="e">
        <f>IF($S183="S",IF(Cálculo_Diseño!#REF!=FC$10,$F183,0),"")</f>
        <v>#REF!</v>
      </c>
      <c r="FD183" s="625" t="e">
        <f>IF($S183="S",IF(Cálculo_Diseño!#REF!=FD$10,$F183,0),"")</f>
        <v>#REF!</v>
      </c>
      <c r="FE183" s="625" t="e">
        <f>IF($S183="S",IF(Cálculo_Diseño!#REF!=FE$10,$F183,0),"")</f>
        <v>#REF!</v>
      </c>
      <c r="FF183" s="625" t="e">
        <f>IF($S183="S",IF(Cálculo_Diseño!#REF!=FF$10,$F183,0),"")</f>
        <v>#REF!</v>
      </c>
      <c r="FG183" s="625" t="e">
        <f>IF($S183="S",IF(Cálculo_Diseño!#REF!=FG$10,$F183,0),"")</f>
        <v>#REF!</v>
      </c>
      <c r="FH183" s="625" t="e">
        <f>IF($S183="S",IF(Cálculo_Diseño!#REF!=FH$10,$F183,0),"")</f>
        <v>#REF!</v>
      </c>
      <c r="FI183" s="625" t="e">
        <f>IF($S183="S",IF(Cálculo_Diseño!#REF!=FI$10,$F183,0),"")</f>
        <v>#REF!</v>
      </c>
      <c r="FJ183" s="625" t="e">
        <f>IF($S183="S",IF(Cálculo_Diseño!#REF!=FJ$10,$F183,0),"")</f>
        <v>#REF!</v>
      </c>
      <c r="FK183" s="625" t="e">
        <f>IF($S183="S",IF(Cálculo_Diseño!#REF!=FK$10,$F183,0),"")</f>
        <v>#REF!</v>
      </c>
      <c r="FL183" s="625" t="e">
        <f>IF($S183="S",IF(Cálculo_Diseño!#REF!=FL$10,$F183,0),"")</f>
        <v>#REF!</v>
      </c>
      <c r="FM183" s="625" t="e">
        <f>IF($S183="S",IF(Cálculo_Diseño!#REF!=FM$10,$F183,0),"")</f>
        <v>#REF!</v>
      </c>
      <c r="FN183" s="625" t="e">
        <f t="shared" si="670"/>
        <v>#REF!</v>
      </c>
      <c r="FO183" s="625" t="e">
        <f>IF($S183="S",IF(Cálculo_Diseño!#REF!=FO$10,$E183,0),"")</f>
        <v>#REF!</v>
      </c>
      <c r="FP183" s="625" t="e">
        <f>IF($S183="S",IF(Cálculo_Diseño!#REF!=FP$10,$E183,0),"")</f>
        <v>#REF!</v>
      </c>
      <c r="FQ183" s="625" t="e">
        <f>IF($S183="S",IF(Cálculo_Diseño!#REF!=FQ$10,$E183,0),"")</f>
        <v>#REF!</v>
      </c>
      <c r="FR183" s="625" t="e">
        <f>IF($S183="S",IF(Cálculo_Diseño!#REF!=FR$10,$E183,0),"")</f>
        <v>#REF!</v>
      </c>
      <c r="FS183" s="625" t="e">
        <f>IF($S183="S",IF(Cálculo_Diseño!#REF!=FS$10,$E183,0),"")</f>
        <v>#REF!</v>
      </c>
      <c r="FT183" s="625" t="e">
        <f>IF($S183="S",IF(Cálculo_Diseño!#REF!=FT$10,$E183,0),"")</f>
        <v>#REF!</v>
      </c>
      <c r="FU183" s="625" t="e">
        <f>IF($S183="S",IF(Cálculo_Diseño!#REF!=FU$10,$E183,0),"")</f>
        <v>#REF!</v>
      </c>
      <c r="FV183" s="625" t="e">
        <f>IF($S183="S",IF(Cálculo_Diseño!#REF!=FV$10,$E183,0),"")</f>
        <v>#REF!</v>
      </c>
      <c r="FW183" s="625" t="e">
        <f>IF($S183="S",IF(Cálculo_Diseño!#REF!=FW$10,$E183,0),"")</f>
        <v>#REF!</v>
      </c>
      <c r="FX183" s="625" t="e">
        <f>IF($S183="S",IF(Cálculo_Diseño!#REF!=FX$10,$E183,0),"")</f>
        <v>#REF!</v>
      </c>
      <c r="FY183" s="625" t="e">
        <f>IF($S183="S",IF(Cálculo_Diseño!#REF!=FY$10,$E183,0),"")</f>
        <v>#REF!</v>
      </c>
      <c r="FZ183" s="625" t="e">
        <f t="shared" si="574"/>
        <v>#REF!</v>
      </c>
      <c r="GA183" s="625" t="e">
        <f>IF($S183="S",IF(Cálculo_Diseño!#REF!=GA$10,$E183,0),"")</f>
        <v>#REF!</v>
      </c>
      <c r="GB183" s="625" t="e">
        <f>IF($S183="S",IF(Cálculo_Diseño!#REF!=GB$10,$E183,0),"")</f>
        <v>#REF!</v>
      </c>
      <c r="GC183" s="625" t="e">
        <f>IF($S183="S",IF(Cálculo_Diseño!#REF!=GC$10,$E183,0),"")</f>
        <v>#REF!</v>
      </c>
      <c r="GD183" s="625" t="e">
        <f>IF($S183="S",IF(Cálculo_Diseño!#REF!=GD$10,$E183,0),"")</f>
        <v>#REF!</v>
      </c>
      <c r="GE183" s="625" t="e">
        <f>IF($S183="S",IF(Cálculo_Diseño!#REF!=GE$10,$E183,0),"")</f>
        <v>#REF!</v>
      </c>
      <c r="GF183" s="625" t="e">
        <f>IF($S183="S",IF(Cálculo_Diseño!#REF!=GF$10,$E183,0),"")</f>
        <v>#REF!</v>
      </c>
      <c r="GG183" s="625" t="e">
        <f>IF($S183="S",IF(Cálculo_Diseño!#REF!=GG$10,$E183,0),"")</f>
        <v>#REF!</v>
      </c>
      <c r="GH183" s="625" t="e">
        <f>IF($S183="S",IF(Cálculo_Diseño!#REF!=GH$10,$E183,0),"")</f>
        <v>#REF!</v>
      </c>
      <c r="GI183" s="625" t="e">
        <f>IF($S183="S",IF(Cálculo_Diseño!#REF!=GI$10,$E183,0),"")</f>
        <v>#REF!</v>
      </c>
      <c r="GJ183" s="625" t="e">
        <f>IF($S183="S",IF(Cálculo_Diseño!#REF!=GJ$10,$E183,0),"")</f>
        <v>#REF!</v>
      </c>
      <c r="GK183" s="625" t="e">
        <f>IF($S183="S",IF(Cálculo_Diseño!#REF!=GK$10,$E183,0),"")</f>
        <v>#REF!</v>
      </c>
      <c r="GL183" s="625" t="e">
        <f>IF($S183="S",IF(Cálculo_Diseño!#REF!=GL$10,$E183,0),"")</f>
        <v>#REF!</v>
      </c>
      <c r="GM183" s="625" t="e">
        <f>IF($S183="S",IF(Cálculo_Diseño!#REF!=GM$10,$E183,0),"")</f>
        <v>#REF!</v>
      </c>
      <c r="GN183" s="625" t="e">
        <f t="shared" si="575"/>
        <v>#REF!</v>
      </c>
      <c r="GO183" s="625" t="e">
        <f>IF($S183="S",IF(Cálculo_Diseño!#REF!=GO$10,$DE183,0),0)</f>
        <v>#REF!</v>
      </c>
      <c r="GP183" s="625" t="e">
        <f>IF($S183="S",IF(Cálculo_Diseño!#REF!=GP$10,$DE183,0),0)</f>
        <v>#REF!</v>
      </c>
      <c r="GQ183" s="625" t="e">
        <f>IF($S183="S",IF(Cálculo_Diseño!#REF!=GQ$10,$DE183,0),0)</f>
        <v>#REF!</v>
      </c>
      <c r="GR183" s="625" t="e">
        <f>IF($S183="S",IF(Cálculo_Diseño!#REF!=GR$10,$DE183,0),0)</f>
        <v>#REF!</v>
      </c>
      <c r="GS183" s="625" t="e">
        <f>IF($S183="S",IF(Cálculo_Diseño!#REF!=GS$10,$DE183,0),0)</f>
        <v>#REF!</v>
      </c>
      <c r="GT183" s="625" t="e">
        <f>IF($S183="S",IF(Cálculo_Diseño!#REF!=GT$10,$DE183,0),0)</f>
        <v>#REF!</v>
      </c>
      <c r="GU183" s="625" t="e">
        <f>IF($S183="S",IF(Cálculo_Diseño!#REF!=GU$10,$DE183,0),0)</f>
        <v>#REF!</v>
      </c>
      <c r="GV183" s="625" t="e">
        <f>IF($S183="S",IF(Cálculo_Diseño!#REF!=GV$10,$DE183,0),0)</f>
        <v>#REF!</v>
      </c>
      <c r="GW183" s="625" t="e">
        <f>IF($S183="S",IF(Cálculo_Diseño!#REF!=GW$10,$DE183,0),0)</f>
        <v>#REF!</v>
      </c>
      <c r="GX183" s="625" t="e">
        <f>IF($S183="S",IF(Cálculo_Diseño!#REF!=GX$10,$DE183,0),0)</f>
        <v>#REF!</v>
      </c>
      <c r="GY183" s="625" t="e">
        <f>IF($S183="S",IF(Cálculo_Diseño!#REF!=GY$10,$DE183,0),0)</f>
        <v>#REF!</v>
      </c>
      <c r="GZ183" s="625" t="e">
        <f>IF($S183="S",IF(Cálculo_Diseño!#REF!=GZ$10,$DE183,0),0)</f>
        <v>#REF!</v>
      </c>
      <c r="HA183" s="625" t="e">
        <f>IF($S183="S",IF(Cálculo_Diseño!#REF!=HA$10,$DE183,0),0)</f>
        <v>#REF!</v>
      </c>
      <c r="HB183" s="625" t="e">
        <f>IF($S183="S",IF(Cálculo_Diseño!#REF!=HB$10,$DE183,0),0)</f>
        <v>#REF!</v>
      </c>
      <c r="HC183" s="625" t="e">
        <f>IF($S183="S",IF(Cálculo_Diseño!#REF!=HC$10,$DE183,0),0)</f>
        <v>#REF!</v>
      </c>
      <c r="HD183" s="625" t="e">
        <f t="shared" si="671"/>
        <v>#REF!</v>
      </c>
      <c r="HE183" s="630"/>
      <c r="HF183" s="630"/>
      <c r="HG183" s="630"/>
      <c r="HH183" s="630"/>
      <c r="HI183" s="630"/>
      <c r="HJ183" s="630"/>
      <c r="HK183" s="630"/>
      <c r="HL183" s="630"/>
      <c r="HM183" s="633"/>
      <c r="HN183" s="634"/>
      <c r="HO183" s="625">
        <f t="shared" si="687"/>
        <v>0</v>
      </c>
      <c r="HP183" s="625">
        <f t="shared" si="688"/>
        <v>0</v>
      </c>
      <c r="HQ183" s="625">
        <f t="shared" si="672"/>
        <v>0</v>
      </c>
      <c r="HR183" s="625">
        <f t="shared" si="673"/>
        <v>0</v>
      </c>
      <c r="HS183" s="625">
        <f t="shared" si="674"/>
        <v>0</v>
      </c>
      <c r="HT183" s="625">
        <f t="shared" si="675"/>
        <v>0</v>
      </c>
      <c r="HU183" s="625">
        <f t="shared" si="676"/>
        <v>0</v>
      </c>
      <c r="HV183" s="633"/>
      <c r="HW183" s="633"/>
      <c r="HX183" s="625">
        <f t="shared" si="677"/>
        <v>0</v>
      </c>
      <c r="HY183" s="625">
        <f t="shared" si="678"/>
        <v>0</v>
      </c>
      <c r="HZ183" s="625">
        <f t="shared" si="679"/>
        <v>0</v>
      </c>
      <c r="IA183" s="625">
        <f t="shared" si="680"/>
        <v>0</v>
      </c>
      <c r="IB183" s="625">
        <f t="shared" si="681"/>
        <v>0</v>
      </c>
      <c r="IC183" s="625">
        <f t="shared" si="682"/>
        <v>0</v>
      </c>
      <c r="ID183" s="625">
        <f t="shared" si="683"/>
        <v>0</v>
      </c>
      <c r="IE183" s="625">
        <v>0</v>
      </c>
      <c r="IF183" s="625">
        <v>0</v>
      </c>
      <c r="IG183" s="625">
        <v>0</v>
      </c>
      <c r="IH183" s="625">
        <v>0</v>
      </c>
      <c r="II183" s="625">
        <v>0</v>
      </c>
      <c r="IJ183" s="625">
        <v>0</v>
      </c>
      <c r="IK183" s="625">
        <v>0</v>
      </c>
      <c r="IL183" s="625">
        <v>0</v>
      </c>
      <c r="IM183" s="625">
        <v>0</v>
      </c>
      <c r="IN183" s="625">
        <v>0</v>
      </c>
      <c r="IO183" s="625">
        <v>0</v>
      </c>
      <c r="IP183" s="625">
        <f t="shared" si="755"/>
        <v>0</v>
      </c>
      <c r="IQ183" s="625">
        <f t="shared" si="756"/>
        <v>0</v>
      </c>
      <c r="IR183" s="625" t="e">
        <f>IF(Cálculo_Diseño!#REF!&gt;0.75,(Cálculo_Diseño!#REF!-0.3)*(SIN((ATAN(($O183-$P183)/$F183)*180/PI()+90)*PI()/180)/SIN(45*PI()/180)),0)</f>
        <v>#REF!</v>
      </c>
      <c r="IS183" s="635" t="e">
        <f>+IF(Cálculo_Diseño!#REF!&gt;0.75,F183-IR183,0)</f>
        <v>#REF!</v>
      </c>
      <c r="IT183" s="630"/>
      <c r="IU183" s="625" t="e">
        <f t="shared" si="757"/>
        <v>#REF!</v>
      </c>
      <c r="IV183" s="625"/>
      <c r="IW183" s="625" t="e">
        <f>+IF(S183="S",(((CA183+(VLOOKUP(G183,TABLA!$B$51:$C$64,2)/1000)+0.15+0.3+0.5)*F183)/100),0)</f>
        <v>#REF!</v>
      </c>
      <c r="IX183" s="631" t="e">
        <f>IF(S183="S",IF(H183="CONCRETO",LOOKUP(G183/1000,TABLA!$B$9:$B$43,TABLA!$F$9:$F$43),IF(H183="PE",LOOKUP(G183,TABLA!$B$51:$B$65,TABLA!$G$51:$G$65),LOOKUP(G183,TABLA!$B$73:$B$88,TABLA!$G$73:$G$88))),0)</f>
        <v>#REF!</v>
      </c>
      <c r="IY183" s="625" t="e">
        <f t="shared" si="758"/>
        <v>#REF!</v>
      </c>
      <c r="IZ183" s="625" t="e">
        <f t="shared" si="759"/>
        <v>#REF!</v>
      </c>
      <c r="JA183" s="625" t="e">
        <f>+((CA183*(VLOOKUP(G183,TABLA!$B$51:$C$65,2)/1000)+0.15+0.3)*IZ183)-IY183</f>
        <v>#REF!</v>
      </c>
      <c r="JB183" s="625" t="e">
        <f t="shared" si="760"/>
        <v>#REF!</v>
      </c>
      <c r="JC183" s="625" t="e">
        <f t="shared" si="761"/>
        <v>#REF!</v>
      </c>
      <c r="JD183" s="625" t="e">
        <f t="shared" si="762"/>
        <v>#REF!</v>
      </c>
      <c r="JE183" s="625" t="e">
        <f t="shared" si="763"/>
        <v>#REF!</v>
      </c>
      <c r="JF183" s="625" t="e">
        <f t="shared" si="764"/>
        <v>#REF!</v>
      </c>
      <c r="JG183" s="625" t="e">
        <f t="shared" si="765"/>
        <v>#REF!</v>
      </c>
      <c r="JH183" s="625" t="e">
        <f t="shared" si="766"/>
        <v>#REF!</v>
      </c>
      <c r="JI183" s="625" t="e">
        <f t="shared" si="767"/>
        <v>#REF!</v>
      </c>
      <c r="JJ183" s="625" t="e">
        <f t="shared" si="662"/>
        <v>#REF!</v>
      </c>
      <c r="JK183" s="625" t="e">
        <f>ROUND(IF(JF183&gt;0,(VLOOKUP(C183,$JY$12:$JZ$290,2,0)*PI()/4*(1.6)^2),0),3)</f>
        <v>#REF!</v>
      </c>
      <c r="JL183" s="625" t="e">
        <f t="shared" si="684"/>
        <v>#REF!</v>
      </c>
      <c r="JM183" s="625" t="e">
        <f t="shared" si="663"/>
        <v>#REF!</v>
      </c>
      <c r="JN183" s="630" t="e">
        <f t="shared" si="768"/>
        <v>#REF!</v>
      </c>
      <c r="JO183" s="636"/>
      <c r="JP183" s="637"/>
      <c r="JQ183" s="638"/>
      <c r="JR183" s="639"/>
      <c r="JS183" s="614"/>
      <c r="JT183" s="640"/>
      <c r="JU183" s="641"/>
      <c r="JV183" s="639"/>
      <c r="JW183" s="642"/>
      <c r="JY183" s="645"/>
      <c r="JZ183" s="645"/>
      <c r="KA183" s="645" t="str">
        <f>IF(JZ183&lt;=1.2,"Menor o igual que 1,2",IF(AND(JZ183&gt;1.2,JZ183&lt;2),"Entre 1,2 y 2",IF(AND(JZ183&gt;=2,JZ183&lt;3),"Entre 2 y 3",IF(AND(JZ183&gt;=3,JZ183&lt;4),"Entre 3 y 4",IF(AND(JZ183&gt;=4,JZ183&lt;5),"Entre 4 y 5","Mayor que 5")))))</f>
        <v>Menor o igual que 1,2</v>
      </c>
      <c r="KB183" s="645">
        <v>1</v>
      </c>
      <c r="KC183" s="645"/>
      <c r="KD183" s="645"/>
      <c r="KE183" s="645"/>
      <c r="KF183" s="645"/>
      <c r="KG183" s="645"/>
      <c r="KH183" s="645"/>
      <c r="KI183" s="645"/>
      <c r="KJ183" s="645"/>
      <c r="KK183" s="645"/>
      <c r="KL183" s="645"/>
      <c r="KM183" s="645"/>
      <c r="KN183" s="645"/>
      <c r="KO183" s="645"/>
      <c r="KP183" s="645"/>
      <c r="KQ183" s="645"/>
      <c r="KR183" s="645"/>
      <c r="KS183" s="645"/>
      <c r="KT183" s="645"/>
      <c r="KU183" s="645"/>
      <c r="KV183" s="645"/>
      <c r="KW183" s="645"/>
      <c r="KX183" s="645"/>
      <c r="KY183" s="645"/>
      <c r="KZ183" s="645"/>
      <c r="LA183" s="645"/>
      <c r="LB183" s="645"/>
      <c r="LC183" s="645"/>
      <c r="LD183" s="645"/>
      <c r="LE183" s="645"/>
      <c r="LF183" s="645"/>
      <c r="LG183" s="645"/>
      <c r="LH183" s="645"/>
      <c r="LI183" s="645"/>
      <c r="LJ183" s="645"/>
      <c r="LK183" s="645"/>
      <c r="LL183" s="645"/>
      <c r="LM183" s="645"/>
      <c r="LN183" s="645"/>
      <c r="LO183" s="645"/>
      <c r="LP183" s="645"/>
      <c r="LQ183" s="645"/>
      <c r="LR183" s="645"/>
      <c r="LS183" s="645"/>
      <c r="LT183" s="645"/>
      <c r="LU183" s="645"/>
      <c r="LV183" s="645"/>
      <c r="LW183" s="645"/>
      <c r="LX183" s="645"/>
      <c r="LY183" s="645"/>
      <c r="LZ183" s="645"/>
      <c r="MA183" s="645"/>
      <c r="MB183" s="645"/>
      <c r="MC183" s="645"/>
      <c r="MD183" s="645"/>
      <c r="ME183" s="645"/>
      <c r="MF183" s="645"/>
      <c r="MG183" s="645"/>
      <c r="MH183" s="645"/>
      <c r="MI183" s="645"/>
      <c r="MJ183" s="645"/>
      <c r="MK183" s="645"/>
      <c r="ML183" s="645"/>
      <c r="MM183" s="645"/>
      <c r="MN183" s="645"/>
      <c r="MO183" s="645"/>
      <c r="MP183" s="645"/>
      <c r="MQ183" s="645"/>
      <c r="MR183" s="645"/>
      <c r="MS183" s="645"/>
      <c r="MT183" s="645"/>
      <c r="MU183" s="645"/>
      <c r="MV183" s="645"/>
      <c r="MW183" s="645"/>
      <c r="MX183" s="645"/>
      <c r="MY183" s="645"/>
      <c r="MZ183" s="645"/>
      <c r="NA183" s="645"/>
      <c r="NB183" s="645"/>
      <c r="NC183" s="645"/>
      <c r="ND183" s="645"/>
      <c r="NE183" s="645"/>
      <c r="NF183" s="645"/>
      <c r="NG183" s="645"/>
      <c r="NH183" s="645"/>
      <c r="NI183" s="645"/>
      <c r="NJ183" s="645"/>
      <c r="NK183" s="645"/>
      <c r="NL183" s="645"/>
      <c r="NM183" s="645"/>
      <c r="NN183" s="645"/>
      <c r="NO183" s="645"/>
      <c r="NP183" s="645"/>
      <c r="NQ183" s="645"/>
      <c r="NR183" s="645"/>
      <c r="NS183" s="645"/>
      <c r="NT183" s="645"/>
      <c r="NU183" s="645"/>
      <c r="NV183" s="645"/>
      <c r="NW183" s="645"/>
      <c r="NX183" s="645"/>
      <c r="NY183" s="645"/>
      <c r="NZ183" s="645"/>
      <c r="OA183" s="645"/>
      <c r="OB183" s="645"/>
      <c r="OC183" s="645"/>
      <c r="OD183" s="645"/>
      <c r="OE183" s="645"/>
      <c r="OF183" s="645"/>
      <c r="OG183" s="645"/>
      <c r="OH183" s="645"/>
      <c r="OI183" s="645"/>
      <c r="OJ183" s="645"/>
      <c r="OK183" s="645"/>
      <c r="OL183" s="645"/>
      <c r="OM183" s="645"/>
      <c r="ON183" s="645"/>
      <c r="OO183" s="645"/>
      <c r="OP183" s="645"/>
      <c r="OQ183" s="645"/>
      <c r="OR183" s="645"/>
      <c r="OS183" s="645"/>
      <c r="OT183" s="645"/>
      <c r="OU183" s="645"/>
      <c r="OV183" s="645"/>
      <c r="OW183" s="645"/>
      <c r="OX183" s="645"/>
      <c r="OY183" s="645"/>
      <c r="OZ183" s="645"/>
      <c r="PA183" s="645"/>
      <c r="PB183" s="645"/>
      <c r="PC183" s="645"/>
      <c r="PD183" s="645"/>
      <c r="PE183" s="645"/>
      <c r="PF183" s="645"/>
      <c r="PG183" s="645"/>
      <c r="PH183" s="645"/>
      <c r="PI183" s="645"/>
      <c r="PJ183" s="645"/>
      <c r="PK183" s="645"/>
      <c r="PL183" s="645"/>
      <c r="PM183" s="645"/>
      <c r="PN183" s="645"/>
      <c r="PO183" s="645"/>
      <c r="PP183" s="645"/>
      <c r="PQ183" s="645"/>
      <c r="PR183" s="645"/>
      <c r="PS183" s="645"/>
      <c r="PT183" s="645"/>
      <c r="PU183" s="645"/>
      <c r="PV183" s="645"/>
      <c r="PW183" s="645"/>
      <c r="PX183" s="645"/>
      <c r="PY183" s="645"/>
      <c r="PZ183" s="645"/>
      <c r="QA183" s="645"/>
      <c r="QB183" s="645"/>
      <c r="QC183" s="645"/>
      <c r="QD183" s="645"/>
      <c r="QE183" s="645"/>
      <c r="QF183" s="645"/>
      <c r="QG183" s="645"/>
      <c r="QH183" s="645"/>
      <c r="QI183" s="645"/>
      <c r="QJ183" s="645"/>
      <c r="QK183" s="645"/>
      <c r="QL183" s="645"/>
      <c r="QM183" s="645"/>
      <c r="QN183" s="645"/>
      <c r="QO183" s="645"/>
      <c r="QP183" s="645"/>
      <c r="QQ183" s="645"/>
      <c r="QR183" s="645"/>
      <c r="QS183" s="645"/>
      <c r="QT183" s="645"/>
      <c r="QU183" s="645"/>
      <c r="QV183" s="645"/>
      <c r="QW183" s="645"/>
      <c r="QX183" s="645"/>
      <c r="QY183" s="645"/>
      <c r="QZ183" s="645"/>
      <c r="RA183" s="645"/>
      <c r="RB183" s="645"/>
      <c r="RC183" s="645"/>
      <c r="RD183" s="645"/>
      <c r="RE183" s="645"/>
      <c r="RF183" s="645"/>
      <c r="RG183" s="645"/>
      <c r="RH183" s="645"/>
      <c r="RI183" s="645"/>
      <c r="RJ183" s="645"/>
      <c r="RK183" s="645"/>
      <c r="RL183" s="645"/>
      <c r="RM183" s="645"/>
      <c r="RN183" s="645"/>
    </row>
    <row r="184" spans="1:482" s="643" customFormat="1" ht="12.75">
      <c r="A184" s="608" t="e">
        <f>+Cálculo_Diseño!#REF!</f>
        <v>#REF!</v>
      </c>
      <c r="B184" s="608" t="e">
        <f>+Cálculo_Diseño!#REF!</f>
        <v>#REF!</v>
      </c>
      <c r="C184" s="608" t="e">
        <f>+Cálculo_Diseño!#REF!</f>
        <v>#REF!</v>
      </c>
      <c r="D184" s="608" t="e">
        <f>+Cálculo_Diseño!#REF!</f>
        <v>#REF!</v>
      </c>
      <c r="E184" s="609" t="e">
        <f>IF(S184="S",Cálculo_Diseño!#REF!," ")</f>
        <v>#REF!</v>
      </c>
      <c r="F184" s="609" t="e">
        <f>IF(S184="S",Cálculo_Diseño!#REF!," ")</f>
        <v>#REF!</v>
      </c>
      <c r="G184" s="610" t="e">
        <f>+Cálculo_Diseño!#REF!</f>
        <v>#REF!</v>
      </c>
      <c r="H184" s="609" t="e">
        <f>+IF(AND(Cálculo_Diseño!#REF!&lt;&gt;4,Cálculo_Diseño!#REF!&lt;&gt;6),"PE",IF(Cálculo_Diseño!#REF!=4,"PVC","CONCRETO"))</f>
        <v>#REF!</v>
      </c>
      <c r="I184" s="609" t="e">
        <f>+Cálculo_Diseño!#REF!</f>
        <v>#REF!</v>
      </c>
      <c r="J184" s="609" t="e">
        <f>+Cálculo_Diseño!#REF!</f>
        <v>#REF!</v>
      </c>
      <c r="K184" s="609" t="e">
        <f>+Cálculo_Diseño!#REF!</f>
        <v>#REF!</v>
      </c>
      <c r="L184" s="609" t="e">
        <f>+Cálculo_Diseño!#REF!</f>
        <v>#REF!</v>
      </c>
      <c r="M184" s="609" t="e">
        <f>+Cálculo_Diseño!#REF!</f>
        <v>#REF!</v>
      </c>
      <c r="N184" s="609" t="e">
        <f>+Cálculo_Diseño!#REF!</f>
        <v>#REF!</v>
      </c>
      <c r="O184" s="609" t="e">
        <f>+Cálculo_Diseño!#REF!</f>
        <v>#REF!</v>
      </c>
      <c r="P184" s="609" t="e">
        <f>+Cálculo_Diseño!#REF!</f>
        <v>#REF!</v>
      </c>
      <c r="Q184" s="613" t="e">
        <f>+Cálculo_Diseño!#REF!</f>
        <v>#REF!</v>
      </c>
      <c r="R184" s="613" t="e">
        <f>+Cálculo_Diseño!#REF!</f>
        <v>#REF!</v>
      </c>
      <c r="S184" s="614" t="e">
        <f>+IF(A184&gt;0,IF(Cálculo_Diseño!#REF!="RCH","N","S"),"")</f>
        <v>#REF!</v>
      </c>
      <c r="T184" s="614" t="e">
        <f t="shared" si="725"/>
        <v>#REF!</v>
      </c>
      <c r="U184" s="613" t="e">
        <f t="shared" si="726"/>
        <v>#REF!</v>
      </c>
      <c r="V184" s="615">
        <f t="shared" si="699"/>
        <v>3</v>
      </c>
      <c r="W184" s="616" t="e">
        <f t="shared" si="727"/>
        <v>#REF!</v>
      </c>
      <c r="X184" s="616" t="e">
        <f t="shared" si="728"/>
        <v>#REF!</v>
      </c>
      <c r="Y184" s="616" t="e">
        <f>+Cálculo_Diseño!#REF!</f>
        <v>#REF!</v>
      </c>
      <c r="Z184" s="616" t="e">
        <f>+Cálculo_Diseño!#REF!</f>
        <v>#REF!</v>
      </c>
      <c r="AA184" s="617" t="e">
        <f>+Cálculo_Diseño!#REF!</f>
        <v>#REF!</v>
      </c>
      <c r="AB184" s="616" t="e">
        <f t="shared" si="729"/>
        <v>#REF!</v>
      </c>
      <c r="AC184" s="616" t="e">
        <f t="shared" si="730"/>
        <v>#REF!</v>
      </c>
      <c r="AD184" s="616" t="e">
        <f t="shared" si="731"/>
        <v>#REF!</v>
      </c>
      <c r="AE184" s="616" t="e">
        <f t="shared" si="732"/>
        <v>#REF!</v>
      </c>
      <c r="AF184" s="616" t="e">
        <f t="shared" si="695"/>
        <v>#REF!</v>
      </c>
      <c r="AG184" s="616" t="e">
        <f t="shared" si="696"/>
        <v>#REF!</v>
      </c>
      <c r="AH184" s="616" t="e">
        <f t="shared" si="697"/>
        <v>#REF!</v>
      </c>
      <c r="AI184" s="616" t="e">
        <f t="shared" si="698"/>
        <v>#REF!</v>
      </c>
      <c r="AJ184" s="616" t="e">
        <f t="shared" si="773"/>
        <v>#REF!</v>
      </c>
      <c r="AK184" s="616" t="e">
        <f t="shared" si="774"/>
        <v>#REF!</v>
      </c>
      <c r="AL184" s="616" t="e">
        <f t="shared" si="775"/>
        <v>#REF!</v>
      </c>
      <c r="AM184" s="616" t="e">
        <f t="shared" si="776"/>
        <v>#REF!</v>
      </c>
      <c r="AN184" s="616" t="e">
        <f t="shared" si="777"/>
        <v>#REF!</v>
      </c>
      <c r="AO184" s="618">
        <f t="shared" si="664"/>
        <v>50</v>
      </c>
      <c r="AP184" s="616" t="e">
        <f t="shared" si="778"/>
        <v>#REF!</v>
      </c>
      <c r="AQ184" s="616" t="e">
        <f t="shared" si="689"/>
        <v>#REF!</v>
      </c>
      <c r="AR184" s="616" t="e">
        <f t="shared" si="690"/>
        <v>#REF!</v>
      </c>
      <c r="AS184" s="616" t="e">
        <f t="shared" si="691"/>
        <v>#REF!</v>
      </c>
      <c r="AT184" s="616" t="e">
        <f t="shared" si="692"/>
        <v>#REF!</v>
      </c>
      <c r="AU184" s="616" t="e">
        <f t="shared" si="693"/>
        <v>#REF!</v>
      </c>
      <c r="AV184" s="616" t="e">
        <f t="shared" si="694"/>
        <v>#REF!</v>
      </c>
      <c r="AW184" s="616" t="e">
        <f t="shared" si="738"/>
        <v>#REF!</v>
      </c>
      <c r="AX184" s="616" t="e">
        <f t="shared" si="779"/>
        <v>#REF!</v>
      </c>
      <c r="AY184" s="616" t="e">
        <f t="shared" si="780"/>
        <v>#REF!</v>
      </c>
      <c r="AZ184" s="616" t="e">
        <f t="shared" si="781"/>
        <v>#REF!</v>
      </c>
      <c r="BA184" s="616" t="e">
        <f t="shared" si="782"/>
        <v>#REF!</v>
      </c>
      <c r="BB184" s="616" t="e">
        <f t="shared" si="783"/>
        <v>#REF!</v>
      </c>
      <c r="BC184" s="616" t="e">
        <f t="shared" si="784"/>
        <v>#REF!</v>
      </c>
      <c r="BD184" s="616"/>
      <c r="BE184" s="616"/>
      <c r="BF184" s="619" t="e">
        <f t="shared" si="745"/>
        <v>#REF!</v>
      </c>
      <c r="BG184" s="615" t="e">
        <f t="shared" si="746"/>
        <v>#REF!</v>
      </c>
      <c r="BH184" s="615"/>
      <c r="BI184" s="618">
        <f t="shared" si="685"/>
        <v>20</v>
      </c>
      <c r="BJ184" s="616" t="e">
        <f t="shared" si="747"/>
        <v>#REF!</v>
      </c>
      <c r="BK184" s="616"/>
      <c r="BL184" s="616" t="e">
        <f t="shared" si="748"/>
        <v>#REF!</v>
      </c>
      <c r="BM184" s="616" t="e">
        <f t="shared" si="749"/>
        <v>#REF!</v>
      </c>
      <c r="BN184" s="616" t="e">
        <f t="shared" si="750"/>
        <v>#REF!</v>
      </c>
      <c r="BO184" s="616" t="e">
        <f>IF(S184="S",IF(H184="CONCRETO",LOOKUP(G184/1000,TABLA!$B$9:$B$43,TABLA!$F$9:$F$43),IF(H184="PE",LOOKUP(G184,TABLA!$C$51:$C$65,TABLA!$G$51:$G$65),IF(#REF!="PVC",LOOKUP(G184,TABLA!$C$73:$C$88,TABLA!$G$73:$G$88)))),0)</f>
        <v>#REF!</v>
      </c>
      <c r="BP184" s="616" t="e">
        <f t="shared" si="751"/>
        <v>#REF!</v>
      </c>
      <c r="BQ184" s="616" t="e">
        <f>IF(A184&gt;0,IFERROR(VLOOKUP(A184,$JQ$13:$JS$291,3,0),"E"),"")</f>
        <v>#REF!</v>
      </c>
      <c r="BR184" s="616" t="e">
        <f>+IF($C184&lt;1,0,IF(BQ184="N",IF(VLOOKUP(C184,$JY$12:$JZ$290,2)&lt;=1.2,1,0),0))</f>
        <v>#REF!</v>
      </c>
      <c r="BS184" s="616" t="e">
        <f>+IF($C184&lt;1,0,IF(BR184=1,VLOOKUP($C184,$JY$12:$JZ$290,2,0),0))</f>
        <v>#REF!</v>
      </c>
      <c r="BT184" s="616" t="e">
        <f t="shared" si="752"/>
        <v>#REF!</v>
      </c>
      <c r="BU184" s="620" t="e">
        <f>IF(BT184=1,IF(G184&lt;600,VLOOKUP($C184,$JY$12:$JZ$290,2,0),0),0)</f>
        <v>#REF!</v>
      </c>
      <c r="BV184" s="620" t="e">
        <f>IF(BT184=1,IF(G184&gt;=600,IF(G184&lt;=1100,VLOOKUP($C184,$JY$12:$JZ$290,2,0),0),0),0)</f>
        <v>#REF!</v>
      </c>
      <c r="BW184" s="620" t="e">
        <f>IF(BT184=1,IF(G184&gt;1100,VLOOKUP($C184,$JY$12:$JZ$290,2,0),0),0)</f>
        <v>#REF!</v>
      </c>
      <c r="BX184" s="616" t="e">
        <f t="shared" si="753"/>
        <v>#REF!</v>
      </c>
      <c r="BY184" s="616" t="e">
        <f t="shared" si="754"/>
        <v>#REF!</v>
      </c>
      <c r="BZ184" s="621" t="e">
        <f t="shared" si="686"/>
        <v>#REF!</v>
      </c>
      <c r="CA184" s="621" t="e">
        <f>IF(S184="S",(VLOOKUP(G184,TABLA!$A$73:$AB$88,6)/1000)+0.6,0)</f>
        <v>#REF!</v>
      </c>
      <c r="CB184" s="621" t="e">
        <f>VLOOKUP(G184,TABLA!$X$73:$AB$88,4)</f>
        <v>#REF!</v>
      </c>
      <c r="CC184" s="621" t="e">
        <f>VLOOKUP(G184,TABLA!$X$73:$AB$88,5)</f>
        <v>#REF!</v>
      </c>
      <c r="CD184" s="621" t="e">
        <f>IF(S184="S",IF(H184="CONCRETO",LOOKUP(G184/1000,TABLA!$B$9:$B$43,TABLA!$B$9:$B$43),IF(H184="PE",LOOKUP(G184,TABLA!$B$51:$B$65,TABLA!$C$51:$C$65)/1000,LOOKUP(G184,TABLA!$B$73:$B$88,TABLA!$C$73:$C$88)/1000)),0)</f>
        <v>#REF!</v>
      </c>
      <c r="CE184" s="616" t="e">
        <f t="shared" si="613"/>
        <v>#REF!</v>
      </c>
      <c r="CF184" s="616" t="e">
        <f t="shared" si="614"/>
        <v>#REF!</v>
      </c>
      <c r="CG184" s="616" t="e">
        <f t="shared" si="615"/>
        <v>#REF!</v>
      </c>
      <c r="CH184" s="616" t="e">
        <f t="shared" si="616"/>
        <v>#REF!</v>
      </c>
      <c r="CI184" s="616" t="e">
        <f t="shared" si="617"/>
        <v>#REF!</v>
      </c>
      <c r="CJ184" s="616" t="e">
        <f t="shared" si="618"/>
        <v>#REF!</v>
      </c>
      <c r="CK184" s="616" t="e">
        <f t="shared" si="619"/>
        <v>#REF!</v>
      </c>
      <c r="CL184" s="616" t="e">
        <f t="shared" si="666"/>
        <v>#REF!</v>
      </c>
      <c r="CM184" s="616" t="e">
        <f t="shared" si="620"/>
        <v>#REF!</v>
      </c>
      <c r="CN184" s="616" t="e">
        <f t="shared" si="621"/>
        <v>#REF!</v>
      </c>
      <c r="CO184" s="616" t="e">
        <f t="shared" si="622"/>
        <v>#REF!</v>
      </c>
      <c r="CP184" s="616" t="e">
        <f t="shared" si="623"/>
        <v>#REF!</v>
      </c>
      <c r="CQ184" s="616" t="e">
        <f t="shared" si="624"/>
        <v>#REF!</v>
      </c>
      <c r="CR184" s="616" t="e">
        <f t="shared" si="624"/>
        <v>#REF!</v>
      </c>
      <c r="CS184" s="620" t="e">
        <f t="shared" si="625"/>
        <v>#REF!</v>
      </c>
      <c r="CT184" s="616" t="e">
        <f t="shared" si="626"/>
        <v>#REF!</v>
      </c>
      <c r="CU184" s="616" t="e">
        <f t="shared" si="627"/>
        <v>#REF!</v>
      </c>
      <c r="CV184" s="616" t="e">
        <f t="shared" si="628"/>
        <v>#REF!</v>
      </c>
      <c r="CW184" s="622" t="e">
        <f t="shared" si="667"/>
        <v>#REF!</v>
      </c>
      <c r="CX184" s="622" t="e">
        <f t="shared" si="629"/>
        <v>#REF!</v>
      </c>
      <c r="CY184" s="622" t="e">
        <f t="shared" si="630"/>
        <v>#REF!</v>
      </c>
      <c r="CZ184" s="622"/>
      <c r="DA184" s="623"/>
      <c r="DB184" s="624"/>
      <c r="DC184" s="625" t="e">
        <f>IF(S184="S",IF(H184="CONCRETO",LOOKUP(G184/1000,TABLA!$B$9:$B$43,TABLA!$F$9:$F$43)*(F184-(0.2+0.2)),IF(H184="PE",LOOKUP(G184,TABLA!$C$51:$C$65,TABLA!$G$51:$G$65)*(F184-(0.2+0.2)),LOOKUP(G184,TABLA!$C$73:$C$88,TABLA!$G$73:$G$88)*(F184-(0.2+0.2)))),0)</f>
        <v>#REF!</v>
      </c>
      <c r="DD184" s="626" t="e">
        <f t="shared" si="631"/>
        <v>#REF!</v>
      </c>
      <c r="DE184" s="627" t="e">
        <f>IF(DD184="",0,IF(DD184="S",ROUND((E184*$DE$12/$E$318),0),0))</f>
        <v>#REF!</v>
      </c>
      <c r="DF184" s="625" t="e">
        <f t="shared" si="632"/>
        <v>#REF!</v>
      </c>
      <c r="DG184" s="628" t="e">
        <f t="shared" si="633"/>
        <v>#REF!</v>
      </c>
      <c r="DH184" s="625" t="e">
        <f t="shared" si="634"/>
        <v>#REF!</v>
      </c>
      <c r="DI184" s="625" t="e">
        <f t="shared" si="635"/>
        <v>#REF!</v>
      </c>
      <c r="DJ184" s="625"/>
      <c r="DK184" s="625" t="e">
        <f t="shared" si="636"/>
        <v>#REF!</v>
      </c>
      <c r="DL184" s="629"/>
      <c r="DM184" s="627" t="e">
        <f t="shared" si="637"/>
        <v>#REF!</v>
      </c>
      <c r="DN184" s="630" t="e">
        <f t="shared" si="638"/>
        <v>#REF!</v>
      </c>
      <c r="DO184" s="625" t="e">
        <f t="shared" si="639"/>
        <v>#REF!</v>
      </c>
      <c r="DP184" s="625" t="e">
        <f t="shared" si="640"/>
        <v>#REF!</v>
      </c>
      <c r="DQ184" s="625" t="e">
        <f t="shared" si="668"/>
        <v>#REF!</v>
      </c>
      <c r="DR184" s="631" t="e">
        <f t="shared" si="669"/>
        <v>#REF!</v>
      </c>
      <c r="DS184" s="630" t="e">
        <f t="shared" si="641"/>
        <v>#REF!</v>
      </c>
      <c r="DT184" s="625" t="e">
        <f t="shared" si="642"/>
        <v>#REF!</v>
      </c>
      <c r="DU184" s="625" t="e">
        <f t="shared" si="643"/>
        <v>#REF!</v>
      </c>
      <c r="DV184" s="625" t="e">
        <f t="shared" si="644"/>
        <v>#REF!</v>
      </c>
      <c r="DW184" s="625" t="e">
        <f t="shared" si="645"/>
        <v>#REF!</v>
      </c>
      <c r="DX184" s="625" t="e">
        <f t="shared" si="646"/>
        <v>#REF!</v>
      </c>
      <c r="DY184" s="632"/>
      <c r="DZ184" s="633"/>
      <c r="EA184" s="627" t="e">
        <f t="shared" si="647"/>
        <v>#REF!</v>
      </c>
      <c r="EB184" s="633"/>
      <c r="EC184" s="633"/>
      <c r="ED184" s="633"/>
      <c r="EE184" s="625" t="e">
        <f t="shared" si="648"/>
        <v>#REF!</v>
      </c>
      <c r="EF184" s="625">
        <f t="shared" si="649"/>
        <v>0</v>
      </c>
      <c r="EG184" s="630">
        <f t="shared" si="650"/>
        <v>0</v>
      </c>
      <c r="EH184" s="630"/>
      <c r="EI184" s="633"/>
      <c r="EJ184" s="633"/>
      <c r="EK184" s="633"/>
      <c r="EL184" s="632" t="e">
        <f t="shared" si="651"/>
        <v>#REF!</v>
      </c>
      <c r="EM184" s="625" t="e">
        <f t="shared" si="652"/>
        <v>#REF!</v>
      </c>
      <c r="EN184" s="625" t="e">
        <f t="shared" si="653"/>
        <v>#REF!</v>
      </c>
      <c r="EO184" s="625" t="e">
        <f t="shared" si="654"/>
        <v>#REF!</v>
      </c>
      <c r="EP184" s="625" t="e">
        <f t="shared" si="655"/>
        <v>#REF!</v>
      </c>
      <c r="EQ184" s="625" t="e">
        <f t="shared" si="656"/>
        <v>#REF!</v>
      </c>
      <c r="ER184" s="625" t="e">
        <f t="shared" si="657"/>
        <v>#REF!</v>
      </c>
      <c r="ES184" s="626"/>
      <c r="ET184" s="625" t="e">
        <f t="shared" si="658"/>
        <v>#REF!</v>
      </c>
      <c r="EU184" s="633"/>
      <c r="EV184" s="630" t="e">
        <f t="shared" si="659"/>
        <v>#REF!</v>
      </c>
      <c r="EW184" s="630" t="e">
        <f t="shared" si="660"/>
        <v>#REF!</v>
      </c>
      <c r="EX184" s="625" t="e">
        <f t="shared" si="661"/>
        <v>#REF!</v>
      </c>
      <c r="EY184" s="625" t="e">
        <f>IF($S184="S",IF(Cálculo_Diseño!#REF!=EY$10,$F184,0),"")</f>
        <v>#REF!</v>
      </c>
      <c r="EZ184" s="625" t="e">
        <f>IF($S184="S",IF(Cálculo_Diseño!#REF!=EZ$10,$F184,0),"")</f>
        <v>#REF!</v>
      </c>
      <c r="FA184" s="625" t="e">
        <f>IF($S184="S",IF(Cálculo_Diseño!#REF!=FA$10,$F184,0),"")</f>
        <v>#REF!</v>
      </c>
      <c r="FB184" s="625" t="e">
        <f>IF($S184="S",IF(Cálculo_Diseño!#REF!=FB$10,$F184,0),"")</f>
        <v>#REF!</v>
      </c>
      <c r="FC184" s="625" t="e">
        <f>IF($S184="S",IF(Cálculo_Diseño!#REF!=FC$10,$F184,0),"")</f>
        <v>#REF!</v>
      </c>
      <c r="FD184" s="625" t="e">
        <f>IF($S184="S",IF(Cálculo_Diseño!#REF!=FD$10,$F184,0),"")</f>
        <v>#REF!</v>
      </c>
      <c r="FE184" s="625" t="e">
        <f>IF($S184="S",IF(Cálculo_Diseño!#REF!=FE$10,$F184,0),"")</f>
        <v>#REF!</v>
      </c>
      <c r="FF184" s="625" t="e">
        <f>IF($S184="S",IF(Cálculo_Diseño!#REF!=FF$10,$F184,0),"")</f>
        <v>#REF!</v>
      </c>
      <c r="FG184" s="625" t="e">
        <f>IF($S184="S",IF(Cálculo_Diseño!#REF!=FG$10,$F184,0),"")</f>
        <v>#REF!</v>
      </c>
      <c r="FH184" s="625" t="e">
        <f>IF($S184="S",IF(Cálculo_Diseño!#REF!=FH$10,$F184,0),"")</f>
        <v>#REF!</v>
      </c>
      <c r="FI184" s="625" t="e">
        <f>IF($S184="S",IF(Cálculo_Diseño!#REF!=FI$10,$F184,0),"")</f>
        <v>#REF!</v>
      </c>
      <c r="FJ184" s="625" t="e">
        <f>IF($S184="S",IF(Cálculo_Diseño!#REF!=FJ$10,$F184,0),"")</f>
        <v>#REF!</v>
      </c>
      <c r="FK184" s="625" t="e">
        <f>IF($S184="S",IF(Cálculo_Diseño!#REF!=FK$10,$F184,0),"")</f>
        <v>#REF!</v>
      </c>
      <c r="FL184" s="625" t="e">
        <f>IF($S184="S",IF(Cálculo_Diseño!#REF!=FL$10,$F184,0),"")</f>
        <v>#REF!</v>
      </c>
      <c r="FM184" s="625" t="e">
        <f>IF($S184="S",IF(Cálculo_Diseño!#REF!=FM$10,$F184,0),"")</f>
        <v>#REF!</v>
      </c>
      <c r="FN184" s="625" t="e">
        <f t="shared" si="670"/>
        <v>#REF!</v>
      </c>
      <c r="FO184" s="625" t="e">
        <f>IF($S184="S",IF(Cálculo_Diseño!#REF!=FO$10,$E184,0),"")</f>
        <v>#REF!</v>
      </c>
      <c r="FP184" s="625" t="e">
        <f>IF($S184="S",IF(Cálculo_Diseño!#REF!=FP$10,$E184,0),"")</f>
        <v>#REF!</v>
      </c>
      <c r="FQ184" s="625" t="e">
        <f>IF($S184="S",IF(Cálculo_Diseño!#REF!=FQ$10,$E184,0),"")</f>
        <v>#REF!</v>
      </c>
      <c r="FR184" s="625" t="e">
        <f>IF($S184="S",IF(Cálculo_Diseño!#REF!=FR$10,$E184,0),"")</f>
        <v>#REF!</v>
      </c>
      <c r="FS184" s="625" t="e">
        <f>IF($S184="S",IF(Cálculo_Diseño!#REF!=FS$10,$E184,0),"")</f>
        <v>#REF!</v>
      </c>
      <c r="FT184" s="625" t="e">
        <f>IF($S184="S",IF(Cálculo_Diseño!#REF!=FT$10,$E184,0),"")</f>
        <v>#REF!</v>
      </c>
      <c r="FU184" s="625" t="e">
        <f>IF($S184="S",IF(Cálculo_Diseño!#REF!=FU$10,$E184,0),"")</f>
        <v>#REF!</v>
      </c>
      <c r="FV184" s="625" t="e">
        <f>IF($S184="S",IF(Cálculo_Diseño!#REF!=FV$10,$E184,0),"")</f>
        <v>#REF!</v>
      </c>
      <c r="FW184" s="625" t="e">
        <f>IF($S184="S",IF(Cálculo_Diseño!#REF!=FW$10,$E184,0),"")</f>
        <v>#REF!</v>
      </c>
      <c r="FX184" s="625" t="e">
        <f>IF($S184="S",IF(Cálculo_Diseño!#REF!=FX$10,$E184,0),"")</f>
        <v>#REF!</v>
      </c>
      <c r="FY184" s="625" t="e">
        <f>IF($S184="S",IF(Cálculo_Diseño!#REF!=FY$10,$E184,0),"")</f>
        <v>#REF!</v>
      </c>
      <c r="FZ184" s="625" t="e">
        <f t="shared" si="574"/>
        <v>#REF!</v>
      </c>
      <c r="GA184" s="625" t="e">
        <f>IF($S184="S",IF(Cálculo_Diseño!#REF!=GA$10,$E184,0),"")</f>
        <v>#REF!</v>
      </c>
      <c r="GB184" s="625" t="e">
        <f>IF($S184="S",IF(Cálculo_Diseño!#REF!=GB$10,$E184,0),"")</f>
        <v>#REF!</v>
      </c>
      <c r="GC184" s="625" t="e">
        <f>IF($S184="S",IF(Cálculo_Diseño!#REF!=GC$10,$E184,0),"")</f>
        <v>#REF!</v>
      </c>
      <c r="GD184" s="625" t="e">
        <f>IF($S184="S",IF(Cálculo_Diseño!#REF!=GD$10,$E184,0),"")</f>
        <v>#REF!</v>
      </c>
      <c r="GE184" s="625" t="e">
        <f>IF($S184="S",IF(Cálculo_Diseño!#REF!=GE$10,$E184,0),"")</f>
        <v>#REF!</v>
      </c>
      <c r="GF184" s="625" t="e">
        <f>IF($S184="S",IF(Cálculo_Diseño!#REF!=GF$10,$E184,0),"")</f>
        <v>#REF!</v>
      </c>
      <c r="GG184" s="625" t="e">
        <f>IF($S184="S",IF(Cálculo_Diseño!#REF!=GG$10,$E184,0),"")</f>
        <v>#REF!</v>
      </c>
      <c r="GH184" s="625" t="e">
        <f>IF($S184="S",IF(Cálculo_Diseño!#REF!=GH$10,$E184,0),"")</f>
        <v>#REF!</v>
      </c>
      <c r="GI184" s="625" t="e">
        <f>IF($S184="S",IF(Cálculo_Diseño!#REF!=GI$10,$E184,0),"")</f>
        <v>#REF!</v>
      </c>
      <c r="GJ184" s="625" t="e">
        <f>IF($S184="S",IF(Cálculo_Diseño!#REF!=GJ$10,$E184,0),"")</f>
        <v>#REF!</v>
      </c>
      <c r="GK184" s="625" t="e">
        <f>IF($S184="S",IF(Cálculo_Diseño!#REF!=GK$10,$E184,0),"")</f>
        <v>#REF!</v>
      </c>
      <c r="GL184" s="625" t="e">
        <f>IF($S184="S",IF(Cálculo_Diseño!#REF!=GL$10,$E184,0),"")</f>
        <v>#REF!</v>
      </c>
      <c r="GM184" s="625" t="e">
        <f>IF($S184="S",IF(Cálculo_Diseño!#REF!=GM$10,$E184,0),"")</f>
        <v>#REF!</v>
      </c>
      <c r="GN184" s="625" t="e">
        <f t="shared" si="575"/>
        <v>#REF!</v>
      </c>
      <c r="GO184" s="625" t="e">
        <f>IF($S184="S",IF(Cálculo_Diseño!#REF!=GO$10,$DE184,0),0)</f>
        <v>#REF!</v>
      </c>
      <c r="GP184" s="625" t="e">
        <f>IF($S184="S",IF(Cálculo_Diseño!#REF!=GP$10,$DE184,0),0)</f>
        <v>#REF!</v>
      </c>
      <c r="GQ184" s="625" t="e">
        <f>IF($S184="S",IF(Cálculo_Diseño!#REF!=GQ$10,$DE184,0),0)</f>
        <v>#REF!</v>
      </c>
      <c r="GR184" s="625" t="e">
        <f>IF($S184="S",IF(Cálculo_Diseño!#REF!=GR$10,$DE184,0),0)</f>
        <v>#REF!</v>
      </c>
      <c r="GS184" s="625" t="e">
        <f>IF($S184="S",IF(Cálculo_Diseño!#REF!=GS$10,$DE184,0),0)</f>
        <v>#REF!</v>
      </c>
      <c r="GT184" s="625" t="e">
        <f>IF($S184="S",IF(Cálculo_Diseño!#REF!=GT$10,$DE184,0),0)</f>
        <v>#REF!</v>
      </c>
      <c r="GU184" s="625" t="e">
        <f>IF($S184="S",IF(Cálculo_Diseño!#REF!=GU$10,$DE184,0),0)</f>
        <v>#REF!</v>
      </c>
      <c r="GV184" s="625" t="e">
        <f>IF($S184="S",IF(Cálculo_Diseño!#REF!=GV$10,$DE184,0),0)</f>
        <v>#REF!</v>
      </c>
      <c r="GW184" s="625" t="e">
        <f>IF($S184="S",IF(Cálculo_Diseño!#REF!=GW$10,$DE184,0),0)</f>
        <v>#REF!</v>
      </c>
      <c r="GX184" s="625" t="e">
        <f>IF($S184="S",IF(Cálculo_Diseño!#REF!=GX$10,$DE184,0),0)</f>
        <v>#REF!</v>
      </c>
      <c r="GY184" s="625" t="e">
        <f>IF($S184="S",IF(Cálculo_Diseño!#REF!=GY$10,$DE184,0),0)</f>
        <v>#REF!</v>
      </c>
      <c r="GZ184" s="625" t="e">
        <f>IF($S184="S",IF(Cálculo_Diseño!#REF!=GZ$10,$DE184,0),0)</f>
        <v>#REF!</v>
      </c>
      <c r="HA184" s="625" t="e">
        <f>IF($S184="S",IF(Cálculo_Diseño!#REF!=HA$10,$DE184,0),0)</f>
        <v>#REF!</v>
      </c>
      <c r="HB184" s="625" t="e">
        <f>IF($S184="S",IF(Cálculo_Diseño!#REF!=HB$10,$DE184,0),0)</f>
        <v>#REF!</v>
      </c>
      <c r="HC184" s="625" t="e">
        <f>IF($S184="S",IF(Cálculo_Diseño!#REF!=HC$10,$DE184,0),0)</f>
        <v>#REF!</v>
      </c>
      <c r="HD184" s="625" t="e">
        <f t="shared" si="671"/>
        <v>#REF!</v>
      </c>
      <c r="HE184" s="630"/>
      <c r="HF184" s="630"/>
      <c r="HG184" s="630"/>
      <c r="HH184" s="630"/>
      <c r="HI184" s="630"/>
      <c r="HJ184" s="630"/>
      <c r="HK184" s="630"/>
      <c r="HL184" s="630"/>
      <c r="HM184" s="633"/>
      <c r="HN184" s="634"/>
      <c r="HO184" s="625">
        <f t="shared" si="687"/>
        <v>0</v>
      </c>
      <c r="HP184" s="625">
        <f t="shared" si="688"/>
        <v>0</v>
      </c>
      <c r="HQ184" s="625">
        <f t="shared" si="672"/>
        <v>0</v>
      </c>
      <c r="HR184" s="625">
        <f t="shared" si="673"/>
        <v>0</v>
      </c>
      <c r="HS184" s="625">
        <f t="shared" si="674"/>
        <v>0</v>
      </c>
      <c r="HT184" s="625">
        <f t="shared" si="675"/>
        <v>0</v>
      </c>
      <c r="HU184" s="625">
        <f t="shared" si="676"/>
        <v>0</v>
      </c>
      <c r="HV184" s="633"/>
      <c r="HW184" s="633"/>
      <c r="HX184" s="625">
        <f t="shared" si="677"/>
        <v>0</v>
      </c>
      <c r="HY184" s="625">
        <f t="shared" si="678"/>
        <v>0</v>
      </c>
      <c r="HZ184" s="625">
        <f t="shared" si="679"/>
        <v>0</v>
      </c>
      <c r="IA184" s="625">
        <f t="shared" si="680"/>
        <v>0</v>
      </c>
      <c r="IB184" s="625">
        <f t="shared" si="681"/>
        <v>0</v>
      </c>
      <c r="IC184" s="625">
        <f t="shared" si="682"/>
        <v>0</v>
      </c>
      <c r="ID184" s="625">
        <f t="shared" si="683"/>
        <v>0</v>
      </c>
      <c r="IE184" s="625">
        <v>0</v>
      </c>
      <c r="IF184" s="625">
        <v>0</v>
      </c>
      <c r="IG184" s="625">
        <v>0</v>
      </c>
      <c r="IH184" s="625">
        <v>0</v>
      </c>
      <c r="II184" s="625">
        <v>0</v>
      </c>
      <c r="IJ184" s="625">
        <v>0</v>
      </c>
      <c r="IK184" s="625">
        <v>0</v>
      </c>
      <c r="IL184" s="625">
        <v>0</v>
      </c>
      <c r="IM184" s="625">
        <v>0</v>
      </c>
      <c r="IN184" s="625">
        <v>0</v>
      </c>
      <c r="IO184" s="625">
        <v>0</v>
      </c>
      <c r="IP184" s="625">
        <f t="shared" si="755"/>
        <v>0</v>
      </c>
      <c r="IQ184" s="625">
        <f t="shared" si="756"/>
        <v>0</v>
      </c>
      <c r="IR184" s="625" t="e">
        <f>IF(Cálculo_Diseño!#REF!&gt;0.75,(Cálculo_Diseño!#REF!-0.3)*(SIN((ATAN(($O184-$P184)/$F184)*180/PI()+90)*PI()/180)/SIN(45*PI()/180)),0)</f>
        <v>#REF!</v>
      </c>
      <c r="IS184" s="635" t="e">
        <f>+IF(Cálculo_Diseño!#REF!&gt;0.75,F184-IR184,0)</f>
        <v>#REF!</v>
      </c>
      <c r="IT184" s="630"/>
      <c r="IU184" s="625" t="e">
        <f t="shared" si="757"/>
        <v>#REF!</v>
      </c>
      <c r="IV184" s="625"/>
      <c r="IW184" s="625" t="e">
        <f>+IF(S184="S",(((CA184+(VLOOKUP(G184,TABLA!$B$51:$C$64,2)/1000)+0.15+0.3+0.5)*F184)/100),0)</f>
        <v>#REF!</v>
      </c>
      <c r="IX184" s="631" t="e">
        <f>IF(S184="S",IF(H184="CONCRETO",LOOKUP(G184/1000,TABLA!$B$9:$B$43,TABLA!$F$9:$F$43),IF(H184="PE",LOOKUP(G184,TABLA!$B$51:$B$65,TABLA!$G$51:$G$65),LOOKUP(G184,TABLA!$B$73:$B$88,TABLA!$G$73:$G$88))),0)</f>
        <v>#REF!</v>
      </c>
      <c r="IY184" s="625" t="e">
        <f t="shared" si="758"/>
        <v>#REF!</v>
      </c>
      <c r="IZ184" s="625" t="e">
        <f t="shared" si="759"/>
        <v>#REF!</v>
      </c>
      <c r="JA184" s="625" t="e">
        <f>+((CA184*(VLOOKUP(G184,TABLA!$B$51:$C$65,2)/1000)+0.15+0.3)*IZ184)-IY184</f>
        <v>#REF!</v>
      </c>
      <c r="JB184" s="625" t="e">
        <f t="shared" si="760"/>
        <v>#REF!</v>
      </c>
      <c r="JC184" s="625" t="e">
        <f t="shared" si="761"/>
        <v>#REF!</v>
      </c>
      <c r="JD184" s="625" t="e">
        <f t="shared" si="762"/>
        <v>#REF!</v>
      </c>
      <c r="JE184" s="625" t="e">
        <f t="shared" si="763"/>
        <v>#REF!</v>
      </c>
      <c r="JF184" s="625" t="e">
        <f t="shared" si="764"/>
        <v>#REF!</v>
      </c>
      <c r="JG184" s="625" t="e">
        <f t="shared" si="765"/>
        <v>#REF!</v>
      </c>
      <c r="JH184" s="625" t="e">
        <f t="shared" si="766"/>
        <v>#REF!</v>
      </c>
      <c r="JI184" s="625" t="e">
        <f t="shared" si="767"/>
        <v>#REF!</v>
      </c>
      <c r="JJ184" s="625" t="e">
        <f t="shared" si="662"/>
        <v>#REF!</v>
      </c>
      <c r="JK184" s="625" t="e">
        <f>ROUND(IF(JF184&gt;0,(VLOOKUP(C184,$JY$12:$JZ$290,2,0)*PI()/4*(1.6)^2),0),3)</f>
        <v>#REF!</v>
      </c>
      <c r="JL184" s="625" t="e">
        <f t="shared" si="684"/>
        <v>#REF!</v>
      </c>
      <c r="JM184" s="625" t="e">
        <f t="shared" si="663"/>
        <v>#REF!</v>
      </c>
      <c r="JN184" s="630" t="e">
        <f t="shared" si="768"/>
        <v>#REF!</v>
      </c>
      <c r="JO184" s="636"/>
      <c r="JP184" s="637"/>
      <c r="JQ184" s="638"/>
      <c r="JR184" s="639"/>
      <c r="JS184" s="614"/>
      <c r="JT184" s="640"/>
      <c r="JU184" s="641"/>
      <c r="JV184" s="639"/>
      <c r="JW184" s="642"/>
      <c r="JY184" s="645"/>
      <c r="JZ184" s="645"/>
      <c r="KA184" s="645" t="str">
        <f>IF(JZ184&lt;=1.2,"Menor o igual que 1,2",IF(AND(JZ184&gt;1.2,JZ184&lt;2),"Entre 1,2 y 2",IF(AND(JZ184&gt;=2,JZ184&lt;3),"Entre 2 y 3",IF(AND(JZ184&gt;=3,JZ184&lt;4),"Entre 3 y 4",IF(AND(JZ184&gt;=4,JZ184&lt;5),"Entre 4 y 5","Mayor que 5")))))</f>
        <v>Menor o igual que 1,2</v>
      </c>
      <c r="KB184" s="645">
        <v>1</v>
      </c>
      <c r="KC184" s="645"/>
      <c r="KD184" s="645"/>
      <c r="KE184" s="645"/>
      <c r="KF184" s="645"/>
      <c r="KG184" s="645"/>
      <c r="KH184" s="645"/>
      <c r="KI184" s="645"/>
      <c r="KJ184" s="645"/>
      <c r="KK184" s="645"/>
      <c r="KL184" s="645"/>
      <c r="KM184" s="645"/>
      <c r="KN184" s="645"/>
      <c r="KO184" s="645"/>
      <c r="KP184" s="645"/>
      <c r="KQ184" s="645"/>
      <c r="KR184" s="645"/>
      <c r="KS184" s="645"/>
      <c r="KT184" s="645"/>
      <c r="KU184" s="645"/>
      <c r="KV184" s="645"/>
      <c r="KW184" s="645"/>
      <c r="KX184" s="645"/>
      <c r="KY184" s="645"/>
      <c r="KZ184" s="645"/>
      <c r="LA184" s="645"/>
      <c r="LB184" s="645"/>
      <c r="LC184" s="645"/>
      <c r="LD184" s="645"/>
      <c r="LE184" s="645"/>
      <c r="LF184" s="645"/>
      <c r="LG184" s="645"/>
      <c r="LH184" s="645"/>
      <c r="LI184" s="645"/>
      <c r="LJ184" s="645"/>
      <c r="LK184" s="645"/>
      <c r="LL184" s="645"/>
      <c r="LM184" s="645"/>
      <c r="LN184" s="645"/>
      <c r="LO184" s="645"/>
      <c r="LP184" s="645"/>
      <c r="LQ184" s="645"/>
      <c r="LR184" s="645"/>
      <c r="LS184" s="645"/>
      <c r="LT184" s="645"/>
      <c r="LU184" s="645"/>
      <c r="LV184" s="645"/>
      <c r="LW184" s="645"/>
      <c r="LX184" s="645"/>
      <c r="LY184" s="645"/>
      <c r="LZ184" s="645"/>
      <c r="MA184" s="645"/>
      <c r="MB184" s="645"/>
      <c r="MC184" s="645"/>
      <c r="MD184" s="645"/>
      <c r="ME184" s="645"/>
      <c r="MF184" s="645"/>
      <c r="MG184" s="645"/>
      <c r="MH184" s="645"/>
      <c r="MI184" s="645"/>
      <c r="MJ184" s="645"/>
      <c r="MK184" s="645"/>
      <c r="ML184" s="645"/>
      <c r="MM184" s="645"/>
      <c r="MN184" s="645"/>
      <c r="MO184" s="645"/>
      <c r="MP184" s="645"/>
      <c r="MQ184" s="645"/>
      <c r="MR184" s="645"/>
      <c r="MS184" s="645"/>
      <c r="MT184" s="645"/>
      <c r="MU184" s="645"/>
      <c r="MV184" s="645"/>
      <c r="MW184" s="645"/>
      <c r="MX184" s="645"/>
      <c r="MY184" s="645"/>
      <c r="MZ184" s="645"/>
      <c r="NA184" s="645"/>
      <c r="NB184" s="645"/>
      <c r="NC184" s="645"/>
      <c r="ND184" s="645"/>
      <c r="NE184" s="645"/>
      <c r="NF184" s="645"/>
      <c r="NG184" s="645"/>
      <c r="NH184" s="645"/>
      <c r="NI184" s="645"/>
      <c r="NJ184" s="645"/>
      <c r="NK184" s="645"/>
      <c r="NL184" s="645"/>
      <c r="NM184" s="645"/>
      <c r="NN184" s="645"/>
      <c r="NO184" s="645"/>
      <c r="NP184" s="645"/>
      <c r="NQ184" s="645"/>
      <c r="NR184" s="645"/>
      <c r="NS184" s="645"/>
      <c r="NT184" s="645"/>
      <c r="NU184" s="645"/>
      <c r="NV184" s="645"/>
      <c r="NW184" s="645"/>
      <c r="NX184" s="645"/>
      <c r="NY184" s="645"/>
      <c r="NZ184" s="645"/>
      <c r="OA184" s="645"/>
      <c r="OB184" s="645"/>
      <c r="OC184" s="645"/>
      <c r="OD184" s="645"/>
      <c r="OE184" s="645"/>
      <c r="OF184" s="645"/>
      <c r="OG184" s="645"/>
      <c r="OH184" s="645"/>
      <c r="OI184" s="645"/>
      <c r="OJ184" s="645"/>
      <c r="OK184" s="645"/>
      <c r="OL184" s="645"/>
      <c r="OM184" s="645"/>
      <c r="ON184" s="645"/>
      <c r="OO184" s="645"/>
      <c r="OP184" s="645"/>
      <c r="OQ184" s="645"/>
      <c r="OR184" s="645"/>
      <c r="OS184" s="645"/>
      <c r="OT184" s="645"/>
      <c r="OU184" s="645"/>
      <c r="OV184" s="645"/>
      <c r="OW184" s="645"/>
      <c r="OX184" s="645"/>
      <c r="OY184" s="645"/>
      <c r="OZ184" s="645"/>
      <c r="PA184" s="645"/>
      <c r="PB184" s="645"/>
      <c r="PC184" s="645"/>
      <c r="PD184" s="645"/>
      <c r="PE184" s="645"/>
      <c r="PF184" s="645"/>
      <c r="PG184" s="645"/>
      <c r="PH184" s="645"/>
      <c r="PI184" s="645"/>
      <c r="PJ184" s="645"/>
      <c r="PK184" s="645"/>
      <c r="PL184" s="645"/>
      <c r="PM184" s="645"/>
      <c r="PN184" s="645"/>
      <c r="PO184" s="645"/>
      <c r="PP184" s="645"/>
      <c r="PQ184" s="645"/>
      <c r="PR184" s="645"/>
      <c r="PS184" s="645"/>
      <c r="PT184" s="645"/>
      <c r="PU184" s="645"/>
      <c r="PV184" s="645"/>
      <c r="PW184" s="645"/>
      <c r="PX184" s="645"/>
      <c r="PY184" s="645"/>
      <c r="PZ184" s="645"/>
      <c r="QA184" s="645"/>
      <c r="QB184" s="645"/>
      <c r="QC184" s="645"/>
      <c r="QD184" s="645"/>
      <c r="QE184" s="645"/>
      <c r="QF184" s="645"/>
      <c r="QG184" s="645"/>
      <c r="QH184" s="645"/>
      <c r="QI184" s="645"/>
      <c r="QJ184" s="645"/>
      <c r="QK184" s="645"/>
      <c r="QL184" s="645"/>
      <c r="QM184" s="645"/>
      <c r="QN184" s="645"/>
      <c r="QO184" s="645"/>
      <c r="QP184" s="645"/>
      <c r="QQ184" s="645"/>
      <c r="QR184" s="645"/>
      <c r="QS184" s="645"/>
      <c r="QT184" s="645"/>
      <c r="QU184" s="645"/>
      <c r="QV184" s="645"/>
      <c r="QW184" s="645"/>
      <c r="QX184" s="645"/>
      <c r="QY184" s="645"/>
      <c r="QZ184" s="645"/>
      <c r="RA184" s="645"/>
      <c r="RB184" s="645"/>
      <c r="RC184" s="645"/>
      <c r="RD184" s="645"/>
      <c r="RE184" s="645"/>
      <c r="RF184" s="645"/>
      <c r="RG184" s="645"/>
      <c r="RH184" s="645"/>
      <c r="RI184" s="645"/>
      <c r="RJ184" s="645"/>
      <c r="RK184" s="645"/>
      <c r="RL184" s="645"/>
      <c r="RM184" s="645"/>
      <c r="RN184" s="645"/>
    </row>
    <row r="185" spans="1:482" s="643" customFormat="1" ht="12.75">
      <c r="A185" s="608" t="e">
        <f>+Cálculo_Diseño!#REF!</f>
        <v>#REF!</v>
      </c>
      <c r="B185" s="608" t="e">
        <f>+Cálculo_Diseño!#REF!</f>
        <v>#REF!</v>
      </c>
      <c r="C185" s="608" t="e">
        <f>+Cálculo_Diseño!#REF!</f>
        <v>#REF!</v>
      </c>
      <c r="D185" s="608" t="e">
        <f>+Cálculo_Diseño!#REF!</f>
        <v>#REF!</v>
      </c>
      <c r="E185" s="609" t="e">
        <f>IF(S185="S",Cálculo_Diseño!#REF!," ")</f>
        <v>#REF!</v>
      </c>
      <c r="F185" s="609" t="e">
        <f>IF(S185="S",Cálculo_Diseño!#REF!," ")</f>
        <v>#REF!</v>
      </c>
      <c r="G185" s="610" t="e">
        <f>+Cálculo_Diseño!#REF!</f>
        <v>#REF!</v>
      </c>
      <c r="H185" s="609" t="e">
        <f>+IF(AND(Cálculo_Diseño!#REF!&lt;&gt;4,Cálculo_Diseño!#REF!&lt;&gt;6),"PE",IF(Cálculo_Diseño!#REF!=4,"PVC","CONCRETO"))</f>
        <v>#REF!</v>
      </c>
      <c r="I185" s="609" t="e">
        <f>+Cálculo_Diseño!#REF!</f>
        <v>#REF!</v>
      </c>
      <c r="J185" s="609" t="e">
        <f>+Cálculo_Diseño!#REF!</f>
        <v>#REF!</v>
      </c>
      <c r="K185" s="609" t="e">
        <f>+Cálculo_Diseño!#REF!</f>
        <v>#REF!</v>
      </c>
      <c r="L185" s="609" t="e">
        <f>+Cálculo_Diseño!#REF!</f>
        <v>#REF!</v>
      </c>
      <c r="M185" s="609" t="e">
        <f>+Cálculo_Diseño!#REF!</f>
        <v>#REF!</v>
      </c>
      <c r="N185" s="609" t="e">
        <f>+Cálculo_Diseño!#REF!</f>
        <v>#REF!</v>
      </c>
      <c r="O185" s="609" t="e">
        <f>+Cálculo_Diseño!#REF!</f>
        <v>#REF!</v>
      </c>
      <c r="P185" s="609" t="e">
        <f>+Cálculo_Diseño!#REF!</f>
        <v>#REF!</v>
      </c>
      <c r="Q185" s="613" t="e">
        <f>+Cálculo_Diseño!#REF!</f>
        <v>#REF!</v>
      </c>
      <c r="R185" s="613" t="e">
        <f>+Cálculo_Diseño!#REF!</f>
        <v>#REF!</v>
      </c>
      <c r="S185" s="614" t="e">
        <f>+IF(A185&gt;0,IF(Cálculo_Diseño!#REF!="RCH","N","S"),"")</f>
        <v>#REF!</v>
      </c>
      <c r="T185" s="614" t="e">
        <f t="shared" si="725"/>
        <v>#REF!</v>
      </c>
      <c r="U185" s="613"/>
      <c r="V185" s="615">
        <f t="shared" si="699"/>
        <v>3</v>
      </c>
      <c r="W185" s="616" t="e">
        <f t="shared" si="727"/>
        <v>#REF!</v>
      </c>
      <c r="X185" s="616"/>
      <c r="Y185" s="616" t="e">
        <f>+Cálculo_Diseño!#REF!</f>
        <v>#REF!</v>
      </c>
      <c r="Z185" s="616" t="e">
        <f>+Cálculo_Diseño!#REF!</f>
        <v>#REF!</v>
      </c>
      <c r="AA185" s="617" t="e">
        <f>+Cálculo_Diseño!#REF!</f>
        <v>#REF!</v>
      </c>
      <c r="AB185" s="616" t="e">
        <f t="shared" ref="AB185" si="785">+IF(AA185="FLEXIBLE","S","N")</f>
        <v>#REF!</v>
      </c>
      <c r="AC185" s="616" t="e">
        <f t="shared" ref="AC185" si="786">+IF(AA185="ADOQUIN","S","N")</f>
        <v>#REF!</v>
      </c>
      <c r="AD185" s="616" t="e">
        <f t="shared" ref="AD185" si="787">+IF(AA185="CONCRETO","S","N")</f>
        <v>#REF!</v>
      </c>
      <c r="AE185" s="616" t="e">
        <f t="shared" ref="AE185" si="788">+IF(AA185="NATURAL","S","N")</f>
        <v>#REF!</v>
      </c>
      <c r="AF185" s="616" t="e">
        <f t="shared" si="695"/>
        <v>#REF!</v>
      </c>
      <c r="AG185" s="616" t="e">
        <f t="shared" si="696"/>
        <v>#REF!</v>
      </c>
      <c r="AH185" s="616" t="e">
        <f t="shared" si="697"/>
        <v>#REF!</v>
      </c>
      <c r="AI185" s="616" t="e">
        <f t="shared" si="698"/>
        <v>#REF!</v>
      </c>
      <c r="AJ185" s="616" t="e">
        <f t="shared" si="773"/>
        <v>#REF!</v>
      </c>
      <c r="AK185" s="616" t="e">
        <f t="shared" si="774"/>
        <v>#REF!</v>
      </c>
      <c r="AL185" s="616" t="e">
        <f t="shared" si="775"/>
        <v>#REF!</v>
      </c>
      <c r="AM185" s="616" t="e">
        <f t="shared" si="776"/>
        <v>#REF!</v>
      </c>
      <c r="AN185" s="616" t="e">
        <f t="shared" si="777"/>
        <v>#REF!</v>
      </c>
      <c r="AO185" s="618">
        <f t="shared" si="664"/>
        <v>50</v>
      </c>
      <c r="AP185" s="616" t="e">
        <f t="shared" si="778"/>
        <v>#REF!</v>
      </c>
      <c r="AQ185" s="616" t="e">
        <f t="shared" si="689"/>
        <v>#REF!</v>
      </c>
      <c r="AR185" s="616" t="e">
        <f t="shared" si="690"/>
        <v>#REF!</v>
      </c>
      <c r="AS185" s="616" t="e">
        <f t="shared" si="691"/>
        <v>#REF!</v>
      </c>
      <c r="AT185" s="616" t="e">
        <f t="shared" si="692"/>
        <v>#REF!</v>
      </c>
      <c r="AU185" s="616" t="e">
        <f t="shared" si="693"/>
        <v>#REF!</v>
      </c>
      <c r="AV185" s="616" t="e">
        <f t="shared" si="694"/>
        <v>#REF!</v>
      </c>
      <c r="AW185" s="616" t="e">
        <f t="shared" si="738"/>
        <v>#REF!</v>
      </c>
      <c r="AX185" s="616" t="e">
        <f t="shared" si="779"/>
        <v>#REF!</v>
      </c>
      <c r="AY185" s="616" t="e">
        <f t="shared" si="780"/>
        <v>#REF!</v>
      </c>
      <c r="AZ185" s="616" t="e">
        <f t="shared" si="781"/>
        <v>#REF!</v>
      </c>
      <c r="BA185" s="616" t="e">
        <f t="shared" si="782"/>
        <v>#REF!</v>
      </c>
      <c r="BB185" s="616" t="e">
        <f t="shared" si="783"/>
        <v>#REF!</v>
      </c>
      <c r="BC185" s="616" t="e">
        <f t="shared" si="784"/>
        <v>#REF!</v>
      </c>
      <c r="BD185" s="616"/>
      <c r="BE185" s="616"/>
      <c r="BF185" s="619"/>
      <c r="BG185" s="615"/>
      <c r="BH185" s="615"/>
      <c r="BI185" s="618"/>
      <c r="BJ185" s="616"/>
      <c r="BK185" s="616"/>
      <c r="BL185" s="616"/>
      <c r="BM185" s="616"/>
      <c r="BN185" s="616"/>
      <c r="BO185" s="616"/>
      <c r="BP185" s="616"/>
      <c r="BQ185" s="616" t="e">
        <f>IF(A185&gt;0,IFERROR(VLOOKUP(A185,$JQ$13:$JS$291,3,0),"E"),"")</f>
        <v>#REF!</v>
      </c>
      <c r="BR185" s="616"/>
      <c r="BS185" s="616"/>
      <c r="BT185" s="616"/>
      <c r="BU185" s="620"/>
      <c r="BV185" s="620">
        <f>IF(BT185=1,IF(G185&gt;=600,IF(G185&lt;=1100,VLOOKUP($C185,$JY$12:$JZ$290,2,0),0),0),0)</f>
        <v>0</v>
      </c>
      <c r="BW185" s="620"/>
      <c r="BX185" s="616" t="e">
        <f t="shared" si="753"/>
        <v>#REF!</v>
      </c>
      <c r="BY185" s="616"/>
      <c r="BZ185" s="621" t="e">
        <f t="shared" si="686"/>
        <v>#REF!</v>
      </c>
      <c r="CA185" s="621"/>
      <c r="CB185" s="621" t="e">
        <f>VLOOKUP(G185,TABLA!$X$73:$AB$88,4)</f>
        <v>#REF!</v>
      </c>
      <c r="CC185" s="621" t="e">
        <f>VLOOKUP(G185,TABLA!$X$73:$AB$88,5)</f>
        <v>#REF!</v>
      </c>
      <c r="CD185" s="621"/>
      <c r="CE185" s="616" t="e">
        <f t="shared" si="613"/>
        <v>#REF!</v>
      </c>
      <c r="CF185" s="616" t="e">
        <f t="shared" si="614"/>
        <v>#REF!</v>
      </c>
      <c r="CG185" s="616" t="e">
        <f t="shared" si="615"/>
        <v>#REF!</v>
      </c>
      <c r="CH185" s="616" t="e">
        <f t="shared" si="616"/>
        <v>#REF!</v>
      </c>
      <c r="CI185" s="616" t="e">
        <f t="shared" si="617"/>
        <v>#REF!</v>
      </c>
      <c r="CJ185" s="616" t="e">
        <f t="shared" si="618"/>
        <v>#REF!</v>
      </c>
      <c r="CK185" s="616" t="e">
        <f t="shared" si="619"/>
        <v>#REF!</v>
      </c>
      <c r="CL185" s="616" t="e">
        <f t="shared" si="666"/>
        <v>#REF!</v>
      </c>
      <c r="CM185" s="616" t="e">
        <f t="shared" si="620"/>
        <v>#REF!</v>
      </c>
      <c r="CN185" s="616" t="e">
        <f t="shared" si="621"/>
        <v>#REF!</v>
      </c>
      <c r="CO185" s="616" t="e">
        <f t="shared" si="622"/>
        <v>#REF!</v>
      </c>
      <c r="CP185" s="616" t="e">
        <f t="shared" si="623"/>
        <v>#REF!</v>
      </c>
      <c r="CQ185" s="616" t="e">
        <f t="shared" si="624"/>
        <v>#REF!</v>
      </c>
      <c r="CR185" s="616" t="e">
        <f t="shared" si="624"/>
        <v>#REF!</v>
      </c>
      <c r="CS185" s="620">
        <f t="shared" si="625"/>
        <v>0</v>
      </c>
      <c r="CT185" s="616">
        <f t="shared" si="626"/>
        <v>0</v>
      </c>
      <c r="CU185" s="616">
        <f t="shared" si="627"/>
        <v>0</v>
      </c>
      <c r="CV185" s="616" t="e">
        <f t="shared" si="628"/>
        <v>#REF!</v>
      </c>
      <c r="CW185" s="622" t="e">
        <f t="shared" si="667"/>
        <v>#REF!</v>
      </c>
      <c r="CX185" s="622" t="e">
        <f t="shared" si="629"/>
        <v>#REF!</v>
      </c>
      <c r="CY185" s="622" t="e">
        <f t="shared" si="630"/>
        <v>#REF!</v>
      </c>
      <c r="CZ185" s="622"/>
      <c r="DA185" s="623"/>
      <c r="DB185" s="624"/>
      <c r="DC185" s="625" t="e">
        <f>IF(S185="S",IF(H185="CONCRETO",LOOKUP(G185/1000,TABLA!$B$9:$B$43,TABLA!$F$9:$F$43)*(F185-(0.2+0.2)),IF(H185="PE",LOOKUP(G185,TABLA!$C$51:$C$65,TABLA!$G$51:$G$65)*(F185-(0.2+0.2)),LOOKUP(G185,TABLA!$C$73:$C$88,TABLA!$G$73:$G$88)*(F185-(0.2+0.2)))),0)</f>
        <v>#REF!</v>
      </c>
      <c r="DD185" s="626" t="e">
        <f t="shared" si="631"/>
        <v>#REF!</v>
      </c>
      <c r="DE185" s="627" t="e">
        <f>IF(DD185="",0,IF(DD185="S",ROUND((E185*$DE$12/$E$318),0),0))</f>
        <v>#REF!</v>
      </c>
      <c r="DF185" s="625" t="e">
        <f t="shared" si="632"/>
        <v>#REF!</v>
      </c>
      <c r="DG185" s="628" t="e">
        <f t="shared" si="633"/>
        <v>#REF!</v>
      </c>
      <c r="DH185" s="625" t="e">
        <f t="shared" si="634"/>
        <v>#REF!</v>
      </c>
      <c r="DI185" s="625" t="e">
        <f t="shared" si="635"/>
        <v>#REF!</v>
      </c>
      <c r="DJ185" s="625"/>
      <c r="DK185" s="625" t="e">
        <f t="shared" si="636"/>
        <v>#REF!</v>
      </c>
      <c r="DL185" s="629"/>
      <c r="DM185" s="627" t="e">
        <f t="shared" si="637"/>
        <v>#REF!</v>
      </c>
      <c r="DN185" s="630" t="e">
        <f t="shared" si="638"/>
        <v>#REF!</v>
      </c>
      <c r="DO185" s="625" t="e">
        <f t="shared" si="639"/>
        <v>#REF!</v>
      </c>
      <c r="DP185" s="625" t="e">
        <f t="shared" si="640"/>
        <v>#REF!</v>
      </c>
      <c r="DQ185" s="625" t="e">
        <f t="shared" si="668"/>
        <v>#REF!</v>
      </c>
      <c r="DR185" s="631" t="e">
        <f t="shared" si="669"/>
        <v>#REF!</v>
      </c>
      <c r="DS185" s="630">
        <f t="shared" si="641"/>
        <v>0</v>
      </c>
      <c r="DT185" s="625" t="e">
        <f t="shared" si="642"/>
        <v>#REF!</v>
      </c>
      <c r="DU185" s="625" t="e">
        <f t="shared" si="643"/>
        <v>#REF!</v>
      </c>
      <c r="DV185" s="625" t="e">
        <f t="shared" si="644"/>
        <v>#REF!</v>
      </c>
      <c r="DW185" s="625" t="e">
        <f t="shared" si="645"/>
        <v>#REF!</v>
      </c>
      <c r="DX185" s="625" t="e">
        <f t="shared" si="646"/>
        <v>#REF!</v>
      </c>
      <c r="DY185" s="632"/>
      <c r="DZ185" s="633"/>
      <c r="EA185" s="627" t="e">
        <f t="shared" si="647"/>
        <v>#REF!</v>
      </c>
      <c r="EB185" s="633"/>
      <c r="EC185" s="633"/>
      <c r="ED185" s="633"/>
      <c r="EE185" s="625" t="e">
        <f t="shared" si="648"/>
        <v>#REF!</v>
      </c>
      <c r="EF185" s="625">
        <f t="shared" si="649"/>
        <v>0</v>
      </c>
      <c r="EG185" s="630">
        <f t="shared" si="650"/>
        <v>0</v>
      </c>
      <c r="EH185" s="630"/>
      <c r="EI185" s="633"/>
      <c r="EJ185" s="633"/>
      <c r="EK185" s="633"/>
      <c r="EL185" s="632" t="e">
        <f t="shared" si="651"/>
        <v>#REF!</v>
      </c>
      <c r="EM185" s="625" t="e">
        <f t="shared" si="652"/>
        <v>#REF!</v>
      </c>
      <c r="EN185" s="625" t="e">
        <f t="shared" si="653"/>
        <v>#REF!</v>
      </c>
      <c r="EO185" s="625" t="e">
        <f t="shared" si="654"/>
        <v>#REF!</v>
      </c>
      <c r="EP185" s="625" t="e">
        <f t="shared" si="655"/>
        <v>#REF!</v>
      </c>
      <c r="EQ185" s="625" t="e">
        <f t="shared" si="656"/>
        <v>#REF!</v>
      </c>
      <c r="ER185" s="625" t="e">
        <f t="shared" si="657"/>
        <v>#REF!</v>
      </c>
      <c r="ES185" s="626"/>
      <c r="ET185" s="625" t="e">
        <f t="shared" si="658"/>
        <v>#REF!</v>
      </c>
      <c r="EU185" s="633"/>
      <c r="EV185" s="630">
        <f t="shared" si="659"/>
        <v>0</v>
      </c>
      <c r="EW185" s="630" t="e">
        <f t="shared" si="660"/>
        <v>#REF!</v>
      </c>
      <c r="EX185" s="625" t="e">
        <f t="shared" si="661"/>
        <v>#REF!</v>
      </c>
      <c r="EY185" s="625" t="e">
        <f>IF($S185="S",IF(Cálculo_Diseño!#REF!=EY$10,$F185,0),"")</f>
        <v>#REF!</v>
      </c>
      <c r="EZ185" s="625" t="e">
        <f>IF($S185="S",IF(Cálculo_Diseño!#REF!=EZ$10,$F185,0),"")</f>
        <v>#REF!</v>
      </c>
      <c r="FA185" s="625" t="e">
        <f>IF($S185="S",IF(Cálculo_Diseño!#REF!=FA$10,$F185,0),"")</f>
        <v>#REF!</v>
      </c>
      <c r="FB185" s="625" t="e">
        <f>IF($S185="S",IF(Cálculo_Diseño!#REF!=FB$10,$F185,0),"")</f>
        <v>#REF!</v>
      </c>
      <c r="FC185" s="625" t="e">
        <f>IF($S185="S",IF(Cálculo_Diseño!#REF!=FC$10,$F185,0),"")</f>
        <v>#REF!</v>
      </c>
      <c r="FD185" s="625" t="e">
        <f>IF($S185="S",IF(Cálculo_Diseño!#REF!=FD$10,$F185,0),"")</f>
        <v>#REF!</v>
      </c>
      <c r="FE185" s="625" t="e">
        <f>IF($S185="S",IF(Cálculo_Diseño!#REF!=FE$10,$F185,0),"")</f>
        <v>#REF!</v>
      </c>
      <c r="FF185" s="625" t="e">
        <f>IF($S185="S",IF(Cálculo_Diseño!#REF!=FF$10,$F185,0),"")</f>
        <v>#REF!</v>
      </c>
      <c r="FG185" s="625" t="e">
        <f>IF($S185="S",IF(Cálculo_Diseño!#REF!=FG$10,$F185,0),"")</f>
        <v>#REF!</v>
      </c>
      <c r="FH185" s="625" t="e">
        <f>IF($S185="S",IF(Cálculo_Diseño!#REF!=FH$10,$F185,0),"")</f>
        <v>#REF!</v>
      </c>
      <c r="FI185" s="625" t="e">
        <f>IF($S185="S",IF(Cálculo_Diseño!#REF!=FI$10,$F185,0),"")</f>
        <v>#REF!</v>
      </c>
      <c r="FJ185" s="625" t="e">
        <f>IF($S185="S",IF(Cálculo_Diseño!#REF!=FJ$10,$F185,0),"")</f>
        <v>#REF!</v>
      </c>
      <c r="FK185" s="625" t="e">
        <f>IF($S185="S",IF(Cálculo_Diseño!#REF!=FK$10,$F185,0),"")</f>
        <v>#REF!</v>
      </c>
      <c r="FL185" s="625" t="e">
        <f>IF($S185="S",IF(Cálculo_Diseño!#REF!=FL$10,$F185,0),"")</f>
        <v>#REF!</v>
      </c>
      <c r="FM185" s="625" t="e">
        <f>IF($S185="S",IF(Cálculo_Diseño!#REF!=FM$10,$F185,0),"")</f>
        <v>#REF!</v>
      </c>
      <c r="FN185" s="625" t="e">
        <f t="shared" si="670"/>
        <v>#REF!</v>
      </c>
      <c r="FO185" s="625"/>
      <c r="FP185" s="625"/>
      <c r="FQ185" s="625"/>
      <c r="FR185" s="625"/>
      <c r="FS185" s="625"/>
      <c r="FT185" s="625"/>
      <c r="FU185" s="625"/>
      <c r="FV185" s="625"/>
      <c r="FW185" s="625"/>
      <c r="FX185" s="625"/>
      <c r="FY185" s="625"/>
      <c r="FZ185" s="625"/>
      <c r="GA185" s="625"/>
      <c r="GB185" s="625"/>
      <c r="GC185" s="625"/>
      <c r="GD185" s="625"/>
      <c r="GE185" s="625"/>
      <c r="GF185" s="625"/>
      <c r="GG185" s="625"/>
      <c r="GH185" s="625"/>
      <c r="GI185" s="625"/>
      <c r="GJ185" s="625"/>
      <c r="GK185" s="625"/>
      <c r="GL185" s="625"/>
      <c r="GM185" s="625"/>
      <c r="GN185" s="625"/>
      <c r="GO185" s="625" t="e">
        <f>IF($S185="S",IF(Cálculo_Diseño!#REF!=GO$10,$DE185,0),0)</f>
        <v>#REF!</v>
      </c>
      <c r="GP185" s="625" t="e">
        <f>IF($S185="S",IF(Cálculo_Diseño!#REF!=GP$10,$DE185,0),0)</f>
        <v>#REF!</v>
      </c>
      <c r="GQ185" s="625" t="e">
        <f>IF($S185="S",IF(Cálculo_Diseño!#REF!=GQ$10,$DE185,0),0)</f>
        <v>#REF!</v>
      </c>
      <c r="GR185" s="625" t="e">
        <f>IF($S185="S",IF(Cálculo_Diseño!#REF!=GR$10,$DE185,0),0)</f>
        <v>#REF!</v>
      </c>
      <c r="GS185" s="625" t="e">
        <f>IF($S185="S",IF(Cálculo_Diseño!#REF!=GS$10,$DE185,0),0)</f>
        <v>#REF!</v>
      </c>
      <c r="GT185" s="625" t="e">
        <f>IF($S185="S",IF(Cálculo_Diseño!#REF!=GT$10,$DE185,0),0)</f>
        <v>#REF!</v>
      </c>
      <c r="GU185" s="625" t="e">
        <f>IF($S185="S",IF(Cálculo_Diseño!#REF!=GU$10,$DE185,0),0)</f>
        <v>#REF!</v>
      </c>
      <c r="GV185" s="625" t="e">
        <f>IF($S185="S",IF(Cálculo_Diseño!#REF!=GV$10,$DE185,0),0)</f>
        <v>#REF!</v>
      </c>
      <c r="GW185" s="625" t="e">
        <f>IF($S185="S",IF(Cálculo_Diseño!#REF!=GW$10,$DE185,0),0)</f>
        <v>#REF!</v>
      </c>
      <c r="GX185" s="625" t="e">
        <f>IF($S185="S",IF(Cálculo_Diseño!#REF!=GX$10,$DE185,0),0)</f>
        <v>#REF!</v>
      </c>
      <c r="GY185" s="625" t="e">
        <f>IF($S185="S",IF(Cálculo_Diseño!#REF!=GY$10,$DE185,0),0)</f>
        <v>#REF!</v>
      </c>
      <c r="GZ185" s="625" t="e">
        <f>IF($S185="S",IF(Cálculo_Diseño!#REF!=GZ$10,$DE185,0),0)</f>
        <v>#REF!</v>
      </c>
      <c r="HA185" s="625" t="e">
        <f>IF($S185="S",IF(Cálculo_Diseño!#REF!=HA$10,$DE185,0),0)</f>
        <v>#REF!</v>
      </c>
      <c r="HB185" s="625" t="e">
        <f>IF($S185="S",IF(Cálculo_Diseño!#REF!=HB$10,$DE185,0),0)</f>
        <v>#REF!</v>
      </c>
      <c r="HC185" s="625" t="e">
        <f>IF($S185="S",IF(Cálculo_Diseño!#REF!=HC$10,$DE185,0),0)</f>
        <v>#REF!</v>
      </c>
      <c r="HD185" s="625" t="e">
        <f t="shared" si="671"/>
        <v>#REF!</v>
      </c>
      <c r="HE185" s="630"/>
      <c r="HF185" s="630"/>
      <c r="HG185" s="630"/>
      <c r="HH185" s="630"/>
      <c r="HI185" s="630"/>
      <c r="HJ185" s="630"/>
      <c r="HK185" s="630"/>
      <c r="HL185" s="630"/>
      <c r="HM185" s="633"/>
      <c r="HN185" s="634"/>
      <c r="HO185" s="625">
        <f t="shared" si="687"/>
        <v>0</v>
      </c>
      <c r="HP185" s="625">
        <f t="shared" si="688"/>
        <v>0</v>
      </c>
      <c r="HQ185" s="625">
        <f t="shared" si="672"/>
        <v>0</v>
      </c>
      <c r="HR185" s="625">
        <f t="shared" si="673"/>
        <v>0</v>
      </c>
      <c r="HS185" s="625">
        <f t="shared" si="674"/>
        <v>0</v>
      </c>
      <c r="HT185" s="625">
        <f t="shared" si="675"/>
        <v>0</v>
      </c>
      <c r="HU185" s="625">
        <f t="shared" si="676"/>
        <v>0</v>
      </c>
      <c r="HV185" s="633"/>
      <c r="HW185" s="633"/>
      <c r="HX185" s="625">
        <f t="shared" si="677"/>
        <v>0</v>
      </c>
      <c r="HY185" s="625">
        <f t="shared" si="678"/>
        <v>0</v>
      </c>
      <c r="HZ185" s="625">
        <f t="shared" si="679"/>
        <v>0</v>
      </c>
      <c r="IA185" s="625">
        <f t="shared" si="680"/>
        <v>0</v>
      </c>
      <c r="IB185" s="625">
        <f t="shared" si="681"/>
        <v>0</v>
      </c>
      <c r="IC185" s="625">
        <f t="shared" si="682"/>
        <v>0</v>
      </c>
      <c r="ID185" s="625">
        <f t="shared" si="683"/>
        <v>0</v>
      </c>
      <c r="IE185" s="625"/>
      <c r="IF185" s="625"/>
      <c r="IG185" s="625"/>
      <c r="IH185" s="625"/>
      <c r="II185" s="625"/>
      <c r="IJ185" s="625"/>
      <c r="IK185" s="625"/>
      <c r="IL185" s="625"/>
      <c r="IM185" s="625"/>
      <c r="IN185" s="625"/>
      <c r="IO185" s="625"/>
      <c r="IP185" s="625"/>
      <c r="IQ185" s="625"/>
      <c r="IR185" s="625"/>
      <c r="IS185" s="635"/>
      <c r="IT185" s="630"/>
      <c r="IU185" s="625"/>
      <c r="IV185" s="625"/>
      <c r="IW185" s="625"/>
      <c r="IX185" s="631"/>
      <c r="IY185" s="625"/>
      <c r="IZ185" s="625"/>
      <c r="JA185" s="625"/>
      <c r="JB185" s="625"/>
      <c r="JC185" s="625"/>
      <c r="JD185" s="625"/>
      <c r="JE185" s="625"/>
      <c r="JF185" s="625"/>
      <c r="JG185" s="625"/>
      <c r="JH185" s="625"/>
      <c r="JI185" s="625"/>
      <c r="JJ185" s="625">
        <f t="shared" si="662"/>
        <v>0</v>
      </c>
      <c r="JK185" s="625">
        <f>ROUND(IF(JF185&gt;0,(VLOOKUP(C185,$JY$12:$JZ$290,2,0)*PI()/4*(1.6)^2),0),3)</f>
        <v>0</v>
      </c>
      <c r="JL185" s="625">
        <f t="shared" si="684"/>
        <v>0</v>
      </c>
      <c r="JM185" s="625" t="e">
        <f t="shared" si="663"/>
        <v>#REF!</v>
      </c>
      <c r="JN185" s="630"/>
      <c r="JO185" s="636"/>
      <c r="JP185" s="637"/>
      <c r="JQ185" s="638"/>
      <c r="JR185" s="639"/>
      <c r="JS185" s="614"/>
      <c r="JT185" s="640"/>
      <c r="JU185" s="641"/>
      <c r="JV185" s="639"/>
      <c r="JW185" s="642"/>
      <c r="JY185" s="645"/>
      <c r="JZ185" s="645"/>
      <c r="KA185" s="645" t="str">
        <f>IF(JZ185&lt;=1.2,"Menor o igual que 1,2",IF(AND(JZ185&gt;1.2,JZ185&lt;2),"Entre 1,2 y 2",IF(AND(JZ185&gt;=2,JZ185&lt;3),"Entre 2 y 3",IF(AND(JZ185&gt;=3,JZ185&lt;4),"Entre 3 y 4",IF(AND(JZ185&gt;=4,JZ185&lt;5),"Entre 4 y 5","Mayor que 5")))))</f>
        <v>Menor o igual que 1,2</v>
      </c>
      <c r="KB185" s="645">
        <v>1</v>
      </c>
      <c r="KC185" s="645"/>
      <c r="KD185" s="645"/>
      <c r="KE185" s="645"/>
      <c r="KF185" s="645"/>
      <c r="KG185" s="645"/>
      <c r="KH185" s="645"/>
      <c r="KI185" s="645"/>
      <c r="KJ185" s="645"/>
      <c r="KK185" s="645"/>
      <c r="KL185" s="645"/>
      <c r="KM185" s="645"/>
      <c r="KN185" s="645"/>
      <c r="KO185" s="645"/>
      <c r="KP185" s="645"/>
      <c r="KQ185" s="645"/>
      <c r="KR185" s="645"/>
      <c r="KS185" s="645"/>
      <c r="KT185" s="645"/>
      <c r="KU185" s="645"/>
      <c r="KV185" s="645"/>
      <c r="KW185" s="645"/>
      <c r="KX185" s="645"/>
      <c r="KY185" s="645"/>
      <c r="KZ185" s="645"/>
      <c r="LA185" s="645"/>
      <c r="LB185" s="645"/>
      <c r="LC185" s="645"/>
      <c r="LD185" s="645"/>
      <c r="LE185" s="645"/>
      <c r="LF185" s="645"/>
      <c r="LG185" s="645"/>
      <c r="LH185" s="645"/>
      <c r="LI185" s="645"/>
      <c r="LJ185" s="645"/>
      <c r="LK185" s="645"/>
      <c r="LL185" s="645"/>
      <c r="LM185" s="645"/>
      <c r="LN185" s="645"/>
      <c r="LO185" s="645"/>
      <c r="LP185" s="645"/>
      <c r="LQ185" s="645"/>
      <c r="LR185" s="645"/>
      <c r="LS185" s="645"/>
      <c r="LT185" s="645"/>
      <c r="LU185" s="645"/>
      <c r="LV185" s="645"/>
      <c r="LW185" s="645"/>
      <c r="LX185" s="645"/>
      <c r="LY185" s="645"/>
      <c r="LZ185" s="645"/>
      <c r="MA185" s="645"/>
      <c r="MB185" s="645"/>
      <c r="MC185" s="645"/>
      <c r="MD185" s="645"/>
      <c r="ME185" s="645"/>
      <c r="MF185" s="645"/>
      <c r="MG185" s="645"/>
      <c r="MH185" s="645"/>
      <c r="MI185" s="645"/>
      <c r="MJ185" s="645"/>
      <c r="MK185" s="645"/>
      <c r="ML185" s="645"/>
      <c r="MM185" s="645"/>
      <c r="MN185" s="645"/>
      <c r="MO185" s="645"/>
      <c r="MP185" s="645"/>
      <c r="MQ185" s="645"/>
      <c r="MR185" s="645"/>
      <c r="MS185" s="645"/>
      <c r="MT185" s="645"/>
      <c r="MU185" s="645"/>
      <c r="MV185" s="645"/>
      <c r="MW185" s="645"/>
      <c r="MX185" s="645"/>
      <c r="MY185" s="645"/>
      <c r="MZ185" s="645"/>
      <c r="NA185" s="645"/>
      <c r="NB185" s="645"/>
      <c r="NC185" s="645"/>
      <c r="ND185" s="645"/>
      <c r="NE185" s="645"/>
      <c r="NF185" s="645"/>
      <c r="NG185" s="645"/>
      <c r="NH185" s="645"/>
      <c r="NI185" s="645"/>
      <c r="NJ185" s="645"/>
      <c r="NK185" s="645"/>
      <c r="NL185" s="645"/>
      <c r="NM185" s="645"/>
      <c r="NN185" s="645"/>
      <c r="NO185" s="645"/>
      <c r="NP185" s="645"/>
      <c r="NQ185" s="645"/>
      <c r="NR185" s="645"/>
      <c r="NS185" s="645"/>
      <c r="NT185" s="645"/>
      <c r="NU185" s="645"/>
      <c r="NV185" s="645"/>
      <c r="NW185" s="645"/>
      <c r="NX185" s="645"/>
      <c r="NY185" s="645"/>
      <c r="NZ185" s="645"/>
      <c r="OA185" s="645"/>
      <c r="OB185" s="645"/>
      <c r="OC185" s="645"/>
      <c r="OD185" s="645"/>
      <c r="OE185" s="645"/>
      <c r="OF185" s="645"/>
      <c r="OG185" s="645"/>
      <c r="OH185" s="645"/>
      <c r="OI185" s="645"/>
      <c r="OJ185" s="645"/>
      <c r="OK185" s="645"/>
      <c r="OL185" s="645"/>
      <c r="OM185" s="645"/>
      <c r="ON185" s="645"/>
      <c r="OO185" s="645"/>
      <c r="OP185" s="645"/>
      <c r="OQ185" s="645"/>
      <c r="OR185" s="645"/>
      <c r="OS185" s="645"/>
      <c r="OT185" s="645"/>
      <c r="OU185" s="645"/>
      <c r="OV185" s="645"/>
      <c r="OW185" s="645"/>
      <c r="OX185" s="645"/>
      <c r="OY185" s="645"/>
      <c r="OZ185" s="645"/>
      <c r="PA185" s="645"/>
      <c r="PB185" s="645"/>
      <c r="PC185" s="645"/>
      <c r="PD185" s="645"/>
      <c r="PE185" s="645"/>
      <c r="PF185" s="645"/>
      <c r="PG185" s="645"/>
      <c r="PH185" s="645"/>
      <c r="PI185" s="645"/>
      <c r="PJ185" s="645"/>
      <c r="PK185" s="645"/>
      <c r="PL185" s="645"/>
      <c r="PM185" s="645"/>
      <c r="PN185" s="645"/>
      <c r="PO185" s="645"/>
      <c r="PP185" s="645"/>
      <c r="PQ185" s="645"/>
      <c r="PR185" s="645"/>
      <c r="PS185" s="645"/>
      <c r="PT185" s="645"/>
      <c r="PU185" s="645"/>
      <c r="PV185" s="645"/>
      <c r="PW185" s="645"/>
      <c r="PX185" s="645"/>
      <c r="PY185" s="645"/>
      <c r="PZ185" s="645"/>
      <c r="QA185" s="645"/>
      <c r="QB185" s="645"/>
      <c r="QC185" s="645"/>
      <c r="QD185" s="645"/>
      <c r="QE185" s="645"/>
      <c r="QF185" s="645"/>
      <c r="QG185" s="645"/>
      <c r="QH185" s="645"/>
      <c r="QI185" s="645"/>
      <c r="QJ185" s="645"/>
      <c r="QK185" s="645"/>
      <c r="QL185" s="645"/>
      <c r="QM185" s="645"/>
      <c r="QN185" s="645"/>
      <c r="QO185" s="645"/>
      <c r="QP185" s="645"/>
      <c r="QQ185" s="645"/>
      <c r="QR185" s="645"/>
      <c r="QS185" s="645"/>
      <c r="QT185" s="645"/>
      <c r="QU185" s="645"/>
      <c r="QV185" s="645"/>
      <c r="QW185" s="645"/>
      <c r="QX185" s="645"/>
      <c r="QY185" s="645"/>
      <c r="QZ185" s="645"/>
      <c r="RA185" s="645"/>
      <c r="RB185" s="645"/>
      <c r="RC185" s="645"/>
      <c r="RD185" s="645"/>
      <c r="RE185" s="645"/>
      <c r="RF185" s="645"/>
      <c r="RG185" s="645"/>
      <c r="RH185" s="645"/>
      <c r="RI185" s="645"/>
      <c r="RJ185" s="645"/>
      <c r="RK185" s="645"/>
      <c r="RL185" s="645"/>
      <c r="RM185" s="645"/>
      <c r="RN185" s="645"/>
    </row>
    <row r="186" spans="1:482" s="643" customFormat="1" ht="12.75">
      <c r="A186" s="608"/>
      <c r="B186" s="608"/>
      <c r="C186" s="608"/>
      <c r="D186" s="608"/>
      <c r="E186" s="609"/>
      <c r="F186" s="609"/>
      <c r="G186" s="610"/>
      <c r="H186" s="609"/>
      <c r="I186" s="609"/>
      <c r="J186" s="609"/>
      <c r="K186" s="609"/>
      <c r="L186" s="609"/>
      <c r="M186" s="609"/>
      <c r="N186" s="611"/>
      <c r="O186" s="612"/>
      <c r="P186" s="612"/>
      <c r="Q186" s="613"/>
      <c r="R186" s="613"/>
      <c r="S186" s="614"/>
      <c r="T186" s="614" t="str">
        <f t="shared" si="725"/>
        <v/>
      </c>
      <c r="U186" s="613"/>
      <c r="V186" s="615"/>
      <c r="W186" s="616"/>
      <c r="X186" s="616"/>
      <c r="Y186" s="616"/>
      <c r="Z186" s="616"/>
      <c r="AA186" s="617"/>
      <c r="AB186" s="616"/>
      <c r="AC186" s="616"/>
      <c r="AD186" s="616"/>
      <c r="AE186" s="616"/>
      <c r="AF186" s="616" t="str">
        <f t="shared" si="695"/>
        <v xml:space="preserve"> </v>
      </c>
      <c r="AG186" s="616" t="str">
        <f t="shared" si="696"/>
        <v xml:space="preserve"> </v>
      </c>
      <c r="AH186" s="616" t="str">
        <f t="shared" si="697"/>
        <v xml:space="preserve"> </v>
      </c>
      <c r="AI186" s="616" t="str">
        <f t="shared" si="698"/>
        <v xml:space="preserve"> </v>
      </c>
      <c r="AJ186" s="616"/>
      <c r="AK186" s="616"/>
      <c r="AL186" s="616"/>
      <c r="AM186" s="616"/>
      <c r="AN186" s="616"/>
      <c r="AO186" s="618"/>
      <c r="AP186" s="616"/>
      <c r="AQ186" s="616" t="str">
        <f t="shared" si="689"/>
        <v/>
      </c>
      <c r="AR186" s="616" t="str">
        <f t="shared" si="690"/>
        <v/>
      </c>
      <c r="AS186" s="616" t="str">
        <f t="shared" si="691"/>
        <v/>
      </c>
      <c r="AT186" s="616" t="str">
        <f t="shared" si="692"/>
        <v/>
      </c>
      <c r="AU186" s="616" t="str">
        <f t="shared" si="693"/>
        <v/>
      </c>
      <c r="AV186" s="616" t="str">
        <f t="shared" si="694"/>
        <v xml:space="preserve"> </v>
      </c>
      <c r="AW186" s="616"/>
      <c r="AX186" s="616"/>
      <c r="AY186" s="616"/>
      <c r="AZ186" s="616"/>
      <c r="BA186" s="616"/>
      <c r="BB186" s="616"/>
      <c r="BC186" s="616"/>
      <c r="BD186" s="616"/>
      <c r="BE186" s="616"/>
      <c r="BF186" s="619"/>
      <c r="BG186" s="615"/>
      <c r="BH186" s="615"/>
      <c r="BI186" s="618"/>
      <c r="BJ186" s="616"/>
      <c r="BK186" s="616"/>
      <c r="BL186" s="616"/>
      <c r="BM186" s="616"/>
      <c r="BN186" s="616"/>
      <c r="BO186" s="616"/>
      <c r="BP186" s="616"/>
      <c r="BQ186" s="616"/>
      <c r="BR186" s="616"/>
      <c r="BS186" s="616"/>
      <c r="BT186" s="616"/>
      <c r="BU186" s="620"/>
      <c r="BV186" s="620"/>
      <c r="BW186" s="620"/>
      <c r="BX186" s="616"/>
      <c r="BY186" s="616"/>
      <c r="BZ186" s="621"/>
      <c r="CA186" s="621"/>
      <c r="CB186" s="621"/>
      <c r="CC186" s="621"/>
      <c r="CD186" s="621"/>
      <c r="CE186" s="616"/>
      <c r="CF186" s="616"/>
      <c r="CG186" s="616"/>
      <c r="CH186" s="616"/>
      <c r="CI186" s="616"/>
      <c r="CJ186" s="616"/>
      <c r="CK186" s="616"/>
      <c r="CL186" s="616"/>
      <c r="CM186" s="616"/>
      <c r="CN186" s="616"/>
      <c r="CO186" s="616"/>
      <c r="CP186" s="616"/>
      <c r="CQ186" s="616"/>
      <c r="CR186" s="616"/>
      <c r="CS186" s="620"/>
      <c r="CT186" s="616"/>
      <c r="CU186" s="616"/>
      <c r="CV186" s="616"/>
      <c r="CW186" s="622"/>
      <c r="CX186" s="622"/>
      <c r="CY186" s="622"/>
      <c r="CZ186" s="622"/>
      <c r="DA186" s="623"/>
      <c r="DB186" s="624"/>
      <c r="DC186" s="625"/>
      <c r="DD186" s="626"/>
      <c r="DE186" s="627"/>
      <c r="DF186" s="625"/>
      <c r="DG186" s="628"/>
      <c r="DH186" s="625"/>
      <c r="DI186" s="625"/>
      <c r="DJ186" s="625"/>
      <c r="DK186" s="625"/>
      <c r="DL186" s="629"/>
      <c r="DM186" s="627"/>
      <c r="DN186" s="630"/>
      <c r="DO186" s="625"/>
      <c r="DP186" s="625"/>
      <c r="DQ186" s="625"/>
      <c r="DR186" s="631"/>
      <c r="DS186" s="630"/>
      <c r="DT186" s="625"/>
      <c r="DU186" s="625"/>
      <c r="DV186" s="625"/>
      <c r="DW186" s="625"/>
      <c r="DX186" s="625"/>
      <c r="DY186" s="632"/>
      <c r="DZ186" s="633"/>
      <c r="EA186" s="627"/>
      <c r="EB186" s="633"/>
      <c r="EC186" s="633"/>
      <c r="ED186" s="633"/>
      <c r="EE186" s="625"/>
      <c r="EF186" s="625"/>
      <c r="EG186" s="630"/>
      <c r="EH186" s="630"/>
      <c r="EI186" s="633"/>
      <c r="EJ186" s="633"/>
      <c r="EK186" s="633"/>
      <c r="EL186" s="632"/>
      <c r="EM186" s="625"/>
      <c r="EN186" s="625"/>
      <c r="EO186" s="625"/>
      <c r="EP186" s="625"/>
      <c r="EQ186" s="625"/>
      <c r="ER186" s="625"/>
      <c r="ES186" s="626"/>
      <c r="ET186" s="625"/>
      <c r="EU186" s="633"/>
      <c r="EV186" s="630"/>
      <c r="EW186" s="630"/>
      <c r="EX186" s="625"/>
      <c r="EY186" s="625"/>
      <c r="EZ186" s="625"/>
      <c r="FA186" s="625"/>
      <c r="FB186" s="625"/>
      <c r="FC186" s="625"/>
      <c r="FD186" s="625"/>
      <c r="FE186" s="625"/>
      <c r="FF186" s="625"/>
      <c r="FG186" s="625"/>
      <c r="FH186" s="625"/>
      <c r="FI186" s="625"/>
      <c r="FJ186" s="625"/>
      <c r="FK186" s="625"/>
      <c r="FL186" s="625"/>
      <c r="FM186" s="625"/>
      <c r="FN186" s="625"/>
      <c r="FO186" s="625"/>
      <c r="FP186" s="625"/>
      <c r="FQ186" s="625"/>
      <c r="FR186" s="625"/>
      <c r="FS186" s="625"/>
      <c r="FT186" s="625"/>
      <c r="FU186" s="625"/>
      <c r="FV186" s="625"/>
      <c r="FW186" s="625"/>
      <c r="FX186" s="625"/>
      <c r="FY186" s="625"/>
      <c r="FZ186" s="625"/>
      <c r="GA186" s="625"/>
      <c r="GB186" s="625"/>
      <c r="GC186" s="625"/>
      <c r="GD186" s="625"/>
      <c r="GE186" s="625"/>
      <c r="GF186" s="625"/>
      <c r="GG186" s="625"/>
      <c r="GH186" s="625"/>
      <c r="GI186" s="625"/>
      <c r="GJ186" s="625"/>
      <c r="GK186" s="625"/>
      <c r="GL186" s="625"/>
      <c r="GM186" s="625"/>
      <c r="GN186" s="625"/>
      <c r="GO186" s="625"/>
      <c r="GP186" s="625"/>
      <c r="GQ186" s="625"/>
      <c r="GR186" s="625"/>
      <c r="GS186" s="625"/>
      <c r="GT186" s="625"/>
      <c r="GU186" s="625"/>
      <c r="GV186" s="625"/>
      <c r="GW186" s="625"/>
      <c r="GX186" s="625"/>
      <c r="GY186" s="625"/>
      <c r="GZ186" s="625"/>
      <c r="HA186" s="625"/>
      <c r="HB186" s="625"/>
      <c r="HC186" s="625"/>
      <c r="HD186" s="625"/>
      <c r="HE186" s="630"/>
      <c r="HF186" s="630"/>
      <c r="HG186" s="630"/>
      <c r="HH186" s="630"/>
      <c r="HI186" s="630"/>
      <c r="HJ186" s="630"/>
      <c r="HK186" s="630"/>
      <c r="HL186" s="630"/>
      <c r="HM186" s="633"/>
      <c r="HN186" s="634"/>
      <c r="HO186" s="625"/>
      <c r="HP186" s="625"/>
      <c r="HQ186" s="625"/>
      <c r="HR186" s="625"/>
      <c r="HS186" s="625"/>
      <c r="HT186" s="625"/>
      <c r="HU186" s="625"/>
      <c r="HV186" s="633"/>
      <c r="HW186" s="633"/>
      <c r="HX186" s="625"/>
      <c r="HY186" s="625"/>
      <c r="HZ186" s="625"/>
      <c r="IA186" s="625"/>
      <c r="IB186" s="625"/>
      <c r="IC186" s="625"/>
      <c r="ID186" s="625"/>
      <c r="IE186" s="625"/>
      <c r="IF186" s="625"/>
      <c r="IG186" s="625"/>
      <c r="IH186" s="625"/>
      <c r="II186" s="625"/>
      <c r="IJ186" s="625"/>
      <c r="IK186" s="625"/>
      <c r="IL186" s="625"/>
      <c r="IM186" s="625"/>
      <c r="IN186" s="625"/>
      <c r="IO186" s="625"/>
      <c r="IP186" s="625"/>
      <c r="IQ186" s="625"/>
      <c r="IR186" s="625"/>
      <c r="IS186" s="635"/>
      <c r="IT186" s="630"/>
      <c r="IU186" s="625"/>
      <c r="IV186" s="625"/>
      <c r="IW186" s="625"/>
      <c r="IX186" s="631"/>
      <c r="IY186" s="625"/>
      <c r="IZ186" s="625"/>
      <c r="JA186" s="625"/>
      <c r="JB186" s="625"/>
      <c r="JC186" s="625"/>
      <c r="JD186" s="625"/>
      <c r="JE186" s="625"/>
      <c r="JF186" s="625"/>
      <c r="JG186" s="625"/>
      <c r="JH186" s="625"/>
      <c r="JI186" s="625"/>
      <c r="JJ186" s="625"/>
      <c r="JK186" s="625"/>
      <c r="JL186" s="625"/>
      <c r="JM186" s="625"/>
      <c r="JN186" s="630"/>
      <c r="JO186" s="636"/>
      <c r="JP186" s="637"/>
      <c r="JQ186" s="638"/>
      <c r="JR186" s="639"/>
      <c r="JS186" s="614"/>
      <c r="JT186" s="640"/>
      <c r="JU186" s="641"/>
      <c r="JV186" s="639"/>
      <c r="JW186" s="642"/>
      <c r="JY186" s="645"/>
      <c r="JZ186" s="645"/>
      <c r="KA186" s="645"/>
      <c r="KB186" s="645"/>
      <c r="KC186" s="645"/>
      <c r="KD186" s="645"/>
      <c r="KE186" s="645"/>
      <c r="KF186" s="645"/>
      <c r="KG186" s="645"/>
      <c r="KH186" s="645"/>
      <c r="KI186" s="645"/>
      <c r="KJ186" s="645"/>
      <c r="KK186" s="645"/>
      <c r="KL186" s="645"/>
      <c r="KM186" s="645"/>
      <c r="KN186" s="645"/>
      <c r="KO186" s="645"/>
      <c r="KP186" s="645"/>
      <c r="KQ186" s="645"/>
      <c r="KR186" s="645"/>
      <c r="KS186" s="645"/>
      <c r="KT186" s="645"/>
      <c r="KU186" s="645"/>
      <c r="KV186" s="645"/>
      <c r="KW186" s="645"/>
      <c r="KX186" s="645"/>
      <c r="KY186" s="645"/>
      <c r="KZ186" s="645"/>
      <c r="LA186" s="645"/>
      <c r="LB186" s="645"/>
      <c r="LC186" s="645"/>
      <c r="LD186" s="645"/>
      <c r="LE186" s="645"/>
      <c r="LF186" s="645"/>
      <c r="LG186" s="645"/>
      <c r="LH186" s="645"/>
      <c r="LI186" s="645"/>
      <c r="LJ186" s="645"/>
      <c r="LK186" s="645"/>
      <c r="LL186" s="645"/>
      <c r="LM186" s="645"/>
      <c r="LN186" s="645"/>
      <c r="LO186" s="645"/>
      <c r="LP186" s="645"/>
      <c r="LQ186" s="645"/>
      <c r="LR186" s="645"/>
      <c r="LS186" s="645"/>
      <c r="LT186" s="645"/>
      <c r="LU186" s="645"/>
      <c r="LV186" s="645"/>
      <c r="LW186" s="645"/>
      <c r="LX186" s="645"/>
      <c r="LY186" s="645"/>
      <c r="LZ186" s="645"/>
      <c r="MA186" s="645"/>
      <c r="MB186" s="645"/>
      <c r="MC186" s="645"/>
      <c r="MD186" s="645"/>
      <c r="ME186" s="645"/>
      <c r="MF186" s="645"/>
      <c r="MG186" s="645"/>
      <c r="MH186" s="645"/>
      <c r="MI186" s="645"/>
      <c r="MJ186" s="645"/>
      <c r="MK186" s="645"/>
      <c r="ML186" s="645"/>
      <c r="MM186" s="645"/>
      <c r="MN186" s="645"/>
      <c r="MO186" s="645"/>
      <c r="MP186" s="645"/>
      <c r="MQ186" s="645"/>
      <c r="MR186" s="645"/>
      <c r="MS186" s="645"/>
      <c r="MT186" s="645"/>
      <c r="MU186" s="645"/>
      <c r="MV186" s="645"/>
      <c r="MW186" s="645"/>
      <c r="MX186" s="645"/>
      <c r="MY186" s="645"/>
      <c r="MZ186" s="645"/>
      <c r="NA186" s="645"/>
      <c r="NB186" s="645"/>
      <c r="NC186" s="645"/>
      <c r="ND186" s="645"/>
      <c r="NE186" s="645"/>
      <c r="NF186" s="645"/>
      <c r="NG186" s="645"/>
      <c r="NH186" s="645"/>
      <c r="NI186" s="645"/>
      <c r="NJ186" s="645"/>
      <c r="NK186" s="645"/>
      <c r="NL186" s="645"/>
      <c r="NM186" s="645"/>
      <c r="NN186" s="645"/>
      <c r="NO186" s="645"/>
      <c r="NP186" s="645"/>
      <c r="NQ186" s="645"/>
      <c r="NR186" s="645"/>
      <c r="NS186" s="645"/>
      <c r="NT186" s="645"/>
      <c r="NU186" s="645"/>
      <c r="NV186" s="645"/>
      <c r="NW186" s="645"/>
      <c r="NX186" s="645"/>
      <c r="NY186" s="645"/>
      <c r="NZ186" s="645"/>
      <c r="OA186" s="645"/>
      <c r="OB186" s="645"/>
      <c r="OC186" s="645"/>
      <c r="OD186" s="645"/>
      <c r="OE186" s="645"/>
      <c r="OF186" s="645"/>
      <c r="OG186" s="645"/>
      <c r="OH186" s="645"/>
      <c r="OI186" s="645"/>
      <c r="OJ186" s="645"/>
      <c r="OK186" s="645"/>
      <c r="OL186" s="645"/>
      <c r="OM186" s="645"/>
      <c r="ON186" s="645"/>
      <c r="OO186" s="645"/>
      <c r="OP186" s="645"/>
      <c r="OQ186" s="645"/>
      <c r="OR186" s="645"/>
      <c r="OS186" s="645"/>
      <c r="OT186" s="645"/>
      <c r="OU186" s="645"/>
      <c r="OV186" s="645"/>
      <c r="OW186" s="645"/>
      <c r="OX186" s="645"/>
      <c r="OY186" s="645"/>
      <c r="OZ186" s="645"/>
      <c r="PA186" s="645"/>
      <c r="PB186" s="645"/>
      <c r="PC186" s="645"/>
      <c r="PD186" s="645"/>
      <c r="PE186" s="645"/>
      <c r="PF186" s="645"/>
      <c r="PG186" s="645"/>
      <c r="PH186" s="645"/>
      <c r="PI186" s="645"/>
      <c r="PJ186" s="645"/>
      <c r="PK186" s="645"/>
      <c r="PL186" s="645"/>
      <c r="PM186" s="645"/>
      <c r="PN186" s="645"/>
      <c r="PO186" s="645"/>
      <c r="PP186" s="645"/>
      <c r="PQ186" s="645"/>
      <c r="PR186" s="645"/>
      <c r="PS186" s="645"/>
      <c r="PT186" s="645"/>
      <c r="PU186" s="645"/>
      <c r="PV186" s="645"/>
      <c r="PW186" s="645"/>
      <c r="PX186" s="645"/>
      <c r="PY186" s="645"/>
      <c r="PZ186" s="645"/>
      <c r="QA186" s="645"/>
      <c r="QB186" s="645"/>
      <c r="QC186" s="645"/>
      <c r="QD186" s="645"/>
      <c r="QE186" s="645"/>
      <c r="QF186" s="645"/>
      <c r="QG186" s="645"/>
      <c r="QH186" s="645"/>
      <c r="QI186" s="645"/>
      <c r="QJ186" s="645"/>
      <c r="QK186" s="645"/>
      <c r="QL186" s="645"/>
      <c r="QM186" s="645"/>
      <c r="QN186" s="645"/>
      <c r="QO186" s="645"/>
      <c r="QP186" s="645"/>
      <c r="QQ186" s="645"/>
      <c r="QR186" s="645"/>
      <c r="QS186" s="645"/>
      <c r="QT186" s="645"/>
      <c r="QU186" s="645"/>
      <c r="QV186" s="645"/>
      <c r="QW186" s="645"/>
      <c r="QX186" s="645"/>
      <c r="QY186" s="645"/>
      <c r="QZ186" s="645"/>
      <c r="RA186" s="645"/>
      <c r="RB186" s="645"/>
      <c r="RC186" s="645"/>
      <c r="RD186" s="645"/>
      <c r="RE186" s="645"/>
      <c r="RF186" s="645"/>
      <c r="RG186" s="645"/>
      <c r="RH186" s="645"/>
      <c r="RI186" s="645"/>
      <c r="RJ186" s="645"/>
      <c r="RK186" s="645"/>
      <c r="RL186" s="645"/>
      <c r="RM186" s="645"/>
      <c r="RN186" s="645"/>
    </row>
    <row r="187" spans="1:482" s="643" customFormat="1" ht="12.75">
      <c r="A187" s="608" t="e">
        <f>+Cálculo_Diseño!#REF!</f>
        <v>#REF!</v>
      </c>
      <c r="B187" s="608" t="e">
        <f>+Cálculo_Diseño!#REF!</f>
        <v>#REF!</v>
      </c>
      <c r="C187" s="608" t="e">
        <f>+Cálculo_Diseño!#REF!</f>
        <v>#REF!</v>
      </c>
      <c r="D187" s="608" t="e">
        <f>+Cálculo_Diseño!#REF!</f>
        <v>#REF!</v>
      </c>
      <c r="E187" s="609" t="e">
        <f>IF(S187="S",Cálculo_Diseño!#REF!," ")</f>
        <v>#REF!</v>
      </c>
      <c r="F187" s="609" t="e">
        <f>IF(S187="S",Cálculo_Diseño!#REF!," ")</f>
        <v>#REF!</v>
      </c>
      <c r="G187" s="610" t="e">
        <f>+Cálculo_Diseño!#REF!</f>
        <v>#REF!</v>
      </c>
      <c r="H187" s="609" t="e">
        <f>+IF(AND(Cálculo_Diseño!#REF!&lt;&gt;4,Cálculo_Diseño!#REF!&lt;&gt;6),"PE",IF(Cálculo_Diseño!#REF!=4,"PVC","CONCRETO"))</f>
        <v>#REF!</v>
      </c>
      <c r="I187" s="609" t="e">
        <f>+Cálculo_Diseño!#REF!</f>
        <v>#REF!</v>
      </c>
      <c r="J187" s="609" t="e">
        <f>+Cálculo_Diseño!#REF!</f>
        <v>#REF!</v>
      </c>
      <c r="K187" s="609" t="e">
        <f>+Cálculo_Diseño!#REF!</f>
        <v>#REF!</v>
      </c>
      <c r="L187" s="609" t="e">
        <f>+Cálculo_Diseño!#REF!</f>
        <v>#REF!</v>
      </c>
      <c r="M187" s="609" t="e">
        <f>+Cálculo_Diseño!#REF!</f>
        <v>#REF!</v>
      </c>
      <c r="N187" s="609" t="e">
        <f>+Cálculo_Diseño!#REF!</f>
        <v>#REF!</v>
      </c>
      <c r="O187" s="609" t="e">
        <f>+Cálculo_Diseño!#REF!</f>
        <v>#REF!</v>
      </c>
      <c r="P187" s="609" t="e">
        <f>+Cálculo_Diseño!#REF!</f>
        <v>#REF!</v>
      </c>
      <c r="Q187" s="613" t="e">
        <f>+Cálculo_Diseño!#REF!</f>
        <v>#REF!</v>
      </c>
      <c r="R187" s="613" t="e">
        <f>+Cálculo_Diseño!#REF!</f>
        <v>#REF!</v>
      </c>
      <c r="S187" s="614" t="e">
        <f>+IF(A187&gt;0,IF(Cálculo_Diseño!#REF!="RCH","N","S"),"")</f>
        <v>#REF!</v>
      </c>
      <c r="T187" s="614" t="e">
        <f t="shared" si="725"/>
        <v>#REF!</v>
      </c>
      <c r="U187" s="613" t="e">
        <f t="shared" si="726"/>
        <v>#REF!</v>
      </c>
      <c r="V187" s="615">
        <f t="shared" si="699"/>
        <v>3</v>
      </c>
      <c r="W187" s="616" t="e">
        <f t="shared" si="727"/>
        <v>#REF!</v>
      </c>
      <c r="X187" s="616" t="e">
        <f t="shared" si="728"/>
        <v>#REF!</v>
      </c>
      <c r="Y187" s="616" t="e">
        <f>+Cálculo_Diseño!#REF!</f>
        <v>#REF!</v>
      </c>
      <c r="Z187" s="616" t="e">
        <f>+Cálculo_Diseño!#REF!</f>
        <v>#REF!</v>
      </c>
      <c r="AA187" s="617" t="e">
        <f>+Cálculo_Diseño!#REF!</f>
        <v>#REF!</v>
      </c>
      <c r="AB187" s="616" t="e">
        <f t="shared" si="729"/>
        <v>#REF!</v>
      </c>
      <c r="AC187" s="616" t="e">
        <f t="shared" si="730"/>
        <v>#REF!</v>
      </c>
      <c r="AD187" s="616" t="e">
        <f t="shared" si="731"/>
        <v>#REF!</v>
      </c>
      <c r="AE187" s="616" t="e">
        <f t="shared" si="732"/>
        <v>#REF!</v>
      </c>
      <c r="AF187" s="616" t="e">
        <f t="shared" si="695"/>
        <v>#REF!</v>
      </c>
      <c r="AG187" s="616" t="e">
        <f t="shared" si="696"/>
        <v>#REF!</v>
      </c>
      <c r="AH187" s="616" t="e">
        <f t="shared" si="697"/>
        <v>#REF!</v>
      </c>
      <c r="AI187" s="616" t="e">
        <f t="shared" si="698"/>
        <v>#REF!</v>
      </c>
      <c r="AJ187" s="616" t="e">
        <f t="shared" si="733"/>
        <v>#REF!</v>
      </c>
      <c r="AK187" s="616" t="e">
        <f t="shared" si="734"/>
        <v>#REF!</v>
      </c>
      <c r="AL187" s="616" t="e">
        <f t="shared" si="735"/>
        <v>#REF!</v>
      </c>
      <c r="AM187" s="616" t="e">
        <f t="shared" si="736"/>
        <v>#REF!</v>
      </c>
      <c r="AN187" s="616" t="e">
        <f t="shared" si="737"/>
        <v>#REF!</v>
      </c>
      <c r="AO187" s="618">
        <f t="shared" si="664"/>
        <v>50</v>
      </c>
      <c r="AP187" s="616" t="e">
        <f>IF(CW187="","",(CW187*(AO187/100))*$I$366)</f>
        <v>#REF!</v>
      </c>
      <c r="AQ187" s="616" t="e">
        <f t="shared" si="689"/>
        <v>#REF!</v>
      </c>
      <c r="AR187" s="616" t="e">
        <f t="shared" si="690"/>
        <v>#REF!</v>
      </c>
      <c r="AS187" s="616" t="e">
        <f t="shared" si="691"/>
        <v>#REF!</v>
      </c>
      <c r="AT187" s="616" t="e">
        <f t="shared" si="692"/>
        <v>#REF!</v>
      </c>
      <c r="AU187" s="616" t="e">
        <f t="shared" si="693"/>
        <v>#REF!</v>
      </c>
      <c r="AV187" s="616" t="e">
        <f t="shared" si="694"/>
        <v>#REF!</v>
      </c>
      <c r="AW187" s="616" t="e">
        <f t="shared" si="738"/>
        <v>#REF!</v>
      </c>
      <c r="AX187" s="616" t="e">
        <f t="shared" si="739"/>
        <v>#REF!</v>
      </c>
      <c r="AY187" s="616" t="e">
        <f t="shared" si="740"/>
        <v>#REF!</v>
      </c>
      <c r="AZ187" s="616" t="e">
        <f t="shared" si="741"/>
        <v>#REF!</v>
      </c>
      <c r="BA187" s="616" t="e">
        <f t="shared" si="742"/>
        <v>#REF!</v>
      </c>
      <c r="BB187" s="616" t="e">
        <f t="shared" si="743"/>
        <v>#REF!</v>
      </c>
      <c r="BC187" s="616" t="e">
        <f t="shared" si="744"/>
        <v>#REF!</v>
      </c>
      <c r="BD187" s="616"/>
      <c r="BE187" s="616"/>
      <c r="BF187" s="619" t="e">
        <f t="shared" si="745"/>
        <v>#REF!</v>
      </c>
      <c r="BG187" s="615" t="e">
        <f t="shared" si="746"/>
        <v>#REF!</v>
      </c>
      <c r="BH187" s="615"/>
      <c r="BI187" s="618">
        <f t="shared" si="685"/>
        <v>20</v>
      </c>
      <c r="BJ187" s="616" t="e">
        <f t="shared" si="747"/>
        <v>#REF!</v>
      </c>
      <c r="BK187" s="616"/>
      <c r="BL187" s="616" t="e">
        <f t="shared" si="748"/>
        <v>#REF!</v>
      </c>
      <c r="BM187" s="616" t="e">
        <f t="shared" si="749"/>
        <v>#REF!</v>
      </c>
      <c r="BN187" s="616" t="e">
        <f t="shared" si="750"/>
        <v>#REF!</v>
      </c>
      <c r="BO187" s="616" t="e">
        <f>IF(S187="S",IF(H187="CONCRETO",LOOKUP(G187/1000,TABLA!$B$9:$B$43,TABLA!$F$9:$F$43),IF(H187="PE",LOOKUP(G187,TABLA!$C$51:$C$65,TABLA!$G$51:$G$65),IF(#REF!="PVC",LOOKUP(G187,TABLA!$C$73:$C$88,TABLA!$G$73:$G$88)))),0)</f>
        <v>#REF!</v>
      </c>
      <c r="BP187" s="616" t="e">
        <f t="shared" si="751"/>
        <v>#REF!</v>
      </c>
      <c r="BQ187" s="616" t="e">
        <f>IF(A187&gt;0,IFERROR(VLOOKUP(A187,$JQ$13:$JS$291,3,0),"E"),"")</f>
        <v>#REF!</v>
      </c>
      <c r="BR187" s="616" t="e">
        <f>+IF($C187&lt;1,0,IF(BQ187="N",IF(VLOOKUP(C187,$JY$12:$JZ$290,2)&lt;=1.2,1,0),0))</f>
        <v>#REF!</v>
      </c>
      <c r="BS187" s="616" t="e">
        <f>+IF($C187&lt;1,0,IF(BR187=1,VLOOKUP($C187,$JY$12:$JZ$290,2,0),0))</f>
        <v>#REF!</v>
      </c>
      <c r="BT187" s="616" t="e">
        <f t="shared" si="752"/>
        <v>#REF!</v>
      </c>
      <c r="BU187" s="620" t="e">
        <f>IF(BT187=1,IF(G187&lt;600,VLOOKUP($C187,$JY$12:$JZ$290,2,0),0),0)</f>
        <v>#REF!</v>
      </c>
      <c r="BV187" s="620" t="e">
        <f>IF(BT187=1,IF(G187&gt;=600,IF(G187&lt;=1100,VLOOKUP($C187,$JY$12:$JZ$290,2,0),0),0),0)</f>
        <v>#REF!</v>
      </c>
      <c r="BW187" s="620" t="e">
        <f>IF(BT187=1,IF(G187&gt;1100,VLOOKUP($C187,$JY$12:$JZ$290,2,0),0),0)</f>
        <v>#REF!</v>
      </c>
      <c r="BX187" s="616" t="e">
        <f t="shared" si="753"/>
        <v>#REF!</v>
      </c>
      <c r="BY187" s="616" t="e">
        <f t="shared" si="754"/>
        <v>#REF!</v>
      </c>
      <c r="BZ187" s="621" t="e">
        <f t="shared" si="686"/>
        <v>#REF!</v>
      </c>
      <c r="CA187" s="621" t="e">
        <f>IF(S187="S",(VLOOKUP(G187,TABLA!$A$73:$AB$88,6)/1000)+0.6,0)</f>
        <v>#REF!</v>
      </c>
      <c r="CB187" s="621" t="e">
        <f>VLOOKUP(G187,TABLA!$X$73:$AB$88,4)</f>
        <v>#REF!</v>
      </c>
      <c r="CC187" s="621" t="e">
        <f>VLOOKUP(G187,TABLA!$X$73:$AB$88,5)</f>
        <v>#REF!</v>
      </c>
      <c r="CD187" s="621" t="e">
        <f>IF(S187="S",IF(H187="CONCRETO",LOOKUP(G187/1000,TABLA!$B$9:$B$43,TABLA!$B$9:$B$43),IF(H187="PE",LOOKUP(G187,TABLA!$B$51:$B$65,TABLA!$C$51:$C$65)/1000,LOOKUP(G187,TABLA!$B$73:$B$88,TABLA!$C$73:$C$88)/1000)),0)</f>
        <v>#REF!</v>
      </c>
      <c r="CE187" s="616" t="e">
        <f t="shared" si="613"/>
        <v>#REF!</v>
      </c>
      <c r="CF187" s="616" t="e">
        <f t="shared" si="614"/>
        <v>#REF!</v>
      </c>
      <c r="CG187" s="616" t="e">
        <f t="shared" si="615"/>
        <v>#REF!</v>
      </c>
      <c r="CH187" s="616" t="e">
        <f t="shared" si="616"/>
        <v>#REF!</v>
      </c>
      <c r="CI187" s="616" t="e">
        <f t="shared" si="617"/>
        <v>#REF!</v>
      </c>
      <c r="CJ187" s="616" t="e">
        <f t="shared" si="618"/>
        <v>#REF!</v>
      </c>
      <c r="CK187" s="616" t="e">
        <f t="shared" si="619"/>
        <v>#REF!</v>
      </c>
      <c r="CL187" s="616" t="e">
        <f t="shared" si="666"/>
        <v>#REF!</v>
      </c>
      <c r="CM187" s="616" t="e">
        <f t="shared" si="620"/>
        <v>#REF!</v>
      </c>
      <c r="CN187" s="616" t="e">
        <f t="shared" si="621"/>
        <v>#REF!</v>
      </c>
      <c r="CO187" s="616" t="e">
        <f>IF(S187="S",(AN187*X187*(W187)-(AF187*0.2+AG187*0.15+AH187*0.2)*X187)," ")</f>
        <v>#REF!</v>
      </c>
      <c r="CP187" s="616" t="e">
        <f t="shared" si="623"/>
        <v>#REF!</v>
      </c>
      <c r="CQ187" s="616" t="e">
        <f t="shared" si="624"/>
        <v>#REF!</v>
      </c>
      <c r="CR187" s="616" t="e">
        <f t="shared" si="624"/>
        <v>#REF!</v>
      </c>
      <c r="CS187" s="620" t="e">
        <f t="shared" si="625"/>
        <v>#REF!</v>
      </c>
      <c r="CT187" s="616" t="e">
        <f t="shared" si="626"/>
        <v>#REF!</v>
      </c>
      <c r="CU187" s="616" t="e">
        <f t="shared" si="627"/>
        <v>#REF!</v>
      </c>
      <c r="CV187" s="616" t="e">
        <f t="shared" si="628"/>
        <v>#REF!</v>
      </c>
      <c r="CW187" s="622" t="e">
        <f t="shared" si="667"/>
        <v>#REF!</v>
      </c>
      <c r="CX187" s="622" t="e">
        <f t="shared" si="629"/>
        <v>#REF!</v>
      </c>
      <c r="CY187" s="622" t="e">
        <f t="shared" si="630"/>
        <v>#REF!</v>
      </c>
      <c r="CZ187" s="622"/>
      <c r="DA187" s="623"/>
      <c r="DB187" s="624"/>
      <c r="DC187" s="625" t="e">
        <f>IF(S187="S",IF(H187="CONCRETO",LOOKUP(G187/1000,TABLA!$B$9:$B$43,TABLA!$F$9:$F$43)*(F187-(0.2+0.2)),IF(H187="PE",LOOKUP(G187,TABLA!$C$51:$C$65,TABLA!$G$51:$G$65)*(F187-(0.2+0.2)),LOOKUP(G187,TABLA!$C$73:$C$88,TABLA!$G$73:$G$88)*(F187-(0.2+0.2)))),0)</f>
        <v>#REF!</v>
      </c>
      <c r="DD187" s="626" t="e">
        <f t="shared" si="631"/>
        <v>#REF!</v>
      </c>
      <c r="DE187" s="627" t="e">
        <f>IF(DD187="",0,IF(DD187="S",ROUND((E187*$DE$12/$E$318),0),0))</f>
        <v>#REF!</v>
      </c>
      <c r="DF187" s="625" t="e">
        <f t="shared" si="632"/>
        <v>#REF!</v>
      </c>
      <c r="DG187" s="628" t="e">
        <f t="shared" si="633"/>
        <v>#REF!</v>
      </c>
      <c r="DH187" s="625" t="e">
        <f t="shared" si="634"/>
        <v>#REF!</v>
      </c>
      <c r="DI187" s="625" t="e">
        <f t="shared" si="635"/>
        <v>#REF!</v>
      </c>
      <c r="DJ187" s="625"/>
      <c r="DK187" s="625" t="e">
        <f t="shared" si="636"/>
        <v>#REF!</v>
      </c>
      <c r="DL187" s="629"/>
      <c r="DM187" s="627" t="e">
        <f t="shared" si="637"/>
        <v>#REF!</v>
      </c>
      <c r="DN187" s="630" t="e">
        <f t="shared" si="638"/>
        <v>#REF!</v>
      </c>
      <c r="DO187" s="625" t="e">
        <f t="shared" si="639"/>
        <v>#REF!</v>
      </c>
      <c r="DP187" s="625" t="e">
        <f t="shared" si="640"/>
        <v>#REF!</v>
      </c>
      <c r="DQ187" s="625" t="e">
        <f t="shared" si="668"/>
        <v>#REF!</v>
      </c>
      <c r="DR187" s="631" t="e">
        <f t="shared" si="669"/>
        <v>#REF!</v>
      </c>
      <c r="DS187" s="630" t="e">
        <f t="shared" si="641"/>
        <v>#REF!</v>
      </c>
      <c r="DT187" s="625" t="e">
        <f t="shared" si="642"/>
        <v>#REF!</v>
      </c>
      <c r="DU187" s="625" t="e">
        <f t="shared" si="643"/>
        <v>#REF!</v>
      </c>
      <c r="DV187" s="625" t="e">
        <f t="shared" si="644"/>
        <v>#REF!</v>
      </c>
      <c r="DW187" s="625" t="e">
        <f t="shared" si="645"/>
        <v>#REF!</v>
      </c>
      <c r="DX187" s="625" t="e">
        <f t="shared" si="646"/>
        <v>#REF!</v>
      </c>
      <c r="DY187" s="632"/>
      <c r="DZ187" s="633"/>
      <c r="EA187" s="627" t="e">
        <f t="shared" si="647"/>
        <v>#REF!</v>
      </c>
      <c r="EB187" s="633"/>
      <c r="EC187" s="633"/>
      <c r="ED187" s="633"/>
      <c r="EE187" s="625" t="e">
        <f t="shared" si="648"/>
        <v>#REF!</v>
      </c>
      <c r="EF187" s="625">
        <f t="shared" si="649"/>
        <v>0</v>
      </c>
      <c r="EG187" s="630">
        <f t="shared" si="650"/>
        <v>0</v>
      </c>
      <c r="EH187" s="630"/>
      <c r="EI187" s="633"/>
      <c r="EJ187" s="633"/>
      <c r="EK187" s="633"/>
      <c r="EL187" s="632" t="e">
        <f t="shared" si="651"/>
        <v>#REF!</v>
      </c>
      <c r="EM187" s="625" t="e">
        <f t="shared" si="652"/>
        <v>#REF!</v>
      </c>
      <c r="EN187" s="625" t="e">
        <f t="shared" si="653"/>
        <v>#REF!</v>
      </c>
      <c r="EO187" s="625" t="e">
        <f t="shared" si="654"/>
        <v>#REF!</v>
      </c>
      <c r="EP187" s="625" t="e">
        <f t="shared" si="655"/>
        <v>#REF!</v>
      </c>
      <c r="EQ187" s="625" t="e">
        <f t="shared" si="656"/>
        <v>#REF!</v>
      </c>
      <c r="ER187" s="625" t="e">
        <f t="shared" si="657"/>
        <v>#REF!</v>
      </c>
      <c r="ES187" s="626"/>
      <c r="ET187" s="625" t="e">
        <f t="shared" si="658"/>
        <v>#REF!</v>
      </c>
      <c r="EU187" s="633"/>
      <c r="EV187" s="630" t="e">
        <f t="shared" si="659"/>
        <v>#REF!</v>
      </c>
      <c r="EW187" s="630" t="e">
        <f t="shared" si="660"/>
        <v>#REF!</v>
      </c>
      <c r="EX187" s="625" t="e">
        <f t="shared" si="661"/>
        <v>#REF!</v>
      </c>
      <c r="EY187" s="625" t="e">
        <f>IF($S187="S",IF(Cálculo_Diseño!#REF!=EY$10,$F187,0),"")</f>
        <v>#REF!</v>
      </c>
      <c r="EZ187" s="625" t="e">
        <f>IF($S187="S",IF(Cálculo_Diseño!#REF!=EZ$10,$F187,0),"")</f>
        <v>#REF!</v>
      </c>
      <c r="FA187" s="625" t="e">
        <f>IF($S187="S",IF(Cálculo_Diseño!#REF!=FA$10,$F187,0),"")</f>
        <v>#REF!</v>
      </c>
      <c r="FB187" s="625" t="e">
        <f>IF($S187="S",IF(Cálculo_Diseño!#REF!=FB$10,$F187,0),"")</f>
        <v>#REF!</v>
      </c>
      <c r="FC187" s="625" t="e">
        <f>IF($S187="S",IF(Cálculo_Diseño!#REF!=FC$10,$F187,0),"")</f>
        <v>#REF!</v>
      </c>
      <c r="FD187" s="625" t="e">
        <f>IF($S187="S",IF(Cálculo_Diseño!#REF!=FD$10,$F187,0),"")</f>
        <v>#REF!</v>
      </c>
      <c r="FE187" s="625" t="e">
        <f>IF($S187="S",IF(Cálculo_Diseño!#REF!=FE$10,$F187,0),"")</f>
        <v>#REF!</v>
      </c>
      <c r="FF187" s="625" t="e">
        <f>IF($S187="S",IF(Cálculo_Diseño!#REF!=FF$10,$F187,0),"")</f>
        <v>#REF!</v>
      </c>
      <c r="FG187" s="625" t="e">
        <f>IF($S187="S",IF(Cálculo_Diseño!#REF!=FG$10,$F187,0),"")</f>
        <v>#REF!</v>
      </c>
      <c r="FH187" s="625" t="e">
        <f>IF($S187="S",IF(Cálculo_Diseño!#REF!=FH$10,$F187,0),"")</f>
        <v>#REF!</v>
      </c>
      <c r="FI187" s="625" t="e">
        <f>IF($S187="S",IF(Cálculo_Diseño!#REF!=FI$10,$F187,0),"")</f>
        <v>#REF!</v>
      </c>
      <c r="FJ187" s="625" t="e">
        <f>IF($S187="S",IF(Cálculo_Diseño!#REF!=FJ$10,$F187,0),"")</f>
        <v>#REF!</v>
      </c>
      <c r="FK187" s="625" t="e">
        <f>IF($S187="S",IF(Cálculo_Diseño!#REF!=FK$10,$F187,0),"")</f>
        <v>#REF!</v>
      </c>
      <c r="FL187" s="625" t="e">
        <f>IF($S187="S",IF(Cálculo_Diseño!#REF!=FL$10,$F187,0),"")</f>
        <v>#REF!</v>
      </c>
      <c r="FM187" s="625" t="e">
        <f>IF($S187="S",IF(Cálculo_Diseño!#REF!=FM$10,$F187,0),"")</f>
        <v>#REF!</v>
      </c>
      <c r="FN187" s="625" t="e">
        <f t="shared" si="670"/>
        <v>#REF!</v>
      </c>
      <c r="FO187" s="625" t="e">
        <f>IF($S187="S",IF(Cálculo_Diseño!#REF!=FO$10,$E187,0),"")</f>
        <v>#REF!</v>
      </c>
      <c r="FP187" s="625" t="e">
        <f>IF($S187="S",IF(Cálculo_Diseño!#REF!=FP$10,$E187,0),"")</f>
        <v>#REF!</v>
      </c>
      <c r="FQ187" s="625" t="e">
        <f>IF($S187="S",IF(Cálculo_Diseño!#REF!=FQ$10,$E187,0),"")</f>
        <v>#REF!</v>
      </c>
      <c r="FR187" s="625" t="e">
        <f>IF($S187="S",IF(Cálculo_Diseño!#REF!=FR$10,$E187,0),"")</f>
        <v>#REF!</v>
      </c>
      <c r="FS187" s="625" t="e">
        <f>IF($S187="S",IF(Cálculo_Diseño!#REF!=FS$10,$E187,0),"")</f>
        <v>#REF!</v>
      </c>
      <c r="FT187" s="625" t="e">
        <f>IF($S187="S",IF(Cálculo_Diseño!#REF!=FT$10,$E187,0),"")</f>
        <v>#REF!</v>
      </c>
      <c r="FU187" s="625" t="e">
        <f>IF($S187="S",IF(Cálculo_Diseño!#REF!=FU$10,$E187,0),"")</f>
        <v>#REF!</v>
      </c>
      <c r="FV187" s="625" t="e">
        <f>IF($S187="S",IF(Cálculo_Diseño!#REF!=FV$10,$E187,0),"")</f>
        <v>#REF!</v>
      </c>
      <c r="FW187" s="625" t="e">
        <f>IF($S187="S",IF(Cálculo_Diseño!#REF!=FW$10,$E187,0),"")</f>
        <v>#REF!</v>
      </c>
      <c r="FX187" s="625" t="e">
        <f>IF($S187="S",IF(Cálculo_Diseño!#REF!=FX$10,$E187,0),"")</f>
        <v>#REF!</v>
      </c>
      <c r="FY187" s="625" t="e">
        <f>IF($S187="S",IF(Cálculo_Diseño!#REF!=FY$10,$E187,0),"")</f>
        <v>#REF!</v>
      </c>
      <c r="FZ187" s="625" t="e">
        <f t="shared" si="574"/>
        <v>#REF!</v>
      </c>
      <c r="GA187" s="625" t="e">
        <f>IF($S187="S",IF(Cálculo_Diseño!#REF!=GA$10,$E187,0),"")</f>
        <v>#REF!</v>
      </c>
      <c r="GB187" s="625" t="e">
        <f>IF($S187="S",IF(Cálculo_Diseño!#REF!=GB$10,$E187,0),"")</f>
        <v>#REF!</v>
      </c>
      <c r="GC187" s="625" t="e">
        <f>IF($S187="S",IF(Cálculo_Diseño!#REF!=GC$10,$E187,0),"")</f>
        <v>#REF!</v>
      </c>
      <c r="GD187" s="625" t="e">
        <f>IF($S187="S",IF(Cálculo_Diseño!#REF!=GD$10,$E187,0),"")</f>
        <v>#REF!</v>
      </c>
      <c r="GE187" s="625" t="e">
        <f>IF($S187="S",IF(Cálculo_Diseño!#REF!=GE$10,$E187,0),"")</f>
        <v>#REF!</v>
      </c>
      <c r="GF187" s="625" t="e">
        <f>IF($S187="S",IF(Cálculo_Diseño!#REF!=GF$10,$E187,0),"")</f>
        <v>#REF!</v>
      </c>
      <c r="GG187" s="625" t="e">
        <f>IF($S187="S",IF(Cálculo_Diseño!#REF!=GG$10,$E187,0),"")</f>
        <v>#REF!</v>
      </c>
      <c r="GH187" s="625" t="e">
        <f>IF($S187="S",IF(Cálculo_Diseño!#REF!=GH$10,$E187,0),"")</f>
        <v>#REF!</v>
      </c>
      <c r="GI187" s="625" t="e">
        <f>IF($S187="S",IF(Cálculo_Diseño!#REF!=GI$10,$E187,0),"")</f>
        <v>#REF!</v>
      </c>
      <c r="GJ187" s="625" t="e">
        <f>IF($S187="S",IF(Cálculo_Diseño!#REF!=GJ$10,$E187,0),"")</f>
        <v>#REF!</v>
      </c>
      <c r="GK187" s="625" t="e">
        <f>IF($S187="S",IF(Cálculo_Diseño!#REF!=GK$10,$E187,0),"")</f>
        <v>#REF!</v>
      </c>
      <c r="GL187" s="625" t="e">
        <f>IF($S187="S",IF(Cálculo_Diseño!#REF!=GL$10,$E187,0),"")</f>
        <v>#REF!</v>
      </c>
      <c r="GM187" s="625" t="e">
        <f>IF($S187="S",IF(Cálculo_Diseño!#REF!=GM$10,$E187,0),"")</f>
        <v>#REF!</v>
      </c>
      <c r="GN187" s="625" t="e">
        <f t="shared" si="575"/>
        <v>#REF!</v>
      </c>
      <c r="GO187" s="625" t="e">
        <f>IF($S187="S",IF(Cálculo_Diseño!#REF!=GO$10,$DE187,0),0)</f>
        <v>#REF!</v>
      </c>
      <c r="GP187" s="625" t="e">
        <f>IF($S187="S",IF(Cálculo_Diseño!#REF!=GP$10,$DE187,0),0)</f>
        <v>#REF!</v>
      </c>
      <c r="GQ187" s="625" t="e">
        <f>IF($S187="S",IF(Cálculo_Diseño!#REF!=GQ$10,$DE187,0),0)</f>
        <v>#REF!</v>
      </c>
      <c r="GR187" s="625" t="e">
        <f>IF($S187="S",IF(Cálculo_Diseño!#REF!=GR$10,$DE187,0),0)</f>
        <v>#REF!</v>
      </c>
      <c r="GS187" s="625" t="e">
        <f>IF($S187="S",IF(Cálculo_Diseño!#REF!=GS$10,$DE187,0),0)</f>
        <v>#REF!</v>
      </c>
      <c r="GT187" s="625" t="e">
        <f>IF($S187="S",IF(Cálculo_Diseño!#REF!=GT$10,$DE187,0),0)</f>
        <v>#REF!</v>
      </c>
      <c r="GU187" s="625" t="e">
        <f>IF($S187="S",IF(Cálculo_Diseño!#REF!=GU$10,$DE187,0),0)</f>
        <v>#REF!</v>
      </c>
      <c r="GV187" s="625" t="e">
        <f>IF($S187="S",IF(Cálculo_Diseño!#REF!=GV$10,$DE187,0),0)</f>
        <v>#REF!</v>
      </c>
      <c r="GW187" s="625" t="e">
        <f>IF($S187="S",IF(Cálculo_Diseño!#REF!=GW$10,$DE187,0),0)</f>
        <v>#REF!</v>
      </c>
      <c r="GX187" s="625" t="e">
        <f>IF($S187="S",IF(Cálculo_Diseño!#REF!=GX$10,$DE187,0),0)</f>
        <v>#REF!</v>
      </c>
      <c r="GY187" s="625" t="e">
        <f>IF($S187="S",IF(Cálculo_Diseño!#REF!=GY$10,$DE187,0),0)</f>
        <v>#REF!</v>
      </c>
      <c r="GZ187" s="625" t="e">
        <f>IF($S187="S",IF(Cálculo_Diseño!#REF!=GZ$10,$DE187,0),0)</f>
        <v>#REF!</v>
      </c>
      <c r="HA187" s="625" t="e">
        <f>IF($S187="S",IF(Cálculo_Diseño!#REF!=HA$10,$DE187,0),0)</f>
        <v>#REF!</v>
      </c>
      <c r="HB187" s="625" t="e">
        <f>IF($S187="S",IF(Cálculo_Diseño!#REF!=HB$10,$DE187,0),0)</f>
        <v>#REF!</v>
      </c>
      <c r="HC187" s="625" t="e">
        <f>IF($S187="S",IF(Cálculo_Diseño!#REF!=HC$10,$DE187,0),0)</f>
        <v>#REF!</v>
      </c>
      <c r="HD187" s="625" t="e">
        <f t="shared" si="671"/>
        <v>#REF!</v>
      </c>
      <c r="HE187" s="630"/>
      <c r="HF187" s="630"/>
      <c r="HG187" s="630"/>
      <c r="HH187" s="630"/>
      <c r="HI187" s="630"/>
      <c r="HJ187" s="630"/>
      <c r="HK187" s="630"/>
      <c r="HL187" s="630"/>
      <c r="HM187" s="633"/>
      <c r="HN187" s="634"/>
      <c r="HO187" s="625">
        <f t="shared" si="687"/>
        <v>0</v>
      </c>
      <c r="HP187" s="625">
        <f t="shared" si="688"/>
        <v>0</v>
      </c>
      <c r="HQ187" s="625">
        <f t="shared" si="672"/>
        <v>0</v>
      </c>
      <c r="HR187" s="625">
        <f t="shared" si="673"/>
        <v>0</v>
      </c>
      <c r="HS187" s="625">
        <f t="shared" si="674"/>
        <v>0</v>
      </c>
      <c r="HT187" s="625">
        <f t="shared" si="675"/>
        <v>0</v>
      </c>
      <c r="HU187" s="625">
        <f t="shared" si="676"/>
        <v>0</v>
      </c>
      <c r="HV187" s="633"/>
      <c r="HW187" s="633"/>
      <c r="HX187" s="625">
        <f t="shared" si="677"/>
        <v>0</v>
      </c>
      <c r="HY187" s="625">
        <f t="shared" si="678"/>
        <v>0</v>
      </c>
      <c r="HZ187" s="625">
        <f t="shared" si="679"/>
        <v>0</v>
      </c>
      <c r="IA187" s="625">
        <f t="shared" si="680"/>
        <v>0</v>
      </c>
      <c r="IB187" s="625">
        <f t="shared" si="681"/>
        <v>0</v>
      </c>
      <c r="IC187" s="625">
        <f t="shared" si="682"/>
        <v>0</v>
      </c>
      <c r="ID187" s="625">
        <f t="shared" si="683"/>
        <v>0</v>
      </c>
      <c r="IE187" s="625">
        <v>0</v>
      </c>
      <c r="IF187" s="625">
        <v>0</v>
      </c>
      <c r="IG187" s="625">
        <v>0</v>
      </c>
      <c r="IH187" s="625">
        <v>0</v>
      </c>
      <c r="II187" s="625">
        <v>0</v>
      </c>
      <c r="IJ187" s="625">
        <v>0</v>
      </c>
      <c r="IK187" s="625">
        <v>0</v>
      </c>
      <c r="IL187" s="625">
        <v>0</v>
      </c>
      <c r="IM187" s="625">
        <v>0</v>
      </c>
      <c r="IN187" s="625">
        <v>0</v>
      </c>
      <c r="IO187" s="625">
        <v>0</v>
      </c>
      <c r="IP187" s="625">
        <f t="shared" si="755"/>
        <v>0</v>
      </c>
      <c r="IQ187" s="625">
        <f t="shared" si="756"/>
        <v>0</v>
      </c>
      <c r="IR187" s="625" t="e">
        <f>IF(Cálculo_Diseño!#REF!&gt;0.75,(Cálculo_Diseño!#REF!-0.3)*(SIN((ATAN(($O187-$P187)/$F187)*180/PI()+90)*PI()/180)/SIN(45*PI()/180)),0)</f>
        <v>#REF!</v>
      </c>
      <c r="IS187" s="635" t="e">
        <f>+IF(Cálculo_Diseño!#REF!&gt;0.75,F187-IR187,0)</f>
        <v>#REF!</v>
      </c>
      <c r="IT187" s="630"/>
      <c r="IU187" s="625" t="e">
        <f t="shared" si="757"/>
        <v>#REF!</v>
      </c>
      <c r="IV187" s="625"/>
      <c r="IW187" s="625" t="e">
        <f>+IF(S187="S",(((CA187+(VLOOKUP(G187,TABLA!$B$51:$C$64,2)/1000)+0.15+0.3+0.5)*F187)/100),0)</f>
        <v>#REF!</v>
      </c>
      <c r="IX187" s="631" t="e">
        <f>IF(S187="S",IF(H187="CONCRETO",LOOKUP(G187/1000,TABLA!$B$9:$B$43,TABLA!$F$9:$F$43),IF(H187="PE",LOOKUP(G187,TABLA!$B$51:$B$65,TABLA!$G$51:$G$65),LOOKUP(G187,TABLA!$B$73:$B$88,TABLA!$G$73:$G$88))),0)</f>
        <v>#REF!</v>
      </c>
      <c r="IY187" s="625" t="e">
        <f t="shared" si="758"/>
        <v>#REF!</v>
      </c>
      <c r="IZ187" s="625" t="e">
        <f t="shared" si="759"/>
        <v>#REF!</v>
      </c>
      <c r="JA187" s="625" t="e">
        <f>+((CA187*(VLOOKUP(G187,TABLA!$B$51:$C$65,2)/1000)+0.15+0.3)*IZ187)-IY187</f>
        <v>#REF!</v>
      </c>
      <c r="JB187" s="625" t="e">
        <f t="shared" si="760"/>
        <v>#REF!</v>
      </c>
      <c r="JC187" s="625" t="e">
        <f t="shared" si="761"/>
        <v>#REF!</v>
      </c>
      <c r="JD187" s="625" t="e">
        <f t="shared" si="762"/>
        <v>#REF!</v>
      </c>
      <c r="JE187" s="625" t="e">
        <f t="shared" si="763"/>
        <v>#REF!</v>
      </c>
      <c r="JF187" s="625" t="e">
        <f t="shared" si="764"/>
        <v>#REF!</v>
      </c>
      <c r="JG187" s="625" t="e">
        <f t="shared" si="765"/>
        <v>#REF!</v>
      </c>
      <c r="JH187" s="625" t="e">
        <f t="shared" si="766"/>
        <v>#REF!</v>
      </c>
      <c r="JI187" s="625" t="e">
        <f t="shared" si="767"/>
        <v>#REF!</v>
      </c>
      <c r="JJ187" s="625" t="e">
        <f t="shared" si="662"/>
        <v>#REF!</v>
      </c>
      <c r="JK187" s="625" t="e">
        <f>ROUND(IF(JF187&gt;0,(VLOOKUP(C187,$JY$12:$JZ$290,2,0)*PI()/4*(1.6)^2),0),3)</f>
        <v>#REF!</v>
      </c>
      <c r="JL187" s="625" t="e">
        <f t="shared" si="684"/>
        <v>#REF!</v>
      </c>
      <c r="JM187" s="625" t="e">
        <f t="shared" si="663"/>
        <v>#REF!</v>
      </c>
      <c r="JN187" s="630" t="e">
        <f t="shared" si="768"/>
        <v>#REF!</v>
      </c>
      <c r="JO187" s="636"/>
      <c r="JP187" s="637"/>
      <c r="JQ187" s="638"/>
      <c r="JR187" s="639"/>
      <c r="JS187" s="614"/>
      <c r="JT187" s="640"/>
      <c r="JU187" s="641"/>
      <c r="JV187" s="639"/>
      <c r="JW187" s="642"/>
      <c r="JY187" s="645"/>
      <c r="JZ187" s="645"/>
      <c r="KA187" s="645" t="str">
        <f>IF(JZ187&lt;=1.2,"Menor o igual que 1,2",IF(AND(JZ187&gt;1.2,JZ187&lt;2),"Entre 1,2 y 2",IF(AND(JZ187&gt;=2,JZ187&lt;3),"Entre 2 y 3",IF(AND(JZ187&gt;=3,JZ187&lt;4),"Entre 3 y 4",IF(AND(JZ187&gt;=4,JZ187&lt;5),"Entre 4 y 5","Mayor que 5")))))</f>
        <v>Menor o igual que 1,2</v>
      </c>
      <c r="KB187" s="645">
        <v>1</v>
      </c>
      <c r="KC187" s="645"/>
      <c r="KD187" s="645"/>
      <c r="KE187" s="645"/>
      <c r="KF187" s="645"/>
      <c r="KG187" s="645"/>
      <c r="KH187" s="645"/>
      <c r="KI187" s="645"/>
      <c r="KJ187" s="645"/>
      <c r="KK187" s="645"/>
      <c r="KL187" s="645"/>
      <c r="KM187" s="645"/>
      <c r="KN187" s="645"/>
      <c r="KO187" s="645"/>
      <c r="KP187" s="645"/>
      <c r="KQ187" s="645"/>
      <c r="KR187" s="645"/>
      <c r="KS187" s="645"/>
      <c r="KT187" s="645"/>
      <c r="KU187" s="645"/>
      <c r="KV187" s="645"/>
      <c r="KW187" s="645"/>
      <c r="KX187" s="645"/>
      <c r="KY187" s="645"/>
      <c r="KZ187" s="645"/>
      <c r="LA187" s="645"/>
      <c r="LB187" s="645"/>
      <c r="LC187" s="645"/>
      <c r="LD187" s="645"/>
      <c r="LE187" s="645"/>
      <c r="LF187" s="645"/>
      <c r="LG187" s="645"/>
      <c r="LH187" s="645"/>
      <c r="LI187" s="645"/>
      <c r="LJ187" s="645"/>
      <c r="LK187" s="645"/>
      <c r="LL187" s="645"/>
      <c r="LM187" s="645"/>
      <c r="LN187" s="645"/>
      <c r="LO187" s="645"/>
      <c r="LP187" s="645"/>
      <c r="LQ187" s="645"/>
      <c r="LR187" s="645"/>
      <c r="LS187" s="645"/>
      <c r="LT187" s="645"/>
      <c r="LU187" s="645"/>
      <c r="LV187" s="645"/>
      <c r="LW187" s="645"/>
      <c r="LX187" s="645"/>
      <c r="LY187" s="645"/>
      <c r="LZ187" s="645"/>
      <c r="MA187" s="645"/>
      <c r="MB187" s="645"/>
      <c r="MC187" s="645"/>
      <c r="MD187" s="645"/>
      <c r="ME187" s="645"/>
      <c r="MF187" s="645"/>
      <c r="MG187" s="645"/>
      <c r="MH187" s="645"/>
      <c r="MI187" s="645"/>
      <c r="MJ187" s="645"/>
      <c r="MK187" s="645"/>
      <c r="ML187" s="645"/>
      <c r="MM187" s="645"/>
      <c r="MN187" s="645"/>
      <c r="MO187" s="645"/>
      <c r="MP187" s="645"/>
      <c r="MQ187" s="645"/>
      <c r="MR187" s="645"/>
      <c r="MS187" s="645"/>
      <c r="MT187" s="645"/>
      <c r="MU187" s="645"/>
      <c r="MV187" s="645"/>
      <c r="MW187" s="645"/>
      <c r="MX187" s="645"/>
      <c r="MY187" s="645"/>
      <c r="MZ187" s="645"/>
      <c r="NA187" s="645"/>
      <c r="NB187" s="645"/>
      <c r="NC187" s="645"/>
      <c r="ND187" s="645"/>
      <c r="NE187" s="645"/>
      <c r="NF187" s="645"/>
      <c r="NG187" s="645"/>
      <c r="NH187" s="645"/>
      <c r="NI187" s="645"/>
      <c r="NJ187" s="645"/>
      <c r="NK187" s="645"/>
      <c r="NL187" s="645"/>
      <c r="NM187" s="645"/>
      <c r="NN187" s="645"/>
      <c r="NO187" s="645"/>
      <c r="NP187" s="645"/>
      <c r="NQ187" s="645"/>
      <c r="NR187" s="645"/>
      <c r="NS187" s="645"/>
      <c r="NT187" s="645"/>
      <c r="NU187" s="645"/>
      <c r="NV187" s="645"/>
      <c r="NW187" s="645"/>
      <c r="NX187" s="645"/>
      <c r="NY187" s="645"/>
      <c r="NZ187" s="645"/>
      <c r="OA187" s="645"/>
      <c r="OB187" s="645"/>
      <c r="OC187" s="645"/>
      <c r="OD187" s="645"/>
      <c r="OE187" s="645"/>
      <c r="OF187" s="645"/>
      <c r="OG187" s="645"/>
      <c r="OH187" s="645"/>
      <c r="OI187" s="645"/>
      <c r="OJ187" s="645"/>
      <c r="OK187" s="645"/>
      <c r="OL187" s="645"/>
      <c r="OM187" s="645"/>
      <c r="ON187" s="645"/>
      <c r="OO187" s="645"/>
      <c r="OP187" s="645"/>
      <c r="OQ187" s="645"/>
      <c r="OR187" s="645"/>
      <c r="OS187" s="645"/>
      <c r="OT187" s="645"/>
      <c r="OU187" s="645"/>
      <c r="OV187" s="645"/>
      <c r="OW187" s="645"/>
      <c r="OX187" s="645"/>
      <c r="OY187" s="645"/>
      <c r="OZ187" s="645"/>
      <c r="PA187" s="645"/>
      <c r="PB187" s="645"/>
      <c r="PC187" s="645"/>
      <c r="PD187" s="645"/>
      <c r="PE187" s="645"/>
      <c r="PF187" s="645"/>
      <c r="PG187" s="645"/>
      <c r="PH187" s="645"/>
      <c r="PI187" s="645"/>
      <c r="PJ187" s="645"/>
      <c r="PK187" s="645"/>
      <c r="PL187" s="645"/>
      <c r="PM187" s="645"/>
      <c r="PN187" s="645"/>
      <c r="PO187" s="645"/>
      <c r="PP187" s="645"/>
      <c r="PQ187" s="645"/>
      <c r="PR187" s="645"/>
      <c r="PS187" s="645"/>
      <c r="PT187" s="645"/>
      <c r="PU187" s="645"/>
      <c r="PV187" s="645"/>
      <c r="PW187" s="645"/>
      <c r="PX187" s="645"/>
      <c r="PY187" s="645"/>
      <c r="PZ187" s="645"/>
      <c r="QA187" s="645"/>
      <c r="QB187" s="645"/>
      <c r="QC187" s="645"/>
      <c r="QD187" s="645"/>
      <c r="QE187" s="645"/>
      <c r="QF187" s="645"/>
      <c r="QG187" s="645"/>
      <c r="QH187" s="645"/>
      <c r="QI187" s="645"/>
      <c r="QJ187" s="645"/>
      <c r="QK187" s="645"/>
      <c r="QL187" s="645"/>
      <c r="QM187" s="645"/>
      <c r="QN187" s="645"/>
      <c r="QO187" s="645"/>
      <c r="QP187" s="645"/>
      <c r="QQ187" s="645"/>
      <c r="QR187" s="645"/>
      <c r="QS187" s="645"/>
      <c r="QT187" s="645"/>
      <c r="QU187" s="645"/>
      <c r="QV187" s="645"/>
      <c r="QW187" s="645"/>
      <c r="QX187" s="645"/>
      <c r="QY187" s="645"/>
      <c r="QZ187" s="645"/>
      <c r="RA187" s="645"/>
      <c r="RB187" s="645"/>
      <c r="RC187" s="645"/>
      <c r="RD187" s="645"/>
      <c r="RE187" s="645"/>
      <c r="RF187" s="645"/>
      <c r="RG187" s="645"/>
      <c r="RH187" s="645"/>
      <c r="RI187" s="645"/>
      <c r="RJ187" s="645"/>
      <c r="RK187" s="645"/>
      <c r="RL187" s="645"/>
      <c r="RM187" s="645"/>
      <c r="RN187" s="645"/>
    </row>
    <row r="188" spans="1:482" s="643" customFormat="1" ht="12.75">
      <c r="A188" s="608" t="e">
        <f>+Cálculo_Diseño!#REF!</f>
        <v>#REF!</v>
      </c>
      <c r="B188" s="608" t="e">
        <f>+Cálculo_Diseño!#REF!</f>
        <v>#REF!</v>
      </c>
      <c r="C188" s="608" t="e">
        <f>+Cálculo_Diseño!#REF!</f>
        <v>#REF!</v>
      </c>
      <c r="D188" s="608" t="e">
        <f>+Cálculo_Diseño!#REF!</f>
        <v>#REF!</v>
      </c>
      <c r="E188" s="609" t="e">
        <f>IF(S188="S",Cálculo_Diseño!#REF!," ")</f>
        <v>#REF!</v>
      </c>
      <c r="F188" s="609" t="e">
        <f>IF(S188="S",Cálculo_Diseño!#REF!," ")</f>
        <v>#REF!</v>
      </c>
      <c r="G188" s="610" t="e">
        <f>+Cálculo_Diseño!#REF!</f>
        <v>#REF!</v>
      </c>
      <c r="H188" s="609" t="e">
        <f>+IF(AND(Cálculo_Diseño!#REF!&lt;&gt;4,Cálculo_Diseño!#REF!&lt;&gt;6),"PE",IF(Cálculo_Diseño!#REF!=4,"PVC","CONCRETO"))</f>
        <v>#REF!</v>
      </c>
      <c r="I188" s="609" t="e">
        <f>+Cálculo_Diseño!#REF!</f>
        <v>#REF!</v>
      </c>
      <c r="J188" s="609" t="e">
        <f>+Cálculo_Diseño!#REF!</f>
        <v>#REF!</v>
      </c>
      <c r="K188" s="609" t="e">
        <f>+Cálculo_Diseño!#REF!</f>
        <v>#REF!</v>
      </c>
      <c r="L188" s="609" t="e">
        <f>+Cálculo_Diseño!#REF!</f>
        <v>#REF!</v>
      </c>
      <c r="M188" s="609" t="e">
        <f>+Cálculo_Diseño!#REF!</f>
        <v>#REF!</v>
      </c>
      <c r="N188" s="609" t="e">
        <f>+Cálculo_Diseño!#REF!</f>
        <v>#REF!</v>
      </c>
      <c r="O188" s="609" t="e">
        <f>+Cálculo_Diseño!#REF!</f>
        <v>#REF!</v>
      </c>
      <c r="P188" s="609" t="e">
        <f>+Cálculo_Diseño!#REF!</f>
        <v>#REF!</v>
      </c>
      <c r="Q188" s="613" t="e">
        <f>+Cálculo_Diseño!#REF!</f>
        <v>#REF!</v>
      </c>
      <c r="R188" s="613" t="e">
        <f>+Cálculo_Diseño!#REF!</f>
        <v>#REF!</v>
      </c>
      <c r="S188" s="614" t="e">
        <f>+IF(A188&gt;0,IF(Cálculo_Diseño!#REF!="RCH","N","S"),"")</f>
        <v>#REF!</v>
      </c>
      <c r="T188" s="614" t="e">
        <f t="shared" si="725"/>
        <v>#REF!</v>
      </c>
      <c r="U188" s="613" t="e">
        <f t="shared" si="726"/>
        <v>#REF!</v>
      </c>
      <c r="V188" s="615">
        <f t="shared" si="699"/>
        <v>3</v>
      </c>
      <c r="W188" s="616" t="e">
        <f t="shared" si="727"/>
        <v>#REF!</v>
      </c>
      <c r="X188" s="616" t="e">
        <f t="shared" si="728"/>
        <v>#REF!</v>
      </c>
      <c r="Y188" s="616" t="e">
        <f>+Cálculo_Diseño!#REF!</f>
        <v>#REF!</v>
      </c>
      <c r="Z188" s="616" t="e">
        <f>+Cálculo_Diseño!#REF!</f>
        <v>#REF!</v>
      </c>
      <c r="AA188" s="617" t="e">
        <f>+Cálculo_Diseño!#REF!</f>
        <v>#REF!</v>
      </c>
      <c r="AB188" s="616" t="e">
        <f t="shared" si="729"/>
        <v>#REF!</v>
      </c>
      <c r="AC188" s="616" t="e">
        <f t="shared" si="730"/>
        <v>#REF!</v>
      </c>
      <c r="AD188" s="616" t="e">
        <f t="shared" si="731"/>
        <v>#REF!</v>
      </c>
      <c r="AE188" s="616" t="e">
        <f t="shared" si="732"/>
        <v>#REF!</v>
      </c>
      <c r="AF188" s="616" t="e">
        <f t="shared" si="695"/>
        <v>#REF!</v>
      </c>
      <c r="AG188" s="616" t="e">
        <f t="shared" si="696"/>
        <v>#REF!</v>
      </c>
      <c r="AH188" s="616" t="e">
        <f t="shared" si="697"/>
        <v>#REF!</v>
      </c>
      <c r="AI188" s="616" t="e">
        <f t="shared" si="698"/>
        <v>#REF!</v>
      </c>
      <c r="AJ188" s="616" t="e">
        <f t="shared" si="733"/>
        <v>#REF!</v>
      </c>
      <c r="AK188" s="616" t="e">
        <f t="shared" si="734"/>
        <v>#REF!</v>
      </c>
      <c r="AL188" s="616" t="e">
        <f t="shared" si="735"/>
        <v>#REF!</v>
      </c>
      <c r="AM188" s="616" t="e">
        <f t="shared" si="736"/>
        <v>#REF!</v>
      </c>
      <c r="AN188" s="616" t="e">
        <f t="shared" si="737"/>
        <v>#REF!</v>
      </c>
      <c r="AO188" s="618">
        <f t="shared" si="664"/>
        <v>50</v>
      </c>
      <c r="AP188" s="616" t="e">
        <f>IF(CW188="","",(CW188*(AO188/100))*$I$366)</f>
        <v>#REF!</v>
      </c>
      <c r="AQ188" s="616" t="e">
        <f t="shared" si="689"/>
        <v>#REF!</v>
      </c>
      <c r="AR188" s="616" t="e">
        <f t="shared" si="690"/>
        <v>#REF!</v>
      </c>
      <c r="AS188" s="616" t="e">
        <f t="shared" si="691"/>
        <v>#REF!</v>
      </c>
      <c r="AT188" s="616" t="e">
        <f t="shared" si="692"/>
        <v>#REF!</v>
      </c>
      <c r="AU188" s="616" t="e">
        <f t="shared" si="693"/>
        <v>#REF!</v>
      </c>
      <c r="AV188" s="616" t="e">
        <f t="shared" si="694"/>
        <v>#REF!</v>
      </c>
      <c r="AW188" s="616" t="e">
        <f t="shared" si="738"/>
        <v>#REF!</v>
      </c>
      <c r="AX188" s="616" t="e">
        <f t="shared" si="739"/>
        <v>#REF!</v>
      </c>
      <c r="AY188" s="616" t="e">
        <f t="shared" si="740"/>
        <v>#REF!</v>
      </c>
      <c r="AZ188" s="616" t="e">
        <f t="shared" si="741"/>
        <v>#REF!</v>
      </c>
      <c r="BA188" s="616" t="e">
        <f t="shared" si="742"/>
        <v>#REF!</v>
      </c>
      <c r="BB188" s="616" t="e">
        <f t="shared" si="743"/>
        <v>#REF!</v>
      </c>
      <c r="BC188" s="616" t="e">
        <f t="shared" si="744"/>
        <v>#REF!</v>
      </c>
      <c r="BD188" s="616"/>
      <c r="BE188" s="616"/>
      <c r="BF188" s="619" t="e">
        <f t="shared" si="745"/>
        <v>#REF!</v>
      </c>
      <c r="BG188" s="615" t="e">
        <f t="shared" si="746"/>
        <v>#REF!</v>
      </c>
      <c r="BH188" s="615"/>
      <c r="BI188" s="618">
        <f t="shared" si="685"/>
        <v>20</v>
      </c>
      <c r="BJ188" s="616" t="e">
        <f t="shared" si="747"/>
        <v>#REF!</v>
      </c>
      <c r="BK188" s="616"/>
      <c r="BL188" s="616" t="e">
        <f t="shared" si="748"/>
        <v>#REF!</v>
      </c>
      <c r="BM188" s="616" t="e">
        <f t="shared" si="749"/>
        <v>#REF!</v>
      </c>
      <c r="BN188" s="616" t="e">
        <f t="shared" si="750"/>
        <v>#REF!</v>
      </c>
      <c r="BO188" s="616" t="e">
        <f>IF(S188="S",IF(H188="CONCRETO",LOOKUP(G188/1000,TABLA!$B$9:$B$43,TABLA!$F$9:$F$43),IF(H188="PE",LOOKUP(G188,TABLA!$C$51:$C$65,TABLA!$G$51:$G$65),IF(#REF!="PVC",LOOKUP(G188,TABLA!$C$73:$C$88,TABLA!$G$73:$G$88)))),0)</f>
        <v>#REF!</v>
      </c>
      <c r="BP188" s="616" t="e">
        <f t="shared" si="751"/>
        <v>#REF!</v>
      </c>
      <c r="BQ188" s="616" t="e">
        <f>IF(A188&gt;0,IFERROR(VLOOKUP(A188,$JQ$13:$JS$291,3,0),"E"),"")</f>
        <v>#REF!</v>
      </c>
      <c r="BR188" s="616" t="e">
        <f>+IF($C188&lt;1,0,IF(BQ188="N",IF(VLOOKUP(C188,$JY$12:$JZ$290,2)&lt;=1.2,1,0),0))</f>
        <v>#REF!</v>
      </c>
      <c r="BS188" s="616" t="e">
        <f>+IF($C188&lt;1,0,IF(BR188=1,VLOOKUP($C188,$JY$12:$JZ$290,2,0),0))</f>
        <v>#REF!</v>
      </c>
      <c r="BT188" s="616" t="e">
        <f t="shared" si="752"/>
        <v>#REF!</v>
      </c>
      <c r="BU188" s="620" t="e">
        <f>IF(BT188=1,IF(G188&lt;600,VLOOKUP($C188,$JY$12:$JZ$290,2,0),0),0)</f>
        <v>#REF!</v>
      </c>
      <c r="BV188" s="620" t="e">
        <f>IF(BT188=1,IF(G188&gt;=600,IF(G188&lt;=1100,VLOOKUP($C188,$JY$12:$JZ$290,2,0),0),0),0)</f>
        <v>#REF!</v>
      </c>
      <c r="BW188" s="620" t="e">
        <f>IF(BT188=1,IF(G188&gt;1100,VLOOKUP($C188,$JY$12:$JZ$290,2,0),0),0)</f>
        <v>#REF!</v>
      </c>
      <c r="BX188" s="616" t="e">
        <f t="shared" si="753"/>
        <v>#REF!</v>
      </c>
      <c r="BY188" s="616" t="e">
        <f t="shared" si="754"/>
        <v>#REF!</v>
      </c>
      <c r="BZ188" s="621" t="e">
        <f t="shared" si="686"/>
        <v>#REF!</v>
      </c>
      <c r="CA188" s="621" t="e">
        <f>IF(S188="S",(VLOOKUP(G188,TABLA!$A$73:$AB$88,6)/1000)+0.6,0)</f>
        <v>#REF!</v>
      </c>
      <c r="CB188" s="621" t="e">
        <f>VLOOKUP(G188,TABLA!$X$73:$AB$88,4)</f>
        <v>#REF!</v>
      </c>
      <c r="CC188" s="621" t="e">
        <f>VLOOKUP(G188,TABLA!$X$73:$AB$88,5)</f>
        <v>#REF!</v>
      </c>
      <c r="CD188" s="621" t="e">
        <f>IF(S188="S",IF(H188="CONCRETO",LOOKUP(G188/1000,TABLA!$B$9:$B$43,TABLA!$B$9:$B$43),IF(H188="PE",LOOKUP(G188,TABLA!$B$51:$B$65,TABLA!$C$51:$C$65)/1000,LOOKUP(G188,TABLA!$B$73:$B$88,TABLA!$C$73:$C$88)/1000)),0)</f>
        <v>#REF!</v>
      </c>
      <c r="CE188" s="616" t="e">
        <f t="shared" si="613"/>
        <v>#REF!</v>
      </c>
      <c r="CF188" s="616" t="e">
        <f t="shared" si="614"/>
        <v>#REF!</v>
      </c>
      <c r="CG188" s="616" t="e">
        <f t="shared" si="615"/>
        <v>#REF!</v>
      </c>
      <c r="CH188" s="616" t="e">
        <f t="shared" si="616"/>
        <v>#REF!</v>
      </c>
      <c r="CI188" s="616" t="e">
        <f t="shared" si="617"/>
        <v>#REF!</v>
      </c>
      <c r="CJ188" s="616" t="e">
        <f t="shared" si="618"/>
        <v>#REF!</v>
      </c>
      <c r="CK188" s="616" t="e">
        <f t="shared" si="619"/>
        <v>#REF!</v>
      </c>
      <c r="CL188" s="616" t="e">
        <f t="shared" si="666"/>
        <v>#REF!</v>
      </c>
      <c r="CM188" s="616" t="e">
        <f t="shared" si="620"/>
        <v>#REF!</v>
      </c>
      <c r="CN188" s="616" t="e">
        <f t="shared" si="621"/>
        <v>#REF!</v>
      </c>
      <c r="CO188" s="616" t="e">
        <f t="shared" si="622"/>
        <v>#REF!</v>
      </c>
      <c r="CP188" s="616" t="e">
        <f t="shared" si="623"/>
        <v>#REF!</v>
      </c>
      <c r="CQ188" s="616" t="e">
        <f t="shared" si="624"/>
        <v>#REF!</v>
      </c>
      <c r="CR188" s="616" t="e">
        <f t="shared" si="624"/>
        <v>#REF!</v>
      </c>
      <c r="CS188" s="620" t="e">
        <f t="shared" si="625"/>
        <v>#REF!</v>
      </c>
      <c r="CT188" s="616" t="e">
        <f t="shared" si="626"/>
        <v>#REF!</v>
      </c>
      <c r="CU188" s="616" t="e">
        <f t="shared" si="627"/>
        <v>#REF!</v>
      </c>
      <c r="CV188" s="616" t="e">
        <f t="shared" si="628"/>
        <v>#REF!</v>
      </c>
      <c r="CW188" s="622" t="e">
        <f t="shared" si="667"/>
        <v>#REF!</v>
      </c>
      <c r="CX188" s="622" t="e">
        <f t="shared" si="629"/>
        <v>#REF!</v>
      </c>
      <c r="CY188" s="622" t="e">
        <f t="shared" si="630"/>
        <v>#REF!</v>
      </c>
      <c r="CZ188" s="622"/>
      <c r="DA188" s="623"/>
      <c r="DB188" s="624"/>
      <c r="DC188" s="625" t="e">
        <f>IF(S188="S",IF(H188="CONCRETO",LOOKUP(G188/1000,TABLA!$B$9:$B$43,TABLA!$F$9:$F$43)*(F188-(0.2+0.2)),IF(H188="PE",LOOKUP(G188,TABLA!$C$51:$C$65,TABLA!$G$51:$G$65)*(F188-(0.2+0.2)),LOOKUP(G188,TABLA!$C$73:$C$88,TABLA!$G$73:$G$88)*(F188-(0.2+0.2)))),0)</f>
        <v>#REF!</v>
      </c>
      <c r="DD188" s="626" t="e">
        <f t="shared" si="631"/>
        <v>#REF!</v>
      </c>
      <c r="DE188" s="627" t="e">
        <f>IF(DD188="",0,IF(DD188="S",ROUND((E188*$DE$12/$E$318),0),0))</f>
        <v>#REF!</v>
      </c>
      <c r="DF188" s="625" t="e">
        <f t="shared" si="632"/>
        <v>#REF!</v>
      </c>
      <c r="DG188" s="628" t="e">
        <f t="shared" si="633"/>
        <v>#REF!</v>
      </c>
      <c r="DH188" s="625" t="e">
        <f t="shared" si="634"/>
        <v>#REF!</v>
      </c>
      <c r="DI188" s="625" t="e">
        <f t="shared" si="635"/>
        <v>#REF!</v>
      </c>
      <c r="DJ188" s="625"/>
      <c r="DK188" s="625" t="e">
        <f t="shared" si="636"/>
        <v>#REF!</v>
      </c>
      <c r="DL188" s="629"/>
      <c r="DM188" s="627" t="e">
        <f t="shared" si="637"/>
        <v>#REF!</v>
      </c>
      <c r="DN188" s="630" t="e">
        <f t="shared" si="638"/>
        <v>#REF!</v>
      </c>
      <c r="DO188" s="625" t="e">
        <f t="shared" si="639"/>
        <v>#REF!</v>
      </c>
      <c r="DP188" s="625" t="e">
        <f t="shared" si="640"/>
        <v>#REF!</v>
      </c>
      <c r="DQ188" s="625" t="e">
        <f t="shared" si="668"/>
        <v>#REF!</v>
      </c>
      <c r="DR188" s="631" t="e">
        <f t="shared" si="669"/>
        <v>#REF!</v>
      </c>
      <c r="DS188" s="630" t="e">
        <f t="shared" si="641"/>
        <v>#REF!</v>
      </c>
      <c r="DT188" s="625" t="e">
        <f t="shared" si="642"/>
        <v>#REF!</v>
      </c>
      <c r="DU188" s="625" t="e">
        <f t="shared" si="643"/>
        <v>#REF!</v>
      </c>
      <c r="DV188" s="625" t="e">
        <f t="shared" si="644"/>
        <v>#REF!</v>
      </c>
      <c r="DW188" s="625" t="e">
        <f t="shared" si="645"/>
        <v>#REF!</v>
      </c>
      <c r="DX188" s="625" t="e">
        <f t="shared" si="646"/>
        <v>#REF!</v>
      </c>
      <c r="DY188" s="632"/>
      <c r="DZ188" s="633"/>
      <c r="EA188" s="627" t="e">
        <f t="shared" si="647"/>
        <v>#REF!</v>
      </c>
      <c r="EB188" s="633"/>
      <c r="EC188" s="633"/>
      <c r="ED188" s="633"/>
      <c r="EE188" s="625" t="e">
        <f t="shared" si="648"/>
        <v>#REF!</v>
      </c>
      <c r="EF188" s="625">
        <f t="shared" si="649"/>
        <v>0</v>
      </c>
      <c r="EG188" s="630">
        <f t="shared" si="650"/>
        <v>0</v>
      </c>
      <c r="EH188" s="630"/>
      <c r="EI188" s="633"/>
      <c r="EJ188" s="633"/>
      <c r="EK188" s="633"/>
      <c r="EL188" s="632" t="e">
        <f t="shared" si="651"/>
        <v>#REF!</v>
      </c>
      <c r="EM188" s="625" t="e">
        <f t="shared" si="652"/>
        <v>#REF!</v>
      </c>
      <c r="EN188" s="625" t="e">
        <f t="shared" si="653"/>
        <v>#REF!</v>
      </c>
      <c r="EO188" s="625" t="e">
        <f t="shared" si="654"/>
        <v>#REF!</v>
      </c>
      <c r="EP188" s="625" t="e">
        <f t="shared" si="655"/>
        <v>#REF!</v>
      </c>
      <c r="EQ188" s="625" t="e">
        <f t="shared" si="656"/>
        <v>#REF!</v>
      </c>
      <c r="ER188" s="625" t="e">
        <f t="shared" si="657"/>
        <v>#REF!</v>
      </c>
      <c r="ES188" s="626"/>
      <c r="ET188" s="625" t="e">
        <f t="shared" si="658"/>
        <v>#REF!</v>
      </c>
      <c r="EU188" s="633"/>
      <c r="EV188" s="630" t="e">
        <f t="shared" si="659"/>
        <v>#REF!</v>
      </c>
      <c r="EW188" s="630" t="e">
        <f t="shared" si="660"/>
        <v>#REF!</v>
      </c>
      <c r="EX188" s="625" t="e">
        <f t="shared" si="661"/>
        <v>#REF!</v>
      </c>
      <c r="EY188" s="625" t="e">
        <f>IF($S188="S",IF(Cálculo_Diseño!#REF!=EY$10,$F188,0),"")</f>
        <v>#REF!</v>
      </c>
      <c r="EZ188" s="625" t="e">
        <f>IF($S188="S",IF(Cálculo_Diseño!#REF!=EZ$10,$F188,0),"")</f>
        <v>#REF!</v>
      </c>
      <c r="FA188" s="625" t="e">
        <f>IF($S188="S",IF(Cálculo_Diseño!#REF!=FA$10,$F188,0),"")</f>
        <v>#REF!</v>
      </c>
      <c r="FB188" s="625" t="e">
        <f>IF($S188="S",IF(Cálculo_Diseño!#REF!=FB$10,$F188,0),"")</f>
        <v>#REF!</v>
      </c>
      <c r="FC188" s="625" t="e">
        <f>IF($S188="S",IF(Cálculo_Diseño!#REF!=FC$10,$F188,0),"")</f>
        <v>#REF!</v>
      </c>
      <c r="FD188" s="625" t="e">
        <f>IF($S188="S",IF(Cálculo_Diseño!#REF!=FD$10,$F188,0),"")</f>
        <v>#REF!</v>
      </c>
      <c r="FE188" s="625" t="e">
        <f>IF($S188="S",IF(Cálculo_Diseño!#REF!=FE$10,$F188,0),"")</f>
        <v>#REF!</v>
      </c>
      <c r="FF188" s="625" t="e">
        <f>IF($S188="S",IF(Cálculo_Diseño!#REF!=FF$10,$F188,0),"")</f>
        <v>#REF!</v>
      </c>
      <c r="FG188" s="625" t="e">
        <f>IF($S188="S",IF(Cálculo_Diseño!#REF!=FG$10,$F188,0),"")</f>
        <v>#REF!</v>
      </c>
      <c r="FH188" s="625" t="e">
        <f>IF($S188="S",IF(Cálculo_Diseño!#REF!=FH$10,$F188,0),"")</f>
        <v>#REF!</v>
      </c>
      <c r="FI188" s="625" t="e">
        <f>IF($S188="S",IF(Cálculo_Diseño!#REF!=FI$10,$F188,0),"")</f>
        <v>#REF!</v>
      </c>
      <c r="FJ188" s="625" t="e">
        <f>IF($S188="S",IF(Cálculo_Diseño!#REF!=FJ$10,$F188,0),"")</f>
        <v>#REF!</v>
      </c>
      <c r="FK188" s="625" t="e">
        <f>IF($S188="S",IF(Cálculo_Diseño!#REF!=FK$10,$F188,0),"")</f>
        <v>#REF!</v>
      </c>
      <c r="FL188" s="625" t="e">
        <f>IF($S188="S",IF(Cálculo_Diseño!#REF!=FL$10,$F188,0),"")</f>
        <v>#REF!</v>
      </c>
      <c r="FM188" s="625" t="e">
        <f>IF($S188="S",IF(Cálculo_Diseño!#REF!=FM$10,$F188,0),"")</f>
        <v>#REF!</v>
      </c>
      <c r="FN188" s="625" t="e">
        <f t="shared" si="670"/>
        <v>#REF!</v>
      </c>
      <c r="FO188" s="625" t="e">
        <f>IF($S188="S",IF(Cálculo_Diseño!#REF!=FO$10,$E188,0),"")</f>
        <v>#REF!</v>
      </c>
      <c r="FP188" s="625" t="e">
        <f>IF($S188="S",IF(Cálculo_Diseño!#REF!=FP$10,$E188,0),"")</f>
        <v>#REF!</v>
      </c>
      <c r="FQ188" s="625" t="e">
        <f>IF($S188="S",IF(Cálculo_Diseño!#REF!=FQ$10,$E188,0),"")</f>
        <v>#REF!</v>
      </c>
      <c r="FR188" s="625" t="e">
        <f>IF($S188="S",IF(Cálculo_Diseño!#REF!=FR$10,$E188,0),"")</f>
        <v>#REF!</v>
      </c>
      <c r="FS188" s="625" t="e">
        <f>IF($S188="S",IF(Cálculo_Diseño!#REF!=FS$10,$E188,0),"")</f>
        <v>#REF!</v>
      </c>
      <c r="FT188" s="625" t="e">
        <f>IF($S188="S",IF(Cálculo_Diseño!#REF!=FT$10,$E188,0),"")</f>
        <v>#REF!</v>
      </c>
      <c r="FU188" s="625" t="e">
        <f>IF($S188="S",IF(Cálculo_Diseño!#REF!=FU$10,$E188,0),"")</f>
        <v>#REF!</v>
      </c>
      <c r="FV188" s="625" t="e">
        <f>IF($S188="S",IF(Cálculo_Diseño!#REF!=FV$10,$E188,0),"")</f>
        <v>#REF!</v>
      </c>
      <c r="FW188" s="625" t="e">
        <f>IF($S188="S",IF(Cálculo_Diseño!#REF!=FW$10,$E188,0),"")</f>
        <v>#REF!</v>
      </c>
      <c r="FX188" s="625" t="e">
        <f>IF($S188="S",IF(Cálculo_Diseño!#REF!=FX$10,$E188,0),"")</f>
        <v>#REF!</v>
      </c>
      <c r="FY188" s="625" t="e">
        <f>IF($S188="S",IF(Cálculo_Diseño!#REF!=FY$10,$E188,0),"")</f>
        <v>#REF!</v>
      </c>
      <c r="FZ188" s="625" t="e">
        <f t="shared" si="574"/>
        <v>#REF!</v>
      </c>
      <c r="GA188" s="625" t="e">
        <f>IF($S188="S",IF(Cálculo_Diseño!#REF!=GA$10,$E188,0),"")</f>
        <v>#REF!</v>
      </c>
      <c r="GB188" s="625" t="e">
        <f>IF($S188="S",IF(Cálculo_Diseño!#REF!=GB$10,$E188,0),"")</f>
        <v>#REF!</v>
      </c>
      <c r="GC188" s="625" t="e">
        <f>IF($S188="S",IF(Cálculo_Diseño!#REF!=GC$10,$E188,0),"")</f>
        <v>#REF!</v>
      </c>
      <c r="GD188" s="625" t="e">
        <f>IF($S188="S",IF(Cálculo_Diseño!#REF!=GD$10,$E188,0),"")</f>
        <v>#REF!</v>
      </c>
      <c r="GE188" s="625" t="e">
        <f>IF($S188="S",IF(Cálculo_Diseño!#REF!=GE$10,$E188,0),"")</f>
        <v>#REF!</v>
      </c>
      <c r="GF188" s="625" t="e">
        <f>IF($S188="S",IF(Cálculo_Diseño!#REF!=GF$10,$E188,0),"")</f>
        <v>#REF!</v>
      </c>
      <c r="GG188" s="625" t="e">
        <f>IF($S188="S",IF(Cálculo_Diseño!#REF!=GG$10,$E188,0),"")</f>
        <v>#REF!</v>
      </c>
      <c r="GH188" s="625" t="e">
        <f>IF($S188="S",IF(Cálculo_Diseño!#REF!=GH$10,$E188,0),"")</f>
        <v>#REF!</v>
      </c>
      <c r="GI188" s="625" t="e">
        <f>IF($S188="S",IF(Cálculo_Diseño!#REF!=GI$10,$E188,0),"")</f>
        <v>#REF!</v>
      </c>
      <c r="GJ188" s="625" t="e">
        <f>IF($S188="S",IF(Cálculo_Diseño!#REF!=GJ$10,$E188,0),"")</f>
        <v>#REF!</v>
      </c>
      <c r="GK188" s="625" t="e">
        <f>IF($S188="S",IF(Cálculo_Diseño!#REF!=GK$10,$E188,0),"")</f>
        <v>#REF!</v>
      </c>
      <c r="GL188" s="625" t="e">
        <f>IF($S188="S",IF(Cálculo_Diseño!#REF!=GL$10,$E188,0),"")</f>
        <v>#REF!</v>
      </c>
      <c r="GM188" s="625" t="e">
        <f>IF($S188="S",IF(Cálculo_Diseño!#REF!=GM$10,$E188,0),"")</f>
        <v>#REF!</v>
      </c>
      <c r="GN188" s="625" t="e">
        <f t="shared" si="575"/>
        <v>#REF!</v>
      </c>
      <c r="GO188" s="625" t="e">
        <f>IF($S188="S",IF(Cálculo_Diseño!#REF!=GO$10,$DE188,0),0)</f>
        <v>#REF!</v>
      </c>
      <c r="GP188" s="625" t="e">
        <f>IF($S188="S",IF(Cálculo_Diseño!#REF!=GP$10,$DE188,0),0)</f>
        <v>#REF!</v>
      </c>
      <c r="GQ188" s="625" t="e">
        <f>IF($S188="S",IF(Cálculo_Diseño!#REF!=GQ$10,$DE188,0),0)</f>
        <v>#REF!</v>
      </c>
      <c r="GR188" s="625" t="e">
        <f>IF($S188="S",IF(Cálculo_Diseño!#REF!=GR$10,$DE188,0),0)</f>
        <v>#REF!</v>
      </c>
      <c r="GS188" s="625" t="e">
        <f>IF($S188="S",IF(Cálculo_Diseño!#REF!=GS$10,$DE188,0),0)</f>
        <v>#REF!</v>
      </c>
      <c r="GT188" s="625" t="e">
        <f>IF($S188="S",IF(Cálculo_Diseño!#REF!=GT$10,$DE188,0),0)</f>
        <v>#REF!</v>
      </c>
      <c r="GU188" s="625" t="e">
        <f>IF($S188="S",IF(Cálculo_Diseño!#REF!=GU$10,$DE188,0),0)</f>
        <v>#REF!</v>
      </c>
      <c r="GV188" s="625" t="e">
        <f>IF($S188="S",IF(Cálculo_Diseño!#REF!=GV$10,$DE188,0),0)</f>
        <v>#REF!</v>
      </c>
      <c r="GW188" s="625" t="e">
        <f>IF($S188="S",IF(Cálculo_Diseño!#REF!=GW$10,$DE188,0),0)</f>
        <v>#REF!</v>
      </c>
      <c r="GX188" s="625" t="e">
        <f>IF($S188="S",IF(Cálculo_Diseño!#REF!=GX$10,$DE188,0),0)</f>
        <v>#REF!</v>
      </c>
      <c r="GY188" s="625" t="e">
        <f>IF($S188="S",IF(Cálculo_Diseño!#REF!=GY$10,$DE188,0),0)</f>
        <v>#REF!</v>
      </c>
      <c r="GZ188" s="625" t="e">
        <f>IF($S188="S",IF(Cálculo_Diseño!#REF!=GZ$10,$DE188,0),0)</f>
        <v>#REF!</v>
      </c>
      <c r="HA188" s="625" t="e">
        <f>IF($S188="S",IF(Cálculo_Diseño!#REF!=HA$10,$DE188,0),0)</f>
        <v>#REF!</v>
      </c>
      <c r="HB188" s="625" t="e">
        <f>IF($S188="S",IF(Cálculo_Diseño!#REF!=HB$10,$DE188,0),0)</f>
        <v>#REF!</v>
      </c>
      <c r="HC188" s="625" t="e">
        <f>IF($S188="S",IF(Cálculo_Diseño!#REF!=HC$10,$DE188,0),0)</f>
        <v>#REF!</v>
      </c>
      <c r="HD188" s="625" t="e">
        <f t="shared" si="671"/>
        <v>#REF!</v>
      </c>
      <c r="HE188" s="630"/>
      <c r="HF188" s="630"/>
      <c r="HG188" s="630"/>
      <c r="HH188" s="630"/>
      <c r="HI188" s="630"/>
      <c r="HJ188" s="630"/>
      <c r="HK188" s="630"/>
      <c r="HL188" s="630"/>
      <c r="HM188" s="633"/>
      <c r="HN188" s="634"/>
      <c r="HO188" s="625">
        <f t="shared" si="687"/>
        <v>0</v>
      </c>
      <c r="HP188" s="625">
        <f t="shared" si="688"/>
        <v>0</v>
      </c>
      <c r="HQ188" s="625">
        <f t="shared" si="672"/>
        <v>0</v>
      </c>
      <c r="HR188" s="625">
        <f t="shared" si="673"/>
        <v>0</v>
      </c>
      <c r="HS188" s="625">
        <f t="shared" si="674"/>
        <v>0</v>
      </c>
      <c r="HT188" s="625">
        <f t="shared" si="675"/>
        <v>0</v>
      </c>
      <c r="HU188" s="625">
        <f t="shared" si="676"/>
        <v>0</v>
      </c>
      <c r="HV188" s="633"/>
      <c r="HW188" s="633"/>
      <c r="HX188" s="625">
        <f t="shared" si="677"/>
        <v>0</v>
      </c>
      <c r="HY188" s="625">
        <f t="shared" si="678"/>
        <v>0</v>
      </c>
      <c r="HZ188" s="625">
        <f t="shared" si="679"/>
        <v>0</v>
      </c>
      <c r="IA188" s="625">
        <f t="shared" si="680"/>
        <v>0</v>
      </c>
      <c r="IB188" s="625">
        <f t="shared" si="681"/>
        <v>0</v>
      </c>
      <c r="IC188" s="625">
        <f t="shared" si="682"/>
        <v>0</v>
      </c>
      <c r="ID188" s="625">
        <f t="shared" si="683"/>
        <v>0</v>
      </c>
      <c r="IE188" s="625">
        <v>0</v>
      </c>
      <c r="IF188" s="625">
        <v>0</v>
      </c>
      <c r="IG188" s="625">
        <v>0</v>
      </c>
      <c r="IH188" s="625">
        <v>0</v>
      </c>
      <c r="II188" s="625">
        <v>0</v>
      </c>
      <c r="IJ188" s="625">
        <v>0</v>
      </c>
      <c r="IK188" s="625">
        <v>0</v>
      </c>
      <c r="IL188" s="625">
        <v>0</v>
      </c>
      <c r="IM188" s="625">
        <v>0</v>
      </c>
      <c r="IN188" s="625">
        <v>0</v>
      </c>
      <c r="IO188" s="625">
        <v>0</v>
      </c>
      <c r="IP188" s="625">
        <f t="shared" si="755"/>
        <v>0</v>
      </c>
      <c r="IQ188" s="625">
        <f t="shared" si="756"/>
        <v>0</v>
      </c>
      <c r="IR188" s="625" t="e">
        <f>IF(Cálculo_Diseño!#REF!&gt;0.75,(Cálculo_Diseño!#REF!-0.3)*(SIN((ATAN(($O188-$P188)/$F188)*180/PI()+90)*PI()/180)/SIN(45*PI()/180)),0)</f>
        <v>#REF!</v>
      </c>
      <c r="IS188" s="635" t="e">
        <f>+IF(Cálculo_Diseño!#REF!&gt;0.75,F188-IR188,0)</f>
        <v>#REF!</v>
      </c>
      <c r="IT188" s="630"/>
      <c r="IU188" s="625" t="e">
        <f t="shared" si="757"/>
        <v>#REF!</v>
      </c>
      <c r="IV188" s="625"/>
      <c r="IW188" s="625" t="e">
        <f>+IF(S188="S",(((CA188+(VLOOKUP(G188,TABLA!$B$51:$C$64,2)/1000)+0.15+0.3+0.5)*F188)/100),0)</f>
        <v>#REF!</v>
      </c>
      <c r="IX188" s="631" t="e">
        <f>IF(S188="S",IF(H188="CONCRETO",LOOKUP(G188/1000,TABLA!$B$9:$B$43,TABLA!$F$9:$F$43),IF(H188="PE",LOOKUP(G188,TABLA!$B$51:$B$65,TABLA!$G$51:$G$65),LOOKUP(G188,TABLA!$B$73:$B$88,TABLA!$G$73:$G$88))),0)</f>
        <v>#REF!</v>
      </c>
      <c r="IY188" s="625" t="e">
        <f t="shared" si="758"/>
        <v>#REF!</v>
      </c>
      <c r="IZ188" s="625" t="e">
        <f t="shared" si="759"/>
        <v>#REF!</v>
      </c>
      <c r="JA188" s="625" t="e">
        <f>+((CA188*(VLOOKUP(G188,TABLA!$B$51:$C$65,2)/1000)+0.15+0.3)*IZ188)-IY188</f>
        <v>#REF!</v>
      </c>
      <c r="JB188" s="625" t="e">
        <f t="shared" si="760"/>
        <v>#REF!</v>
      </c>
      <c r="JC188" s="625" t="e">
        <f t="shared" si="761"/>
        <v>#REF!</v>
      </c>
      <c r="JD188" s="625" t="e">
        <f t="shared" si="762"/>
        <v>#REF!</v>
      </c>
      <c r="JE188" s="625" t="e">
        <f t="shared" si="763"/>
        <v>#REF!</v>
      </c>
      <c r="JF188" s="625" t="e">
        <f t="shared" si="764"/>
        <v>#REF!</v>
      </c>
      <c r="JG188" s="625" t="e">
        <f t="shared" si="765"/>
        <v>#REF!</v>
      </c>
      <c r="JH188" s="625" t="e">
        <f t="shared" si="766"/>
        <v>#REF!</v>
      </c>
      <c r="JI188" s="625" t="e">
        <f t="shared" si="767"/>
        <v>#REF!</v>
      </c>
      <c r="JJ188" s="625" t="e">
        <f t="shared" si="662"/>
        <v>#REF!</v>
      </c>
      <c r="JK188" s="625" t="e">
        <f>ROUND(IF(JF188&gt;0,(VLOOKUP(C188,$JY$12:$JZ$290,2,0)*PI()/4*(1.6)^2),0),3)</f>
        <v>#REF!</v>
      </c>
      <c r="JL188" s="625" t="e">
        <f t="shared" si="684"/>
        <v>#REF!</v>
      </c>
      <c r="JM188" s="625" t="e">
        <f t="shared" si="663"/>
        <v>#REF!</v>
      </c>
      <c r="JN188" s="630" t="e">
        <f t="shared" si="768"/>
        <v>#REF!</v>
      </c>
      <c r="JO188" s="636"/>
      <c r="JP188" s="637"/>
      <c r="JQ188" s="638"/>
      <c r="JR188" s="639"/>
      <c r="JS188" s="614"/>
      <c r="JT188" s="640"/>
      <c r="JU188" s="641"/>
      <c r="JV188" s="639"/>
      <c r="JW188" s="642"/>
      <c r="JY188" s="645"/>
      <c r="JZ188" s="645"/>
      <c r="KA188" s="645" t="str">
        <f>IF(JZ188&lt;=1.2,"Menor o igual que 1,2",IF(AND(JZ188&gt;1.2,JZ188&lt;2),"Entre 1,2 y 2",IF(AND(JZ188&gt;=2,JZ188&lt;3),"Entre 2 y 3",IF(AND(JZ188&gt;=3,JZ188&lt;4),"Entre 3 y 4",IF(AND(JZ188&gt;=4,JZ188&lt;5),"Entre 4 y 5","Mayor que 5")))))</f>
        <v>Menor o igual que 1,2</v>
      </c>
      <c r="KB188" s="645">
        <v>1</v>
      </c>
      <c r="KC188" s="645"/>
      <c r="KD188" s="645"/>
      <c r="KE188" s="645"/>
      <c r="KF188" s="645"/>
      <c r="KG188" s="645"/>
      <c r="KH188" s="645"/>
      <c r="KI188" s="645"/>
      <c r="KJ188" s="645"/>
      <c r="KK188" s="645"/>
      <c r="KL188" s="645"/>
      <c r="KM188" s="645"/>
      <c r="KN188" s="645"/>
      <c r="KO188" s="645"/>
      <c r="KP188" s="645"/>
      <c r="KQ188" s="645"/>
      <c r="KR188" s="645"/>
      <c r="KS188" s="645"/>
      <c r="KT188" s="645"/>
      <c r="KU188" s="645"/>
      <c r="KV188" s="645"/>
      <c r="KW188" s="645"/>
      <c r="KX188" s="645"/>
      <c r="KY188" s="645"/>
      <c r="KZ188" s="645"/>
      <c r="LA188" s="645"/>
      <c r="LB188" s="645"/>
      <c r="LC188" s="645"/>
      <c r="LD188" s="645"/>
      <c r="LE188" s="645"/>
      <c r="LF188" s="645"/>
      <c r="LG188" s="645"/>
      <c r="LH188" s="645"/>
      <c r="LI188" s="645"/>
      <c r="LJ188" s="645"/>
      <c r="LK188" s="645"/>
      <c r="LL188" s="645"/>
      <c r="LM188" s="645"/>
      <c r="LN188" s="645"/>
      <c r="LO188" s="645"/>
      <c r="LP188" s="645"/>
      <c r="LQ188" s="645"/>
      <c r="LR188" s="645"/>
      <c r="LS188" s="645"/>
      <c r="LT188" s="645"/>
      <c r="LU188" s="645"/>
      <c r="LV188" s="645"/>
      <c r="LW188" s="645"/>
      <c r="LX188" s="645"/>
      <c r="LY188" s="645"/>
      <c r="LZ188" s="645"/>
      <c r="MA188" s="645"/>
      <c r="MB188" s="645"/>
      <c r="MC188" s="645"/>
      <c r="MD188" s="645"/>
      <c r="ME188" s="645"/>
      <c r="MF188" s="645"/>
      <c r="MG188" s="645"/>
      <c r="MH188" s="645"/>
      <c r="MI188" s="645"/>
      <c r="MJ188" s="645"/>
      <c r="MK188" s="645"/>
      <c r="ML188" s="645"/>
      <c r="MM188" s="645"/>
      <c r="MN188" s="645"/>
      <c r="MO188" s="645"/>
      <c r="MP188" s="645"/>
      <c r="MQ188" s="645"/>
      <c r="MR188" s="645"/>
      <c r="MS188" s="645"/>
      <c r="MT188" s="645"/>
      <c r="MU188" s="645"/>
      <c r="MV188" s="645"/>
      <c r="MW188" s="645"/>
      <c r="MX188" s="645"/>
      <c r="MY188" s="645"/>
      <c r="MZ188" s="645"/>
      <c r="NA188" s="645"/>
      <c r="NB188" s="645"/>
      <c r="NC188" s="645"/>
      <c r="ND188" s="645"/>
      <c r="NE188" s="645"/>
      <c r="NF188" s="645"/>
      <c r="NG188" s="645"/>
      <c r="NH188" s="645"/>
      <c r="NI188" s="645"/>
      <c r="NJ188" s="645"/>
      <c r="NK188" s="645"/>
      <c r="NL188" s="645"/>
      <c r="NM188" s="645"/>
      <c r="NN188" s="645"/>
      <c r="NO188" s="645"/>
      <c r="NP188" s="645"/>
      <c r="NQ188" s="645"/>
      <c r="NR188" s="645"/>
      <c r="NS188" s="645"/>
      <c r="NT188" s="645"/>
      <c r="NU188" s="645"/>
      <c r="NV188" s="645"/>
      <c r="NW188" s="645"/>
      <c r="NX188" s="645"/>
      <c r="NY188" s="645"/>
      <c r="NZ188" s="645"/>
      <c r="OA188" s="645"/>
      <c r="OB188" s="645"/>
      <c r="OC188" s="645"/>
      <c r="OD188" s="645"/>
      <c r="OE188" s="645"/>
      <c r="OF188" s="645"/>
      <c r="OG188" s="645"/>
      <c r="OH188" s="645"/>
      <c r="OI188" s="645"/>
      <c r="OJ188" s="645"/>
      <c r="OK188" s="645"/>
      <c r="OL188" s="645"/>
      <c r="OM188" s="645"/>
      <c r="ON188" s="645"/>
      <c r="OO188" s="645"/>
      <c r="OP188" s="645"/>
      <c r="OQ188" s="645"/>
      <c r="OR188" s="645"/>
      <c r="OS188" s="645"/>
      <c r="OT188" s="645"/>
      <c r="OU188" s="645"/>
      <c r="OV188" s="645"/>
      <c r="OW188" s="645"/>
      <c r="OX188" s="645"/>
      <c r="OY188" s="645"/>
      <c r="OZ188" s="645"/>
      <c r="PA188" s="645"/>
      <c r="PB188" s="645"/>
      <c r="PC188" s="645"/>
      <c r="PD188" s="645"/>
      <c r="PE188" s="645"/>
      <c r="PF188" s="645"/>
      <c r="PG188" s="645"/>
      <c r="PH188" s="645"/>
      <c r="PI188" s="645"/>
      <c r="PJ188" s="645"/>
      <c r="PK188" s="645"/>
      <c r="PL188" s="645"/>
      <c r="PM188" s="645"/>
      <c r="PN188" s="645"/>
      <c r="PO188" s="645"/>
      <c r="PP188" s="645"/>
      <c r="PQ188" s="645"/>
      <c r="PR188" s="645"/>
      <c r="PS188" s="645"/>
      <c r="PT188" s="645"/>
      <c r="PU188" s="645"/>
      <c r="PV188" s="645"/>
      <c r="PW188" s="645"/>
      <c r="PX188" s="645"/>
      <c r="PY188" s="645"/>
      <c r="PZ188" s="645"/>
      <c r="QA188" s="645"/>
      <c r="QB188" s="645"/>
      <c r="QC188" s="645"/>
      <c r="QD188" s="645"/>
      <c r="QE188" s="645"/>
      <c r="QF188" s="645"/>
      <c r="QG188" s="645"/>
      <c r="QH188" s="645"/>
      <c r="QI188" s="645"/>
      <c r="QJ188" s="645"/>
      <c r="QK188" s="645"/>
      <c r="QL188" s="645"/>
      <c r="QM188" s="645"/>
      <c r="QN188" s="645"/>
      <c r="QO188" s="645"/>
      <c r="QP188" s="645"/>
      <c r="QQ188" s="645"/>
      <c r="QR188" s="645"/>
      <c r="QS188" s="645"/>
      <c r="QT188" s="645"/>
      <c r="QU188" s="645"/>
      <c r="QV188" s="645"/>
      <c r="QW188" s="645"/>
      <c r="QX188" s="645"/>
      <c r="QY188" s="645"/>
      <c r="QZ188" s="645"/>
      <c r="RA188" s="645"/>
      <c r="RB188" s="645"/>
      <c r="RC188" s="645"/>
      <c r="RD188" s="645"/>
      <c r="RE188" s="645"/>
      <c r="RF188" s="645"/>
      <c r="RG188" s="645"/>
      <c r="RH188" s="645"/>
      <c r="RI188" s="645"/>
      <c r="RJ188" s="645"/>
      <c r="RK188" s="645"/>
      <c r="RL188" s="645"/>
      <c r="RM188" s="645"/>
      <c r="RN188" s="645"/>
    </row>
    <row r="189" spans="1:482" s="643" customFormat="1" ht="12.75">
      <c r="A189" s="608" t="e">
        <f>+Cálculo_Diseño!#REF!</f>
        <v>#REF!</v>
      </c>
      <c r="B189" s="608" t="e">
        <f>+Cálculo_Diseño!#REF!</f>
        <v>#REF!</v>
      </c>
      <c r="C189" s="608" t="e">
        <f>+Cálculo_Diseño!#REF!</f>
        <v>#REF!</v>
      </c>
      <c r="D189" s="608" t="e">
        <f>+Cálculo_Diseño!#REF!</f>
        <v>#REF!</v>
      </c>
      <c r="E189" s="609" t="e">
        <f>IF(S189="S",Cálculo_Diseño!#REF!," ")</f>
        <v>#REF!</v>
      </c>
      <c r="F189" s="609" t="e">
        <f>IF(S189="S",Cálculo_Diseño!#REF!," ")</f>
        <v>#REF!</v>
      </c>
      <c r="G189" s="610" t="e">
        <f>+Cálculo_Diseño!#REF!</f>
        <v>#REF!</v>
      </c>
      <c r="H189" s="609" t="e">
        <f>+IF(AND(Cálculo_Diseño!#REF!&lt;&gt;4,Cálculo_Diseño!#REF!&lt;&gt;6),"PE",IF(Cálculo_Diseño!#REF!=4,"PVC","CONCRETO"))</f>
        <v>#REF!</v>
      </c>
      <c r="I189" s="609" t="e">
        <f>+Cálculo_Diseño!#REF!</f>
        <v>#REF!</v>
      </c>
      <c r="J189" s="609" t="e">
        <f>+Cálculo_Diseño!#REF!</f>
        <v>#REF!</v>
      </c>
      <c r="K189" s="609" t="e">
        <f>+Cálculo_Diseño!#REF!</f>
        <v>#REF!</v>
      </c>
      <c r="L189" s="609" t="e">
        <f>+Cálculo_Diseño!#REF!</f>
        <v>#REF!</v>
      </c>
      <c r="M189" s="609" t="e">
        <f>+Cálculo_Diseño!#REF!</f>
        <v>#REF!</v>
      </c>
      <c r="N189" s="609" t="e">
        <f>+Cálculo_Diseño!#REF!</f>
        <v>#REF!</v>
      </c>
      <c r="O189" s="609" t="e">
        <f>+Cálculo_Diseño!#REF!</f>
        <v>#REF!</v>
      </c>
      <c r="P189" s="609" t="e">
        <f>+Cálculo_Diseño!#REF!</f>
        <v>#REF!</v>
      </c>
      <c r="Q189" s="613" t="e">
        <f>+Cálculo_Diseño!#REF!</f>
        <v>#REF!</v>
      </c>
      <c r="R189" s="613" t="e">
        <f>+Cálculo_Diseño!#REF!</f>
        <v>#REF!</v>
      </c>
      <c r="S189" s="614" t="e">
        <f>+IF(A189&gt;0,IF(Cálculo_Diseño!#REF!="RCH","N","S"),"")</f>
        <v>#REF!</v>
      </c>
      <c r="T189" s="614" t="e">
        <f t="shared" si="725"/>
        <v>#REF!</v>
      </c>
      <c r="U189" s="613" t="e">
        <f t="shared" si="726"/>
        <v>#REF!</v>
      </c>
      <c r="V189" s="615">
        <f t="shared" si="699"/>
        <v>3</v>
      </c>
      <c r="W189" s="616" t="e">
        <f t="shared" si="727"/>
        <v>#REF!</v>
      </c>
      <c r="X189" s="616" t="e">
        <f t="shared" si="728"/>
        <v>#REF!</v>
      </c>
      <c r="Y189" s="616" t="e">
        <f>+Cálculo_Diseño!#REF!</f>
        <v>#REF!</v>
      </c>
      <c r="Z189" s="616" t="e">
        <f>+Cálculo_Diseño!#REF!</f>
        <v>#REF!</v>
      </c>
      <c r="AA189" s="617" t="e">
        <f>+Cálculo_Diseño!#REF!</f>
        <v>#REF!</v>
      </c>
      <c r="AB189" s="616" t="e">
        <f t="shared" si="729"/>
        <v>#REF!</v>
      </c>
      <c r="AC189" s="616" t="e">
        <f t="shared" si="730"/>
        <v>#REF!</v>
      </c>
      <c r="AD189" s="616" t="e">
        <f t="shared" si="731"/>
        <v>#REF!</v>
      </c>
      <c r="AE189" s="616" t="e">
        <f t="shared" si="732"/>
        <v>#REF!</v>
      </c>
      <c r="AF189" s="616" t="e">
        <f t="shared" si="695"/>
        <v>#REF!</v>
      </c>
      <c r="AG189" s="616" t="e">
        <f t="shared" si="696"/>
        <v>#REF!</v>
      </c>
      <c r="AH189" s="616" t="e">
        <f t="shared" si="697"/>
        <v>#REF!</v>
      </c>
      <c r="AI189" s="616" t="e">
        <f t="shared" si="698"/>
        <v>#REF!</v>
      </c>
      <c r="AJ189" s="616" t="e">
        <f t="shared" si="733"/>
        <v>#REF!</v>
      </c>
      <c r="AK189" s="616" t="e">
        <f t="shared" si="734"/>
        <v>#REF!</v>
      </c>
      <c r="AL189" s="616" t="e">
        <f t="shared" si="735"/>
        <v>#REF!</v>
      </c>
      <c r="AM189" s="616" t="e">
        <f t="shared" si="736"/>
        <v>#REF!</v>
      </c>
      <c r="AN189" s="616" t="e">
        <f t="shared" si="737"/>
        <v>#REF!</v>
      </c>
      <c r="AO189" s="618">
        <f t="shared" si="664"/>
        <v>50</v>
      </c>
      <c r="AP189" s="616" t="e">
        <f>IF(CW189="","",(CW189*(AO189/100))*$I$366)</f>
        <v>#REF!</v>
      </c>
      <c r="AQ189" s="616" t="e">
        <f t="shared" si="689"/>
        <v>#REF!</v>
      </c>
      <c r="AR189" s="616" t="e">
        <f t="shared" si="690"/>
        <v>#REF!</v>
      </c>
      <c r="AS189" s="616" t="e">
        <f t="shared" si="691"/>
        <v>#REF!</v>
      </c>
      <c r="AT189" s="616" t="e">
        <f t="shared" si="692"/>
        <v>#REF!</v>
      </c>
      <c r="AU189" s="616" t="e">
        <f t="shared" si="693"/>
        <v>#REF!</v>
      </c>
      <c r="AV189" s="616" t="e">
        <f t="shared" si="694"/>
        <v>#REF!</v>
      </c>
      <c r="AW189" s="616" t="e">
        <f t="shared" si="738"/>
        <v>#REF!</v>
      </c>
      <c r="AX189" s="616" t="e">
        <f t="shared" si="739"/>
        <v>#REF!</v>
      </c>
      <c r="AY189" s="616" t="e">
        <f t="shared" si="740"/>
        <v>#REF!</v>
      </c>
      <c r="AZ189" s="616" t="e">
        <f t="shared" si="741"/>
        <v>#REF!</v>
      </c>
      <c r="BA189" s="616" t="e">
        <f t="shared" si="742"/>
        <v>#REF!</v>
      </c>
      <c r="BB189" s="616" t="e">
        <f t="shared" si="743"/>
        <v>#REF!</v>
      </c>
      <c r="BC189" s="616" t="e">
        <f t="shared" si="744"/>
        <v>#REF!</v>
      </c>
      <c r="BD189" s="616"/>
      <c r="BE189" s="616"/>
      <c r="BF189" s="619" t="e">
        <f t="shared" si="745"/>
        <v>#REF!</v>
      </c>
      <c r="BG189" s="615" t="e">
        <f t="shared" si="746"/>
        <v>#REF!</v>
      </c>
      <c r="BH189" s="615"/>
      <c r="BI189" s="618">
        <f t="shared" si="685"/>
        <v>20</v>
      </c>
      <c r="BJ189" s="616" t="e">
        <f t="shared" si="747"/>
        <v>#REF!</v>
      </c>
      <c r="BK189" s="616"/>
      <c r="BL189" s="616" t="e">
        <f t="shared" si="748"/>
        <v>#REF!</v>
      </c>
      <c r="BM189" s="616" t="e">
        <f t="shared" si="749"/>
        <v>#REF!</v>
      </c>
      <c r="BN189" s="616" t="e">
        <f t="shared" si="750"/>
        <v>#REF!</v>
      </c>
      <c r="BO189" s="616" t="e">
        <f>IF(S189="S",IF(H189="CONCRETO",LOOKUP(G189/1000,TABLA!$B$9:$B$43,TABLA!$F$9:$F$43),IF(H189="PE",LOOKUP(G189,TABLA!$C$51:$C$65,TABLA!$G$51:$G$65),IF(#REF!="PVC",LOOKUP(G189,TABLA!$C$73:$C$88,TABLA!$G$73:$G$88)))),0)</f>
        <v>#REF!</v>
      </c>
      <c r="BP189" s="616" t="e">
        <f t="shared" si="751"/>
        <v>#REF!</v>
      </c>
      <c r="BQ189" s="616" t="e">
        <f>IF(A189&gt;0,IFERROR(VLOOKUP(A189,$JQ$13:$JS$291,3,0),"E"),"")</f>
        <v>#REF!</v>
      </c>
      <c r="BR189" s="616" t="e">
        <f>+IF($C189&lt;1,0,IF(BQ189="N",IF(VLOOKUP(C189,$JY$12:$JZ$290,2)&lt;=1.2,1,0),0))</f>
        <v>#REF!</v>
      </c>
      <c r="BS189" s="616" t="e">
        <f>+IF($C189&lt;1,0,IF(BR189=1,VLOOKUP($C189,$JY$12:$JZ$290,2,0),0))</f>
        <v>#REF!</v>
      </c>
      <c r="BT189" s="616" t="e">
        <f t="shared" si="752"/>
        <v>#REF!</v>
      </c>
      <c r="BU189" s="620" t="e">
        <f>IF(BT189=1,IF(G189&lt;600,VLOOKUP($C189,$JY$12:$JZ$290,2,0),0),0)</f>
        <v>#REF!</v>
      </c>
      <c r="BV189" s="620" t="e">
        <f>IF(BT189=1,IF(G189&gt;=600,IF(G189&lt;=1100,VLOOKUP($C189,$JY$12:$JZ$290,2,0),0),0),0)</f>
        <v>#REF!</v>
      </c>
      <c r="BW189" s="620" t="e">
        <f>IF(BT189=1,IF(G189&gt;1100,VLOOKUP($C189,$JY$12:$JZ$290,2,0),0),0)</f>
        <v>#REF!</v>
      </c>
      <c r="BX189" s="616" t="e">
        <f t="shared" si="753"/>
        <v>#REF!</v>
      </c>
      <c r="BY189" s="616" t="e">
        <f t="shared" si="754"/>
        <v>#REF!</v>
      </c>
      <c r="BZ189" s="621" t="e">
        <f t="shared" si="686"/>
        <v>#REF!</v>
      </c>
      <c r="CA189" s="621" t="e">
        <f>IF(S189="S",(VLOOKUP(G189,TABLA!$A$73:$AB$88,6)/1000)+0.6,0)</f>
        <v>#REF!</v>
      </c>
      <c r="CB189" s="621" t="e">
        <f>VLOOKUP(G189,TABLA!$X$73:$AB$88,4)</f>
        <v>#REF!</v>
      </c>
      <c r="CC189" s="621" t="e">
        <f>VLOOKUP(G189,TABLA!$X$73:$AB$88,5)</f>
        <v>#REF!</v>
      </c>
      <c r="CD189" s="621" t="e">
        <f>IF(S189="S",IF(H189="CONCRETO",LOOKUP(G189/1000,TABLA!$B$9:$B$43,TABLA!$B$9:$B$43),IF(H189="PE",LOOKUP(G189,TABLA!$B$51:$B$65,TABLA!$C$51:$C$65)/1000,LOOKUP(G189,TABLA!$B$73:$B$88,TABLA!$C$73:$C$88)/1000)),0)</f>
        <v>#REF!</v>
      </c>
      <c r="CE189" s="616" t="e">
        <f t="shared" si="613"/>
        <v>#REF!</v>
      </c>
      <c r="CF189" s="616" t="e">
        <f t="shared" si="614"/>
        <v>#REF!</v>
      </c>
      <c r="CG189" s="616" t="e">
        <f t="shared" si="615"/>
        <v>#REF!</v>
      </c>
      <c r="CH189" s="616" t="e">
        <f t="shared" si="616"/>
        <v>#REF!</v>
      </c>
      <c r="CI189" s="616" t="e">
        <f t="shared" si="617"/>
        <v>#REF!</v>
      </c>
      <c r="CJ189" s="616" t="e">
        <f t="shared" si="618"/>
        <v>#REF!</v>
      </c>
      <c r="CK189" s="616" t="e">
        <f t="shared" si="619"/>
        <v>#REF!</v>
      </c>
      <c r="CL189" s="616" t="e">
        <f t="shared" si="666"/>
        <v>#REF!</v>
      </c>
      <c r="CM189" s="616" t="e">
        <f t="shared" si="620"/>
        <v>#REF!</v>
      </c>
      <c r="CN189" s="616" t="e">
        <f t="shared" si="621"/>
        <v>#REF!</v>
      </c>
      <c r="CO189" s="616" t="e">
        <f t="shared" si="622"/>
        <v>#REF!</v>
      </c>
      <c r="CP189" s="616" t="e">
        <f t="shared" si="623"/>
        <v>#REF!</v>
      </c>
      <c r="CQ189" s="616" t="e">
        <f t="shared" si="624"/>
        <v>#REF!</v>
      </c>
      <c r="CR189" s="616" t="e">
        <f t="shared" si="624"/>
        <v>#REF!</v>
      </c>
      <c r="CS189" s="620" t="e">
        <f t="shared" si="625"/>
        <v>#REF!</v>
      </c>
      <c r="CT189" s="616" t="e">
        <f t="shared" si="626"/>
        <v>#REF!</v>
      </c>
      <c r="CU189" s="616" t="e">
        <f t="shared" si="627"/>
        <v>#REF!</v>
      </c>
      <c r="CV189" s="616" t="e">
        <f t="shared" si="628"/>
        <v>#REF!</v>
      </c>
      <c r="CW189" s="622" t="e">
        <f t="shared" si="667"/>
        <v>#REF!</v>
      </c>
      <c r="CX189" s="622" t="e">
        <f t="shared" si="629"/>
        <v>#REF!</v>
      </c>
      <c r="CY189" s="622" t="e">
        <f t="shared" si="630"/>
        <v>#REF!</v>
      </c>
      <c r="CZ189" s="622"/>
      <c r="DA189" s="623"/>
      <c r="DB189" s="624"/>
      <c r="DC189" s="625" t="e">
        <f>IF(S189="S",IF(H189="CONCRETO",LOOKUP(G189/1000,TABLA!$B$9:$B$43,TABLA!$F$9:$F$43)*(F189-(0.2+0.2)),IF(H189="PE",LOOKUP(G189,TABLA!$C$51:$C$65,TABLA!$G$51:$G$65)*(F189-(0.2+0.2)),LOOKUP(G189,TABLA!$C$73:$C$88,TABLA!$G$73:$G$88)*(F189-(0.2+0.2)))),0)</f>
        <v>#REF!</v>
      </c>
      <c r="DD189" s="626" t="e">
        <f t="shared" si="631"/>
        <v>#REF!</v>
      </c>
      <c r="DE189" s="627" t="e">
        <f>IF(DD189="",0,IF(DD189="S",ROUND((E189*$DE$12/$E$318),0),0))</f>
        <v>#REF!</v>
      </c>
      <c r="DF189" s="625" t="e">
        <f t="shared" si="632"/>
        <v>#REF!</v>
      </c>
      <c r="DG189" s="628" t="e">
        <f t="shared" si="633"/>
        <v>#REF!</v>
      </c>
      <c r="DH189" s="625" t="e">
        <f t="shared" si="634"/>
        <v>#REF!</v>
      </c>
      <c r="DI189" s="625" t="e">
        <f t="shared" si="635"/>
        <v>#REF!</v>
      </c>
      <c r="DJ189" s="625"/>
      <c r="DK189" s="625" t="e">
        <f t="shared" si="636"/>
        <v>#REF!</v>
      </c>
      <c r="DL189" s="629"/>
      <c r="DM189" s="627" t="e">
        <f t="shared" si="637"/>
        <v>#REF!</v>
      </c>
      <c r="DN189" s="630" t="e">
        <f t="shared" si="638"/>
        <v>#REF!</v>
      </c>
      <c r="DO189" s="625" t="e">
        <f t="shared" si="639"/>
        <v>#REF!</v>
      </c>
      <c r="DP189" s="625" t="e">
        <f t="shared" si="640"/>
        <v>#REF!</v>
      </c>
      <c r="DQ189" s="625" t="e">
        <f t="shared" si="668"/>
        <v>#REF!</v>
      </c>
      <c r="DR189" s="631" t="e">
        <f t="shared" si="669"/>
        <v>#REF!</v>
      </c>
      <c r="DS189" s="630" t="e">
        <f t="shared" si="641"/>
        <v>#REF!</v>
      </c>
      <c r="DT189" s="625" t="e">
        <f t="shared" si="642"/>
        <v>#REF!</v>
      </c>
      <c r="DU189" s="625" t="e">
        <f t="shared" si="643"/>
        <v>#REF!</v>
      </c>
      <c r="DV189" s="625" t="e">
        <f t="shared" si="644"/>
        <v>#REF!</v>
      </c>
      <c r="DW189" s="625" t="e">
        <f t="shared" si="645"/>
        <v>#REF!</v>
      </c>
      <c r="DX189" s="625" t="e">
        <f t="shared" si="646"/>
        <v>#REF!</v>
      </c>
      <c r="DY189" s="632"/>
      <c r="DZ189" s="633"/>
      <c r="EA189" s="627" t="e">
        <f t="shared" si="647"/>
        <v>#REF!</v>
      </c>
      <c r="EB189" s="633"/>
      <c r="EC189" s="633"/>
      <c r="ED189" s="633"/>
      <c r="EE189" s="625" t="e">
        <f t="shared" si="648"/>
        <v>#REF!</v>
      </c>
      <c r="EF189" s="625">
        <f t="shared" si="649"/>
        <v>0</v>
      </c>
      <c r="EG189" s="630">
        <f t="shared" si="650"/>
        <v>0</v>
      </c>
      <c r="EH189" s="630"/>
      <c r="EI189" s="633"/>
      <c r="EJ189" s="633"/>
      <c r="EK189" s="633"/>
      <c r="EL189" s="632" t="e">
        <f t="shared" si="651"/>
        <v>#REF!</v>
      </c>
      <c r="EM189" s="625" t="e">
        <f t="shared" si="652"/>
        <v>#REF!</v>
      </c>
      <c r="EN189" s="625" t="e">
        <f t="shared" si="653"/>
        <v>#REF!</v>
      </c>
      <c r="EO189" s="625" t="e">
        <f t="shared" si="654"/>
        <v>#REF!</v>
      </c>
      <c r="EP189" s="625" t="e">
        <f t="shared" si="655"/>
        <v>#REF!</v>
      </c>
      <c r="EQ189" s="625" t="e">
        <f t="shared" si="656"/>
        <v>#REF!</v>
      </c>
      <c r="ER189" s="625" t="e">
        <f t="shared" si="657"/>
        <v>#REF!</v>
      </c>
      <c r="ES189" s="626"/>
      <c r="ET189" s="625" t="e">
        <f t="shared" si="658"/>
        <v>#REF!</v>
      </c>
      <c r="EU189" s="633"/>
      <c r="EV189" s="630" t="e">
        <f t="shared" si="659"/>
        <v>#REF!</v>
      </c>
      <c r="EW189" s="630" t="e">
        <f t="shared" si="660"/>
        <v>#REF!</v>
      </c>
      <c r="EX189" s="625" t="e">
        <f t="shared" si="661"/>
        <v>#REF!</v>
      </c>
      <c r="EY189" s="625" t="e">
        <f>IF($S189="S",IF(Cálculo_Diseño!#REF!=EY$10,$F189,0),"")</f>
        <v>#REF!</v>
      </c>
      <c r="EZ189" s="625" t="e">
        <f>IF($S189="S",IF(Cálculo_Diseño!#REF!=EZ$10,$F189,0),"")</f>
        <v>#REF!</v>
      </c>
      <c r="FA189" s="625" t="e">
        <f>IF($S189="S",IF(Cálculo_Diseño!#REF!=FA$10,$F189,0),"")</f>
        <v>#REF!</v>
      </c>
      <c r="FB189" s="625" t="e">
        <f>IF($S189="S",IF(Cálculo_Diseño!#REF!=FB$10,$F189,0),"")</f>
        <v>#REF!</v>
      </c>
      <c r="FC189" s="625" t="e">
        <f>IF($S189="S",IF(Cálculo_Diseño!#REF!=FC$10,$F189,0),"")</f>
        <v>#REF!</v>
      </c>
      <c r="FD189" s="625" t="e">
        <f>IF($S189="S",IF(Cálculo_Diseño!#REF!=FD$10,$F189,0),"")</f>
        <v>#REF!</v>
      </c>
      <c r="FE189" s="625" t="e">
        <f>IF($S189="S",IF(Cálculo_Diseño!#REF!=FE$10,$F189,0),"")</f>
        <v>#REF!</v>
      </c>
      <c r="FF189" s="625" t="e">
        <f>IF($S189="S",IF(Cálculo_Diseño!#REF!=FF$10,$F189,0),"")</f>
        <v>#REF!</v>
      </c>
      <c r="FG189" s="625" t="e">
        <f>IF($S189="S",IF(Cálculo_Diseño!#REF!=FG$10,$F189,0),"")</f>
        <v>#REF!</v>
      </c>
      <c r="FH189" s="625" t="e">
        <f>IF($S189="S",IF(Cálculo_Diseño!#REF!=FH$10,$F189,0),"")</f>
        <v>#REF!</v>
      </c>
      <c r="FI189" s="625" t="e">
        <f>IF($S189="S",IF(Cálculo_Diseño!#REF!=FI$10,$F189,0),"")</f>
        <v>#REF!</v>
      </c>
      <c r="FJ189" s="625" t="e">
        <f>IF($S189="S",IF(Cálculo_Diseño!#REF!=FJ$10,$F189,0),"")</f>
        <v>#REF!</v>
      </c>
      <c r="FK189" s="625" t="e">
        <f>IF($S189="S",IF(Cálculo_Diseño!#REF!=FK$10,$F189,0),"")</f>
        <v>#REF!</v>
      </c>
      <c r="FL189" s="625" t="e">
        <f>IF($S189="S",IF(Cálculo_Diseño!#REF!=FL$10,$F189,0),"")</f>
        <v>#REF!</v>
      </c>
      <c r="FM189" s="625" t="e">
        <f>IF($S189="S",IF(Cálculo_Diseño!#REF!=FM$10,$F189,0),"")</f>
        <v>#REF!</v>
      </c>
      <c r="FN189" s="625" t="e">
        <f t="shared" si="670"/>
        <v>#REF!</v>
      </c>
      <c r="FO189" s="625" t="e">
        <f>IF($S189="S",IF(Cálculo_Diseño!#REF!=FO$10,$E189,0),"")</f>
        <v>#REF!</v>
      </c>
      <c r="FP189" s="625" t="e">
        <f>IF($S189="S",IF(Cálculo_Diseño!#REF!=FP$10,$E189,0),"")</f>
        <v>#REF!</v>
      </c>
      <c r="FQ189" s="625" t="e">
        <f>IF($S189="S",IF(Cálculo_Diseño!#REF!=FQ$10,$E189,0),"")</f>
        <v>#REF!</v>
      </c>
      <c r="FR189" s="625" t="e">
        <f>IF($S189="S",IF(Cálculo_Diseño!#REF!=FR$10,$E189,0),"")</f>
        <v>#REF!</v>
      </c>
      <c r="FS189" s="625" t="e">
        <f>IF($S189="S",IF(Cálculo_Diseño!#REF!=FS$10,$E189,0),"")</f>
        <v>#REF!</v>
      </c>
      <c r="FT189" s="625" t="e">
        <f>IF($S189="S",IF(Cálculo_Diseño!#REF!=FT$10,$E189,0),"")</f>
        <v>#REF!</v>
      </c>
      <c r="FU189" s="625" t="e">
        <f>IF($S189="S",IF(Cálculo_Diseño!#REF!=FU$10,$E189,0),"")</f>
        <v>#REF!</v>
      </c>
      <c r="FV189" s="625" t="e">
        <f>IF($S189="S",IF(Cálculo_Diseño!#REF!=FV$10,$E189,0),"")</f>
        <v>#REF!</v>
      </c>
      <c r="FW189" s="625" t="e">
        <f>IF($S189="S",IF(Cálculo_Diseño!#REF!=FW$10,$E189,0),"")</f>
        <v>#REF!</v>
      </c>
      <c r="FX189" s="625" t="e">
        <f>IF($S189="S",IF(Cálculo_Diseño!#REF!=FX$10,$E189,0),"")</f>
        <v>#REF!</v>
      </c>
      <c r="FY189" s="625" t="e">
        <f>IF($S189="S",IF(Cálculo_Diseño!#REF!=FY$10,$E189,0),"")</f>
        <v>#REF!</v>
      </c>
      <c r="FZ189" s="625" t="e">
        <f t="shared" si="574"/>
        <v>#REF!</v>
      </c>
      <c r="GA189" s="625" t="e">
        <f>IF($S189="S",IF(Cálculo_Diseño!#REF!=GA$10,$E189,0),"")</f>
        <v>#REF!</v>
      </c>
      <c r="GB189" s="625" t="e">
        <f>IF($S189="S",IF(Cálculo_Diseño!#REF!=GB$10,$E189,0),"")</f>
        <v>#REF!</v>
      </c>
      <c r="GC189" s="625" t="e">
        <f>IF($S189="S",IF(Cálculo_Diseño!#REF!=GC$10,$E189,0),"")</f>
        <v>#REF!</v>
      </c>
      <c r="GD189" s="625" t="e">
        <f>IF($S189="S",IF(Cálculo_Diseño!#REF!=GD$10,$E189,0),"")</f>
        <v>#REF!</v>
      </c>
      <c r="GE189" s="625" t="e">
        <f>IF($S189="S",IF(Cálculo_Diseño!#REF!=GE$10,$E189,0),"")</f>
        <v>#REF!</v>
      </c>
      <c r="GF189" s="625" t="e">
        <f>IF($S189="S",IF(Cálculo_Diseño!#REF!=GF$10,$E189,0),"")</f>
        <v>#REF!</v>
      </c>
      <c r="GG189" s="625" t="e">
        <f>IF($S189="S",IF(Cálculo_Diseño!#REF!=GG$10,$E189,0),"")</f>
        <v>#REF!</v>
      </c>
      <c r="GH189" s="625" t="e">
        <f>IF($S189="S",IF(Cálculo_Diseño!#REF!=GH$10,$E189,0),"")</f>
        <v>#REF!</v>
      </c>
      <c r="GI189" s="625" t="e">
        <f>IF($S189="S",IF(Cálculo_Diseño!#REF!=GI$10,$E189,0),"")</f>
        <v>#REF!</v>
      </c>
      <c r="GJ189" s="625" t="e">
        <f>IF($S189="S",IF(Cálculo_Diseño!#REF!=GJ$10,$E189,0),"")</f>
        <v>#REF!</v>
      </c>
      <c r="GK189" s="625" t="e">
        <f>IF($S189="S",IF(Cálculo_Diseño!#REF!=GK$10,$E189,0),"")</f>
        <v>#REF!</v>
      </c>
      <c r="GL189" s="625" t="e">
        <f>IF($S189="S",IF(Cálculo_Diseño!#REF!=GL$10,$E189,0),"")</f>
        <v>#REF!</v>
      </c>
      <c r="GM189" s="625" t="e">
        <f>IF($S189="S",IF(Cálculo_Diseño!#REF!=GM$10,$E189,0),"")</f>
        <v>#REF!</v>
      </c>
      <c r="GN189" s="625" t="e">
        <f t="shared" si="575"/>
        <v>#REF!</v>
      </c>
      <c r="GO189" s="625" t="e">
        <f>IF($S189="S",IF(Cálculo_Diseño!#REF!=GO$10,$DE189,0),0)</f>
        <v>#REF!</v>
      </c>
      <c r="GP189" s="625" t="e">
        <f>IF($S189="S",IF(Cálculo_Diseño!#REF!=GP$10,$DE189,0),0)</f>
        <v>#REF!</v>
      </c>
      <c r="GQ189" s="625" t="e">
        <f>IF($S189="S",IF(Cálculo_Diseño!#REF!=GQ$10,$DE189,0),0)</f>
        <v>#REF!</v>
      </c>
      <c r="GR189" s="625" t="e">
        <f>IF($S189="S",IF(Cálculo_Diseño!#REF!=GR$10,$DE189,0),0)</f>
        <v>#REF!</v>
      </c>
      <c r="GS189" s="625" t="e">
        <f>IF($S189="S",IF(Cálculo_Diseño!#REF!=GS$10,$DE189,0),0)</f>
        <v>#REF!</v>
      </c>
      <c r="GT189" s="625" t="e">
        <f>IF($S189="S",IF(Cálculo_Diseño!#REF!=GT$10,$DE189,0),0)</f>
        <v>#REF!</v>
      </c>
      <c r="GU189" s="625" t="e">
        <f>IF($S189="S",IF(Cálculo_Diseño!#REF!=GU$10,$DE189,0),0)</f>
        <v>#REF!</v>
      </c>
      <c r="GV189" s="625" t="e">
        <f>IF($S189="S",IF(Cálculo_Diseño!#REF!=GV$10,$DE189,0),0)</f>
        <v>#REF!</v>
      </c>
      <c r="GW189" s="625" t="e">
        <f>IF($S189="S",IF(Cálculo_Diseño!#REF!=GW$10,$DE189,0),0)</f>
        <v>#REF!</v>
      </c>
      <c r="GX189" s="625" t="e">
        <f>IF($S189="S",IF(Cálculo_Diseño!#REF!=GX$10,$DE189,0),0)</f>
        <v>#REF!</v>
      </c>
      <c r="GY189" s="625" t="e">
        <f>IF($S189="S",IF(Cálculo_Diseño!#REF!=GY$10,$DE189,0),0)</f>
        <v>#REF!</v>
      </c>
      <c r="GZ189" s="625" t="e">
        <f>IF($S189="S",IF(Cálculo_Diseño!#REF!=GZ$10,$DE189,0),0)</f>
        <v>#REF!</v>
      </c>
      <c r="HA189" s="625" t="e">
        <f>IF($S189="S",IF(Cálculo_Diseño!#REF!=HA$10,$DE189,0),0)</f>
        <v>#REF!</v>
      </c>
      <c r="HB189" s="625" t="e">
        <f>IF($S189="S",IF(Cálculo_Diseño!#REF!=HB$10,$DE189,0),0)</f>
        <v>#REF!</v>
      </c>
      <c r="HC189" s="625" t="e">
        <f>IF($S189="S",IF(Cálculo_Diseño!#REF!=HC$10,$DE189,0),0)</f>
        <v>#REF!</v>
      </c>
      <c r="HD189" s="625" t="e">
        <f t="shared" si="671"/>
        <v>#REF!</v>
      </c>
      <c r="HE189" s="630"/>
      <c r="HF189" s="630"/>
      <c r="HG189" s="630"/>
      <c r="HH189" s="630"/>
      <c r="HI189" s="630"/>
      <c r="HJ189" s="630"/>
      <c r="HK189" s="630"/>
      <c r="HL189" s="630"/>
      <c r="HM189" s="633"/>
      <c r="HN189" s="634"/>
      <c r="HO189" s="625">
        <f t="shared" si="687"/>
        <v>0</v>
      </c>
      <c r="HP189" s="625">
        <f t="shared" si="688"/>
        <v>0</v>
      </c>
      <c r="HQ189" s="625">
        <f t="shared" si="672"/>
        <v>0</v>
      </c>
      <c r="HR189" s="625">
        <f t="shared" si="673"/>
        <v>0</v>
      </c>
      <c r="HS189" s="625">
        <f t="shared" si="674"/>
        <v>0</v>
      </c>
      <c r="HT189" s="625">
        <f t="shared" si="675"/>
        <v>0</v>
      </c>
      <c r="HU189" s="625">
        <f t="shared" si="676"/>
        <v>0</v>
      </c>
      <c r="HV189" s="633"/>
      <c r="HW189" s="633"/>
      <c r="HX189" s="625">
        <f t="shared" si="677"/>
        <v>0</v>
      </c>
      <c r="HY189" s="625">
        <f t="shared" si="678"/>
        <v>0</v>
      </c>
      <c r="HZ189" s="625">
        <f t="shared" si="679"/>
        <v>0</v>
      </c>
      <c r="IA189" s="625">
        <f t="shared" si="680"/>
        <v>0</v>
      </c>
      <c r="IB189" s="625">
        <f t="shared" si="681"/>
        <v>0</v>
      </c>
      <c r="IC189" s="625">
        <f t="shared" si="682"/>
        <v>0</v>
      </c>
      <c r="ID189" s="625">
        <f t="shared" si="683"/>
        <v>0</v>
      </c>
      <c r="IE189" s="625">
        <v>0</v>
      </c>
      <c r="IF189" s="625">
        <v>0</v>
      </c>
      <c r="IG189" s="625">
        <v>0</v>
      </c>
      <c r="IH189" s="625">
        <v>0</v>
      </c>
      <c r="II189" s="625">
        <v>0</v>
      </c>
      <c r="IJ189" s="625">
        <v>0</v>
      </c>
      <c r="IK189" s="625">
        <v>0</v>
      </c>
      <c r="IL189" s="625">
        <v>0</v>
      </c>
      <c r="IM189" s="625">
        <v>0</v>
      </c>
      <c r="IN189" s="625">
        <v>0</v>
      </c>
      <c r="IO189" s="625">
        <v>0</v>
      </c>
      <c r="IP189" s="625">
        <f t="shared" si="755"/>
        <v>0</v>
      </c>
      <c r="IQ189" s="625">
        <f t="shared" si="756"/>
        <v>0</v>
      </c>
      <c r="IR189" s="625" t="e">
        <f>IF(Cálculo_Diseño!#REF!&gt;0.75,(Cálculo_Diseño!#REF!-0.3)*(SIN((ATAN(($O189-$P189)/$F189)*180/PI()+90)*PI()/180)/SIN(45*PI()/180)),0)</f>
        <v>#REF!</v>
      </c>
      <c r="IS189" s="635" t="e">
        <f>+IF(Cálculo_Diseño!#REF!&gt;0.75,F189-IR189,0)</f>
        <v>#REF!</v>
      </c>
      <c r="IT189" s="630"/>
      <c r="IU189" s="625" t="e">
        <f t="shared" si="757"/>
        <v>#REF!</v>
      </c>
      <c r="IV189" s="625"/>
      <c r="IW189" s="625" t="e">
        <f>+IF(S189="S",(((CA189+(VLOOKUP(G189,TABLA!$B$51:$C$64,2)/1000)+0.15+0.3+0.5)*F189)/100),0)</f>
        <v>#REF!</v>
      </c>
      <c r="IX189" s="631" t="e">
        <f>IF(S189="S",IF(H189="CONCRETO",LOOKUP(G189/1000,TABLA!$B$9:$B$43,TABLA!$F$9:$F$43),IF(H189="PE",LOOKUP(G189,TABLA!$B$51:$B$65,TABLA!$G$51:$G$65),LOOKUP(G189,TABLA!$B$73:$B$88,TABLA!$G$73:$G$88))),0)</f>
        <v>#REF!</v>
      </c>
      <c r="IY189" s="625" t="e">
        <f t="shared" si="758"/>
        <v>#REF!</v>
      </c>
      <c r="IZ189" s="625" t="e">
        <f t="shared" si="759"/>
        <v>#REF!</v>
      </c>
      <c r="JA189" s="625" t="e">
        <f>+((CA189*(VLOOKUP(G189,TABLA!$B$51:$C$65,2)/1000)+0.15+0.3)*IZ189)-IY189</f>
        <v>#REF!</v>
      </c>
      <c r="JB189" s="625" t="e">
        <f t="shared" si="760"/>
        <v>#REF!</v>
      </c>
      <c r="JC189" s="625" t="e">
        <f t="shared" si="761"/>
        <v>#REF!</v>
      </c>
      <c r="JD189" s="625" t="e">
        <f t="shared" si="762"/>
        <v>#REF!</v>
      </c>
      <c r="JE189" s="625" t="e">
        <f t="shared" si="763"/>
        <v>#REF!</v>
      </c>
      <c r="JF189" s="625" t="e">
        <f t="shared" si="764"/>
        <v>#REF!</v>
      </c>
      <c r="JG189" s="625" t="e">
        <f t="shared" si="765"/>
        <v>#REF!</v>
      </c>
      <c r="JH189" s="625" t="e">
        <f t="shared" si="766"/>
        <v>#REF!</v>
      </c>
      <c r="JI189" s="625" t="e">
        <f t="shared" si="767"/>
        <v>#REF!</v>
      </c>
      <c r="JJ189" s="625" t="e">
        <f t="shared" si="662"/>
        <v>#REF!</v>
      </c>
      <c r="JK189" s="625" t="e">
        <f>ROUND(IF(JF189&gt;0,(VLOOKUP(C189,$JY$12:$JZ$290,2,0)*PI()/4*(1.6)^2),0),3)</f>
        <v>#REF!</v>
      </c>
      <c r="JL189" s="625" t="e">
        <f t="shared" si="684"/>
        <v>#REF!</v>
      </c>
      <c r="JM189" s="625" t="e">
        <f t="shared" si="663"/>
        <v>#REF!</v>
      </c>
      <c r="JN189" s="630" t="e">
        <f t="shared" si="768"/>
        <v>#REF!</v>
      </c>
      <c r="JO189" s="636"/>
      <c r="JP189" s="637"/>
      <c r="JQ189" s="638"/>
      <c r="JR189" s="639"/>
      <c r="JS189" s="614"/>
      <c r="JT189" s="640"/>
      <c r="JU189" s="641"/>
      <c r="JV189" s="639"/>
      <c r="JW189" s="642"/>
      <c r="JY189" s="645"/>
      <c r="JZ189" s="645"/>
      <c r="KA189" s="645" t="str">
        <f>IF(JZ189&lt;=1.2,"Menor o igual que 1,2",IF(AND(JZ189&gt;1.2,JZ189&lt;2),"Entre 1,2 y 2",IF(AND(JZ189&gt;=2,JZ189&lt;3),"Entre 2 y 3",IF(AND(JZ189&gt;=3,JZ189&lt;4),"Entre 3 y 4",IF(AND(JZ189&gt;=4,JZ189&lt;5),"Entre 4 y 5","Mayor que 5")))))</f>
        <v>Menor o igual que 1,2</v>
      </c>
      <c r="KB189" s="645">
        <v>1</v>
      </c>
      <c r="KC189" s="645"/>
      <c r="KD189" s="645"/>
      <c r="KE189" s="645"/>
      <c r="KF189" s="645"/>
      <c r="KG189" s="645"/>
      <c r="KH189" s="645"/>
      <c r="KI189" s="645"/>
      <c r="KJ189" s="645"/>
      <c r="KK189" s="645"/>
      <c r="KL189" s="645"/>
      <c r="KM189" s="645"/>
      <c r="KN189" s="645"/>
      <c r="KO189" s="645"/>
      <c r="KP189" s="645"/>
      <c r="KQ189" s="645"/>
      <c r="KR189" s="645"/>
      <c r="KS189" s="645"/>
      <c r="KT189" s="645"/>
      <c r="KU189" s="645"/>
      <c r="KV189" s="645"/>
      <c r="KW189" s="645"/>
      <c r="KX189" s="645"/>
      <c r="KY189" s="645"/>
      <c r="KZ189" s="645"/>
      <c r="LA189" s="645"/>
      <c r="LB189" s="645"/>
      <c r="LC189" s="645"/>
      <c r="LD189" s="645"/>
      <c r="LE189" s="645"/>
      <c r="LF189" s="645"/>
      <c r="LG189" s="645"/>
      <c r="LH189" s="645"/>
      <c r="LI189" s="645"/>
      <c r="LJ189" s="645"/>
      <c r="LK189" s="645"/>
      <c r="LL189" s="645"/>
      <c r="LM189" s="645"/>
      <c r="LN189" s="645"/>
      <c r="LO189" s="645"/>
      <c r="LP189" s="645"/>
      <c r="LQ189" s="645"/>
      <c r="LR189" s="645"/>
      <c r="LS189" s="645"/>
      <c r="LT189" s="645"/>
      <c r="LU189" s="645"/>
      <c r="LV189" s="645"/>
      <c r="LW189" s="645"/>
      <c r="LX189" s="645"/>
      <c r="LY189" s="645"/>
      <c r="LZ189" s="645"/>
      <c r="MA189" s="645"/>
      <c r="MB189" s="645"/>
      <c r="MC189" s="645"/>
      <c r="MD189" s="645"/>
      <c r="ME189" s="645"/>
      <c r="MF189" s="645"/>
      <c r="MG189" s="645"/>
      <c r="MH189" s="645"/>
      <c r="MI189" s="645"/>
      <c r="MJ189" s="645"/>
      <c r="MK189" s="645"/>
      <c r="ML189" s="645"/>
      <c r="MM189" s="645"/>
      <c r="MN189" s="645"/>
      <c r="MO189" s="645"/>
      <c r="MP189" s="645"/>
      <c r="MQ189" s="645"/>
      <c r="MR189" s="645"/>
      <c r="MS189" s="645"/>
      <c r="MT189" s="645"/>
      <c r="MU189" s="645"/>
      <c r="MV189" s="645"/>
      <c r="MW189" s="645"/>
      <c r="MX189" s="645"/>
      <c r="MY189" s="645"/>
      <c r="MZ189" s="645"/>
      <c r="NA189" s="645"/>
      <c r="NB189" s="645"/>
      <c r="NC189" s="645"/>
      <c r="ND189" s="645"/>
      <c r="NE189" s="645"/>
      <c r="NF189" s="645"/>
      <c r="NG189" s="645"/>
      <c r="NH189" s="645"/>
      <c r="NI189" s="645"/>
      <c r="NJ189" s="645"/>
      <c r="NK189" s="645"/>
      <c r="NL189" s="645"/>
      <c r="NM189" s="645"/>
      <c r="NN189" s="645"/>
      <c r="NO189" s="645"/>
      <c r="NP189" s="645"/>
      <c r="NQ189" s="645"/>
      <c r="NR189" s="645"/>
      <c r="NS189" s="645"/>
      <c r="NT189" s="645"/>
      <c r="NU189" s="645"/>
      <c r="NV189" s="645"/>
      <c r="NW189" s="645"/>
      <c r="NX189" s="645"/>
      <c r="NY189" s="645"/>
      <c r="NZ189" s="645"/>
      <c r="OA189" s="645"/>
      <c r="OB189" s="645"/>
      <c r="OC189" s="645"/>
      <c r="OD189" s="645"/>
      <c r="OE189" s="645"/>
      <c r="OF189" s="645"/>
      <c r="OG189" s="645"/>
      <c r="OH189" s="645"/>
      <c r="OI189" s="645"/>
      <c r="OJ189" s="645"/>
      <c r="OK189" s="645"/>
      <c r="OL189" s="645"/>
      <c r="OM189" s="645"/>
      <c r="ON189" s="645"/>
      <c r="OO189" s="645"/>
      <c r="OP189" s="645"/>
      <c r="OQ189" s="645"/>
      <c r="OR189" s="645"/>
      <c r="OS189" s="645"/>
      <c r="OT189" s="645"/>
      <c r="OU189" s="645"/>
      <c r="OV189" s="645"/>
      <c r="OW189" s="645"/>
      <c r="OX189" s="645"/>
      <c r="OY189" s="645"/>
      <c r="OZ189" s="645"/>
      <c r="PA189" s="645"/>
      <c r="PB189" s="645"/>
      <c r="PC189" s="645"/>
      <c r="PD189" s="645"/>
      <c r="PE189" s="645"/>
      <c r="PF189" s="645"/>
      <c r="PG189" s="645"/>
      <c r="PH189" s="645"/>
      <c r="PI189" s="645"/>
      <c r="PJ189" s="645"/>
      <c r="PK189" s="645"/>
      <c r="PL189" s="645"/>
      <c r="PM189" s="645"/>
      <c r="PN189" s="645"/>
      <c r="PO189" s="645"/>
      <c r="PP189" s="645"/>
      <c r="PQ189" s="645"/>
      <c r="PR189" s="645"/>
      <c r="PS189" s="645"/>
      <c r="PT189" s="645"/>
      <c r="PU189" s="645"/>
      <c r="PV189" s="645"/>
      <c r="PW189" s="645"/>
      <c r="PX189" s="645"/>
      <c r="PY189" s="645"/>
      <c r="PZ189" s="645"/>
      <c r="QA189" s="645"/>
      <c r="QB189" s="645"/>
      <c r="QC189" s="645"/>
      <c r="QD189" s="645"/>
      <c r="QE189" s="645"/>
      <c r="QF189" s="645"/>
      <c r="QG189" s="645"/>
      <c r="QH189" s="645"/>
      <c r="QI189" s="645"/>
      <c r="QJ189" s="645"/>
      <c r="QK189" s="645"/>
      <c r="QL189" s="645"/>
      <c r="QM189" s="645"/>
      <c r="QN189" s="645"/>
      <c r="QO189" s="645"/>
      <c r="QP189" s="645"/>
      <c r="QQ189" s="645"/>
      <c r="QR189" s="645"/>
      <c r="QS189" s="645"/>
      <c r="QT189" s="645"/>
      <c r="QU189" s="645"/>
      <c r="QV189" s="645"/>
      <c r="QW189" s="645"/>
      <c r="QX189" s="645"/>
      <c r="QY189" s="645"/>
      <c r="QZ189" s="645"/>
      <c r="RA189" s="645"/>
      <c r="RB189" s="645"/>
      <c r="RC189" s="645"/>
      <c r="RD189" s="645"/>
      <c r="RE189" s="645"/>
      <c r="RF189" s="645"/>
      <c r="RG189" s="645"/>
      <c r="RH189" s="645"/>
      <c r="RI189" s="645"/>
      <c r="RJ189" s="645"/>
      <c r="RK189" s="645"/>
      <c r="RL189" s="645"/>
      <c r="RM189" s="645"/>
      <c r="RN189" s="645"/>
    </row>
    <row r="190" spans="1:482" s="643" customFormat="1" ht="12.75">
      <c r="A190" s="608"/>
      <c r="B190" s="608"/>
      <c r="C190" s="608"/>
      <c r="D190" s="608"/>
      <c r="E190" s="609"/>
      <c r="F190" s="609"/>
      <c r="G190" s="610"/>
      <c r="H190" s="609"/>
      <c r="I190" s="609"/>
      <c r="J190" s="609"/>
      <c r="K190" s="609"/>
      <c r="L190" s="609"/>
      <c r="M190" s="609"/>
      <c r="N190" s="611"/>
      <c r="O190" s="612"/>
      <c r="P190" s="612"/>
      <c r="Q190" s="613"/>
      <c r="R190" s="613"/>
      <c r="S190" s="614"/>
      <c r="T190" s="614" t="str">
        <f t="shared" si="725"/>
        <v/>
      </c>
      <c r="U190" s="613"/>
      <c r="V190" s="615"/>
      <c r="W190" s="616"/>
      <c r="X190" s="616"/>
      <c r="Y190" s="616"/>
      <c r="Z190" s="616"/>
      <c r="AA190" s="617"/>
      <c r="AB190" s="616"/>
      <c r="AC190" s="616"/>
      <c r="AD190" s="616"/>
      <c r="AE190" s="616"/>
      <c r="AF190" s="616" t="str">
        <f t="shared" si="695"/>
        <v xml:space="preserve"> </v>
      </c>
      <c r="AG190" s="616" t="str">
        <f t="shared" si="696"/>
        <v xml:space="preserve"> </v>
      </c>
      <c r="AH190" s="616" t="str">
        <f t="shared" si="697"/>
        <v xml:space="preserve"> </v>
      </c>
      <c r="AI190" s="616" t="str">
        <f t="shared" si="698"/>
        <v xml:space="preserve"> </v>
      </c>
      <c r="AJ190" s="616"/>
      <c r="AK190" s="616"/>
      <c r="AL190" s="616"/>
      <c r="AM190" s="616"/>
      <c r="AN190" s="616"/>
      <c r="AO190" s="618"/>
      <c r="AP190" s="616"/>
      <c r="AQ190" s="616" t="str">
        <f t="shared" si="689"/>
        <v/>
      </c>
      <c r="AR190" s="616" t="str">
        <f t="shared" si="690"/>
        <v/>
      </c>
      <c r="AS190" s="616" t="str">
        <f t="shared" si="691"/>
        <v/>
      </c>
      <c r="AT190" s="616" t="str">
        <f t="shared" si="692"/>
        <v/>
      </c>
      <c r="AU190" s="616" t="str">
        <f t="shared" si="693"/>
        <v/>
      </c>
      <c r="AV190" s="616" t="str">
        <f t="shared" si="694"/>
        <v xml:space="preserve"> </v>
      </c>
      <c r="AW190" s="616"/>
      <c r="AX190" s="616"/>
      <c r="AY190" s="616"/>
      <c r="AZ190" s="616"/>
      <c r="BA190" s="616"/>
      <c r="BB190" s="616"/>
      <c r="BC190" s="616"/>
      <c r="BD190" s="616"/>
      <c r="BE190" s="616"/>
      <c r="BF190" s="619"/>
      <c r="BG190" s="615"/>
      <c r="BH190" s="615"/>
      <c r="BI190" s="618"/>
      <c r="BJ190" s="616"/>
      <c r="BK190" s="616"/>
      <c r="BL190" s="616"/>
      <c r="BM190" s="616"/>
      <c r="BN190" s="616"/>
      <c r="BO190" s="616"/>
      <c r="BP190" s="616"/>
      <c r="BQ190" s="616"/>
      <c r="BR190" s="616"/>
      <c r="BS190" s="616"/>
      <c r="BT190" s="616"/>
      <c r="BU190" s="620"/>
      <c r="BV190" s="620"/>
      <c r="BW190" s="620"/>
      <c r="BX190" s="616"/>
      <c r="BY190" s="616"/>
      <c r="BZ190" s="621"/>
      <c r="CA190" s="621"/>
      <c r="CB190" s="621"/>
      <c r="CC190" s="621"/>
      <c r="CD190" s="621"/>
      <c r="CE190" s="616"/>
      <c r="CF190" s="616"/>
      <c r="CG190" s="616"/>
      <c r="CH190" s="616"/>
      <c r="CI190" s="616"/>
      <c r="CJ190" s="616"/>
      <c r="CK190" s="616"/>
      <c r="CL190" s="616"/>
      <c r="CM190" s="616"/>
      <c r="CN190" s="616"/>
      <c r="CO190" s="616"/>
      <c r="CP190" s="616"/>
      <c r="CQ190" s="616"/>
      <c r="CR190" s="616"/>
      <c r="CS190" s="620"/>
      <c r="CT190" s="616"/>
      <c r="CU190" s="616"/>
      <c r="CV190" s="616"/>
      <c r="CW190" s="622"/>
      <c r="CX190" s="622"/>
      <c r="CY190" s="622"/>
      <c r="CZ190" s="622"/>
      <c r="DA190" s="623"/>
      <c r="DB190" s="624"/>
      <c r="DC190" s="625"/>
      <c r="DD190" s="626"/>
      <c r="DE190" s="627"/>
      <c r="DF190" s="625"/>
      <c r="DG190" s="628"/>
      <c r="DH190" s="625"/>
      <c r="DI190" s="625"/>
      <c r="DJ190" s="625"/>
      <c r="DK190" s="625"/>
      <c r="DL190" s="629"/>
      <c r="DM190" s="627"/>
      <c r="DN190" s="630"/>
      <c r="DO190" s="625"/>
      <c r="DP190" s="625"/>
      <c r="DQ190" s="625"/>
      <c r="DR190" s="631"/>
      <c r="DS190" s="630"/>
      <c r="DT190" s="625"/>
      <c r="DU190" s="625"/>
      <c r="DV190" s="625"/>
      <c r="DW190" s="625"/>
      <c r="DX190" s="625"/>
      <c r="DY190" s="632"/>
      <c r="DZ190" s="633"/>
      <c r="EA190" s="627"/>
      <c r="EB190" s="633"/>
      <c r="EC190" s="633"/>
      <c r="ED190" s="633"/>
      <c r="EE190" s="625"/>
      <c r="EF190" s="625"/>
      <c r="EG190" s="630"/>
      <c r="EH190" s="630"/>
      <c r="EI190" s="633"/>
      <c r="EJ190" s="633"/>
      <c r="EK190" s="633"/>
      <c r="EL190" s="632"/>
      <c r="EM190" s="625"/>
      <c r="EN190" s="625"/>
      <c r="EO190" s="625"/>
      <c r="EP190" s="625"/>
      <c r="EQ190" s="625"/>
      <c r="ER190" s="625"/>
      <c r="ES190" s="626"/>
      <c r="ET190" s="625"/>
      <c r="EU190" s="633"/>
      <c r="EV190" s="630"/>
      <c r="EW190" s="630"/>
      <c r="EX190" s="625"/>
      <c r="EY190" s="625"/>
      <c r="EZ190" s="625"/>
      <c r="FA190" s="625"/>
      <c r="FB190" s="625"/>
      <c r="FC190" s="625"/>
      <c r="FD190" s="625"/>
      <c r="FE190" s="625"/>
      <c r="FF190" s="625"/>
      <c r="FG190" s="625"/>
      <c r="FH190" s="625"/>
      <c r="FI190" s="625"/>
      <c r="FJ190" s="625"/>
      <c r="FK190" s="625"/>
      <c r="FL190" s="625"/>
      <c r="FM190" s="625"/>
      <c r="FN190" s="625"/>
      <c r="FO190" s="625"/>
      <c r="FP190" s="625"/>
      <c r="FQ190" s="625"/>
      <c r="FR190" s="625"/>
      <c r="FS190" s="625"/>
      <c r="FT190" s="625"/>
      <c r="FU190" s="625"/>
      <c r="FV190" s="625"/>
      <c r="FW190" s="625"/>
      <c r="FX190" s="625"/>
      <c r="FY190" s="625"/>
      <c r="FZ190" s="625"/>
      <c r="GA190" s="625"/>
      <c r="GB190" s="625"/>
      <c r="GC190" s="625"/>
      <c r="GD190" s="625"/>
      <c r="GE190" s="625"/>
      <c r="GF190" s="625"/>
      <c r="GG190" s="625"/>
      <c r="GH190" s="625"/>
      <c r="GI190" s="625"/>
      <c r="GJ190" s="625"/>
      <c r="GK190" s="625"/>
      <c r="GL190" s="625"/>
      <c r="GM190" s="625"/>
      <c r="GN190" s="625"/>
      <c r="GO190" s="625"/>
      <c r="GP190" s="625"/>
      <c r="GQ190" s="625"/>
      <c r="GR190" s="625"/>
      <c r="GS190" s="625"/>
      <c r="GT190" s="625"/>
      <c r="GU190" s="625"/>
      <c r="GV190" s="625"/>
      <c r="GW190" s="625"/>
      <c r="GX190" s="625"/>
      <c r="GY190" s="625"/>
      <c r="GZ190" s="625"/>
      <c r="HA190" s="625"/>
      <c r="HB190" s="625"/>
      <c r="HC190" s="625"/>
      <c r="HD190" s="625"/>
      <c r="HE190" s="630"/>
      <c r="HF190" s="630"/>
      <c r="HG190" s="630"/>
      <c r="HH190" s="630"/>
      <c r="HI190" s="630"/>
      <c r="HJ190" s="630"/>
      <c r="HK190" s="630"/>
      <c r="HL190" s="630"/>
      <c r="HM190" s="633"/>
      <c r="HN190" s="634"/>
      <c r="HO190" s="625"/>
      <c r="HP190" s="625"/>
      <c r="HQ190" s="625"/>
      <c r="HR190" s="625"/>
      <c r="HS190" s="625"/>
      <c r="HT190" s="625"/>
      <c r="HU190" s="625"/>
      <c r="HV190" s="633"/>
      <c r="HW190" s="633"/>
      <c r="HX190" s="625"/>
      <c r="HY190" s="625"/>
      <c r="HZ190" s="625"/>
      <c r="IA190" s="625"/>
      <c r="IB190" s="625"/>
      <c r="IC190" s="625"/>
      <c r="ID190" s="625"/>
      <c r="IE190" s="625"/>
      <c r="IF190" s="625"/>
      <c r="IG190" s="625"/>
      <c r="IH190" s="625"/>
      <c r="II190" s="625"/>
      <c r="IJ190" s="625"/>
      <c r="IK190" s="625"/>
      <c r="IL190" s="625"/>
      <c r="IM190" s="625"/>
      <c r="IN190" s="625"/>
      <c r="IO190" s="625"/>
      <c r="IP190" s="625"/>
      <c r="IQ190" s="625"/>
      <c r="IR190" s="625"/>
      <c r="IS190" s="635"/>
      <c r="IT190" s="630"/>
      <c r="IU190" s="625"/>
      <c r="IV190" s="625"/>
      <c r="IW190" s="625"/>
      <c r="IX190" s="631"/>
      <c r="IY190" s="625"/>
      <c r="IZ190" s="625"/>
      <c r="JA190" s="625"/>
      <c r="JB190" s="625"/>
      <c r="JC190" s="625"/>
      <c r="JD190" s="625"/>
      <c r="JE190" s="625"/>
      <c r="JF190" s="625"/>
      <c r="JG190" s="625"/>
      <c r="JH190" s="625"/>
      <c r="JI190" s="625"/>
      <c r="JJ190" s="625"/>
      <c r="JK190" s="625"/>
      <c r="JL190" s="625"/>
      <c r="JM190" s="625"/>
      <c r="JN190" s="630"/>
      <c r="JO190" s="636"/>
      <c r="JP190" s="637"/>
      <c r="JQ190" s="638"/>
      <c r="JR190" s="639"/>
      <c r="JS190" s="614"/>
      <c r="JT190" s="640"/>
      <c r="JU190" s="641"/>
      <c r="JV190" s="639"/>
      <c r="JW190" s="642"/>
      <c r="JY190" s="645"/>
      <c r="JZ190" s="645"/>
      <c r="KA190" s="645"/>
      <c r="KB190" s="645"/>
      <c r="KC190" s="645"/>
      <c r="KD190" s="645"/>
      <c r="KE190" s="645"/>
      <c r="KF190" s="645"/>
      <c r="KG190" s="645"/>
      <c r="KH190" s="645"/>
      <c r="KI190" s="645"/>
      <c r="KJ190" s="645"/>
      <c r="KK190" s="645"/>
      <c r="KL190" s="645"/>
      <c r="KM190" s="645"/>
      <c r="KN190" s="645"/>
      <c r="KO190" s="645"/>
      <c r="KP190" s="645"/>
      <c r="KQ190" s="645"/>
      <c r="KR190" s="645"/>
      <c r="KS190" s="645"/>
      <c r="KT190" s="645"/>
      <c r="KU190" s="645"/>
      <c r="KV190" s="645"/>
      <c r="KW190" s="645"/>
      <c r="KX190" s="645"/>
      <c r="KY190" s="645"/>
      <c r="KZ190" s="645"/>
      <c r="LA190" s="645"/>
      <c r="LB190" s="645"/>
      <c r="LC190" s="645"/>
      <c r="LD190" s="645"/>
      <c r="LE190" s="645"/>
      <c r="LF190" s="645"/>
      <c r="LG190" s="645"/>
      <c r="LH190" s="645"/>
      <c r="LI190" s="645"/>
      <c r="LJ190" s="645"/>
      <c r="LK190" s="645"/>
      <c r="LL190" s="645"/>
      <c r="LM190" s="645"/>
      <c r="LN190" s="645"/>
      <c r="LO190" s="645"/>
      <c r="LP190" s="645"/>
      <c r="LQ190" s="645"/>
      <c r="LR190" s="645"/>
      <c r="LS190" s="645"/>
      <c r="LT190" s="645"/>
      <c r="LU190" s="645"/>
      <c r="LV190" s="645"/>
      <c r="LW190" s="645"/>
      <c r="LX190" s="645"/>
      <c r="LY190" s="645"/>
      <c r="LZ190" s="645"/>
      <c r="MA190" s="645"/>
      <c r="MB190" s="645"/>
      <c r="MC190" s="645"/>
      <c r="MD190" s="645"/>
      <c r="ME190" s="645"/>
      <c r="MF190" s="645"/>
      <c r="MG190" s="645"/>
      <c r="MH190" s="645"/>
      <c r="MI190" s="645"/>
      <c r="MJ190" s="645"/>
      <c r="MK190" s="645"/>
      <c r="ML190" s="645"/>
      <c r="MM190" s="645"/>
      <c r="MN190" s="645"/>
      <c r="MO190" s="645"/>
      <c r="MP190" s="645"/>
      <c r="MQ190" s="645"/>
      <c r="MR190" s="645"/>
      <c r="MS190" s="645"/>
      <c r="MT190" s="645"/>
      <c r="MU190" s="645"/>
      <c r="MV190" s="645"/>
      <c r="MW190" s="645"/>
      <c r="MX190" s="645"/>
      <c r="MY190" s="645"/>
      <c r="MZ190" s="645"/>
      <c r="NA190" s="645"/>
      <c r="NB190" s="645"/>
      <c r="NC190" s="645"/>
      <c r="ND190" s="645"/>
      <c r="NE190" s="645"/>
      <c r="NF190" s="645"/>
      <c r="NG190" s="645"/>
      <c r="NH190" s="645"/>
      <c r="NI190" s="645"/>
      <c r="NJ190" s="645"/>
      <c r="NK190" s="645"/>
      <c r="NL190" s="645"/>
      <c r="NM190" s="645"/>
      <c r="NN190" s="645"/>
      <c r="NO190" s="645"/>
      <c r="NP190" s="645"/>
      <c r="NQ190" s="645"/>
      <c r="NR190" s="645"/>
      <c r="NS190" s="645"/>
      <c r="NT190" s="645"/>
      <c r="NU190" s="645"/>
      <c r="NV190" s="645"/>
      <c r="NW190" s="645"/>
      <c r="NX190" s="645"/>
      <c r="NY190" s="645"/>
      <c r="NZ190" s="645"/>
      <c r="OA190" s="645"/>
      <c r="OB190" s="645"/>
      <c r="OC190" s="645"/>
      <c r="OD190" s="645"/>
      <c r="OE190" s="645"/>
      <c r="OF190" s="645"/>
      <c r="OG190" s="645"/>
      <c r="OH190" s="645"/>
      <c r="OI190" s="645"/>
      <c r="OJ190" s="645"/>
      <c r="OK190" s="645"/>
      <c r="OL190" s="645"/>
      <c r="OM190" s="645"/>
      <c r="ON190" s="645"/>
      <c r="OO190" s="645"/>
      <c r="OP190" s="645"/>
      <c r="OQ190" s="645"/>
      <c r="OR190" s="645"/>
      <c r="OS190" s="645"/>
      <c r="OT190" s="645"/>
      <c r="OU190" s="645"/>
      <c r="OV190" s="645"/>
      <c r="OW190" s="645"/>
      <c r="OX190" s="645"/>
      <c r="OY190" s="645"/>
      <c r="OZ190" s="645"/>
      <c r="PA190" s="645"/>
      <c r="PB190" s="645"/>
      <c r="PC190" s="645"/>
      <c r="PD190" s="645"/>
      <c r="PE190" s="645"/>
      <c r="PF190" s="645"/>
      <c r="PG190" s="645"/>
      <c r="PH190" s="645"/>
      <c r="PI190" s="645"/>
      <c r="PJ190" s="645"/>
      <c r="PK190" s="645"/>
      <c r="PL190" s="645"/>
      <c r="PM190" s="645"/>
      <c r="PN190" s="645"/>
      <c r="PO190" s="645"/>
      <c r="PP190" s="645"/>
      <c r="PQ190" s="645"/>
      <c r="PR190" s="645"/>
      <c r="PS190" s="645"/>
      <c r="PT190" s="645"/>
      <c r="PU190" s="645"/>
      <c r="PV190" s="645"/>
      <c r="PW190" s="645"/>
      <c r="PX190" s="645"/>
      <c r="PY190" s="645"/>
      <c r="PZ190" s="645"/>
      <c r="QA190" s="645"/>
      <c r="QB190" s="645"/>
      <c r="QC190" s="645"/>
      <c r="QD190" s="645"/>
      <c r="QE190" s="645"/>
      <c r="QF190" s="645"/>
      <c r="QG190" s="645"/>
      <c r="QH190" s="645"/>
      <c r="QI190" s="645"/>
      <c r="QJ190" s="645"/>
      <c r="QK190" s="645"/>
      <c r="QL190" s="645"/>
      <c r="QM190" s="645"/>
      <c r="QN190" s="645"/>
      <c r="QO190" s="645"/>
      <c r="QP190" s="645"/>
      <c r="QQ190" s="645"/>
      <c r="QR190" s="645"/>
      <c r="QS190" s="645"/>
      <c r="QT190" s="645"/>
      <c r="QU190" s="645"/>
      <c r="QV190" s="645"/>
      <c r="QW190" s="645"/>
      <c r="QX190" s="645"/>
      <c r="QY190" s="645"/>
      <c r="QZ190" s="645"/>
      <c r="RA190" s="645"/>
      <c r="RB190" s="645"/>
      <c r="RC190" s="645"/>
      <c r="RD190" s="645"/>
      <c r="RE190" s="645"/>
      <c r="RF190" s="645"/>
      <c r="RG190" s="645"/>
      <c r="RH190" s="645"/>
      <c r="RI190" s="645"/>
      <c r="RJ190" s="645"/>
      <c r="RK190" s="645"/>
      <c r="RL190" s="645"/>
      <c r="RM190" s="645"/>
      <c r="RN190" s="645"/>
    </row>
    <row r="191" spans="1:482" s="643" customFormat="1" ht="12.75">
      <c r="A191" s="608"/>
      <c r="B191" s="608"/>
      <c r="C191" s="608"/>
      <c r="D191" s="608"/>
      <c r="E191" s="609"/>
      <c r="F191" s="609"/>
      <c r="G191" s="610"/>
      <c r="H191" s="609"/>
      <c r="I191" s="609"/>
      <c r="J191" s="609"/>
      <c r="K191" s="609"/>
      <c r="L191" s="609"/>
      <c r="M191" s="609"/>
      <c r="N191" s="611"/>
      <c r="O191" s="612"/>
      <c r="P191" s="612"/>
      <c r="Q191" s="613"/>
      <c r="R191" s="613"/>
      <c r="S191" s="614"/>
      <c r="T191" s="614" t="str">
        <f t="shared" si="725"/>
        <v/>
      </c>
      <c r="U191" s="613"/>
      <c r="V191" s="615"/>
      <c r="W191" s="616"/>
      <c r="X191" s="616"/>
      <c r="Y191" s="616"/>
      <c r="Z191" s="616"/>
      <c r="AA191" s="617"/>
      <c r="AB191" s="616"/>
      <c r="AC191" s="616"/>
      <c r="AD191" s="616"/>
      <c r="AE191" s="616"/>
      <c r="AF191" s="616" t="str">
        <f t="shared" si="695"/>
        <v xml:space="preserve"> </v>
      </c>
      <c r="AG191" s="616" t="str">
        <f t="shared" si="696"/>
        <v xml:space="preserve"> </v>
      </c>
      <c r="AH191" s="616" t="str">
        <f t="shared" si="697"/>
        <v xml:space="preserve"> </v>
      </c>
      <c r="AI191" s="616" t="str">
        <f t="shared" si="698"/>
        <v xml:space="preserve"> </v>
      </c>
      <c r="AJ191" s="616"/>
      <c r="AK191" s="616"/>
      <c r="AL191" s="616"/>
      <c r="AM191" s="616"/>
      <c r="AN191" s="616"/>
      <c r="AO191" s="618"/>
      <c r="AP191" s="616"/>
      <c r="AQ191" s="616" t="str">
        <f t="shared" si="689"/>
        <v/>
      </c>
      <c r="AR191" s="616" t="str">
        <f t="shared" si="690"/>
        <v/>
      </c>
      <c r="AS191" s="616" t="str">
        <f t="shared" si="691"/>
        <v/>
      </c>
      <c r="AT191" s="616" t="str">
        <f t="shared" si="692"/>
        <v/>
      </c>
      <c r="AU191" s="616" t="str">
        <f t="shared" si="693"/>
        <v/>
      </c>
      <c r="AV191" s="616" t="str">
        <f t="shared" si="694"/>
        <v xml:space="preserve"> </v>
      </c>
      <c r="AW191" s="616"/>
      <c r="AX191" s="616"/>
      <c r="AY191" s="616"/>
      <c r="AZ191" s="616"/>
      <c r="BA191" s="616"/>
      <c r="BB191" s="616"/>
      <c r="BC191" s="616"/>
      <c r="BD191" s="616"/>
      <c r="BE191" s="616"/>
      <c r="BF191" s="619"/>
      <c r="BG191" s="615"/>
      <c r="BH191" s="615"/>
      <c r="BI191" s="618"/>
      <c r="BJ191" s="616"/>
      <c r="BK191" s="616"/>
      <c r="BL191" s="616"/>
      <c r="BM191" s="616"/>
      <c r="BN191" s="616"/>
      <c r="BO191" s="616"/>
      <c r="BP191" s="616"/>
      <c r="BQ191" s="616"/>
      <c r="BR191" s="616"/>
      <c r="BS191" s="616"/>
      <c r="BT191" s="616"/>
      <c r="BU191" s="620"/>
      <c r="BV191" s="620"/>
      <c r="BW191" s="620"/>
      <c r="BX191" s="616"/>
      <c r="BY191" s="616"/>
      <c r="BZ191" s="621"/>
      <c r="CA191" s="621"/>
      <c r="CB191" s="621"/>
      <c r="CC191" s="621"/>
      <c r="CD191" s="621"/>
      <c r="CE191" s="616"/>
      <c r="CF191" s="616"/>
      <c r="CG191" s="616"/>
      <c r="CH191" s="616"/>
      <c r="CI191" s="616"/>
      <c r="CJ191" s="616"/>
      <c r="CK191" s="616"/>
      <c r="CL191" s="616"/>
      <c r="CM191" s="616"/>
      <c r="CN191" s="616"/>
      <c r="CO191" s="616"/>
      <c r="CP191" s="616"/>
      <c r="CQ191" s="616"/>
      <c r="CR191" s="616"/>
      <c r="CS191" s="620"/>
      <c r="CT191" s="616"/>
      <c r="CU191" s="616"/>
      <c r="CV191" s="616"/>
      <c r="CW191" s="622"/>
      <c r="CX191" s="622"/>
      <c r="CY191" s="622"/>
      <c r="CZ191" s="622"/>
      <c r="DA191" s="623"/>
      <c r="DB191" s="624"/>
      <c r="DC191" s="625"/>
      <c r="DD191" s="626"/>
      <c r="DE191" s="627"/>
      <c r="DF191" s="625"/>
      <c r="DG191" s="628"/>
      <c r="DH191" s="625"/>
      <c r="DI191" s="625"/>
      <c r="DJ191" s="625"/>
      <c r="DK191" s="625"/>
      <c r="DL191" s="629"/>
      <c r="DM191" s="627"/>
      <c r="DN191" s="630"/>
      <c r="DO191" s="625"/>
      <c r="DP191" s="625"/>
      <c r="DQ191" s="625"/>
      <c r="DR191" s="631"/>
      <c r="DS191" s="630"/>
      <c r="DT191" s="625"/>
      <c r="DU191" s="625"/>
      <c r="DV191" s="625"/>
      <c r="DW191" s="625"/>
      <c r="DX191" s="625"/>
      <c r="DY191" s="632"/>
      <c r="DZ191" s="633"/>
      <c r="EA191" s="627"/>
      <c r="EB191" s="633"/>
      <c r="EC191" s="633"/>
      <c r="ED191" s="633"/>
      <c r="EE191" s="625"/>
      <c r="EF191" s="625"/>
      <c r="EG191" s="630"/>
      <c r="EH191" s="630"/>
      <c r="EI191" s="633"/>
      <c r="EJ191" s="633"/>
      <c r="EK191" s="633"/>
      <c r="EL191" s="632"/>
      <c r="EM191" s="625"/>
      <c r="EN191" s="625"/>
      <c r="EO191" s="625"/>
      <c r="EP191" s="625"/>
      <c r="EQ191" s="625"/>
      <c r="ER191" s="625"/>
      <c r="ES191" s="626"/>
      <c r="ET191" s="625"/>
      <c r="EU191" s="633"/>
      <c r="EV191" s="630"/>
      <c r="EW191" s="630"/>
      <c r="EX191" s="625"/>
      <c r="EY191" s="625"/>
      <c r="EZ191" s="625"/>
      <c r="FA191" s="625"/>
      <c r="FB191" s="625"/>
      <c r="FC191" s="625"/>
      <c r="FD191" s="625"/>
      <c r="FE191" s="625"/>
      <c r="FF191" s="625"/>
      <c r="FG191" s="625"/>
      <c r="FH191" s="625"/>
      <c r="FI191" s="625"/>
      <c r="FJ191" s="625"/>
      <c r="FK191" s="625"/>
      <c r="FL191" s="625"/>
      <c r="FM191" s="625"/>
      <c r="FN191" s="625"/>
      <c r="FO191" s="625"/>
      <c r="FP191" s="625"/>
      <c r="FQ191" s="625"/>
      <c r="FR191" s="625"/>
      <c r="FS191" s="625"/>
      <c r="FT191" s="625"/>
      <c r="FU191" s="625"/>
      <c r="FV191" s="625"/>
      <c r="FW191" s="625"/>
      <c r="FX191" s="625"/>
      <c r="FY191" s="625"/>
      <c r="FZ191" s="625"/>
      <c r="GA191" s="625"/>
      <c r="GB191" s="625"/>
      <c r="GC191" s="625"/>
      <c r="GD191" s="625"/>
      <c r="GE191" s="625"/>
      <c r="GF191" s="625"/>
      <c r="GG191" s="625"/>
      <c r="GH191" s="625"/>
      <c r="GI191" s="625"/>
      <c r="GJ191" s="625"/>
      <c r="GK191" s="625"/>
      <c r="GL191" s="625"/>
      <c r="GM191" s="625"/>
      <c r="GN191" s="625"/>
      <c r="GO191" s="625"/>
      <c r="GP191" s="625"/>
      <c r="GQ191" s="625"/>
      <c r="GR191" s="625"/>
      <c r="GS191" s="625"/>
      <c r="GT191" s="625"/>
      <c r="GU191" s="625"/>
      <c r="GV191" s="625"/>
      <c r="GW191" s="625"/>
      <c r="GX191" s="625"/>
      <c r="GY191" s="625"/>
      <c r="GZ191" s="625"/>
      <c r="HA191" s="625"/>
      <c r="HB191" s="625"/>
      <c r="HC191" s="625"/>
      <c r="HD191" s="625"/>
      <c r="HE191" s="630"/>
      <c r="HF191" s="630"/>
      <c r="HG191" s="630"/>
      <c r="HH191" s="630"/>
      <c r="HI191" s="630"/>
      <c r="HJ191" s="630"/>
      <c r="HK191" s="630"/>
      <c r="HL191" s="630"/>
      <c r="HM191" s="633"/>
      <c r="HN191" s="634"/>
      <c r="HO191" s="625"/>
      <c r="HP191" s="625"/>
      <c r="HQ191" s="625"/>
      <c r="HR191" s="625"/>
      <c r="HS191" s="625"/>
      <c r="HT191" s="625"/>
      <c r="HU191" s="625"/>
      <c r="HV191" s="633"/>
      <c r="HW191" s="633"/>
      <c r="HX191" s="625"/>
      <c r="HY191" s="625"/>
      <c r="HZ191" s="625"/>
      <c r="IA191" s="625"/>
      <c r="IB191" s="625"/>
      <c r="IC191" s="625"/>
      <c r="ID191" s="625"/>
      <c r="IE191" s="625"/>
      <c r="IF191" s="625"/>
      <c r="IG191" s="625"/>
      <c r="IH191" s="625"/>
      <c r="II191" s="625"/>
      <c r="IJ191" s="625"/>
      <c r="IK191" s="625"/>
      <c r="IL191" s="625"/>
      <c r="IM191" s="625"/>
      <c r="IN191" s="625"/>
      <c r="IO191" s="625"/>
      <c r="IP191" s="625"/>
      <c r="IQ191" s="625"/>
      <c r="IR191" s="625"/>
      <c r="IS191" s="635"/>
      <c r="IT191" s="630"/>
      <c r="IU191" s="625"/>
      <c r="IV191" s="625"/>
      <c r="IW191" s="625"/>
      <c r="IX191" s="631"/>
      <c r="IY191" s="625"/>
      <c r="IZ191" s="625"/>
      <c r="JA191" s="625"/>
      <c r="JB191" s="625"/>
      <c r="JC191" s="625"/>
      <c r="JD191" s="625"/>
      <c r="JE191" s="625"/>
      <c r="JF191" s="625"/>
      <c r="JG191" s="625"/>
      <c r="JH191" s="625"/>
      <c r="JI191" s="625"/>
      <c r="JJ191" s="625"/>
      <c r="JK191" s="625"/>
      <c r="JL191" s="625"/>
      <c r="JM191" s="625"/>
      <c r="JN191" s="630"/>
      <c r="JO191" s="636"/>
      <c r="JP191" s="637"/>
      <c r="JQ191" s="638"/>
      <c r="JR191" s="639"/>
      <c r="JS191" s="614"/>
      <c r="JT191" s="640"/>
      <c r="JU191" s="641"/>
      <c r="JV191" s="639"/>
      <c r="JW191" s="642"/>
      <c r="JY191" s="645"/>
      <c r="JZ191" s="645"/>
      <c r="KA191" s="645"/>
      <c r="KB191" s="645"/>
      <c r="KC191" s="645"/>
      <c r="KD191" s="645"/>
      <c r="KE191" s="645"/>
      <c r="KF191" s="645"/>
      <c r="KG191" s="645"/>
      <c r="KH191" s="645"/>
      <c r="KI191" s="645"/>
      <c r="KJ191" s="645"/>
      <c r="KK191" s="645"/>
      <c r="KL191" s="645"/>
      <c r="KM191" s="645"/>
      <c r="KN191" s="645"/>
      <c r="KO191" s="645"/>
      <c r="KP191" s="645"/>
      <c r="KQ191" s="645"/>
      <c r="KR191" s="645"/>
      <c r="KS191" s="645"/>
      <c r="KT191" s="645"/>
      <c r="KU191" s="645"/>
      <c r="KV191" s="645"/>
      <c r="KW191" s="645"/>
      <c r="KX191" s="645"/>
      <c r="KY191" s="645"/>
      <c r="KZ191" s="645"/>
      <c r="LA191" s="645"/>
      <c r="LB191" s="645"/>
      <c r="LC191" s="645"/>
      <c r="LD191" s="645"/>
      <c r="LE191" s="645"/>
      <c r="LF191" s="645"/>
      <c r="LG191" s="645"/>
      <c r="LH191" s="645"/>
      <c r="LI191" s="645"/>
      <c r="LJ191" s="645"/>
      <c r="LK191" s="645"/>
      <c r="LL191" s="645"/>
      <c r="LM191" s="645"/>
      <c r="LN191" s="645"/>
      <c r="LO191" s="645"/>
      <c r="LP191" s="645"/>
      <c r="LQ191" s="645"/>
      <c r="LR191" s="645"/>
      <c r="LS191" s="645"/>
      <c r="LT191" s="645"/>
      <c r="LU191" s="645"/>
      <c r="LV191" s="645"/>
      <c r="LW191" s="645"/>
      <c r="LX191" s="645"/>
      <c r="LY191" s="645"/>
      <c r="LZ191" s="645"/>
      <c r="MA191" s="645"/>
      <c r="MB191" s="645"/>
      <c r="MC191" s="645"/>
      <c r="MD191" s="645"/>
      <c r="ME191" s="645"/>
      <c r="MF191" s="645"/>
      <c r="MG191" s="645"/>
      <c r="MH191" s="645"/>
      <c r="MI191" s="645"/>
      <c r="MJ191" s="645"/>
      <c r="MK191" s="645"/>
      <c r="ML191" s="645"/>
      <c r="MM191" s="645"/>
      <c r="MN191" s="645"/>
      <c r="MO191" s="645"/>
      <c r="MP191" s="645"/>
      <c r="MQ191" s="645"/>
      <c r="MR191" s="645"/>
      <c r="MS191" s="645"/>
      <c r="MT191" s="645"/>
      <c r="MU191" s="645"/>
      <c r="MV191" s="645"/>
      <c r="MW191" s="645"/>
      <c r="MX191" s="645"/>
      <c r="MY191" s="645"/>
      <c r="MZ191" s="645"/>
      <c r="NA191" s="645"/>
      <c r="NB191" s="645"/>
      <c r="NC191" s="645"/>
      <c r="ND191" s="645"/>
      <c r="NE191" s="645"/>
      <c r="NF191" s="645"/>
      <c r="NG191" s="645"/>
      <c r="NH191" s="645"/>
      <c r="NI191" s="645"/>
      <c r="NJ191" s="645"/>
      <c r="NK191" s="645"/>
      <c r="NL191" s="645"/>
      <c r="NM191" s="645"/>
      <c r="NN191" s="645"/>
      <c r="NO191" s="645"/>
      <c r="NP191" s="645"/>
      <c r="NQ191" s="645"/>
      <c r="NR191" s="645"/>
      <c r="NS191" s="645"/>
      <c r="NT191" s="645"/>
      <c r="NU191" s="645"/>
      <c r="NV191" s="645"/>
      <c r="NW191" s="645"/>
      <c r="NX191" s="645"/>
      <c r="NY191" s="645"/>
      <c r="NZ191" s="645"/>
      <c r="OA191" s="645"/>
      <c r="OB191" s="645"/>
      <c r="OC191" s="645"/>
      <c r="OD191" s="645"/>
      <c r="OE191" s="645"/>
      <c r="OF191" s="645"/>
      <c r="OG191" s="645"/>
      <c r="OH191" s="645"/>
      <c r="OI191" s="645"/>
      <c r="OJ191" s="645"/>
      <c r="OK191" s="645"/>
      <c r="OL191" s="645"/>
      <c r="OM191" s="645"/>
      <c r="ON191" s="645"/>
      <c r="OO191" s="645"/>
      <c r="OP191" s="645"/>
      <c r="OQ191" s="645"/>
      <c r="OR191" s="645"/>
      <c r="OS191" s="645"/>
      <c r="OT191" s="645"/>
      <c r="OU191" s="645"/>
      <c r="OV191" s="645"/>
      <c r="OW191" s="645"/>
      <c r="OX191" s="645"/>
      <c r="OY191" s="645"/>
      <c r="OZ191" s="645"/>
      <c r="PA191" s="645"/>
      <c r="PB191" s="645"/>
      <c r="PC191" s="645"/>
      <c r="PD191" s="645"/>
      <c r="PE191" s="645"/>
      <c r="PF191" s="645"/>
      <c r="PG191" s="645"/>
      <c r="PH191" s="645"/>
      <c r="PI191" s="645"/>
      <c r="PJ191" s="645"/>
      <c r="PK191" s="645"/>
      <c r="PL191" s="645"/>
      <c r="PM191" s="645"/>
      <c r="PN191" s="645"/>
      <c r="PO191" s="645"/>
      <c r="PP191" s="645"/>
      <c r="PQ191" s="645"/>
      <c r="PR191" s="645"/>
      <c r="PS191" s="645"/>
      <c r="PT191" s="645"/>
      <c r="PU191" s="645"/>
      <c r="PV191" s="645"/>
      <c r="PW191" s="645"/>
      <c r="PX191" s="645"/>
      <c r="PY191" s="645"/>
      <c r="PZ191" s="645"/>
      <c r="QA191" s="645"/>
      <c r="QB191" s="645"/>
      <c r="QC191" s="645"/>
      <c r="QD191" s="645"/>
      <c r="QE191" s="645"/>
      <c r="QF191" s="645"/>
      <c r="QG191" s="645"/>
      <c r="QH191" s="645"/>
      <c r="QI191" s="645"/>
      <c r="QJ191" s="645"/>
      <c r="QK191" s="645"/>
      <c r="QL191" s="645"/>
      <c r="QM191" s="645"/>
      <c r="QN191" s="645"/>
      <c r="QO191" s="645"/>
      <c r="QP191" s="645"/>
      <c r="QQ191" s="645"/>
      <c r="QR191" s="645"/>
      <c r="QS191" s="645"/>
      <c r="QT191" s="645"/>
      <c r="QU191" s="645"/>
      <c r="QV191" s="645"/>
      <c r="QW191" s="645"/>
      <c r="QX191" s="645"/>
      <c r="QY191" s="645"/>
      <c r="QZ191" s="645"/>
      <c r="RA191" s="645"/>
      <c r="RB191" s="645"/>
      <c r="RC191" s="645"/>
      <c r="RD191" s="645"/>
      <c r="RE191" s="645"/>
      <c r="RF191" s="645"/>
      <c r="RG191" s="645"/>
      <c r="RH191" s="645"/>
      <c r="RI191" s="645"/>
      <c r="RJ191" s="645"/>
      <c r="RK191" s="645"/>
      <c r="RL191" s="645"/>
      <c r="RM191" s="645"/>
      <c r="RN191" s="645"/>
    </row>
    <row r="192" spans="1:482" s="643" customFormat="1" ht="12.75">
      <c r="A192" s="608" t="e">
        <f>+Cálculo_Diseño!#REF!</f>
        <v>#REF!</v>
      </c>
      <c r="B192" s="608" t="e">
        <f>+Cálculo_Diseño!#REF!</f>
        <v>#REF!</v>
      </c>
      <c r="C192" s="608" t="e">
        <f>+Cálculo_Diseño!#REF!</f>
        <v>#REF!</v>
      </c>
      <c r="D192" s="608" t="e">
        <f>+Cálculo_Diseño!#REF!</f>
        <v>#REF!</v>
      </c>
      <c r="E192" s="609" t="e">
        <f>IF(S192="S",Cálculo_Diseño!#REF!," ")</f>
        <v>#REF!</v>
      </c>
      <c r="F192" s="609" t="e">
        <f>IF(S192="S",Cálculo_Diseño!#REF!," ")</f>
        <v>#REF!</v>
      </c>
      <c r="G192" s="610" t="e">
        <f>+Cálculo_Diseño!#REF!</f>
        <v>#REF!</v>
      </c>
      <c r="H192" s="609" t="e">
        <f>+IF(AND(Cálculo_Diseño!#REF!&lt;&gt;4,Cálculo_Diseño!#REF!&lt;&gt;6),"PE",IF(Cálculo_Diseño!#REF!=4,"PVC","CONCRETO"))</f>
        <v>#REF!</v>
      </c>
      <c r="I192" s="609" t="e">
        <f>+Cálculo_Diseño!#REF!</f>
        <v>#REF!</v>
      </c>
      <c r="J192" s="609" t="e">
        <f>+Cálculo_Diseño!#REF!</f>
        <v>#REF!</v>
      </c>
      <c r="K192" s="609" t="e">
        <f>+Cálculo_Diseño!#REF!</f>
        <v>#REF!</v>
      </c>
      <c r="L192" s="609" t="e">
        <f>+Cálculo_Diseño!#REF!</f>
        <v>#REF!</v>
      </c>
      <c r="M192" s="609" t="e">
        <f>+Cálculo_Diseño!#REF!</f>
        <v>#REF!</v>
      </c>
      <c r="N192" s="609" t="e">
        <f>+Cálculo_Diseño!#REF!</f>
        <v>#REF!</v>
      </c>
      <c r="O192" s="609" t="e">
        <f>+Cálculo_Diseño!#REF!</f>
        <v>#REF!</v>
      </c>
      <c r="P192" s="609" t="e">
        <f>+Cálculo_Diseño!#REF!</f>
        <v>#REF!</v>
      </c>
      <c r="Q192" s="613" t="e">
        <f>+Cálculo_Diseño!#REF!</f>
        <v>#REF!</v>
      </c>
      <c r="R192" s="613" t="e">
        <f>+Cálculo_Diseño!#REF!</f>
        <v>#REF!</v>
      </c>
      <c r="S192" s="614" t="e">
        <f>+IF(A192&gt;0,IF(Cálculo_Diseño!#REF!="RCH","N","S"),"")</f>
        <v>#REF!</v>
      </c>
      <c r="T192" s="614" t="e">
        <f t="shared" si="725"/>
        <v>#REF!</v>
      </c>
      <c r="U192" s="613" t="e">
        <f t="shared" si="726"/>
        <v>#REF!</v>
      </c>
      <c r="V192" s="615">
        <f t="shared" si="699"/>
        <v>3</v>
      </c>
      <c r="W192" s="616" t="e">
        <f t="shared" si="727"/>
        <v>#REF!</v>
      </c>
      <c r="X192" s="616" t="e">
        <f t="shared" si="728"/>
        <v>#REF!</v>
      </c>
      <c r="Y192" s="616" t="e">
        <f>+Cálculo_Diseño!#REF!</f>
        <v>#REF!</v>
      </c>
      <c r="Z192" s="616" t="e">
        <f>+Cálculo_Diseño!#REF!</f>
        <v>#REF!</v>
      </c>
      <c r="AA192" s="617" t="e">
        <f>+Cálculo_Diseño!#REF!</f>
        <v>#REF!</v>
      </c>
      <c r="AB192" s="616" t="e">
        <f t="shared" si="729"/>
        <v>#REF!</v>
      </c>
      <c r="AC192" s="616" t="e">
        <f t="shared" si="730"/>
        <v>#REF!</v>
      </c>
      <c r="AD192" s="616" t="e">
        <f t="shared" si="731"/>
        <v>#REF!</v>
      </c>
      <c r="AE192" s="616" t="e">
        <f t="shared" si="732"/>
        <v>#REF!</v>
      </c>
      <c r="AF192" s="616" t="e">
        <f t="shared" si="695"/>
        <v>#REF!</v>
      </c>
      <c r="AG192" s="616" t="e">
        <f t="shared" si="696"/>
        <v>#REF!</v>
      </c>
      <c r="AH192" s="616" t="e">
        <f t="shared" si="697"/>
        <v>#REF!</v>
      </c>
      <c r="AI192" s="616" t="e">
        <f t="shared" si="698"/>
        <v>#REF!</v>
      </c>
      <c r="AJ192" s="616" t="e">
        <f t="shared" si="733"/>
        <v>#REF!</v>
      </c>
      <c r="AK192" s="616" t="e">
        <f t="shared" si="734"/>
        <v>#REF!</v>
      </c>
      <c r="AL192" s="616" t="e">
        <f t="shared" si="735"/>
        <v>#REF!</v>
      </c>
      <c r="AM192" s="616" t="e">
        <f t="shared" si="736"/>
        <v>#REF!</v>
      </c>
      <c r="AN192" s="616" t="e">
        <f t="shared" si="737"/>
        <v>#REF!</v>
      </c>
      <c r="AO192" s="618">
        <f t="shared" si="664"/>
        <v>50</v>
      </c>
      <c r="AP192" s="616" t="e">
        <f>IF(CW192="","",(CW192*(AO192/100))*$I$366)</f>
        <v>#REF!</v>
      </c>
      <c r="AQ192" s="616" t="e">
        <f t="shared" si="689"/>
        <v>#REF!</v>
      </c>
      <c r="AR192" s="616" t="e">
        <f t="shared" si="690"/>
        <v>#REF!</v>
      </c>
      <c r="AS192" s="616" t="e">
        <f t="shared" si="691"/>
        <v>#REF!</v>
      </c>
      <c r="AT192" s="616" t="e">
        <f t="shared" si="692"/>
        <v>#REF!</v>
      </c>
      <c r="AU192" s="616" t="e">
        <f t="shared" si="693"/>
        <v>#REF!</v>
      </c>
      <c r="AV192" s="616" t="e">
        <f t="shared" si="694"/>
        <v>#REF!</v>
      </c>
      <c r="AW192" s="616" t="e">
        <f t="shared" si="738"/>
        <v>#REF!</v>
      </c>
      <c r="AX192" s="616" t="e">
        <f t="shared" si="739"/>
        <v>#REF!</v>
      </c>
      <c r="AY192" s="616" t="e">
        <f t="shared" si="740"/>
        <v>#REF!</v>
      </c>
      <c r="AZ192" s="616" t="e">
        <f t="shared" si="741"/>
        <v>#REF!</v>
      </c>
      <c r="BA192" s="616" t="e">
        <f t="shared" si="742"/>
        <v>#REF!</v>
      </c>
      <c r="BB192" s="616" t="e">
        <f t="shared" si="743"/>
        <v>#REF!</v>
      </c>
      <c r="BC192" s="616" t="e">
        <f t="shared" si="744"/>
        <v>#REF!</v>
      </c>
      <c r="BD192" s="616"/>
      <c r="BE192" s="616"/>
      <c r="BF192" s="619" t="e">
        <f t="shared" si="745"/>
        <v>#REF!</v>
      </c>
      <c r="BG192" s="615" t="e">
        <f t="shared" si="746"/>
        <v>#REF!</v>
      </c>
      <c r="BH192" s="615"/>
      <c r="BI192" s="618">
        <f t="shared" si="685"/>
        <v>20</v>
      </c>
      <c r="BJ192" s="616" t="e">
        <f t="shared" si="747"/>
        <v>#REF!</v>
      </c>
      <c r="BK192" s="616"/>
      <c r="BL192" s="616" t="e">
        <f t="shared" si="748"/>
        <v>#REF!</v>
      </c>
      <c r="BM192" s="616" t="e">
        <f t="shared" si="749"/>
        <v>#REF!</v>
      </c>
      <c r="BN192" s="616" t="e">
        <f t="shared" si="750"/>
        <v>#REF!</v>
      </c>
      <c r="BO192" s="616" t="e">
        <f>IF(S192="S",IF(H192="CONCRETO",LOOKUP(G192/1000,TABLA!$B$9:$B$43,TABLA!$F$9:$F$43),IF(H192="PE",LOOKUP(G192,TABLA!$C$51:$C$65,TABLA!$G$51:$G$65),IF(#REF!="PVC",LOOKUP(G192,TABLA!$C$73:$C$88,TABLA!$G$73:$G$88)))),0)</f>
        <v>#REF!</v>
      </c>
      <c r="BP192" s="616" t="e">
        <f t="shared" si="751"/>
        <v>#REF!</v>
      </c>
      <c r="BQ192" s="616" t="e">
        <f>IF(A192&gt;0,IFERROR(VLOOKUP(A192,$JQ$13:$JS$291,3,0),"E"),"")</f>
        <v>#REF!</v>
      </c>
      <c r="BR192" s="616" t="e">
        <f>+IF($C192&lt;1,0,IF(BQ192="N",IF(VLOOKUP(C192,$JY$12:$JZ$290,2)&lt;=1.2,1,0),0))</f>
        <v>#REF!</v>
      </c>
      <c r="BS192" s="616" t="e">
        <f>+IF($C192&lt;1,0,IF(BR192=1,VLOOKUP($C192,$JY$12:$JZ$290,2,0),0))</f>
        <v>#REF!</v>
      </c>
      <c r="BT192" s="616" t="e">
        <f t="shared" si="752"/>
        <v>#REF!</v>
      </c>
      <c r="BU192" s="620" t="e">
        <f>IF(BT192=1,IF(G192&lt;600,VLOOKUP($C192,$JY$12:$JZ$290,2,0),0),0)</f>
        <v>#REF!</v>
      </c>
      <c r="BV192" s="620" t="e">
        <f>IF(BT192=1,IF(G192&gt;=600,IF(G192&lt;=1100,VLOOKUP($C192,$JY$12:$JZ$290,2,0),0),0),0)</f>
        <v>#REF!</v>
      </c>
      <c r="BW192" s="620" t="e">
        <f>IF(BT192=1,IF(G192&gt;1100,VLOOKUP($C192,$JY$12:$JZ$290,2,0),0),0)</f>
        <v>#REF!</v>
      </c>
      <c r="BX192" s="616" t="e">
        <f t="shared" si="753"/>
        <v>#REF!</v>
      </c>
      <c r="BY192" s="616" t="e">
        <f t="shared" si="754"/>
        <v>#REF!</v>
      </c>
      <c r="BZ192" s="621" t="e">
        <f t="shared" si="686"/>
        <v>#REF!</v>
      </c>
      <c r="CA192" s="621" t="e">
        <f>IF(S192="S",(VLOOKUP(G192,TABLA!$A$73:$AB$88,6)/1000)+0.6,0)</f>
        <v>#REF!</v>
      </c>
      <c r="CB192" s="621" t="e">
        <f>VLOOKUP(G192,TABLA!$X$73:$AB$88,4)</f>
        <v>#REF!</v>
      </c>
      <c r="CC192" s="621" t="e">
        <f>VLOOKUP(G192,TABLA!$X$73:$AB$88,5)</f>
        <v>#REF!</v>
      </c>
      <c r="CD192" s="621" t="e">
        <f>IF(S192="S",IF(H192="CONCRETO",LOOKUP(G192/1000,TABLA!$B$9:$B$43,TABLA!$B$9:$B$43),IF(H192="PE",LOOKUP(G192,TABLA!$B$51:$B$65,TABLA!$C$51:$C$65)/1000,LOOKUP(G192,TABLA!$B$73:$B$88,TABLA!$C$73:$C$88)/1000)),0)</f>
        <v>#REF!</v>
      </c>
      <c r="CE192" s="616" t="e">
        <f t="shared" si="613"/>
        <v>#REF!</v>
      </c>
      <c r="CF192" s="616" t="e">
        <f t="shared" si="614"/>
        <v>#REF!</v>
      </c>
      <c r="CG192" s="616" t="e">
        <f t="shared" si="615"/>
        <v>#REF!</v>
      </c>
      <c r="CH192" s="616" t="e">
        <f t="shared" si="616"/>
        <v>#REF!</v>
      </c>
      <c r="CI192" s="616" t="e">
        <f t="shared" si="617"/>
        <v>#REF!</v>
      </c>
      <c r="CJ192" s="616" t="e">
        <f t="shared" si="618"/>
        <v>#REF!</v>
      </c>
      <c r="CK192" s="616" t="e">
        <f t="shared" si="619"/>
        <v>#REF!</v>
      </c>
      <c r="CL192" s="616" t="e">
        <f t="shared" si="666"/>
        <v>#REF!</v>
      </c>
      <c r="CM192" s="616" t="e">
        <f t="shared" si="620"/>
        <v>#REF!</v>
      </c>
      <c r="CN192" s="616" t="e">
        <f t="shared" si="621"/>
        <v>#REF!</v>
      </c>
      <c r="CO192" s="616" t="e">
        <f t="shared" si="622"/>
        <v>#REF!</v>
      </c>
      <c r="CP192" s="616" t="e">
        <f t="shared" si="623"/>
        <v>#REF!</v>
      </c>
      <c r="CQ192" s="616" t="e">
        <f t="shared" si="624"/>
        <v>#REF!</v>
      </c>
      <c r="CR192" s="616" t="e">
        <f t="shared" si="624"/>
        <v>#REF!</v>
      </c>
      <c r="CS192" s="620" t="e">
        <f t="shared" si="625"/>
        <v>#REF!</v>
      </c>
      <c r="CT192" s="616" t="e">
        <f t="shared" si="626"/>
        <v>#REF!</v>
      </c>
      <c r="CU192" s="616" t="e">
        <f t="shared" si="627"/>
        <v>#REF!</v>
      </c>
      <c r="CV192" s="616" t="e">
        <f t="shared" si="628"/>
        <v>#REF!</v>
      </c>
      <c r="CW192" s="622" t="e">
        <f t="shared" si="667"/>
        <v>#REF!</v>
      </c>
      <c r="CX192" s="622" t="e">
        <f t="shared" si="629"/>
        <v>#REF!</v>
      </c>
      <c r="CY192" s="622" t="e">
        <f t="shared" si="630"/>
        <v>#REF!</v>
      </c>
      <c r="CZ192" s="622"/>
      <c r="DA192" s="623"/>
      <c r="DB192" s="624"/>
      <c r="DC192" s="625" t="e">
        <f>IF(S192="S",IF(H192="CONCRETO",LOOKUP(G192/1000,TABLA!$B$9:$B$43,TABLA!$F$9:$F$43)*(F192-(0.2+0.2)),IF(H192="PE",LOOKUP(G192,TABLA!$C$51:$C$65,TABLA!$G$51:$G$65)*(F192-(0.2+0.2)),LOOKUP(G192,TABLA!$C$73:$C$88,TABLA!$G$73:$G$88)*(F192-(0.2+0.2)))),0)</f>
        <v>#REF!</v>
      </c>
      <c r="DD192" s="626" t="e">
        <f t="shared" si="631"/>
        <v>#REF!</v>
      </c>
      <c r="DE192" s="627" t="e">
        <f>IF(DD192="",0,IF(DD192="S",ROUND((E192*$DE$12/$E$318),0),0))</f>
        <v>#REF!</v>
      </c>
      <c r="DF192" s="625" t="e">
        <f t="shared" si="632"/>
        <v>#REF!</v>
      </c>
      <c r="DG192" s="628" t="e">
        <f t="shared" si="633"/>
        <v>#REF!</v>
      </c>
      <c r="DH192" s="625" t="e">
        <f t="shared" si="634"/>
        <v>#REF!</v>
      </c>
      <c r="DI192" s="625" t="e">
        <f t="shared" si="635"/>
        <v>#REF!</v>
      </c>
      <c r="DJ192" s="625"/>
      <c r="DK192" s="625" t="e">
        <f t="shared" si="636"/>
        <v>#REF!</v>
      </c>
      <c r="DL192" s="629"/>
      <c r="DM192" s="627" t="e">
        <f t="shared" si="637"/>
        <v>#REF!</v>
      </c>
      <c r="DN192" s="630" t="e">
        <f t="shared" si="638"/>
        <v>#REF!</v>
      </c>
      <c r="DO192" s="625" t="e">
        <f t="shared" si="639"/>
        <v>#REF!</v>
      </c>
      <c r="DP192" s="625" t="e">
        <f t="shared" si="640"/>
        <v>#REF!</v>
      </c>
      <c r="DQ192" s="625" t="e">
        <f t="shared" si="668"/>
        <v>#REF!</v>
      </c>
      <c r="DR192" s="631" t="e">
        <f t="shared" si="669"/>
        <v>#REF!</v>
      </c>
      <c r="DS192" s="630" t="e">
        <f t="shared" si="641"/>
        <v>#REF!</v>
      </c>
      <c r="DT192" s="625" t="e">
        <f t="shared" si="642"/>
        <v>#REF!</v>
      </c>
      <c r="DU192" s="625" t="e">
        <f t="shared" si="643"/>
        <v>#REF!</v>
      </c>
      <c r="DV192" s="625" t="e">
        <f t="shared" si="644"/>
        <v>#REF!</v>
      </c>
      <c r="DW192" s="625" t="e">
        <f t="shared" si="645"/>
        <v>#REF!</v>
      </c>
      <c r="DX192" s="625" t="e">
        <f t="shared" si="646"/>
        <v>#REF!</v>
      </c>
      <c r="DY192" s="632"/>
      <c r="DZ192" s="633"/>
      <c r="EA192" s="627" t="e">
        <f t="shared" si="647"/>
        <v>#REF!</v>
      </c>
      <c r="EB192" s="633"/>
      <c r="EC192" s="633"/>
      <c r="ED192" s="633"/>
      <c r="EE192" s="625" t="e">
        <f t="shared" si="648"/>
        <v>#REF!</v>
      </c>
      <c r="EF192" s="625">
        <f t="shared" si="649"/>
        <v>0</v>
      </c>
      <c r="EG192" s="630">
        <f t="shared" si="650"/>
        <v>0</v>
      </c>
      <c r="EH192" s="630"/>
      <c r="EI192" s="633"/>
      <c r="EJ192" s="633"/>
      <c r="EK192" s="633"/>
      <c r="EL192" s="632" t="e">
        <f t="shared" si="651"/>
        <v>#REF!</v>
      </c>
      <c r="EM192" s="625" t="e">
        <f t="shared" si="652"/>
        <v>#REF!</v>
      </c>
      <c r="EN192" s="625" t="e">
        <f t="shared" si="653"/>
        <v>#REF!</v>
      </c>
      <c r="EO192" s="625" t="e">
        <f t="shared" si="654"/>
        <v>#REF!</v>
      </c>
      <c r="EP192" s="625" t="e">
        <f t="shared" si="655"/>
        <v>#REF!</v>
      </c>
      <c r="EQ192" s="625" t="e">
        <f t="shared" si="656"/>
        <v>#REF!</v>
      </c>
      <c r="ER192" s="625" t="e">
        <f t="shared" si="657"/>
        <v>#REF!</v>
      </c>
      <c r="ES192" s="626"/>
      <c r="ET192" s="625" t="e">
        <f t="shared" si="658"/>
        <v>#REF!</v>
      </c>
      <c r="EU192" s="633"/>
      <c r="EV192" s="630" t="e">
        <f t="shared" si="659"/>
        <v>#REF!</v>
      </c>
      <c r="EW192" s="630" t="e">
        <f t="shared" si="660"/>
        <v>#REF!</v>
      </c>
      <c r="EX192" s="625" t="e">
        <f t="shared" si="661"/>
        <v>#REF!</v>
      </c>
      <c r="EY192" s="625" t="e">
        <f>IF($S192="S",IF(Cálculo_Diseño!#REF!=EY$10,$F192,0),"")</f>
        <v>#REF!</v>
      </c>
      <c r="EZ192" s="625" t="e">
        <f>IF($S192="S",IF(Cálculo_Diseño!#REF!=EZ$10,$F192,0),"")</f>
        <v>#REF!</v>
      </c>
      <c r="FA192" s="625" t="e">
        <f>IF($S192="S",IF(Cálculo_Diseño!#REF!=FA$10,$F192,0),"")</f>
        <v>#REF!</v>
      </c>
      <c r="FB192" s="625" t="e">
        <f>IF($S192="S",IF(Cálculo_Diseño!#REF!=FB$10,$F192,0),"")</f>
        <v>#REF!</v>
      </c>
      <c r="FC192" s="625" t="e">
        <f>IF($S192="S",IF(Cálculo_Diseño!#REF!=FC$10,$F192,0),"")</f>
        <v>#REF!</v>
      </c>
      <c r="FD192" s="625" t="e">
        <f>IF($S192="S",IF(Cálculo_Diseño!#REF!=FD$10,$F192,0),"")</f>
        <v>#REF!</v>
      </c>
      <c r="FE192" s="625" t="e">
        <f>IF($S192="S",IF(Cálculo_Diseño!#REF!=FE$10,$F192,0),"")</f>
        <v>#REF!</v>
      </c>
      <c r="FF192" s="625" t="e">
        <f>IF($S192="S",IF(Cálculo_Diseño!#REF!=FF$10,$F192,0),"")</f>
        <v>#REF!</v>
      </c>
      <c r="FG192" s="625" t="e">
        <f>IF($S192="S",IF(Cálculo_Diseño!#REF!=FG$10,$F192,0),"")</f>
        <v>#REF!</v>
      </c>
      <c r="FH192" s="625" t="e">
        <f>IF($S192="S",IF(Cálculo_Diseño!#REF!=FH$10,$F192,0),"")</f>
        <v>#REF!</v>
      </c>
      <c r="FI192" s="625" t="e">
        <f>IF($S192="S",IF(Cálculo_Diseño!#REF!=FI$10,$F192,0),"")</f>
        <v>#REF!</v>
      </c>
      <c r="FJ192" s="625" t="e">
        <f>IF($S192="S",IF(Cálculo_Diseño!#REF!=FJ$10,$F192,0),"")</f>
        <v>#REF!</v>
      </c>
      <c r="FK192" s="625" t="e">
        <f>IF($S192="S",IF(Cálculo_Diseño!#REF!=FK$10,$F192,0),"")</f>
        <v>#REF!</v>
      </c>
      <c r="FL192" s="625" t="e">
        <f>IF($S192="S",IF(Cálculo_Diseño!#REF!=FL$10,$F192,0),"")</f>
        <v>#REF!</v>
      </c>
      <c r="FM192" s="625" t="e">
        <f>IF($S192="S",IF(Cálculo_Diseño!#REF!=FM$10,$F192,0),"")</f>
        <v>#REF!</v>
      </c>
      <c r="FN192" s="625" t="e">
        <f t="shared" si="670"/>
        <v>#REF!</v>
      </c>
      <c r="FO192" s="625" t="e">
        <f>IF($S192="S",IF(Cálculo_Diseño!#REF!=FO$10,$E192,0),"")</f>
        <v>#REF!</v>
      </c>
      <c r="FP192" s="625" t="e">
        <f>IF($S192="S",IF(Cálculo_Diseño!#REF!=FP$10,$E192,0),"")</f>
        <v>#REF!</v>
      </c>
      <c r="FQ192" s="625" t="e">
        <f>IF($S192="S",IF(Cálculo_Diseño!#REF!=FQ$10,$E192,0),"")</f>
        <v>#REF!</v>
      </c>
      <c r="FR192" s="625" t="e">
        <f>IF($S192="S",IF(Cálculo_Diseño!#REF!=FR$10,$E192,0),"")</f>
        <v>#REF!</v>
      </c>
      <c r="FS192" s="625" t="e">
        <f>IF($S192="S",IF(Cálculo_Diseño!#REF!=FS$10,$E192,0),"")</f>
        <v>#REF!</v>
      </c>
      <c r="FT192" s="625" t="e">
        <f>IF($S192="S",IF(Cálculo_Diseño!#REF!=FT$10,$E192,0),"")</f>
        <v>#REF!</v>
      </c>
      <c r="FU192" s="625" t="e">
        <f>IF($S192="S",IF(Cálculo_Diseño!#REF!=FU$10,$E192,0),"")</f>
        <v>#REF!</v>
      </c>
      <c r="FV192" s="625" t="e">
        <f>IF($S192="S",IF(Cálculo_Diseño!#REF!=FV$10,$E192,0),"")</f>
        <v>#REF!</v>
      </c>
      <c r="FW192" s="625" t="e">
        <f>IF($S192="S",IF(Cálculo_Diseño!#REF!=FW$10,$E192,0),"")</f>
        <v>#REF!</v>
      </c>
      <c r="FX192" s="625" t="e">
        <f>IF($S192="S",IF(Cálculo_Diseño!#REF!=FX$10,$E192,0),"")</f>
        <v>#REF!</v>
      </c>
      <c r="FY192" s="625" t="e">
        <f>IF($S192="S",IF(Cálculo_Diseño!#REF!=FY$10,$E192,0),"")</f>
        <v>#REF!</v>
      </c>
      <c r="FZ192" s="625" t="e">
        <f t="shared" si="574"/>
        <v>#REF!</v>
      </c>
      <c r="GA192" s="625" t="e">
        <f>IF($S192="S",IF(Cálculo_Diseño!#REF!=GA$10,$E192,0),"")</f>
        <v>#REF!</v>
      </c>
      <c r="GB192" s="625" t="e">
        <f>IF($S192="S",IF(Cálculo_Diseño!#REF!=GB$10,$E192,0),"")</f>
        <v>#REF!</v>
      </c>
      <c r="GC192" s="625" t="e">
        <f>IF($S192="S",IF(Cálculo_Diseño!#REF!=GC$10,$E192,0),"")</f>
        <v>#REF!</v>
      </c>
      <c r="GD192" s="625" t="e">
        <f>IF($S192="S",IF(Cálculo_Diseño!#REF!=GD$10,$E192,0),"")</f>
        <v>#REF!</v>
      </c>
      <c r="GE192" s="625" t="e">
        <f>IF($S192="S",IF(Cálculo_Diseño!#REF!=GE$10,$E192,0),"")</f>
        <v>#REF!</v>
      </c>
      <c r="GF192" s="625" t="e">
        <f>IF($S192="S",IF(Cálculo_Diseño!#REF!=GF$10,$E192,0),"")</f>
        <v>#REF!</v>
      </c>
      <c r="GG192" s="625" t="e">
        <f>IF($S192="S",IF(Cálculo_Diseño!#REF!=GG$10,$E192,0),"")</f>
        <v>#REF!</v>
      </c>
      <c r="GH192" s="625" t="e">
        <f>IF($S192="S",IF(Cálculo_Diseño!#REF!=GH$10,$E192,0),"")</f>
        <v>#REF!</v>
      </c>
      <c r="GI192" s="625" t="e">
        <f>IF($S192="S",IF(Cálculo_Diseño!#REF!=GI$10,$E192,0),"")</f>
        <v>#REF!</v>
      </c>
      <c r="GJ192" s="625" t="e">
        <f>IF($S192="S",IF(Cálculo_Diseño!#REF!=GJ$10,$E192,0),"")</f>
        <v>#REF!</v>
      </c>
      <c r="GK192" s="625" t="e">
        <f>IF($S192="S",IF(Cálculo_Diseño!#REF!=GK$10,$E192,0),"")</f>
        <v>#REF!</v>
      </c>
      <c r="GL192" s="625" t="e">
        <f>IF($S192="S",IF(Cálculo_Diseño!#REF!=GL$10,$E192,0),"")</f>
        <v>#REF!</v>
      </c>
      <c r="GM192" s="625" t="e">
        <f>IF($S192="S",IF(Cálculo_Diseño!#REF!=GM$10,$E192,0),"")</f>
        <v>#REF!</v>
      </c>
      <c r="GN192" s="625" t="e">
        <f t="shared" si="575"/>
        <v>#REF!</v>
      </c>
      <c r="GO192" s="625" t="e">
        <f>IF($S192="S",IF(Cálculo_Diseño!#REF!=GO$10,$DE192,0),0)</f>
        <v>#REF!</v>
      </c>
      <c r="GP192" s="625" t="e">
        <f>IF($S192="S",IF(Cálculo_Diseño!#REF!=GP$10,$DE192,0),0)</f>
        <v>#REF!</v>
      </c>
      <c r="GQ192" s="625" t="e">
        <f>IF($S192="S",IF(Cálculo_Diseño!#REF!=GQ$10,$DE192,0),0)</f>
        <v>#REF!</v>
      </c>
      <c r="GR192" s="625" t="e">
        <f>IF($S192="S",IF(Cálculo_Diseño!#REF!=GR$10,$DE192,0),0)</f>
        <v>#REF!</v>
      </c>
      <c r="GS192" s="625" t="e">
        <f>IF($S192="S",IF(Cálculo_Diseño!#REF!=GS$10,$DE192,0),0)</f>
        <v>#REF!</v>
      </c>
      <c r="GT192" s="625" t="e">
        <f>IF($S192="S",IF(Cálculo_Diseño!#REF!=GT$10,$DE192,0),0)</f>
        <v>#REF!</v>
      </c>
      <c r="GU192" s="625" t="e">
        <f>IF($S192="S",IF(Cálculo_Diseño!#REF!=GU$10,$DE192,0),0)</f>
        <v>#REF!</v>
      </c>
      <c r="GV192" s="625" t="e">
        <f>IF($S192="S",IF(Cálculo_Diseño!#REF!=GV$10,$DE192,0),0)</f>
        <v>#REF!</v>
      </c>
      <c r="GW192" s="625" t="e">
        <f>IF($S192="S",IF(Cálculo_Diseño!#REF!=GW$10,$DE192,0),0)</f>
        <v>#REF!</v>
      </c>
      <c r="GX192" s="625" t="e">
        <f>IF($S192="S",IF(Cálculo_Diseño!#REF!=GX$10,$DE192,0),0)</f>
        <v>#REF!</v>
      </c>
      <c r="GY192" s="625" t="e">
        <f>IF($S192="S",IF(Cálculo_Diseño!#REF!=GY$10,$DE192,0),0)</f>
        <v>#REF!</v>
      </c>
      <c r="GZ192" s="625" t="e">
        <f>IF($S192="S",IF(Cálculo_Diseño!#REF!=GZ$10,$DE192,0),0)</f>
        <v>#REF!</v>
      </c>
      <c r="HA192" s="625" t="e">
        <f>IF($S192="S",IF(Cálculo_Diseño!#REF!=HA$10,$DE192,0),0)</f>
        <v>#REF!</v>
      </c>
      <c r="HB192" s="625" t="e">
        <f>IF($S192="S",IF(Cálculo_Diseño!#REF!=HB$10,$DE192,0),0)</f>
        <v>#REF!</v>
      </c>
      <c r="HC192" s="625" t="e">
        <f>IF($S192="S",IF(Cálculo_Diseño!#REF!=HC$10,$DE192,0),0)</f>
        <v>#REF!</v>
      </c>
      <c r="HD192" s="625" t="e">
        <f t="shared" si="671"/>
        <v>#REF!</v>
      </c>
      <c r="HE192" s="630"/>
      <c r="HF192" s="630"/>
      <c r="HG192" s="630"/>
      <c r="HH192" s="630"/>
      <c r="HI192" s="630"/>
      <c r="HJ192" s="630"/>
      <c r="HK192" s="630"/>
      <c r="HL192" s="630"/>
      <c r="HM192" s="633"/>
      <c r="HN192" s="634"/>
      <c r="HO192" s="625">
        <f t="shared" si="687"/>
        <v>0</v>
      </c>
      <c r="HP192" s="625">
        <f t="shared" si="688"/>
        <v>0</v>
      </c>
      <c r="HQ192" s="625">
        <f t="shared" si="672"/>
        <v>0</v>
      </c>
      <c r="HR192" s="625">
        <f t="shared" si="673"/>
        <v>0</v>
      </c>
      <c r="HS192" s="625">
        <f t="shared" si="674"/>
        <v>0</v>
      </c>
      <c r="HT192" s="625">
        <f t="shared" si="675"/>
        <v>0</v>
      </c>
      <c r="HU192" s="625">
        <f t="shared" si="676"/>
        <v>0</v>
      </c>
      <c r="HV192" s="633"/>
      <c r="HW192" s="633"/>
      <c r="HX192" s="625">
        <f t="shared" si="677"/>
        <v>0</v>
      </c>
      <c r="HY192" s="625">
        <f t="shared" si="678"/>
        <v>0</v>
      </c>
      <c r="HZ192" s="625">
        <f t="shared" si="679"/>
        <v>0</v>
      </c>
      <c r="IA192" s="625">
        <f t="shared" si="680"/>
        <v>0</v>
      </c>
      <c r="IB192" s="625">
        <f t="shared" si="681"/>
        <v>0</v>
      </c>
      <c r="IC192" s="625">
        <f t="shared" si="682"/>
        <v>0</v>
      </c>
      <c r="ID192" s="625">
        <f t="shared" si="683"/>
        <v>0</v>
      </c>
      <c r="IE192" s="625">
        <v>0</v>
      </c>
      <c r="IF192" s="625">
        <v>0</v>
      </c>
      <c r="IG192" s="625">
        <v>0</v>
      </c>
      <c r="IH192" s="625">
        <v>0</v>
      </c>
      <c r="II192" s="625">
        <v>0</v>
      </c>
      <c r="IJ192" s="625">
        <v>0</v>
      </c>
      <c r="IK192" s="625">
        <v>0</v>
      </c>
      <c r="IL192" s="625">
        <v>0</v>
      </c>
      <c r="IM192" s="625">
        <v>0</v>
      </c>
      <c r="IN192" s="625">
        <v>0</v>
      </c>
      <c r="IO192" s="625">
        <v>0</v>
      </c>
      <c r="IP192" s="625">
        <f t="shared" si="755"/>
        <v>0</v>
      </c>
      <c r="IQ192" s="625">
        <f t="shared" si="756"/>
        <v>0</v>
      </c>
      <c r="IR192" s="625" t="e">
        <f>IF(Cálculo_Diseño!#REF!&gt;0.75,(Cálculo_Diseño!#REF!-0.3)*(SIN((ATAN(($O192-$P192)/$F192)*180/PI()+90)*PI()/180)/SIN(45*PI()/180)),0)</f>
        <v>#REF!</v>
      </c>
      <c r="IS192" s="635" t="e">
        <f>+IF(Cálculo_Diseño!#REF!&gt;0.75,F192-IR192,0)</f>
        <v>#REF!</v>
      </c>
      <c r="IT192" s="630"/>
      <c r="IU192" s="625" t="e">
        <f t="shared" si="757"/>
        <v>#REF!</v>
      </c>
      <c r="IV192" s="625"/>
      <c r="IW192" s="625" t="e">
        <f>+IF(S192="S",(((CA192+(VLOOKUP(G192,TABLA!$B$51:$C$64,2)/1000)+0.15+0.3+0.5)*F192)/100),0)</f>
        <v>#REF!</v>
      </c>
      <c r="IX192" s="631" t="e">
        <f>IF(S192="S",IF(H192="CONCRETO",LOOKUP(G192/1000,TABLA!$B$9:$B$43,TABLA!$F$9:$F$43),IF(H192="PE",LOOKUP(G192,TABLA!$B$51:$B$65,TABLA!$G$51:$G$65),LOOKUP(G192,TABLA!$B$73:$B$88,TABLA!$G$73:$G$88))),0)</f>
        <v>#REF!</v>
      </c>
      <c r="IY192" s="625" t="e">
        <f t="shared" si="758"/>
        <v>#REF!</v>
      </c>
      <c r="IZ192" s="625" t="e">
        <f t="shared" si="759"/>
        <v>#REF!</v>
      </c>
      <c r="JA192" s="625" t="e">
        <f>+((CA192*(VLOOKUP(G192,TABLA!$B$51:$C$65,2)/1000)+0.15+0.3)*IZ192)-IY192</f>
        <v>#REF!</v>
      </c>
      <c r="JB192" s="625" t="e">
        <f t="shared" si="760"/>
        <v>#REF!</v>
      </c>
      <c r="JC192" s="625" t="e">
        <f t="shared" si="761"/>
        <v>#REF!</v>
      </c>
      <c r="JD192" s="625" t="e">
        <f t="shared" si="762"/>
        <v>#REF!</v>
      </c>
      <c r="JE192" s="625" t="e">
        <f t="shared" si="763"/>
        <v>#REF!</v>
      </c>
      <c r="JF192" s="625" t="e">
        <f t="shared" si="764"/>
        <v>#REF!</v>
      </c>
      <c r="JG192" s="625" t="e">
        <f t="shared" si="765"/>
        <v>#REF!</v>
      </c>
      <c r="JH192" s="625" t="e">
        <f t="shared" si="766"/>
        <v>#REF!</v>
      </c>
      <c r="JI192" s="625" t="e">
        <f t="shared" si="767"/>
        <v>#REF!</v>
      </c>
      <c r="JJ192" s="625" t="e">
        <f t="shared" si="662"/>
        <v>#REF!</v>
      </c>
      <c r="JK192" s="625" t="e">
        <f>ROUND(IF(JF192&gt;0,(VLOOKUP(C192,$JY$12:$JZ$290,2,0)*PI()/4*(1.6)^2),0),3)</f>
        <v>#REF!</v>
      </c>
      <c r="JL192" s="625" t="e">
        <f t="shared" si="684"/>
        <v>#REF!</v>
      </c>
      <c r="JM192" s="625" t="e">
        <f t="shared" si="663"/>
        <v>#REF!</v>
      </c>
      <c r="JN192" s="630" t="e">
        <f t="shared" si="768"/>
        <v>#REF!</v>
      </c>
      <c r="JO192" s="636"/>
      <c r="JP192" s="637"/>
      <c r="JQ192" s="638"/>
      <c r="JR192" s="639"/>
      <c r="JS192" s="614"/>
      <c r="JT192" s="640"/>
      <c r="JU192" s="641"/>
      <c r="JV192" s="639"/>
      <c r="JW192" s="642"/>
      <c r="JY192" s="645"/>
      <c r="JZ192" s="645"/>
      <c r="KA192" s="645" t="str">
        <f>IF(JZ192&lt;=1.2,"Menor o igual que 1,2",IF(AND(JZ192&gt;1.2,JZ192&lt;2),"Entre 1,2 y 2",IF(AND(JZ192&gt;=2,JZ192&lt;3),"Entre 2 y 3",IF(AND(JZ192&gt;=3,JZ192&lt;4),"Entre 3 y 4",IF(AND(JZ192&gt;=4,JZ192&lt;5),"Entre 4 y 5","Mayor que 5")))))</f>
        <v>Menor o igual que 1,2</v>
      </c>
      <c r="KB192" s="645">
        <v>1</v>
      </c>
      <c r="KC192" s="645"/>
      <c r="KD192" s="645"/>
      <c r="KE192" s="645"/>
      <c r="KF192" s="645"/>
      <c r="KG192" s="645"/>
      <c r="KH192" s="645"/>
      <c r="KI192" s="645"/>
      <c r="KJ192" s="645"/>
      <c r="KK192" s="645"/>
      <c r="KL192" s="645"/>
      <c r="KM192" s="645"/>
      <c r="KN192" s="645"/>
      <c r="KO192" s="645"/>
      <c r="KP192" s="645"/>
      <c r="KQ192" s="645"/>
      <c r="KR192" s="645"/>
      <c r="KS192" s="645"/>
      <c r="KT192" s="645"/>
      <c r="KU192" s="645"/>
      <c r="KV192" s="645"/>
      <c r="KW192" s="645"/>
      <c r="KX192" s="645"/>
      <c r="KY192" s="645"/>
      <c r="KZ192" s="645"/>
      <c r="LA192" s="645"/>
      <c r="LB192" s="645"/>
      <c r="LC192" s="645"/>
      <c r="LD192" s="645"/>
      <c r="LE192" s="645"/>
      <c r="LF192" s="645"/>
      <c r="LG192" s="645"/>
      <c r="LH192" s="645"/>
      <c r="LI192" s="645"/>
      <c r="LJ192" s="645"/>
      <c r="LK192" s="645"/>
      <c r="LL192" s="645"/>
      <c r="LM192" s="645"/>
      <c r="LN192" s="645"/>
      <c r="LO192" s="645"/>
      <c r="LP192" s="645"/>
      <c r="LQ192" s="645"/>
      <c r="LR192" s="645"/>
      <c r="LS192" s="645"/>
      <c r="LT192" s="645"/>
      <c r="LU192" s="645"/>
      <c r="LV192" s="645"/>
      <c r="LW192" s="645"/>
      <c r="LX192" s="645"/>
      <c r="LY192" s="645"/>
      <c r="LZ192" s="645"/>
      <c r="MA192" s="645"/>
      <c r="MB192" s="645"/>
      <c r="MC192" s="645"/>
      <c r="MD192" s="645"/>
      <c r="ME192" s="645"/>
      <c r="MF192" s="645"/>
      <c r="MG192" s="645"/>
      <c r="MH192" s="645"/>
      <c r="MI192" s="645"/>
      <c r="MJ192" s="645"/>
      <c r="MK192" s="645"/>
      <c r="ML192" s="645"/>
      <c r="MM192" s="645"/>
      <c r="MN192" s="645"/>
      <c r="MO192" s="645"/>
      <c r="MP192" s="645"/>
      <c r="MQ192" s="645"/>
      <c r="MR192" s="645"/>
      <c r="MS192" s="645"/>
      <c r="MT192" s="645"/>
      <c r="MU192" s="645"/>
      <c r="MV192" s="645"/>
      <c r="MW192" s="645"/>
      <c r="MX192" s="645"/>
      <c r="MY192" s="645"/>
      <c r="MZ192" s="645"/>
      <c r="NA192" s="645"/>
      <c r="NB192" s="645"/>
      <c r="NC192" s="645"/>
      <c r="ND192" s="645"/>
      <c r="NE192" s="645"/>
      <c r="NF192" s="645"/>
      <c r="NG192" s="645"/>
      <c r="NH192" s="645"/>
      <c r="NI192" s="645"/>
      <c r="NJ192" s="645"/>
      <c r="NK192" s="645"/>
      <c r="NL192" s="645"/>
      <c r="NM192" s="645"/>
      <c r="NN192" s="645"/>
      <c r="NO192" s="645"/>
      <c r="NP192" s="645"/>
      <c r="NQ192" s="645"/>
      <c r="NR192" s="645"/>
      <c r="NS192" s="645"/>
      <c r="NT192" s="645"/>
      <c r="NU192" s="645"/>
      <c r="NV192" s="645"/>
      <c r="NW192" s="645"/>
      <c r="NX192" s="645"/>
      <c r="NY192" s="645"/>
      <c r="NZ192" s="645"/>
      <c r="OA192" s="645"/>
      <c r="OB192" s="645"/>
      <c r="OC192" s="645"/>
      <c r="OD192" s="645"/>
      <c r="OE192" s="645"/>
      <c r="OF192" s="645"/>
      <c r="OG192" s="645"/>
      <c r="OH192" s="645"/>
      <c r="OI192" s="645"/>
      <c r="OJ192" s="645"/>
      <c r="OK192" s="645"/>
      <c r="OL192" s="645"/>
      <c r="OM192" s="645"/>
      <c r="ON192" s="645"/>
      <c r="OO192" s="645"/>
      <c r="OP192" s="645"/>
      <c r="OQ192" s="645"/>
      <c r="OR192" s="645"/>
      <c r="OS192" s="645"/>
      <c r="OT192" s="645"/>
      <c r="OU192" s="645"/>
      <c r="OV192" s="645"/>
      <c r="OW192" s="645"/>
      <c r="OX192" s="645"/>
      <c r="OY192" s="645"/>
      <c r="OZ192" s="645"/>
      <c r="PA192" s="645"/>
      <c r="PB192" s="645"/>
      <c r="PC192" s="645"/>
      <c r="PD192" s="645"/>
      <c r="PE192" s="645"/>
      <c r="PF192" s="645"/>
      <c r="PG192" s="645"/>
      <c r="PH192" s="645"/>
      <c r="PI192" s="645"/>
      <c r="PJ192" s="645"/>
      <c r="PK192" s="645"/>
      <c r="PL192" s="645"/>
      <c r="PM192" s="645"/>
      <c r="PN192" s="645"/>
      <c r="PO192" s="645"/>
      <c r="PP192" s="645"/>
      <c r="PQ192" s="645"/>
      <c r="PR192" s="645"/>
      <c r="PS192" s="645"/>
      <c r="PT192" s="645"/>
      <c r="PU192" s="645"/>
      <c r="PV192" s="645"/>
      <c r="PW192" s="645"/>
      <c r="PX192" s="645"/>
      <c r="PY192" s="645"/>
      <c r="PZ192" s="645"/>
      <c r="QA192" s="645"/>
      <c r="QB192" s="645"/>
      <c r="QC192" s="645"/>
      <c r="QD192" s="645"/>
      <c r="QE192" s="645"/>
      <c r="QF192" s="645"/>
      <c r="QG192" s="645"/>
      <c r="QH192" s="645"/>
      <c r="QI192" s="645"/>
      <c r="QJ192" s="645"/>
      <c r="QK192" s="645"/>
      <c r="QL192" s="645"/>
      <c r="QM192" s="645"/>
      <c r="QN192" s="645"/>
      <c r="QO192" s="645"/>
      <c r="QP192" s="645"/>
      <c r="QQ192" s="645"/>
      <c r="QR192" s="645"/>
      <c r="QS192" s="645"/>
      <c r="QT192" s="645"/>
      <c r="QU192" s="645"/>
      <c r="QV192" s="645"/>
      <c r="QW192" s="645"/>
      <c r="QX192" s="645"/>
      <c r="QY192" s="645"/>
      <c r="QZ192" s="645"/>
      <c r="RA192" s="645"/>
      <c r="RB192" s="645"/>
      <c r="RC192" s="645"/>
      <c r="RD192" s="645"/>
      <c r="RE192" s="645"/>
      <c r="RF192" s="645"/>
      <c r="RG192" s="645"/>
      <c r="RH192" s="645"/>
      <c r="RI192" s="645"/>
      <c r="RJ192" s="645"/>
      <c r="RK192" s="645"/>
      <c r="RL192" s="645"/>
      <c r="RM192" s="645"/>
      <c r="RN192" s="645"/>
    </row>
    <row r="193" spans="1:482" s="643" customFormat="1" ht="12.75">
      <c r="A193" s="608" t="e">
        <f>+Cálculo_Diseño!#REF!</f>
        <v>#REF!</v>
      </c>
      <c r="B193" s="608" t="e">
        <f>+Cálculo_Diseño!#REF!</f>
        <v>#REF!</v>
      </c>
      <c r="C193" s="608" t="e">
        <f>+Cálculo_Diseño!#REF!</f>
        <v>#REF!</v>
      </c>
      <c r="D193" s="608" t="e">
        <f>+Cálculo_Diseño!#REF!</f>
        <v>#REF!</v>
      </c>
      <c r="E193" s="609" t="e">
        <f>IF(S193="S",Cálculo_Diseño!#REF!," ")</f>
        <v>#REF!</v>
      </c>
      <c r="F193" s="609" t="e">
        <f>IF(S193="S",Cálculo_Diseño!#REF!," ")</f>
        <v>#REF!</v>
      </c>
      <c r="G193" s="610" t="e">
        <f>+Cálculo_Diseño!#REF!</f>
        <v>#REF!</v>
      </c>
      <c r="H193" s="609" t="e">
        <f>+IF(AND(Cálculo_Diseño!#REF!&lt;&gt;4,Cálculo_Diseño!#REF!&lt;&gt;6),"PE",IF(Cálculo_Diseño!#REF!=4,"PVC","CONCRETO"))</f>
        <v>#REF!</v>
      </c>
      <c r="I193" s="609" t="e">
        <f>+Cálculo_Diseño!#REF!</f>
        <v>#REF!</v>
      </c>
      <c r="J193" s="609" t="e">
        <f>+Cálculo_Diseño!#REF!</f>
        <v>#REF!</v>
      </c>
      <c r="K193" s="609" t="e">
        <f>+Cálculo_Diseño!#REF!</f>
        <v>#REF!</v>
      </c>
      <c r="L193" s="609" t="e">
        <f>+Cálculo_Diseño!#REF!</f>
        <v>#REF!</v>
      </c>
      <c r="M193" s="609" t="e">
        <f>+Cálculo_Diseño!#REF!</f>
        <v>#REF!</v>
      </c>
      <c r="N193" s="609" t="e">
        <f>+Cálculo_Diseño!#REF!</f>
        <v>#REF!</v>
      </c>
      <c r="O193" s="609" t="e">
        <f>+Cálculo_Diseño!#REF!</f>
        <v>#REF!</v>
      </c>
      <c r="P193" s="609" t="e">
        <f>+Cálculo_Diseño!#REF!</f>
        <v>#REF!</v>
      </c>
      <c r="Q193" s="613" t="e">
        <f>+Cálculo_Diseño!#REF!</f>
        <v>#REF!</v>
      </c>
      <c r="R193" s="613" t="e">
        <f>+Cálculo_Diseño!#REF!</f>
        <v>#REF!</v>
      </c>
      <c r="S193" s="614" t="e">
        <f>+IF(A193&gt;0,IF(Cálculo_Diseño!#REF!="RCH","N","S"),"")</f>
        <v>#REF!</v>
      </c>
      <c r="T193" s="614" t="e">
        <f t="shared" si="725"/>
        <v>#REF!</v>
      </c>
      <c r="U193" s="613" t="e">
        <f t="shared" si="726"/>
        <v>#REF!</v>
      </c>
      <c r="V193" s="615">
        <f t="shared" si="699"/>
        <v>3</v>
      </c>
      <c r="W193" s="616" t="e">
        <f t="shared" si="727"/>
        <v>#REF!</v>
      </c>
      <c r="X193" s="616" t="e">
        <f t="shared" si="728"/>
        <v>#REF!</v>
      </c>
      <c r="Y193" s="616" t="e">
        <f>+Cálculo_Diseño!#REF!</f>
        <v>#REF!</v>
      </c>
      <c r="Z193" s="616" t="e">
        <f>+Cálculo_Diseño!#REF!</f>
        <v>#REF!</v>
      </c>
      <c r="AA193" s="617" t="e">
        <f>+Cálculo_Diseño!#REF!</f>
        <v>#REF!</v>
      </c>
      <c r="AB193" s="616" t="e">
        <f t="shared" si="729"/>
        <v>#REF!</v>
      </c>
      <c r="AC193" s="616" t="e">
        <f t="shared" si="730"/>
        <v>#REF!</v>
      </c>
      <c r="AD193" s="616" t="e">
        <f t="shared" si="731"/>
        <v>#REF!</v>
      </c>
      <c r="AE193" s="616" t="e">
        <f t="shared" si="732"/>
        <v>#REF!</v>
      </c>
      <c r="AF193" s="616" t="e">
        <f t="shared" si="695"/>
        <v>#REF!</v>
      </c>
      <c r="AG193" s="616" t="e">
        <f t="shared" si="696"/>
        <v>#REF!</v>
      </c>
      <c r="AH193" s="616" t="e">
        <f t="shared" si="697"/>
        <v>#REF!</v>
      </c>
      <c r="AI193" s="616" t="e">
        <f t="shared" si="698"/>
        <v>#REF!</v>
      </c>
      <c r="AJ193" s="616" t="e">
        <f t="shared" si="733"/>
        <v>#REF!</v>
      </c>
      <c r="AK193" s="616" t="e">
        <f t="shared" si="734"/>
        <v>#REF!</v>
      </c>
      <c r="AL193" s="616" t="e">
        <f t="shared" si="735"/>
        <v>#REF!</v>
      </c>
      <c r="AM193" s="616" t="e">
        <f t="shared" si="736"/>
        <v>#REF!</v>
      </c>
      <c r="AN193" s="616" t="e">
        <f t="shared" si="737"/>
        <v>#REF!</v>
      </c>
      <c r="AO193" s="618">
        <f t="shared" si="664"/>
        <v>50</v>
      </c>
      <c r="AP193" s="616" t="e">
        <f>IF(CW193="","",(CW193*(AO193/100))*$I$366)</f>
        <v>#REF!</v>
      </c>
      <c r="AQ193" s="616" t="e">
        <f t="shared" si="689"/>
        <v>#REF!</v>
      </c>
      <c r="AR193" s="616" t="e">
        <f t="shared" si="690"/>
        <v>#REF!</v>
      </c>
      <c r="AS193" s="616" t="e">
        <f t="shared" si="691"/>
        <v>#REF!</v>
      </c>
      <c r="AT193" s="616" t="e">
        <f t="shared" si="692"/>
        <v>#REF!</v>
      </c>
      <c r="AU193" s="616" t="e">
        <f t="shared" si="693"/>
        <v>#REF!</v>
      </c>
      <c r="AV193" s="616" t="e">
        <f t="shared" si="694"/>
        <v>#REF!</v>
      </c>
      <c r="AW193" s="616" t="e">
        <f t="shared" si="738"/>
        <v>#REF!</v>
      </c>
      <c r="AX193" s="616" t="e">
        <f t="shared" si="739"/>
        <v>#REF!</v>
      </c>
      <c r="AY193" s="616" t="e">
        <f t="shared" si="740"/>
        <v>#REF!</v>
      </c>
      <c r="AZ193" s="616" t="e">
        <f t="shared" si="741"/>
        <v>#REF!</v>
      </c>
      <c r="BA193" s="616" t="e">
        <f t="shared" si="742"/>
        <v>#REF!</v>
      </c>
      <c r="BB193" s="616" t="e">
        <f t="shared" si="743"/>
        <v>#REF!</v>
      </c>
      <c r="BC193" s="616" t="e">
        <f t="shared" si="744"/>
        <v>#REF!</v>
      </c>
      <c r="BD193" s="616"/>
      <c r="BE193" s="616"/>
      <c r="BF193" s="619" t="e">
        <f t="shared" si="745"/>
        <v>#REF!</v>
      </c>
      <c r="BG193" s="615" t="e">
        <f t="shared" si="746"/>
        <v>#REF!</v>
      </c>
      <c r="BH193" s="615"/>
      <c r="BI193" s="618">
        <f t="shared" si="685"/>
        <v>20</v>
      </c>
      <c r="BJ193" s="616" t="e">
        <f t="shared" si="747"/>
        <v>#REF!</v>
      </c>
      <c r="BK193" s="616"/>
      <c r="BL193" s="616" t="e">
        <f t="shared" si="748"/>
        <v>#REF!</v>
      </c>
      <c r="BM193" s="616" t="e">
        <f t="shared" si="749"/>
        <v>#REF!</v>
      </c>
      <c r="BN193" s="616" t="e">
        <f t="shared" si="750"/>
        <v>#REF!</v>
      </c>
      <c r="BO193" s="616" t="e">
        <f>IF(S193="S",IF(H193="CONCRETO",LOOKUP(G193/1000,TABLA!$B$9:$B$43,TABLA!$F$9:$F$43),IF(H193="PE",LOOKUP(G193,TABLA!$C$51:$C$65,TABLA!$G$51:$G$65),IF(#REF!="PVC",LOOKUP(G193,TABLA!$C$73:$C$88,TABLA!$G$73:$G$88)))),0)</f>
        <v>#REF!</v>
      </c>
      <c r="BP193" s="616" t="e">
        <f t="shared" si="751"/>
        <v>#REF!</v>
      </c>
      <c r="BQ193" s="616" t="e">
        <f>IF(A193&gt;0,IFERROR(VLOOKUP(A193,$JQ$13:$JS$291,3,0),"E"),"")</f>
        <v>#REF!</v>
      </c>
      <c r="BR193" s="616" t="e">
        <f>+IF($C193&lt;1,0,IF(BQ193="N",IF(VLOOKUP(C193,$JY$12:$JZ$290,2)&lt;=1.2,1,0),0))</f>
        <v>#REF!</v>
      </c>
      <c r="BS193" s="616" t="e">
        <f>+IF($C193&lt;1,0,IF(BR193=1,VLOOKUP($C193,$JY$12:$JZ$290,2,0),0))</f>
        <v>#REF!</v>
      </c>
      <c r="BT193" s="616" t="e">
        <f t="shared" si="752"/>
        <v>#REF!</v>
      </c>
      <c r="BU193" s="620" t="e">
        <f>IF(BT193=1,IF(G193&lt;600,VLOOKUP($C193,$JY$12:$JZ$290,2,0),0),0)</f>
        <v>#REF!</v>
      </c>
      <c r="BV193" s="620" t="e">
        <f>IF(BT193=1,IF(G193&gt;=600,IF(G193&lt;=1100,VLOOKUP($C193,$JY$12:$JZ$290,2,0),0),0),0)</f>
        <v>#REF!</v>
      </c>
      <c r="BW193" s="620" t="e">
        <f>IF(BT193=1,IF(G193&gt;1100,VLOOKUP($C193,$JY$12:$JZ$290,2,0),0),0)</f>
        <v>#REF!</v>
      </c>
      <c r="BX193" s="616" t="e">
        <f t="shared" si="753"/>
        <v>#REF!</v>
      </c>
      <c r="BY193" s="616" t="e">
        <f t="shared" si="754"/>
        <v>#REF!</v>
      </c>
      <c r="BZ193" s="621" t="e">
        <f t="shared" si="686"/>
        <v>#REF!</v>
      </c>
      <c r="CA193" s="621" t="e">
        <f>IF(S193="S",(VLOOKUP(G193,TABLA!$A$73:$AB$88,6)/1000)+0.6,0)</f>
        <v>#REF!</v>
      </c>
      <c r="CB193" s="621" t="e">
        <f>VLOOKUP(G193,TABLA!$X$73:$AB$88,4)</f>
        <v>#REF!</v>
      </c>
      <c r="CC193" s="621" t="e">
        <f>VLOOKUP(G193,TABLA!$X$73:$AB$88,5)</f>
        <v>#REF!</v>
      </c>
      <c r="CD193" s="621" t="e">
        <f>IF(S193="S",IF(H193="CONCRETO",LOOKUP(G193/1000,TABLA!$B$9:$B$43,TABLA!$B$9:$B$43),IF(H193="PE",LOOKUP(G193,TABLA!$B$51:$B$65,TABLA!$C$51:$C$65)/1000,LOOKUP(G193,TABLA!$B$73:$B$88,TABLA!$C$73:$C$88)/1000)),0)</f>
        <v>#REF!</v>
      </c>
      <c r="CE193" s="616" t="e">
        <f t="shared" si="613"/>
        <v>#REF!</v>
      </c>
      <c r="CF193" s="616" t="e">
        <f t="shared" si="614"/>
        <v>#REF!</v>
      </c>
      <c r="CG193" s="616" t="e">
        <f t="shared" si="615"/>
        <v>#REF!</v>
      </c>
      <c r="CH193" s="616" t="e">
        <f t="shared" si="616"/>
        <v>#REF!</v>
      </c>
      <c r="CI193" s="616" t="e">
        <f t="shared" si="617"/>
        <v>#REF!</v>
      </c>
      <c r="CJ193" s="616" t="e">
        <f t="shared" si="618"/>
        <v>#REF!</v>
      </c>
      <c r="CK193" s="616" t="e">
        <f t="shared" si="619"/>
        <v>#REF!</v>
      </c>
      <c r="CL193" s="616" t="e">
        <f t="shared" si="666"/>
        <v>#REF!</v>
      </c>
      <c r="CM193" s="616" t="e">
        <f t="shared" si="620"/>
        <v>#REF!</v>
      </c>
      <c r="CN193" s="616" t="e">
        <f t="shared" si="621"/>
        <v>#REF!</v>
      </c>
      <c r="CO193" s="616" t="e">
        <f t="shared" si="622"/>
        <v>#REF!</v>
      </c>
      <c r="CP193" s="616" t="e">
        <f t="shared" si="623"/>
        <v>#REF!</v>
      </c>
      <c r="CQ193" s="616" t="e">
        <f t="shared" si="624"/>
        <v>#REF!</v>
      </c>
      <c r="CR193" s="616" t="e">
        <f t="shared" si="624"/>
        <v>#REF!</v>
      </c>
      <c r="CS193" s="620" t="e">
        <f t="shared" si="625"/>
        <v>#REF!</v>
      </c>
      <c r="CT193" s="616" t="e">
        <f t="shared" si="626"/>
        <v>#REF!</v>
      </c>
      <c r="CU193" s="616" t="e">
        <f t="shared" si="627"/>
        <v>#REF!</v>
      </c>
      <c r="CV193" s="616" t="e">
        <f t="shared" si="628"/>
        <v>#REF!</v>
      </c>
      <c r="CW193" s="622" t="e">
        <f t="shared" si="667"/>
        <v>#REF!</v>
      </c>
      <c r="CX193" s="622" t="e">
        <f t="shared" si="629"/>
        <v>#REF!</v>
      </c>
      <c r="CY193" s="622" t="e">
        <f t="shared" si="630"/>
        <v>#REF!</v>
      </c>
      <c r="CZ193" s="622"/>
      <c r="DA193" s="623"/>
      <c r="DB193" s="624"/>
      <c r="DC193" s="625" t="e">
        <f>IF(S193="S",IF(H193="CONCRETO",LOOKUP(G193/1000,TABLA!$B$9:$B$43,TABLA!$F$9:$F$43)*(F193-(0.2+0.2)),IF(H193="PE",LOOKUP(G193,TABLA!$C$51:$C$65,TABLA!$G$51:$G$65)*(F193-(0.2+0.2)),LOOKUP(G193,TABLA!$C$73:$C$88,TABLA!$G$73:$G$88)*(F193-(0.2+0.2)))),0)</f>
        <v>#REF!</v>
      </c>
      <c r="DD193" s="626" t="e">
        <f t="shared" si="631"/>
        <v>#REF!</v>
      </c>
      <c r="DE193" s="627" t="e">
        <f>IF(DD193="",0,IF(DD193="S",ROUND((E193*$DE$12/$E$318),0),0))</f>
        <v>#REF!</v>
      </c>
      <c r="DF193" s="625" t="e">
        <f t="shared" si="632"/>
        <v>#REF!</v>
      </c>
      <c r="DG193" s="628" t="e">
        <f t="shared" si="633"/>
        <v>#REF!</v>
      </c>
      <c r="DH193" s="625" t="e">
        <f t="shared" si="634"/>
        <v>#REF!</v>
      </c>
      <c r="DI193" s="625" t="e">
        <f t="shared" si="635"/>
        <v>#REF!</v>
      </c>
      <c r="DJ193" s="625"/>
      <c r="DK193" s="625" t="e">
        <f t="shared" si="636"/>
        <v>#REF!</v>
      </c>
      <c r="DL193" s="629"/>
      <c r="DM193" s="627" t="e">
        <f t="shared" si="637"/>
        <v>#REF!</v>
      </c>
      <c r="DN193" s="630" t="e">
        <f t="shared" si="638"/>
        <v>#REF!</v>
      </c>
      <c r="DO193" s="625" t="e">
        <f t="shared" si="639"/>
        <v>#REF!</v>
      </c>
      <c r="DP193" s="625" t="e">
        <f t="shared" si="640"/>
        <v>#REF!</v>
      </c>
      <c r="DQ193" s="625" t="e">
        <f t="shared" si="668"/>
        <v>#REF!</v>
      </c>
      <c r="DR193" s="631" t="e">
        <f t="shared" si="669"/>
        <v>#REF!</v>
      </c>
      <c r="DS193" s="630" t="e">
        <f t="shared" si="641"/>
        <v>#REF!</v>
      </c>
      <c r="DT193" s="625" t="e">
        <f t="shared" si="642"/>
        <v>#REF!</v>
      </c>
      <c r="DU193" s="625" t="e">
        <f t="shared" si="643"/>
        <v>#REF!</v>
      </c>
      <c r="DV193" s="625" t="e">
        <f t="shared" si="644"/>
        <v>#REF!</v>
      </c>
      <c r="DW193" s="625" t="e">
        <f t="shared" si="645"/>
        <v>#REF!</v>
      </c>
      <c r="DX193" s="625" t="e">
        <f t="shared" si="646"/>
        <v>#REF!</v>
      </c>
      <c r="DY193" s="632"/>
      <c r="DZ193" s="633"/>
      <c r="EA193" s="627" t="e">
        <f t="shared" si="647"/>
        <v>#REF!</v>
      </c>
      <c r="EB193" s="633"/>
      <c r="EC193" s="633"/>
      <c r="ED193" s="633"/>
      <c r="EE193" s="625" t="e">
        <f t="shared" si="648"/>
        <v>#REF!</v>
      </c>
      <c r="EF193" s="625">
        <f t="shared" si="649"/>
        <v>0</v>
      </c>
      <c r="EG193" s="630">
        <f t="shared" si="650"/>
        <v>0</v>
      </c>
      <c r="EH193" s="630"/>
      <c r="EI193" s="633"/>
      <c r="EJ193" s="633"/>
      <c r="EK193" s="633"/>
      <c r="EL193" s="632" t="e">
        <f t="shared" si="651"/>
        <v>#REF!</v>
      </c>
      <c r="EM193" s="625" t="e">
        <f t="shared" si="652"/>
        <v>#REF!</v>
      </c>
      <c r="EN193" s="625" t="e">
        <f t="shared" si="653"/>
        <v>#REF!</v>
      </c>
      <c r="EO193" s="625" t="e">
        <f t="shared" si="654"/>
        <v>#REF!</v>
      </c>
      <c r="EP193" s="625" t="e">
        <f t="shared" si="655"/>
        <v>#REF!</v>
      </c>
      <c r="EQ193" s="625" t="e">
        <f t="shared" si="656"/>
        <v>#REF!</v>
      </c>
      <c r="ER193" s="625" t="e">
        <f t="shared" si="657"/>
        <v>#REF!</v>
      </c>
      <c r="ES193" s="626"/>
      <c r="ET193" s="625" t="e">
        <f t="shared" si="658"/>
        <v>#REF!</v>
      </c>
      <c r="EU193" s="633"/>
      <c r="EV193" s="630" t="e">
        <f t="shared" si="659"/>
        <v>#REF!</v>
      </c>
      <c r="EW193" s="630" t="e">
        <f t="shared" si="660"/>
        <v>#REF!</v>
      </c>
      <c r="EX193" s="625" t="e">
        <f t="shared" si="661"/>
        <v>#REF!</v>
      </c>
      <c r="EY193" s="625" t="e">
        <f>IF($S193="S",IF(Cálculo_Diseño!#REF!=EY$10,$F193,0),"")</f>
        <v>#REF!</v>
      </c>
      <c r="EZ193" s="625" t="e">
        <f>IF($S193="S",IF(Cálculo_Diseño!#REF!=EZ$10,$F193,0),"")</f>
        <v>#REF!</v>
      </c>
      <c r="FA193" s="625" t="e">
        <f>IF($S193="S",IF(Cálculo_Diseño!#REF!=FA$10,$F193,0),"")</f>
        <v>#REF!</v>
      </c>
      <c r="FB193" s="625" t="e">
        <f>IF($S193="S",IF(Cálculo_Diseño!#REF!=FB$10,$F193,0),"")</f>
        <v>#REF!</v>
      </c>
      <c r="FC193" s="625" t="e">
        <f>IF($S193="S",IF(Cálculo_Diseño!#REF!=FC$10,$F193,0),"")</f>
        <v>#REF!</v>
      </c>
      <c r="FD193" s="625" t="e">
        <f>IF($S193="S",IF(Cálculo_Diseño!#REF!=FD$10,$F193,0),"")</f>
        <v>#REF!</v>
      </c>
      <c r="FE193" s="625" t="e">
        <f>IF($S193="S",IF(Cálculo_Diseño!#REF!=FE$10,$F193,0),"")</f>
        <v>#REF!</v>
      </c>
      <c r="FF193" s="625" t="e">
        <f>IF($S193="S",IF(Cálculo_Diseño!#REF!=FF$10,$F193,0),"")</f>
        <v>#REF!</v>
      </c>
      <c r="FG193" s="625" t="e">
        <f>IF($S193="S",IF(Cálculo_Diseño!#REF!=FG$10,$F193,0),"")</f>
        <v>#REF!</v>
      </c>
      <c r="FH193" s="625" t="e">
        <f>IF($S193="S",IF(Cálculo_Diseño!#REF!=FH$10,$F193,0),"")</f>
        <v>#REF!</v>
      </c>
      <c r="FI193" s="625" t="e">
        <f>IF($S193="S",IF(Cálculo_Diseño!#REF!=FI$10,$F193,0),"")</f>
        <v>#REF!</v>
      </c>
      <c r="FJ193" s="625" t="e">
        <f>IF($S193="S",IF(Cálculo_Diseño!#REF!=FJ$10,$F193,0),"")</f>
        <v>#REF!</v>
      </c>
      <c r="FK193" s="625" t="e">
        <f>IF($S193="S",IF(Cálculo_Diseño!#REF!=FK$10,$F193,0),"")</f>
        <v>#REF!</v>
      </c>
      <c r="FL193" s="625" t="e">
        <f>IF($S193="S",IF(Cálculo_Diseño!#REF!=FL$10,$F193,0),"")</f>
        <v>#REF!</v>
      </c>
      <c r="FM193" s="625" t="e">
        <f>IF($S193="S",IF(Cálculo_Diseño!#REF!=FM$10,$F193,0),"")</f>
        <v>#REF!</v>
      </c>
      <c r="FN193" s="625" t="e">
        <f t="shared" si="670"/>
        <v>#REF!</v>
      </c>
      <c r="FO193" s="625" t="e">
        <f>IF($S193="S",IF(Cálculo_Diseño!#REF!=FO$10,$E193,0),"")</f>
        <v>#REF!</v>
      </c>
      <c r="FP193" s="625" t="e">
        <f>IF($S193="S",IF(Cálculo_Diseño!#REF!=FP$10,$E193,0),"")</f>
        <v>#REF!</v>
      </c>
      <c r="FQ193" s="625" t="e">
        <f>IF($S193="S",IF(Cálculo_Diseño!#REF!=FQ$10,$E193,0),"")</f>
        <v>#REF!</v>
      </c>
      <c r="FR193" s="625" t="e">
        <f>IF($S193="S",IF(Cálculo_Diseño!#REF!=FR$10,$E193,0),"")</f>
        <v>#REF!</v>
      </c>
      <c r="FS193" s="625" t="e">
        <f>IF($S193="S",IF(Cálculo_Diseño!#REF!=FS$10,$E193,0),"")</f>
        <v>#REF!</v>
      </c>
      <c r="FT193" s="625" t="e">
        <f>IF($S193="S",IF(Cálculo_Diseño!#REF!=FT$10,$E193,0),"")</f>
        <v>#REF!</v>
      </c>
      <c r="FU193" s="625" t="e">
        <f>IF($S193="S",IF(Cálculo_Diseño!#REF!=FU$10,$E193,0),"")</f>
        <v>#REF!</v>
      </c>
      <c r="FV193" s="625" t="e">
        <f>IF($S193="S",IF(Cálculo_Diseño!#REF!=FV$10,$E193,0),"")</f>
        <v>#REF!</v>
      </c>
      <c r="FW193" s="625" t="e">
        <f>IF($S193="S",IF(Cálculo_Diseño!#REF!=FW$10,$E193,0),"")</f>
        <v>#REF!</v>
      </c>
      <c r="FX193" s="625" t="e">
        <f>IF($S193="S",IF(Cálculo_Diseño!#REF!=FX$10,$E193,0),"")</f>
        <v>#REF!</v>
      </c>
      <c r="FY193" s="625" t="e">
        <f>IF($S193="S",IF(Cálculo_Diseño!#REF!=FY$10,$E193,0),"")</f>
        <v>#REF!</v>
      </c>
      <c r="FZ193" s="625" t="e">
        <f t="shared" si="574"/>
        <v>#REF!</v>
      </c>
      <c r="GA193" s="625" t="e">
        <f>IF($S193="S",IF(Cálculo_Diseño!#REF!=GA$10,$E193,0),"")</f>
        <v>#REF!</v>
      </c>
      <c r="GB193" s="625" t="e">
        <f>IF($S193="S",IF(Cálculo_Diseño!#REF!=GB$10,$E193,0),"")</f>
        <v>#REF!</v>
      </c>
      <c r="GC193" s="625" t="e">
        <f>IF($S193="S",IF(Cálculo_Diseño!#REF!=GC$10,$E193,0),"")</f>
        <v>#REF!</v>
      </c>
      <c r="GD193" s="625" t="e">
        <f>IF($S193="S",IF(Cálculo_Diseño!#REF!=GD$10,$E193,0),"")</f>
        <v>#REF!</v>
      </c>
      <c r="GE193" s="625" t="e">
        <f>IF($S193="S",IF(Cálculo_Diseño!#REF!=GE$10,$E193,0),"")</f>
        <v>#REF!</v>
      </c>
      <c r="GF193" s="625" t="e">
        <f>IF($S193="S",IF(Cálculo_Diseño!#REF!=GF$10,$E193,0),"")</f>
        <v>#REF!</v>
      </c>
      <c r="GG193" s="625" t="e">
        <f>IF($S193="S",IF(Cálculo_Diseño!#REF!=GG$10,$E193,0),"")</f>
        <v>#REF!</v>
      </c>
      <c r="GH193" s="625" t="e">
        <f>IF($S193="S",IF(Cálculo_Diseño!#REF!=GH$10,$E193,0),"")</f>
        <v>#REF!</v>
      </c>
      <c r="GI193" s="625" t="e">
        <f>IF($S193="S",IF(Cálculo_Diseño!#REF!=GI$10,$E193,0),"")</f>
        <v>#REF!</v>
      </c>
      <c r="GJ193" s="625" t="e">
        <f>IF($S193="S",IF(Cálculo_Diseño!#REF!=GJ$10,$E193,0),"")</f>
        <v>#REF!</v>
      </c>
      <c r="GK193" s="625" t="e">
        <f>IF($S193="S",IF(Cálculo_Diseño!#REF!=GK$10,$E193,0),"")</f>
        <v>#REF!</v>
      </c>
      <c r="GL193" s="625" t="e">
        <f>IF($S193="S",IF(Cálculo_Diseño!#REF!=GL$10,$E193,0),"")</f>
        <v>#REF!</v>
      </c>
      <c r="GM193" s="625" t="e">
        <f>IF($S193="S",IF(Cálculo_Diseño!#REF!=GM$10,$E193,0),"")</f>
        <v>#REF!</v>
      </c>
      <c r="GN193" s="625" t="e">
        <f t="shared" si="575"/>
        <v>#REF!</v>
      </c>
      <c r="GO193" s="625" t="e">
        <f>IF($S193="S",IF(Cálculo_Diseño!#REF!=GO$10,$DE193,0),0)</f>
        <v>#REF!</v>
      </c>
      <c r="GP193" s="625" t="e">
        <f>IF($S193="S",IF(Cálculo_Diseño!#REF!=GP$10,$DE193,0),0)</f>
        <v>#REF!</v>
      </c>
      <c r="GQ193" s="625" t="e">
        <f>IF($S193="S",IF(Cálculo_Diseño!#REF!=GQ$10,$DE193,0),0)</f>
        <v>#REF!</v>
      </c>
      <c r="GR193" s="625" t="e">
        <f>IF($S193="S",IF(Cálculo_Diseño!#REF!=GR$10,$DE193,0),0)</f>
        <v>#REF!</v>
      </c>
      <c r="GS193" s="625" t="e">
        <f>IF($S193="S",IF(Cálculo_Diseño!#REF!=GS$10,$DE193,0),0)</f>
        <v>#REF!</v>
      </c>
      <c r="GT193" s="625" t="e">
        <f>IF($S193="S",IF(Cálculo_Diseño!#REF!=GT$10,$DE193,0),0)</f>
        <v>#REF!</v>
      </c>
      <c r="GU193" s="625" t="e">
        <f>IF($S193="S",IF(Cálculo_Diseño!#REF!=GU$10,$DE193,0),0)</f>
        <v>#REF!</v>
      </c>
      <c r="GV193" s="625" t="e">
        <f>IF($S193="S",IF(Cálculo_Diseño!#REF!=GV$10,$DE193,0),0)</f>
        <v>#REF!</v>
      </c>
      <c r="GW193" s="625" t="e">
        <f>IF($S193="S",IF(Cálculo_Diseño!#REF!=GW$10,$DE193,0),0)</f>
        <v>#REF!</v>
      </c>
      <c r="GX193" s="625" t="e">
        <f>IF($S193="S",IF(Cálculo_Diseño!#REF!=GX$10,$DE193,0),0)</f>
        <v>#REF!</v>
      </c>
      <c r="GY193" s="625" t="e">
        <f>IF($S193="S",IF(Cálculo_Diseño!#REF!=GY$10,$DE193,0),0)</f>
        <v>#REF!</v>
      </c>
      <c r="GZ193" s="625" t="e">
        <f>IF($S193="S",IF(Cálculo_Diseño!#REF!=GZ$10,$DE193,0),0)</f>
        <v>#REF!</v>
      </c>
      <c r="HA193" s="625" t="e">
        <f>IF($S193="S",IF(Cálculo_Diseño!#REF!=HA$10,$DE193,0),0)</f>
        <v>#REF!</v>
      </c>
      <c r="HB193" s="625" t="e">
        <f>IF($S193="S",IF(Cálculo_Diseño!#REF!=HB$10,$DE193,0),0)</f>
        <v>#REF!</v>
      </c>
      <c r="HC193" s="625" t="e">
        <f>IF($S193="S",IF(Cálculo_Diseño!#REF!=HC$10,$DE193,0),0)</f>
        <v>#REF!</v>
      </c>
      <c r="HD193" s="625" t="e">
        <f t="shared" si="671"/>
        <v>#REF!</v>
      </c>
      <c r="HE193" s="630"/>
      <c r="HF193" s="630"/>
      <c r="HG193" s="630"/>
      <c r="HH193" s="630"/>
      <c r="HI193" s="630"/>
      <c r="HJ193" s="630"/>
      <c r="HK193" s="630"/>
      <c r="HL193" s="630"/>
      <c r="HM193" s="633"/>
      <c r="HN193" s="634"/>
      <c r="HO193" s="625">
        <f t="shared" si="687"/>
        <v>0</v>
      </c>
      <c r="HP193" s="625">
        <f t="shared" si="688"/>
        <v>0</v>
      </c>
      <c r="HQ193" s="625">
        <f t="shared" si="672"/>
        <v>0</v>
      </c>
      <c r="HR193" s="625">
        <f t="shared" si="673"/>
        <v>0</v>
      </c>
      <c r="HS193" s="625">
        <f t="shared" si="674"/>
        <v>0</v>
      </c>
      <c r="HT193" s="625">
        <f t="shared" si="675"/>
        <v>0</v>
      </c>
      <c r="HU193" s="625">
        <f t="shared" si="676"/>
        <v>0</v>
      </c>
      <c r="HV193" s="633"/>
      <c r="HW193" s="633"/>
      <c r="HX193" s="625">
        <f t="shared" si="677"/>
        <v>0</v>
      </c>
      <c r="HY193" s="625">
        <f t="shared" si="678"/>
        <v>0</v>
      </c>
      <c r="HZ193" s="625">
        <f t="shared" si="679"/>
        <v>0</v>
      </c>
      <c r="IA193" s="625">
        <f t="shared" si="680"/>
        <v>0</v>
      </c>
      <c r="IB193" s="625">
        <f t="shared" si="681"/>
        <v>0</v>
      </c>
      <c r="IC193" s="625">
        <f t="shared" si="682"/>
        <v>0</v>
      </c>
      <c r="ID193" s="625">
        <f t="shared" si="683"/>
        <v>0</v>
      </c>
      <c r="IE193" s="625">
        <v>0</v>
      </c>
      <c r="IF193" s="625">
        <v>0</v>
      </c>
      <c r="IG193" s="625">
        <v>0</v>
      </c>
      <c r="IH193" s="625">
        <v>0</v>
      </c>
      <c r="II193" s="625">
        <v>0</v>
      </c>
      <c r="IJ193" s="625">
        <v>0</v>
      </c>
      <c r="IK193" s="625">
        <v>0</v>
      </c>
      <c r="IL193" s="625">
        <v>0</v>
      </c>
      <c r="IM193" s="625">
        <v>0</v>
      </c>
      <c r="IN193" s="625">
        <v>0</v>
      </c>
      <c r="IO193" s="625">
        <v>0</v>
      </c>
      <c r="IP193" s="625">
        <f t="shared" si="755"/>
        <v>0</v>
      </c>
      <c r="IQ193" s="625">
        <f t="shared" si="756"/>
        <v>0</v>
      </c>
      <c r="IR193" s="625" t="e">
        <f>IF(Cálculo_Diseño!#REF!&gt;0.75,(Cálculo_Diseño!#REF!-0.3)*(SIN((ATAN(($O193-$P193)/$F193)*180/PI()+90)*PI()/180)/SIN(45*PI()/180)),0)</f>
        <v>#REF!</v>
      </c>
      <c r="IS193" s="635" t="e">
        <f>+IF(Cálculo_Diseño!#REF!&gt;0.75,F193-IR193,0)</f>
        <v>#REF!</v>
      </c>
      <c r="IT193" s="630"/>
      <c r="IU193" s="625" t="e">
        <f t="shared" si="757"/>
        <v>#REF!</v>
      </c>
      <c r="IV193" s="625"/>
      <c r="IW193" s="625" t="e">
        <f>+IF(S193="S",(((CA193+(VLOOKUP(G193,TABLA!$B$51:$C$64,2)/1000)+0.15+0.3+0.5)*F193)/100),0)</f>
        <v>#REF!</v>
      </c>
      <c r="IX193" s="631" t="e">
        <f>IF(S193="S",IF(H193="CONCRETO",LOOKUP(G193/1000,TABLA!$B$9:$B$43,TABLA!$F$9:$F$43),IF(H193="PE",LOOKUP(G193,TABLA!$B$51:$B$65,TABLA!$G$51:$G$65),LOOKUP(G193,TABLA!$B$73:$B$88,TABLA!$G$73:$G$88))),0)</f>
        <v>#REF!</v>
      </c>
      <c r="IY193" s="625" t="e">
        <f t="shared" si="758"/>
        <v>#REF!</v>
      </c>
      <c r="IZ193" s="625" t="e">
        <f t="shared" si="759"/>
        <v>#REF!</v>
      </c>
      <c r="JA193" s="625" t="e">
        <f>+((CA193*(VLOOKUP(G193,TABLA!$B$51:$C$65,2)/1000)+0.15+0.3)*IZ193)-IY193</f>
        <v>#REF!</v>
      </c>
      <c r="JB193" s="625" t="e">
        <f t="shared" si="760"/>
        <v>#REF!</v>
      </c>
      <c r="JC193" s="625" t="e">
        <f t="shared" si="761"/>
        <v>#REF!</v>
      </c>
      <c r="JD193" s="625" t="e">
        <f t="shared" si="762"/>
        <v>#REF!</v>
      </c>
      <c r="JE193" s="625" t="e">
        <f t="shared" si="763"/>
        <v>#REF!</v>
      </c>
      <c r="JF193" s="625" t="e">
        <f t="shared" si="764"/>
        <v>#REF!</v>
      </c>
      <c r="JG193" s="625" t="e">
        <f t="shared" si="765"/>
        <v>#REF!</v>
      </c>
      <c r="JH193" s="625" t="e">
        <f t="shared" si="766"/>
        <v>#REF!</v>
      </c>
      <c r="JI193" s="625" t="e">
        <f t="shared" si="767"/>
        <v>#REF!</v>
      </c>
      <c r="JJ193" s="625" t="e">
        <f t="shared" si="662"/>
        <v>#REF!</v>
      </c>
      <c r="JK193" s="625" t="e">
        <f>ROUND(IF(JF193&gt;0,(VLOOKUP(C193,$JY$12:$JZ$290,2,0)*PI()/4*(1.6)^2),0),3)</f>
        <v>#REF!</v>
      </c>
      <c r="JL193" s="625" t="e">
        <f t="shared" si="684"/>
        <v>#REF!</v>
      </c>
      <c r="JM193" s="625" t="e">
        <f t="shared" si="663"/>
        <v>#REF!</v>
      </c>
      <c r="JN193" s="630" t="e">
        <f t="shared" si="768"/>
        <v>#REF!</v>
      </c>
      <c r="JO193" s="636"/>
      <c r="JP193" s="636"/>
      <c r="JQ193" s="638"/>
      <c r="JR193" s="639"/>
      <c r="JS193" s="614"/>
      <c r="JT193" s="640"/>
      <c r="JU193" s="641"/>
      <c r="JV193" s="639"/>
      <c r="JW193" s="642"/>
      <c r="JY193" s="645"/>
      <c r="JZ193" s="645"/>
      <c r="KA193" s="645" t="str">
        <f>IF(JZ193&lt;=1.2,"Menor o igual que 1,2",IF(AND(JZ193&gt;1.2,JZ193&lt;2),"Entre 1,2 y 2",IF(AND(JZ193&gt;=2,JZ193&lt;3),"Entre 2 y 3",IF(AND(JZ193&gt;=3,JZ193&lt;4),"Entre 3 y 4",IF(AND(JZ193&gt;=4,JZ193&lt;5),"Entre 4 y 5","Mayor que 5")))))</f>
        <v>Menor o igual que 1,2</v>
      </c>
      <c r="KB193" s="645">
        <v>1</v>
      </c>
      <c r="KC193" s="645"/>
      <c r="KD193" s="645"/>
      <c r="KE193" s="645"/>
      <c r="KF193" s="645"/>
      <c r="KG193" s="645"/>
      <c r="KH193" s="645"/>
      <c r="KI193" s="645"/>
      <c r="KJ193" s="645"/>
      <c r="KK193" s="645"/>
      <c r="KL193" s="645"/>
      <c r="KM193" s="645"/>
      <c r="KN193" s="645"/>
      <c r="KO193" s="645"/>
      <c r="KP193" s="645"/>
      <c r="KQ193" s="645"/>
      <c r="KR193" s="645"/>
      <c r="KS193" s="645"/>
      <c r="KT193" s="645"/>
      <c r="KU193" s="645"/>
      <c r="KV193" s="645"/>
      <c r="KW193" s="645"/>
      <c r="KX193" s="645"/>
      <c r="KY193" s="645"/>
      <c r="KZ193" s="645"/>
      <c r="LA193" s="645"/>
      <c r="LB193" s="645"/>
      <c r="LC193" s="645"/>
      <c r="LD193" s="645"/>
      <c r="LE193" s="645"/>
      <c r="LF193" s="645"/>
      <c r="LG193" s="645"/>
      <c r="LH193" s="645"/>
      <c r="LI193" s="645"/>
      <c r="LJ193" s="645"/>
      <c r="LK193" s="645"/>
      <c r="LL193" s="645"/>
      <c r="LM193" s="645"/>
      <c r="LN193" s="645"/>
      <c r="LO193" s="645"/>
      <c r="LP193" s="645"/>
      <c r="LQ193" s="645"/>
      <c r="LR193" s="645"/>
      <c r="LS193" s="645"/>
      <c r="LT193" s="645"/>
      <c r="LU193" s="645"/>
      <c r="LV193" s="645"/>
      <c r="LW193" s="645"/>
      <c r="LX193" s="645"/>
      <c r="LY193" s="645"/>
      <c r="LZ193" s="645"/>
      <c r="MA193" s="645"/>
      <c r="MB193" s="645"/>
      <c r="MC193" s="645"/>
      <c r="MD193" s="645"/>
      <c r="ME193" s="645"/>
      <c r="MF193" s="645"/>
      <c r="MG193" s="645"/>
      <c r="MH193" s="645"/>
      <c r="MI193" s="645"/>
      <c r="MJ193" s="645"/>
      <c r="MK193" s="645"/>
      <c r="ML193" s="645"/>
      <c r="MM193" s="645"/>
      <c r="MN193" s="645"/>
      <c r="MO193" s="645"/>
      <c r="MP193" s="645"/>
      <c r="MQ193" s="645"/>
      <c r="MR193" s="645"/>
      <c r="MS193" s="645"/>
      <c r="MT193" s="645"/>
      <c r="MU193" s="645"/>
      <c r="MV193" s="645"/>
      <c r="MW193" s="645"/>
      <c r="MX193" s="645"/>
      <c r="MY193" s="645"/>
      <c r="MZ193" s="645"/>
      <c r="NA193" s="645"/>
      <c r="NB193" s="645"/>
      <c r="NC193" s="645"/>
      <c r="ND193" s="645"/>
      <c r="NE193" s="645"/>
      <c r="NF193" s="645"/>
      <c r="NG193" s="645"/>
      <c r="NH193" s="645"/>
      <c r="NI193" s="645"/>
      <c r="NJ193" s="645"/>
      <c r="NK193" s="645"/>
      <c r="NL193" s="645"/>
      <c r="NM193" s="645"/>
      <c r="NN193" s="645"/>
      <c r="NO193" s="645"/>
      <c r="NP193" s="645"/>
      <c r="NQ193" s="645"/>
      <c r="NR193" s="645"/>
      <c r="NS193" s="645"/>
      <c r="NT193" s="645"/>
      <c r="NU193" s="645"/>
      <c r="NV193" s="645"/>
      <c r="NW193" s="645"/>
      <c r="NX193" s="645"/>
      <c r="NY193" s="645"/>
      <c r="NZ193" s="645"/>
      <c r="OA193" s="645"/>
      <c r="OB193" s="645"/>
      <c r="OC193" s="645"/>
      <c r="OD193" s="645"/>
      <c r="OE193" s="645"/>
      <c r="OF193" s="645"/>
      <c r="OG193" s="645"/>
      <c r="OH193" s="645"/>
      <c r="OI193" s="645"/>
      <c r="OJ193" s="645"/>
      <c r="OK193" s="645"/>
      <c r="OL193" s="645"/>
      <c r="OM193" s="645"/>
      <c r="ON193" s="645"/>
      <c r="OO193" s="645"/>
      <c r="OP193" s="645"/>
      <c r="OQ193" s="645"/>
      <c r="OR193" s="645"/>
      <c r="OS193" s="645"/>
      <c r="OT193" s="645"/>
      <c r="OU193" s="645"/>
      <c r="OV193" s="645"/>
      <c r="OW193" s="645"/>
      <c r="OX193" s="645"/>
      <c r="OY193" s="645"/>
      <c r="OZ193" s="645"/>
      <c r="PA193" s="645"/>
      <c r="PB193" s="645"/>
      <c r="PC193" s="645"/>
      <c r="PD193" s="645"/>
      <c r="PE193" s="645"/>
      <c r="PF193" s="645"/>
      <c r="PG193" s="645"/>
      <c r="PH193" s="645"/>
      <c r="PI193" s="645"/>
      <c r="PJ193" s="645"/>
      <c r="PK193" s="645"/>
      <c r="PL193" s="645"/>
      <c r="PM193" s="645"/>
      <c r="PN193" s="645"/>
      <c r="PO193" s="645"/>
      <c r="PP193" s="645"/>
      <c r="PQ193" s="645"/>
      <c r="PR193" s="645"/>
      <c r="PS193" s="645"/>
      <c r="PT193" s="645"/>
      <c r="PU193" s="645"/>
      <c r="PV193" s="645"/>
      <c r="PW193" s="645"/>
      <c r="PX193" s="645"/>
      <c r="PY193" s="645"/>
      <c r="PZ193" s="645"/>
      <c r="QA193" s="645"/>
      <c r="QB193" s="645"/>
      <c r="QC193" s="645"/>
      <c r="QD193" s="645"/>
      <c r="QE193" s="645"/>
      <c r="QF193" s="645"/>
      <c r="QG193" s="645"/>
      <c r="QH193" s="645"/>
      <c r="QI193" s="645"/>
      <c r="QJ193" s="645"/>
      <c r="QK193" s="645"/>
      <c r="QL193" s="645"/>
      <c r="QM193" s="645"/>
      <c r="QN193" s="645"/>
      <c r="QO193" s="645"/>
      <c r="QP193" s="645"/>
      <c r="QQ193" s="645"/>
      <c r="QR193" s="645"/>
      <c r="QS193" s="645"/>
      <c r="QT193" s="645"/>
      <c r="QU193" s="645"/>
      <c r="QV193" s="645"/>
      <c r="QW193" s="645"/>
      <c r="QX193" s="645"/>
      <c r="QY193" s="645"/>
      <c r="QZ193" s="645"/>
      <c r="RA193" s="645"/>
      <c r="RB193" s="645"/>
      <c r="RC193" s="645"/>
      <c r="RD193" s="645"/>
      <c r="RE193" s="645"/>
      <c r="RF193" s="645"/>
      <c r="RG193" s="645"/>
      <c r="RH193" s="645"/>
      <c r="RI193" s="645"/>
      <c r="RJ193" s="645"/>
      <c r="RK193" s="645"/>
      <c r="RL193" s="645"/>
      <c r="RM193" s="645"/>
      <c r="RN193" s="645"/>
    </row>
    <row r="194" spans="1:482" s="643" customFormat="1" ht="12.75">
      <c r="A194" s="608" t="e">
        <f>+Cálculo_Diseño!#REF!</f>
        <v>#REF!</v>
      </c>
      <c r="B194" s="608" t="e">
        <f>+Cálculo_Diseño!#REF!</f>
        <v>#REF!</v>
      </c>
      <c r="C194" s="608" t="e">
        <f>+Cálculo_Diseño!#REF!</f>
        <v>#REF!</v>
      </c>
      <c r="D194" s="608" t="e">
        <f>+Cálculo_Diseño!#REF!</f>
        <v>#REF!</v>
      </c>
      <c r="E194" s="609" t="e">
        <f>IF(S194="S",Cálculo_Diseño!#REF!," ")</f>
        <v>#REF!</v>
      </c>
      <c r="F194" s="609" t="e">
        <f>IF(S194="S",Cálculo_Diseño!#REF!," ")</f>
        <v>#REF!</v>
      </c>
      <c r="G194" s="610" t="e">
        <f>+Cálculo_Diseño!#REF!</f>
        <v>#REF!</v>
      </c>
      <c r="H194" s="609" t="e">
        <f>+IF(AND(Cálculo_Diseño!#REF!&lt;&gt;4,Cálculo_Diseño!#REF!&lt;&gt;6),"PE",IF(Cálculo_Diseño!#REF!=4,"PVC","CONCRETO"))</f>
        <v>#REF!</v>
      </c>
      <c r="I194" s="609" t="e">
        <f>+Cálculo_Diseño!#REF!</f>
        <v>#REF!</v>
      </c>
      <c r="J194" s="609" t="e">
        <f>+Cálculo_Diseño!#REF!</f>
        <v>#REF!</v>
      </c>
      <c r="K194" s="609" t="e">
        <f>+Cálculo_Diseño!#REF!</f>
        <v>#REF!</v>
      </c>
      <c r="L194" s="609" t="e">
        <f>+Cálculo_Diseño!#REF!</f>
        <v>#REF!</v>
      </c>
      <c r="M194" s="609" t="e">
        <f>+Cálculo_Diseño!#REF!</f>
        <v>#REF!</v>
      </c>
      <c r="N194" s="609" t="e">
        <f>+Cálculo_Diseño!#REF!</f>
        <v>#REF!</v>
      </c>
      <c r="O194" s="609" t="e">
        <f>+Cálculo_Diseño!#REF!</f>
        <v>#REF!</v>
      </c>
      <c r="P194" s="609" t="e">
        <f>+Cálculo_Diseño!#REF!</f>
        <v>#REF!</v>
      </c>
      <c r="Q194" s="613" t="e">
        <f>+Cálculo_Diseño!#REF!</f>
        <v>#REF!</v>
      </c>
      <c r="R194" s="613" t="e">
        <f>+Cálculo_Diseño!#REF!</f>
        <v>#REF!</v>
      </c>
      <c r="S194" s="614" t="e">
        <f>+IF(A194&gt;0,IF(Cálculo_Diseño!#REF!="RCH","N","S"),"")</f>
        <v>#REF!</v>
      </c>
      <c r="T194" s="614" t="e">
        <f t="shared" si="725"/>
        <v>#REF!</v>
      </c>
      <c r="U194" s="613" t="e">
        <f t="shared" si="726"/>
        <v>#REF!</v>
      </c>
      <c r="V194" s="615">
        <f t="shared" si="699"/>
        <v>3</v>
      </c>
      <c r="W194" s="616" t="e">
        <f t="shared" si="727"/>
        <v>#REF!</v>
      </c>
      <c r="X194" s="616" t="e">
        <f t="shared" si="728"/>
        <v>#REF!</v>
      </c>
      <c r="Y194" s="616" t="e">
        <f>+Cálculo_Diseño!#REF!</f>
        <v>#REF!</v>
      </c>
      <c r="Z194" s="616" t="e">
        <f>+Cálculo_Diseño!#REF!</f>
        <v>#REF!</v>
      </c>
      <c r="AA194" s="617" t="e">
        <f>+Cálculo_Diseño!#REF!</f>
        <v>#REF!</v>
      </c>
      <c r="AB194" s="616" t="e">
        <f t="shared" si="729"/>
        <v>#REF!</v>
      </c>
      <c r="AC194" s="616" t="e">
        <f t="shared" si="730"/>
        <v>#REF!</v>
      </c>
      <c r="AD194" s="616" t="e">
        <f t="shared" si="731"/>
        <v>#REF!</v>
      </c>
      <c r="AE194" s="616" t="e">
        <f t="shared" si="732"/>
        <v>#REF!</v>
      </c>
      <c r="AF194" s="616" t="e">
        <f t="shared" si="695"/>
        <v>#REF!</v>
      </c>
      <c r="AG194" s="616" t="e">
        <f t="shared" si="696"/>
        <v>#REF!</v>
      </c>
      <c r="AH194" s="616" t="e">
        <f t="shared" si="697"/>
        <v>#REF!</v>
      </c>
      <c r="AI194" s="616" t="e">
        <f t="shared" si="698"/>
        <v>#REF!</v>
      </c>
      <c r="AJ194" s="616" t="e">
        <f t="shared" si="733"/>
        <v>#REF!</v>
      </c>
      <c r="AK194" s="616" t="e">
        <f t="shared" si="734"/>
        <v>#REF!</v>
      </c>
      <c r="AL194" s="616" t="e">
        <f t="shared" si="735"/>
        <v>#REF!</v>
      </c>
      <c r="AM194" s="616" t="e">
        <f t="shared" si="736"/>
        <v>#REF!</v>
      </c>
      <c r="AN194" s="616" t="e">
        <f t="shared" si="737"/>
        <v>#REF!</v>
      </c>
      <c r="AO194" s="618">
        <f t="shared" si="664"/>
        <v>50</v>
      </c>
      <c r="AP194" s="616" t="e">
        <f>IF(CW194="","",(CW194*(AO194/100))*$I$366)</f>
        <v>#REF!</v>
      </c>
      <c r="AQ194" s="616" t="e">
        <f t="shared" si="689"/>
        <v>#REF!</v>
      </c>
      <c r="AR194" s="616" t="e">
        <f t="shared" si="690"/>
        <v>#REF!</v>
      </c>
      <c r="AS194" s="616" t="e">
        <f t="shared" si="691"/>
        <v>#REF!</v>
      </c>
      <c r="AT194" s="616" t="e">
        <f t="shared" si="692"/>
        <v>#REF!</v>
      </c>
      <c r="AU194" s="616" t="e">
        <f t="shared" si="693"/>
        <v>#REF!</v>
      </c>
      <c r="AV194" s="616" t="e">
        <f t="shared" si="694"/>
        <v>#REF!</v>
      </c>
      <c r="AW194" s="616" t="e">
        <f t="shared" si="738"/>
        <v>#REF!</v>
      </c>
      <c r="AX194" s="616" t="e">
        <f t="shared" si="739"/>
        <v>#REF!</v>
      </c>
      <c r="AY194" s="616" t="e">
        <f t="shared" si="740"/>
        <v>#REF!</v>
      </c>
      <c r="AZ194" s="616" t="e">
        <f t="shared" si="741"/>
        <v>#REF!</v>
      </c>
      <c r="BA194" s="616" t="e">
        <f t="shared" si="742"/>
        <v>#REF!</v>
      </c>
      <c r="BB194" s="616" t="e">
        <f t="shared" si="743"/>
        <v>#REF!</v>
      </c>
      <c r="BC194" s="616" t="e">
        <f t="shared" si="744"/>
        <v>#REF!</v>
      </c>
      <c r="BD194" s="616"/>
      <c r="BE194" s="616"/>
      <c r="BF194" s="619" t="e">
        <f t="shared" si="745"/>
        <v>#REF!</v>
      </c>
      <c r="BG194" s="615" t="e">
        <f t="shared" si="746"/>
        <v>#REF!</v>
      </c>
      <c r="BH194" s="615"/>
      <c r="BI194" s="618">
        <f t="shared" si="685"/>
        <v>20</v>
      </c>
      <c r="BJ194" s="616" t="e">
        <f t="shared" si="747"/>
        <v>#REF!</v>
      </c>
      <c r="BK194" s="616"/>
      <c r="BL194" s="616" t="e">
        <f t="shared" si="748"/>
        <v>#REF!</v>
      </c>
      <c r="BM194" s="616" t="e">
        <f t="shared" si="749"/>
        <v>#REF!</v>
      </c>
      <c r="BN194" s="616" t="e">
        <f t="shared" si="750"/>
        <v>#REF!</v>
      </c>
      <c r="BO194" s="616" t="e">
        <f>IF(S194="S",IF(H194="CONCRETO",LOOKUP(G194/1000,TABLA!$B$9:$B$43,TABLA!$F$9:$F$43),IF(H194="PE",LOOKUP(G194,TABLA!$C$51:$C$65,TABLA!$G$51:$G$65),IF(#REF!="PVC",LOOKUP(G194,TABLA!$C$73:$C$88,TABLA!$G$73:$G$88)))),0)</f>
        <v>#REF!</v>
      </c>
      <c r="BP194" s="616" t="e">
        <f t="shared" si="751"/>
        <v>#REF!</v>
      </c>
      <c r="BQ194" s="616" t="e">
        <f>IF(A194&gt;0,IFERROR(VLOOKUP(A194,$JQ$13:$JS$291,3,0),"E"),"")</f>
        <v>#REF!</v>
      </c>
      <c r="BR194" s="616" t="e">
        <f>+IF($C194&lt;1,0,IF(BQ194="N",IF(VLOOKUP(C194,$JY$12:$JZ$290,2)&lt;=1.2,1,0),0))</f>
        <v>#REF!</v>
      </c>
      <c r="BS194" s="616" t="e">
        <f>+IF($C194&lt;1,0,IF(BR194=1,VLOOKUP($C194,$JY$12:$JZ$290,2,0),0))</f>
        <v>#REF!</v>
      </c>
      <c r="BT194" s="616" t="e">
        <f t="shared" si="752"/>
        <v>#REF!</v>
      </c>
      <c r="BU194" s="620" t="e">
        <f>IF(BT194=1,IF(G194&lt;600,VLOOKUP($C194,$JY$12:$JZ$290,2,0),0),0)</f>
        <v>#REF!</v>
      </c>
      <c r="BV194" s="620" t="e">
        <f>IF(BT194=1,IF(G194&gt;=600,IF(G194&lt;=1100,VLOOKUP($C194,$JY$12:$JZ$290,2,0),0),0),0)</f>
        <v>#REF!</v>
      </c>
      <c r="BW194" s="620" t="e">
        <f>IF(BT194=1,IF(G194&gt;1100,VLOOKUP($C194,$JY$12:$JZ$290,2,0),0),0)</f>
        <v>#REF!</v>
      </c>
      <c r="BX194" s="616" t="e">
        <f t="shared" si="753"/>
        <v>#REF!</v>
      </c>
      <c r="BY194" s="616" t="e">
        <f t="shared" si="754"/>
        <v>#REF!</v>
      </c>
      <c r="BZ194" s="621" t="e">
        <f t="shared" si="686"/>
        <v>#REF!</v>
      </c>
      <c r="CA194" s="621" t="e">
        <f>IF(S194="S",(VLOOKUP(G194,TABLA!$A$73:$AB$88,6)/1000)+0.6,0)</f>
        <v>#REF!</v>
      </c>
      <c r="CB194" s="621" t="e">
        <f>VLOOKUP(G194,TABLA!$X$73:$AB$88,4)</f>
        <v>#REF!</v>
      </c>
      <c r="CC194" s="621" t="e">
        <f>VLOOKUP(G194,TABLA!$X$73:$AB$88,5)</f>
        <v>#REF!</v>
      </c>
      <c r="CD194" s="621" t="e">
        <f>IF(S194="S",IF(H194="CONCRETO",LOOKUP(G194/1000,TABLA!$B$9:$B$43,TABLA!$B$9:$B$43),IF(H194="PE",LOOKUP(G194,TABLA!$B$51:$B$65,TABLA!$C$51:$C$65)/1000,LOOKUP(G194,TABLA!$B$73:$B$88,TABLA!$C$73:$C$88)/1000)),0)</f>
        <v>#REF!</v>
      </c>
      <c r="CE194" s="616" t="e">
        <f t="shared" si="613"/>
        <v>#REF!</v>
      </c>
      <c r="CF194" s="616" t="e">
        <f t="shared" si="614"/>
        <v>#REF!</v>
      </c>
      <c r="CG194" s="616" t="e">
        <f t="shared" si="615"/>
        <v>#REF!</v>
      </c>
      <c r="CH194" s="616" t="e">
        <f t="shared" si="616"/>
        <v>#REF!</v>
      </c>
      <c r="CI194" s="616" t="e">
        <f t="shared" si="617"/>
        <v>#REF!</v>
      </c>
      <c r="CJ194" s="616" t="e">
        <f t="shared" si="618"/>
        <v>#REF!</v>
      </c>
      <c r="CK194" s="616" t="e">
        <f t="shared" si="619"/>
        <v>#REF!</v>
      </c>
      <c r="CL194" s="616" t="e">
        <f t="shared" si="666"/>
        <v>#REF!</v>
      </c>
      <c r="CM194" s="616" t="e">
        <f t="shared" si="620"/>
        <v>#REF!</v>
      </c>
      <c r="CN194" s="616" t="e">
        <f t="shared" si="621"/>
        <v>#REF!</v>
      </c>
      <c r="CO194" s="616" t="e">
        <f t="shared" si="622"/>
        <v>#REF!</v>
      </c>
      <c r="CP194" s="616" t="e">
        <f t="shared" si="623"/>
        <v>#REF!</v>
      </c>
      <c r="CQ194" s="616" t="e">
        <f t="shared" si="624"/>
        <v>#REF!</v>
      </c>
      <c r="CR194" s="616" t="e">
        <f t="shared" si="624"/>
        <v>#REF!</v>
      </c>
      <c r="CS194" s="620" t="e">
        <f t="shared" si="625"/>
        <v>#REF!</v>
      </c>
      <c r="CT194" s="616" t="e">
        <f t="shared" si="626"/>
        <v>#REF!</v>
      </c>
      <c r="CU194" s="616" t="e">
        <f t="shared" si="627"/>
        <v>#REF!</v>
      </c>
      <c r="CV194" s="616" t="e">
        <f t="shared" si="628"/>
        <v>#REF!</v>
      </c>
      <c r="CW194" s="622" t="e">
        <f t="shared" si="667"/>
        <v>#REF!</v>
      </c>
      <c r="CX194" s="622" t="e">
        <f t="shared" si="629"/>
        <v>#REF!</v>
      </c>
      <c r="CY194" s="622" t="e">
        <f t="shared" si="630"/>
        <v>#REF!</v>
      </c>
      <c r="CZ194" s="622"/>
      <c r="DA194" s="623"/>
      <c r="DB194" s="624"/>
      <c r="DC194" s="625" t="e">
        <f>IF(S194="S",IF(H194="CONCRETO",LOOKUP(G194/1000,TABLA!$B$9:$B$43,TABLA!$F$9:$F$43)*(F194-(0.2+0.2)),IF(H194="PE",LOOKUP(G194,TABLA!$C$51:$C$65,TABLA!$G$51:$G$65)*(F194-(0.2+0.2)),LOOKUP(G194,TABLA!$C$73:$C$88,TABLA!$G$73:$G$88)*(F194-(0.2+0.2)))),0)</f>
        <v>#REF!</v>
      </c>
      <c r="DD194" s="626" t="e">
        <f t="shared" si="631"/>
        <v>#REF!</v>
      </c>
      <c r="DE194" s="627" t="e">
        <f>IF(DD194="",0,IF(DD194="S",ROUND((E194*$DE$12/$E$318),0),0))</f>
        <v>#REF!</v>
      </c>
      <c r="DF194" s="625" t="e">
        <f t="shared" si="632"/>
        <v>#REF!</v>
      </c>
      <c r="DG194" s="628" t="e">
        <f t="shared" si="633"/>
        <v>#REF!</v>
      </c>
      <c r="DH194" s="625" t="e">
        <f t="shared" si="634"/>
        <v>#REF!</v>
      </c>
      <c r="DI194" s="625" t="e">
        <f t="shared" si="635"/>
        <v>#REF!</v>
      </c>
      <c r="DJ194" s="625"/>
      <c r="DK194" s="625" t="e">
        <f t="shared" si="636"/>
        <v>#REF!</v>
      </c>
      <c r="DL194" s="629"/>
      <c r="DM194" s="627" t="e">
        <f t="shared" si="637"/>
        <v>#REF!</v>
      </c>
      <c r="DN194" s="630" t="e">
        <f t="shared" si="638"/>
        <v>#REF!</v>
      </c>
      <c r="DO194" s="625" t="e">
        <f t="shared" si="639"/>
        <v>#REF!</v>
      </c>
      <c r="DP194" s="625" t="e">
        <f t="shared" si="640"/>
        <v>#REF!</v>
      </c>
      <c r="DQ194" s="625" t="e">
        <f t="shared" si="668"/>
        <v>#REF!</v>
      </c>
      <c r="DR194" s="631" t="e">
        <f t="shared" si="669"/>
        <v>#REF!</v>
      </c>
      <c r="DS194" s="630" t="e">
        <f t="shared" si="641"/>
        <v>#REF!</v>
      </c>
      <c r="DT194" s="625" t="e">
        <f t="shared" si="642"/>
        <v>#REF!</v>
      </c>
      <c r="DU194" s="625" t="e">
        <f t="shared" si="643"/>
        <v>#REF!</v>
      </c>
      <c r="DV194" s="625" t="e">
        <f t="shared" si="644"/>
        <v>#REF!</v>
      </c>
      <c r="DW194" s="625" t="e">
        <f t="shared" si="645"/>
        <v>#REF!</v>
      </c>
      <c r="DX194" s="625" t="e">
        <f t="shared" si="646"/>
        <v>#REF!</v>
      </c>
      <c r="DY194" s="632"/>
      <c r="DZ194" s="633"/>
      <c r="EA194" s="627" t="e">
        <f t="shared" si="647"/>
        <v>#REF!</v>
      </c>
      <c r="EB194" s="633"/>
      <c r="EC194" s="633"/>
      <c r="ED194" s="633"/>
      <c r="EE194" s="625" t="e">
        <f t="shared" si="648"/>
        <v>#REF!</v>
      </c>
      <c r="EF194" s="625">
        <f t="shared" si="649"/>
        <v>0</v>
      </c>
      <c r="EG194" s="630">
        <f t="shared" si="650"/>
        <v>0</v>
      </c>
      <c r="EH194" s="630"/>
      <c r="EI194" s="633"/>
      <c r="EJ194" s="633"/>
      <c r="EK194" s="633"/>
      <c r="EL194" s="632" t="e">
        <f t="shared" si="651"/>
        <v>#REF!</v>
      </c>
      <c r="EM194" s="625" t="e">
        <f t="shared" si="652"/>
        <v>#REF!</v>
      </c>
      <c r="EN194" s="625" t="e">
        <f t="shared" si="653"/>
        <v>#REF!</v>
      </c>
      <c r="EO194" s="625" t="e">
        <f t="shared" si="654"/>
        <v>#REF!</v>
      </c>
      <c r="EP194" s="625" t="e">
        <f t="shared" si="655"/>
        <v>#REF!</v>
      </c>
      <c r="EQ194" s="625" t="e">
        <f t="shared" si="656"/>
        <v>#REF!</v>
      </c>
      <c r="ER194" s="625" t="e">
        <f t="shared" si="657"/>
        <v>#REF!</v>
      </c>
      <c r="ES194" s="626"/>
      <c r="ET194" s="625" t="e">
        <f t="shared" si="658"/>
        <v>#REF!</v>
      </c>
      <c r="EU194" s="633"/>
      <c r="EV194" s="630" t="e">
        <f t="shared" si="659"/>
        <v>#REF!</v>
      </c>
      <c r="EW194" s="630" t="e">
        <f t="shared" si="660"/>
        <v>#REF!</v>
      </c>
      <c r="EX194" s="625" t="e">
        <f t="shared" si="661"/>
        <v>#REF!</v>
      </c>
      <c r="EY194" s="625" t="e">
        <f>IF($S194="S",IF(Cálculo_Diseño!#REF!=EY$10,$F194,0),"")</f>
        <v>#REF!</v>
      </c>
      <c r="EZ194" s="625" t="e">
        <f>IF($S194="S",IF(Cálculo_Diseño!#REF!=EZ$10,$F194,0),"")</f>
        <v>#REF!</v>
      </c>
      <c r="FA194" s="625" t="e">
        <f>IF($S194="S",IF(Cálculo_Diseño!#REF!=FA$10,$F194,0),"")</f>
        <v>#REF!</v>
      </c>
      <c r="FB194" s="625" t="e">
        <f>IF($S194="S",IF(Cálculo_Diseño!#REF!=FB$10,$F194,0),"")</f>
        <v>#REF!</v>
      </c>
      <c r="FC194" s="625" t="e">
        <f>IF($S194="S",IF(Cálculo_Diseño!#REF!=FC$10,$F194,0),"")</f>
        <v>#REF!</v>
      </c>
      <c r="FD194" s="625" t="e">
        <f>IF($S194="S",IF(Cálculo_Diseño!#REF!=FD$10,$F194,0),"")</f>
        <v>#REF!</v>
      </c>
      <c r="FE194" s="625" t="e">
        <f>IF($S194="S",IF(Cálculo_Diseño!#REF!=FE$10,$F194,0),"")</f>
        <v>#REF!</v>
      </c>
      <c r="FF194" s="625" t="e">
        <f>IF($S194="S",IF(Cálculo_Diseño!#REF!=FF$10,$F194,0),"")</f>
        <v>#REF!</v>
      </c>
      <c r="FG194" s="625" t="e">
        <f>IF($S194="S",IF(Cálculo_Diseño!#REF!=FG$10,$F194,0),"")</f>
        <v>#REF!</v>
      </c>
      <c r="FH194" s="625" t="e">
        <f>IF($S194="S",IF(Cálculo_Diseño!#REF!=FH$10,$F194,0),"")</f>
        <v>#REF!</v>
      </c>
      <c r="FI194" s="625" t="e">
        <f>IF($S194="S",IF(Cálculo_Diseño!#REF!=FI$10,$F194,0),"")</f>
        <v>#REF!</v>
      </c>
      <c r="FJ194" s="625" t="e">
        <f>IF($S194="S",IF(Cálculo_Diseño!#REF!=FJ$10,$F194,0),"")</f>
        <v>#REF!</v>
      </c>
      <c r="FK194" s="625" t="e">
        <f>IF($S194="S",IF(Cálculo_Diseño!#REF!=FK$10,$F194,0),"")</f>
        <v>#REF!</v>
      </c>
      <c r="FL194" s="625" t="e">
        <f>IF($S194="S",IF(Cálculo_Diseño!#REF!=FL$10,$F194,0),"")</f>
        <v>#REF!</v>
      </c>
      <c r="FM194" s="625" t="e">
        <f>IF($S194="S",IF(Cálculo_Diseño!#REF!=FM$10,$F194,0),"")</f>
        <v>#REF!</v>
      </c>
      <c r="FN194" s="625" t="e">
        <f t="shared" si="670"/>
        <v>#REF!</v>
      </c>
      <c r="FO194" s="625" t="e">
        <f>IF($S194="S",IF(Cálculo_Diseño!#REF!=FO$10,$E194,0),"")</f>
        <v>#REF!</v>
      </c>
      <c r="FP194" s="625" t="e">
        <f>IF($S194="S",IF(Cálculo_Diseño!#REF!=FP$10,$E194,0),"")</f>
        <v>#REF!</v>
      </c>
      <c r="FQ194" s="625" t="e">
        <f>IF($S194="S",IF(Cálculo_Diseño!#REF!=FQ$10,$E194,0),"")</f>
        <v>#REF!</v>
      </c>
      <c r="FR194" s="625" t="e">
        <f>IF($S194="S",IF(Cálculo_Diseño!#REF!=FR$10,$E194,0),"")</f>
        <v>#REF!</v>
      </c>
      <c r="FS194" s="625" t="e">
        <f>IF($S194="S",IF(Cálculo_Diseño!#REF!=FS$10,$E194,0),"")</f>
        <v>#REF!</v>
      </c>
      <c r="FT194" s="625" t="e">
        <f>IF($S194="S",IF(Cálculo_Diseño!#REF!=FT$10,$E194,0),"")</f>
        <v>#REF!</v>
      </c>
      <c r="FU194" s="625" t="e">
        <f>IF($S194="S",IF(Cálculo_Diseño!#REF!=FU$10,$E194,0),"")</f>
        <v>#REF!</v>
      </c>
      <c r="FV194" s="625" t="e">
        <f>IF($S194="S",IF(Cálculo_Diseño!#REF!=FV$10,$E194,0),"")</f>
        <v>#REF!</v>
      </c>
      <c r="FW194" s="625" t="e">
        <f>IF($S194="S",IF(Cálculo_Diseño!#REF!=FW$10,$E194,0),"")</f>
        <v>#REF!</v>
      </c>
      <c r="FX194" s="625" t="e">
        <f>IF($S194="S",IF(Cálculo_Diseño!#REF!=FX$10,$E194,0),"")</f>
        <v>#REF!</v>
      </c>
      <c r="FY194" s="625" t="e">
        <f>IF($S194="S",IF(Cálculo_Diseño!#REF!=FY$10,$E194,0),"")</f>
        <v>#REF!</v>
      </c>
      <c r="FZ194" s="625" t="e">
        <f t="shared" ref="FZ194:FZ256" si="789">+SUM(FO194:FY194)</f>
        <v>#REF!</v>
      </c>
      <c r="GA194" s="625" t="e">
        <f>IF($S194="S",IF(Cálculo_Diseño!#REF!=GA$10,$E194,0),"")</f>
        <v>#REF!</v>
      </c>
      <c r="GB194" s="625" t="e">
        <f>IF($S194="S",IF(Cálculo_Diseño!#REF!=GB$10,$E194,0),"")</f>
        <v>#REF!</v>
      </c>
      <c r="GC194" s="625" t="e">
        <f>IF($S194="S",IF(Cálculo_Diseño!#REF!=GC$10,$E194,0),"")</f>
        <v>#REF!</v>
      </c>
      <c r="GD194" s="625" t="e">
        <f>IF($S194="S",IF(Cálculo_Diseño!#REF!=GD$10,$E194,0),"")</f>
        <v>#REF!</v>
      </c>
      <c r="GE194" s="625" t="e">
        <f>IF($S194="S",IF(Cálculo_Diseño!#REF!=GE$10,$E194,0),"")</f>
        <v>#REF!</v>
      </c>
      <c r="GF194" s="625" t="e">
        <f>IF($S194="S",IF(Cálculo_Diseño!#REF!=GF$10,$E194,0),"")</f>
        <v>#REF!</v>
      </c>
      <c r="GG194" s="625" t="e">
        <f>IF($S194="S",IF(Cálculo_Diseño!#REF!=GG$10,$E194,0),"")</f>
        <v>#REF!</v>
      </c>
      <c r="GH194" s="625" t="e">
        <f>IF($S194="S",IF(Cálculo_Diseño!#REF!=GH$10,$E194,0),"")</f>
        <v>#REF!</v>
      </c>
      <c r="GI194" s="625" t="e">
        <f>IF($S194="S",IF(Cálculo_Diseño!#REF!=GI$10,$E194,0),"")</f>
        <v>#REF!</v>
      </c>
      <c r="GJ194" s="625" t="e">
        <f>IF($S194="S",IF(Cálculo_Diseño!#REF!=GJ$10,$E194,0),"")</f>
        <v>#REF!</v>
      </c>
      <c r="GK194" s="625" t="e">
        <f>IF($S194="S",IF(Cálculo_Diseño!#REF!=GK$10,$E194,0),"")</f>
        <v>#REF!</v>
      </c>
      <c r="GL194" s="625" t="e">
        <f>IF($S194="S",IF(Cálculo_Diseño!#REF!=GL$10,$E194,0),"")</f>
        <v>#REF!</v>
      </c>
      <c r="GM194" s="625" t="e">
        <f>IF($S194="S",IF(Cálculo_Diseño!#REF!=GM$10,$E194,0),"")</f>
        <v>#REF!</v>
      </c>
      <c r="GN194" s="625" t="e">
        <f t="shared" ref="GN194:GN256" si="790">SUM(GA194:GM194)</f>
        <v>#REF!</v>
      </c>
      <c r="GO194" s="625" t="e">
        <f>IF($S194="S",IF(Cálculo_Diseño!#REF!=GO$10,$DE194,0),0)</f>
        <v>#REF!</v>
      </c>
      <c r="GP194" s="625" t="e">
        <f>IF($S194="S",IF(Cálculo_Diseño!#REF!=GP$10,$DE194,0),0)</f>
        <v>#REF!</v>
      </c>
      <c r="GQ194" s="625" t="e">
        <f>IF($S194="S",IF(Cálculo_Diseño!#REF!=GQ$10,$DE194,0),0)</f>
        <v>#REF!</v>
      </c>
      <c r="GR194" s="625" t="e">
        <f>IF($S194="S",IF(Cálculo_Diseño!#REF!=GR$10,$DE194,0),0)</f>
        <v>#REF!</v>
      </c>
      <c r="GS194" s="625" t="e">
        <f>IF($S194="S",IF(Cálculo_Diseño!#REF!=GS$10,$DE194,0),0)</f>
        <v>#REF!</v>
      </c>
      <c r="GT194" s="625" t="e">
        <f>IF($S194="S",IF(Cálculo_Diseño!#REF!=GT$10,$DE194,0),0)</f>
        <v>#REF!</v>
      </c>
      <c r="GU194" s="625" t="e">
        <f>IF($S194="S",IF(Cálculo_Diseño!#REF!=GU$10,$DE194,0),0)</f>
        <v>#REF!</v>
      </c>
      <c r="GV194" s="625" t="e">
        <f>IF($S194="S",IF(Cálculo_Diseño!#REF!=GV$10,$DE194,0),0)</f>
        <v>#REF!</v>
      </c>
      <c r="GW194" s="625" t="e">
        <f>IF($S194="S",IF(Cálculo_Diseño!#REF!=GW$10,$DE194,0),0)</f>
        <v>#REF!</v>
      </c>
      <c r="GX194" s="625" t="e">
        <f>IF($S194="S",IF(Cálculo_Diseño!#REF!=GX$10,$DE194,0),0)</f>
        <v>#REF!</v>
      </c>
      <c r="GY194" s="625" t="e">
        <f>IF($S194="S",IF(Cálculo_Diseño!#REF!=GY$10,$DE194,0),0)</f>
        <v>#REF!</v>
      </c>
      <c r="GZ194" s="625" t="e">
        <f>IF($S194="S",IF(Cálculo_Diseño!#REF!=GZ$10,$DE194,0),0)</f>
        <v>#REF!</v>
      </c>
      <c r="HA194" s="625" t="e">
        <f>IF($S194="S",IF(Cálculo_Diseño!#REF!=HA$10,$DE194,0),0)</f>
        <v>#REF!</v>
      </c>
      <c r="HB194" s="625" t="e">
        <f>IF($S194="S",IF(Cálculo_Diseño!#REF!=HB$10,$DE194,0),0)</f>
        <v>#REF!</v>
      </c>
      <c r="HC194" s="625" t="e">
        <f>IF($S194="S",IF(Cálculo_Diseño!#REF!=HC$10,$DE194,0),0)</f>
        <v>#REF!</v>
      </c>
      <c r="HD194" s="625" t="e">
        <f t="shared" si="671"/>
        <v>#REF!</v>
      </c>
      <c r="HE194" s="630"/>
      <c r="HF194" s="630"/>
      <c r="HG194" s="630"/>
      <c r="HH194" s="630"/>
      <c r="HI194" s="630"/>
      <c r="HJ194" s="630"/>
      <c r="HK194" s="630"/>
      <c r="HL194" s="630"/>
      <c r="HM194" s="633"/>
      <c r="HN194" s="634"/>
      <c r="HO194" s="625">
        <f t="shared" si="687"/>
        <v>0</v>
      </c>
      <c r="HP194" s="625">
        <f t="shared" si="688"/>
        <v>0</v>
      </c>
      <c r="HQ194" s="625">
        <f t="shared" si="672"/>
        <v>0</v>
      </c>
      <c r="HR194" s="625">
        <f t="shared" si="673"/>
        <v>0</v>
      </c>
      <c r="HS194" s="625">
        <f t="shared" si="674"/>
        <v>0</v>
      </c>
      <c r="HT194" s="625">
        <f t="shared" si="675"/>
        <v>0</v>
      </c>
      <c r="HU194" s="625">
        <f t="shared" si="676"/>
        <v>0</v>
      </c>
      <c r="HV194" s="633"/>
      <c r="HW194" s="633"/>
      <c r="HX194" s="625">
        <f t="shared" si="677"/>
        <v>0</v>
      </c>
      <c r="HY194" s="625">
        <f t="shared" si="678"/>
        <v>0</v>
      </c>
      <c r="HZ194" s="625">
        <f t="shared" si="679"/>
        <v>0</v>
      </c>
      <c r="IA194" s="625">
        <f t="shared" si="680"/>
        <v>0</v>
      </c>
      <c r="IB194" s="625">
        <f t="shared" si="681"/>
        <v>0</v>
      </c>
      <c r="IC194" s="625">
        <f t="shared" si="682"/>
        <v>0</v>
      </c>
      <c r="ID194" s="625">
        <f t="shared" si="683"/>
        <v>0</v>
      </c>
      <c r="IE194" s="625">
        <v>0</v>
      </c>
      <c r="IF194" s="625">
        <v>0</v>
      </c>
      <c r="IG194" s="625">
        <v>0</v>
      </c>
      <c r="IH194" s="625">
        <v>0</v>
      </c>
      <c r="II194" s="625">
        <v>0</v>
      </c>
      <c r="IJ194" s="625">
        <v>0</v>
      </c>
      <c r="IK194" s="625">
        <v>0</v>
      </c>
      <c r="IL194" s="625">
        <v>0</v>
      </c>
      <c r="IM194" s="625">
        <v>0</v>
      </c>
      <c r="IN194" s="625">
        <v>0</v>
      </c>
      <c r="IO194" s="625">
        <v>0</v>
      </c>
      <c r="IP194" s="625">
        <f t="shared" si="755"/>
        <v>0</v>
      </c>
      <c r="IQ194" s="625">
        <f t="shared" si="756"/>
        <v>0</v>
      </c>
      <c r="IR194" s="625" t="e">
        <f>IF(Cálculo_Diseño!#REF!&gt;0.75,(Cálculo_Diseño!#REF!-0.3)*(SIN((ATAN(($O194-$P194)/$F194)*180/PI()+90)*PI()/180)/SIN(45*PI()/180)),0)</f>
        <v>#REF!</v>
      </c>
      <c r="IS194" s="635" t="e">
        <f>+IF(Cálculo_Diseño!#REF!&gt;0.75,F194-IR194,0)</f>
        <v>#REF!</v>
      </c>
      <c r="IT194" s="630"/>
      <c r="IU194" s="625" t="e">
        <f t="shared" si="757"/>
        <v>#REF!</v>
      </c>
      <c r="IV194" s="625"/>
      <c r="IW194" s="625" t="e">
        <f>+IF(S194="S",(((CA194+(VLOOKUP(G194,TABLA!$B$51:$C$64,2)/1000)+0.15+0.3+0.5)*F194)/100),0)</f>
        <v>#REF!</v>
      </c>
      <c r="IX194" s="631" t="e">
        <f>IF(S194="S",IF(H194="CONCRETO",LOOKUP(G194/1000,TABLA!$B$9:$B$43,TABLA!$F$9:$F$43),IF(H194="PE",LOOKUP(G194,TABLA!$B$51:$B$65,TABLA!$G$51:$G$65),LOOKUP(G194,TABLA!$B$73:$B$88,TABLA!$G$73:$G$88))),0)</f>
        <v>#REF!</v>
      </c>
      <c r="IY194" s="625" t="e">
        <f t="shared" si="758"/>
        <v>#REF!</v>
      </c>
      <c r="IZ194" s="625" t="e">
        <f t="shared" si="759"/>
        <v>#REF!</v>
      </c>
      <c r="JA194" s="625" t="e">
        <f>+((CA194*(VLOOKUP(G194,TABLA!$B$51:$C$65,2)/1000)+0.15+0.3)*IZ194)-IY194</f>
        <v>#REF!</v>
      </c>
      <c r="JB194" s="625" t="e">
        <f t="shared" si="760"/>
        <v>#REF!</v>
      </c>
      <c r="JC194" s="625" t="e">
        <f t="shared" si="761"/>
        <v>#REF!</v>
      </c>
      <c r="JD194" s="625" t="e">
        <f t="shared" si="762"/>
        <v>#REF!</v>
      </c>
      <c r="JE194" s="625" t="e">
        <f t="shared" si="763"/>
        <v>#REF!</v>
      </c>
      <c r="JF194" s="625" t="e">
        <f t="shared" si="764"/>
        <v>#REF!</v>
      </c>
      <c r="JG194" s="625" t="e">
        <f t="shared" si="765"/>
        <v>#REF!</v>
      </c>
      <c r="JH194" s="625" t="e">
        <f t="shared" si="766"/>
        <v>#REF!</v>
      </c>
      <c r="JI194" s="625" t="e">
        <f t="shared" si="767"/>
        <v>#REF!</v>
      </c>
      <c r="JJ194" s="625" t="e">
        <f t="shared" si="662"/>
        <v>#REF!</v>
      </c>
      <c r="JK194" s="625" t="e">
        <f>ROUND(IF(JF194&gt;0,(VLOOKUP(C194,$JY$12:$JZ$290,2,0)*PI()/4*(1.6)^2),0),3)</f>
        <v>#REF!</v>
      </c>
      <c r="JL194" s="625" t="e">
        <f t="shared" si="684"/>
        <v>#REF!</v>
      </c>
      <c r="JM194" s="625" t="e">
        <f t="shared" si="663"/>
        <v>#REF!</v>
      </c>
      <c r="JN194" s="630" t="e">
        <f t="shared" si="768"/>
        <v>#REF!</v>
      </c>
      <c r="JO194" s="636"/>
      <c r="JP194" s="636"/>
      <c r="JQ194" s="638"/>
      <c r="JR194" s="639"/>
      <c r="JS194" s="614"/>
      <c r="JT194" s="640"/>
      <c r="JU194" s="641"/>
      <c r="JV194" s="639"/>
      <c r="JW194" s="642"/>
      <c r="JY194" s="645"/>
      <c r="JZ194" s="645"/>
      <c r="KA194" s="645" t="str">
        <f>IF(JZ194&lt;=1.2,"Menor o igual que 1,2",IF(AND(JZ194&gt;1.2,JZ194&lt;2),"Entre 1,2 y 2",IF(AND(JZ194&gt;=2,JZ194&lt;3),"Entre 2 y 3",IF(AND(JZ194&gt;=3,JZ194&lt;4),"Entre 3 y 4",IF(AND(JZ194&gt;=4,JZ194&lt;5),"Entre 4 y 5","Mayor que 5")))))</f>
        <v>Menor o igual que 1,2</v>
      </c>
      <c r="KB194" s="645">
        <v>1</v>
      </c>
      <c r="KC194" s="645"/>
      <c r="KD194" s="645"/>
      <c r="KE194" s="645"/>
      <c r="KF194" s="645"/>
      <c r="KG194" s="645"/>
      <c r="KH194" s="645"/>
      <c r="KI194" s="645"/>
      <c r="KJ194" s="645"/>
      <c r="KK194" s="645"/>
      <c r="KL194" s="645"/>
      <c r="KM194" s="645"/>
      <c r="KN194" s="645"/>
      <c r="KO194" s="645"/>
      <c r="KP194" s="645"/>
      <c r="KQ194" s="645"/>
      <c r="KR194" s="645"/>
      <c r="KS194" s="645"/>
      <c r="KT194" s="645"/>
      <c r="KU194" s="645"/>
      <c r="KV194" s="645"/>
      <c r="KW194" s="645"/>
      <c r="KX194" s="645"/>
      <c r="KY194" s="645"/>
      <c r="KZ194" s="645"/>
      <c r="LA194" s="645"/>
      <c r="LB194" s="645"/>
      <c r="LC194" s="645"/>
      <c r="LD194" s="645"/>
      <c r="LE194" s="645"/>
      <c r="LF194" s="645"/>
      <c r="LG194" s="645"/>
      <c r="LH194" s="645"/>
      <c r="LI194" s="645"/>
      <c r="LJ194" s="645"/>
      <c r="LK194" s="645"/>
      <c r="LL194" s="645"/>
      <c r="LM194" s="645"/>
      <c r="LN194" s="645"/>
      <c r="LO194" s="645"/>
      <c r="LP194" s="645"/>
      <c r="LQ194" s="645"/>
      <c r="LR194" s="645"/>
      <c r="LS194" s="645"/>
      <c r="LT194" s="645"/>
      <c r="LU194" s="645"/>
      <c r="LV194" s="645"/>
      <c r="LW194" s="645"/>
      <c r="LX194" s="645"/>
      <c r="LY194" s="645"/>
      <c r="LZ194" s="645"/>
      <c r="MA194" s="645"/>
      <c r="MB194" s="645"/>
      <c r="MC194" s="645"/>
      <c r="MD194" s="645"/>
      <c r="ME194" s="645"/>
      <c r="MF194" s="645"/>
      <c r="MG194" s="645"/>
      <c r="MH194" s="645"/>
      <c r="MI194" s="645"/>
      <c r="MJ194" s="645"/>
      <c r="MK194" s="645"/>
      <c r="ML194" s="645"/>
      <c r="MM194" s="645"/>
      <c r="MN194" s="645"/>
      <c r="MO194" s="645"/>
      <c r="MP194" s="645"/>
      <c r="MQ194" s="645"/>
      <c r="MR194" s="645"/>
      <c r="MS194" s="645"/>
      <c r="MT194" s="645"/>
      <c r="MU194" s="645"/>
      <c r="MV194" s="645"/>
      <c r="MW194" s="645"/>
      <c r="MX194" s="645"/>
      <c r="MY194" s="645"/>
      <c r="MZ194" s="645"/>
      <c r="NA194" s="645"/>
      <c r="NB194" s="645"/>
      <c r="NC194" s="645"/>
      <c r="ND194" s="645"/>
      <c r="NE194" s="645"/>
      <c r="NF194" s="645"/>
      <c r="NG194" s="645"/>
      <c r="NH194" s="645"/>
      <c r="NI194" s="645"/>
      <c r="NJ194" s="645"/>
      <c r="NK194" s="645"/>
      <c r="NL194" s="645"/>
      <c r="NM194" s="645"/>
      <c r="NN194" s="645"/>
      <c r="NO194" s="645"/>
      <c r="NP194" s="645"/>
      <c r="NQ194" s="645"/>
      <c r="NR194" s="645"/>
      <c r="NS194" s="645"/>
      <c r="NT194" s="645"/>
      <c r="NU194" s="645"/>
      <c r="NV194" s="645"/>
      <c r="NW194" s="645"/>
      <c r="NX194" s="645"/>
      <c r="NY194" s="645"/>
      <c r="NZ194" s="645"/>
      <c r="OA194" s="645"/>
      <c r="OB194" s="645"/>
      <c r="OC194" s="645"/>
      <c r="OD194" s="645"/>
      <c r="OE194" s="645"/>
      <c r="OF194" s="645"/>
      <c r="OG194" s="645"/>
      <c r="OH194" s="645"/>
      <c r="OI194" s="645"/>
      <c r="OJ194" s="645"/>
      <c r="OK194" s="645"/>
      <c r="OL194" s="645"/>
      <c r="OM194" s="645"/>
      <c r="ON194" s="645"/>
      <c r="OO194" s="645"/>
      <c r="OP194" s="645"/>
      <c r="OQ194" s="645"/>
      <c r="OR194" s="645"/>
      <c r="OS194" s="645"/>
      <c r="OT194" s="645"/>
      <c r="OU194" s="645"/>
      <c r="OV194" s="645"/>
      <c r="OW194" s="645"/>
      <c r="OX194" s="645"/>
      <c r="OY194" s="645"/>
      <c r="OZ194" s="645"/>
      <c r="PA194" s="645"/>
      <c r="PB194" s="645"/>
      <c r="PC194" s="645"/>
      <c r="PD194" s="645"/>
      <c r="PE194" s="645"/>
      <c r="PF194" s="645"/>
      <c r="PG194" s="645"/>
      <c r="PH194" s="645"/>
      <c r="PI194" s="645"/>
      <c r="PJ194" s="645"/>
      <c r="PK194" s="645"/>
      <c r="PL194" s="645"/>
      <c r="PM194" s="645"/>
      <c r="PN194" s="645"/>
      <c r="PO194" s="645"/>
      <c r="PP194" s="645"/>
      <c r="PQ194" s="645"/>
      <c r="PR194" s="645"/>
      <c r="PS194" s="645"/>
      <c r="PT194" s="645"/>
      <c r="PU194" s="645"/>
      <c r="PV194" s="645"/>
      <c r="PW194" s="645"/>
      <c r="PX194" s="645"/>
      <c r="PY194" s="645"/>
      <c r="PZ194" s="645"/>
      <c r="QA194" s="645"/>
      <c r="QB194" s="645"/>
      <c r="QC194" s="645"/>
      <c r="QD194" s="645"/>
      <c r="QE194" s="645"/>
      <c r="QF194" s="645"/>
      <c r="QG194" s="645"/>
      <c r="QH194" s="645"/>
      <c r="QI194" s="645"/>
      <c r="QJ194" s="645"/>
      <c r="QK194" s="645"/>
      <c r="QL194" s="645"/>
      <c r="QM194" s="645"/>
      <c r="QN194" s="645"/>
      <c r="QO194" s="645"/>
      <c r="QP194" s="645"/>
      <c r="QQ194" s="645"/>
      <c r="QR194" s="645"/>
      <c r="QS194" s="645"/>
      <c r="QT194" s="645"/>
      <c r="QU194" s="645"/>
      <c r="QV194" s="645"/>
      <c r="QW194" s="645"/>
      <c r="QX194" s="645"/>
      <c r="QY194" s="645"/>
      <c r="QZ194" s="645"/>
      <c r="RA194" s="645"/>
      <c r="RB194" s="645"/>
      <c r="RC194" s="645"/>
      <c r="RD194" s="645"/>
      <c r="RE194" s="645"/>
      <c r="RF194" s="645"/>
      <c r="RG194" s="645"/>
      <c r="RH194" s="645"/>
      <c r="RI194" s="645"/>
      <c r="RJ194" s="645"/>
      <c r="RK194" s="645"/>
      <c r="RL194" s="645"/>
      <c r="RM194" s="645"/>
      <c r="RN194" s="645"/>
    </row>
    <row r="195" spans="1:482" s="643" customFormat="1" ht="12.75">
      <c r="A195" s="608"/>
      <c r="B195" s="608"/>
      <c r="C195" s="608"/>
      <c r="D195" s="608"/>
      <c r="E195" s="609"/>
      <c r="F195" s="609"/>
      <c r="G195" s="610"/>
      <c r="H195" s="609"/>
      <c r="I195" s="609"/>
      <c r="J195" s="609"/>
      <c r="K195" s="609"/>
      <c r="L195" s="609"/>
      <c r="M195" s="609"/>
      <c r="N195" s="611"/>
      <c r="O195" s="612"/>
      <c r="P195" s="612"/>
      <c r="Q195" s="613"/>
      <c r="R195" s="613"/>
      <c r="S195" s="614"/>
      <c r="T195" s="614" t="str">
        <f t="shared" si="725"/>
        <v/>
      </c>
      <c r="U195" s="613"/>
      <c r="V195" s="615"/>
      <c r="W195" s="616"/>
      <c r="X195" s="616"/>
      <c r="Y195" s="616"/>
      <c r="Z195" s="616"/>
      <c r="AA195" s="617"/>
      <c r="AB195" s="616"/>
      <c r="AC195" s="616"/>
      <c r="AD195" s="616"/>
      <c r="AE195" s="616"/>
      <c r="AF195" s="616" t="str">
        <f t="shared" si="695"/>
        <v xml:space="preserve"> </v>
      </c>
      <c r="AG195" s="616" t="str">
        <f t="shared" si="696"/>
        <v xml:space="preserve"> </v>
      </c>
      <c r="AH195" s="616" t="str">
        <f t="shared" si="697"/>
        <v xml:space="preserve"> </v>
      </c>
      <c r="AI195" s="616" t="str">
        <f t="shared" si="698"/>
        <v xml:space="preserve"> </v>
      </c>
      <c r="AJ195" s="616"/>
      <c r="AK195" s="616"/>
      <c r="AL195" s="616"/>
      <c r="AM195" s="616"/>
      <c r="AN195" s="616"/>
      <c r="AO195" s="618"/>
      <c r="AP195" s="616"/>
      <c r="AQ195" s="616" t="str">
        <f t="shared" si="689"/>
        <v/>
      </c>
      <c r="AR195" s="616" t="str">
        <f t="shared" si="690"/>
        <v/>
      </c>
      <c r="AS195" s="616" t="str">
        <f t="shared" si="691"/>
        <v/>
      </c>
      <c r="AT195" s="616" t="str">
        <f t="shared" si="692"/>
        <v/>
      </c>
      <c r="AU195" s="616" t="str">
        <f t="shared" si="693"/>
        <v/>
      </c>
      <c r="AV195" s="616" t="str">
        <f t="shared" si="694"/>
        <v xml:space="preserve"> </v>
      </c>
      <c r="AW195" s="616"/>
      <c r="AX195" s="616"/>
      <c r="AY195" s="616"/>
      <c r="AZ195" s="616"/>
      <c r="BA195" s="616"/>
      <c r="BB195" s="616"/>
      <c r="BC195" s="616"/>
      <c r="BD195" s="616"/>
      <c r="BE195" s="616"/>
      <c r="BF195" s="619"/>
      <c r="BG195" s="615"/>
      <c r="BH195" s="615"/>
      <c r="BI195" s="618"/>
      <c r="BJ195" s="616"/>
      <c r="BK195" s="616"/>
      <c r="BL195" s="616"/>
      <c r="BM195" s="616"/>
      <c r="BN195" s="616"/>
      <c r="BO195" s="616"/>
      <c r="BP195" s="616"/>
      <c r="BQ195" s="616"/>
      <c r="BR195" s="616"/>
      <c r="BS195" s="616"/>
      <c r="BT195" s="616"/>
      <c r="BU195" s="620"/>
      <c r="BV195" s="620"/>
      <c r="BW195" s="620"/>
      <c r="BX195" s="616"/>
      <c r="BY195" s="616"/>
      <c r="BZ195" s="621"/>
      <c r="CA195" s="621"/>
      <c r="CB195" s="621"/>
      <c r="CC195" s="621"/>
      <c r="CD195" s="621"/>
      <c r="CE195" s="616"/>
      <c r="CF195" s="616"/>
      <c r="CG195" s="616"/>
      <c r="CH195" s="616"/>
      <c r="CI195" s="616"/>
      <c r="CJ195" s="616"/>
      <c r="CK195" s="616"/>
      <c r="CL195" s="616"/>
      <c r="CM195" s="616"/>
      <c r="CN195" s="616"/>
      <c r="CO195" s="616"/>
      <c r="CP195" s="616"/>
      <c r="CQ195" s="616"/>
      <c r="CR195" s="616"/>
      <c r="CS195" s="620"/>
      <c r="CT195" s="616"/>
      <c r="CU195" s="616"/>
      <c r="CV195" s="616"/>
      <c r="CW195" s="622"/>
      <c r="CX195" s="622"/>
      <c r="CY195" s="622"/>
      <c r="CZ195" s="622"/>
      <c r="DA195" s="623"/>
      <c r="DB195" s="624"/>
      <c r="DC195" s="625"/>
      <c r="DD195" s="626"/>
      <c r="DE195" s="627"/>
      <c r="DF195" s="625"/>
      <c r="DG195" s="628"/>
      <c r="DH195" s="625"/>
      <c r="DI195" s="625"/>
      <c r="DJ195" s="625"/>
      <c r="DK195" s="625"/>
      <c r="DL195" s="629"/>
      <c r="DM195" s="627"/>
      <c r="DN195" s="630"/>
      <c r="DO195" s="625"/>
      <c r="DP195" s="625"/>
      <c r="DQ195" s="625"/>
      <c r="DR195" s="631"/>
      <c r="DS195" s="630"/>
      <c r="DT195" s="625"/>
      <c r="DU195" s="625"/>
      <c r="DV195" s="625"/>
      <c r="DW195" s="625"/>
      <c r="DX195" s="625"/>
      <c r="DY195" s="632"/>
      <c r="DZ195" s="633"/>
      <c r="EA195" s="627"/>
      <c r="EB195" s="633"/>
      <c r="EC195" s="633"/>
      <c r="ED195" s="633"/>
      <c r="EE195" s="625"/>
      <c r="EF195" s="625"/>
      <c r="EG195" s="630"/>
      <c r="EH195" s="630"/>
      <c r="EI195" s="633"/>
      <c r="EJ195" s="633"/>
      <c r="EK195" s="633"/>
      <c r="EL195" s="632"/>
      <c r="EM195" s="625"/>
      <c r="EN195" s="625"/>
      <c r="EO195" s="625"/>
      <c r="EP195" s="625"/>
      <c r="EQ195" s="625"/>
      <c r="ER195" s="625"/>
      <c r="ES195" s="626"/>
      <c r="ET195" s="625"/>
      <c r="EU195" s="633"/>
      <c r="EV195" s="630"/>
      <c r="EW195" s="630"/>
      <c r="EX195" s="625"/>
      <c r="EY195" s="625"/>
      <c r="EZ195" s="625"/>
      <c r="FA195" s="625"/>
      <c r="FB195" s="625"/>
      <c r="FC195" s="625"/>
      <c r="FD195" s="625"/>
      <c r="FE195" s="625"/>
      <c r="FF195" s="625"/>
      <c r="FG195" s="625"/>
      <c r="FH195" s="625"/>
      <c r="FI195" s="625"/>
      <c r="FJ195" s="625"/>
      <c r="FK195" s="625"/>
      <c r="FL195" s="625"/>
      <c r="FM195" s="625"/>
      <c r="FN195" s="625"/>
      <c r="FO195" s="625"/>
      <c r="FP195" s="625"/>
      <c r="FQ195" s="625"/>
      <c r="FR195" s="625"/>
      <c r="FS195" s="625"/>
      <c r="FT195" s="625"/>
      <c r="FU195" s="625"/>
      <c r="FV195" s="625"/>
      <c r="FW195" s="625"/>
      <c r="FX195" s="625"/>
      <c r="FY195" s="625"/>
      <c r="FZ195" s="625"/>
      <c r="GA195" s="625"/>
      <c r="GB195" s="625"/>
      <c r="GC195" s="625"/>
      <c r="GD195" s="625"/>
      <c r="GE195" s="625"/>
      <c r="GF195" s="625"/>
      <c r="GG195" s="625"/>
      <c r="GH195" s="625"/>
      <c r="GI195" s="625"/>
      <c r="GJ195" s="625"/>
      <c r="GK195" s="625"/>
      <c r="GL195" s="625"/>
      <c r="GM195" s="625"/>
      <c r="GN195" s="625"/>
      <c r="GO195" s="625"/>
      <c r="GP195" s="625"/>
      <c r="GQ195" s="625"/>
      <c r="GR195" s="625"/>
      <c r="GS195" s="625"/>
      <c r="GT195" s="625"/>
      <c r="GU195" s="625"/>
      <c r="GV195" s="625"/>
      <c r="GW195" s="625"/>
      <c r="GX195" s="625"/>
      <c r="GY195" s="625"/>
      <c r="GZ195" s="625"/>
      <c r="HA195" s="625"/>
      <c r="HB195" s="625"/>
      <c r="HC195" s="625"/>
      <c r="HD195" s="625"/>
      <c r="HE195" s="630"/>
      <c r="HF195" s="630"/>
      <c r="HG195" s="630"/>
      <c r="HH195" s="630"/>
      <c r="HI195" s="630"/>
      <c r="HJ195" s="630"/>
      <c r="HK195" s="630"/>
      <c r="HL195" s="630"/>
      <c r="HM195" s="633"/>
      <c r="HN195" s="634"/>
      <c r="HO195" s="625"/>
      <c r="HP195" s="625"/>
      <c r="HQ195" s="625"/>
      <c r="HR195" s="625"/>
      <c r="HS195" s="625"/>
      <c r="HT195" s="625"/>
      <c r="HU195" s="625"/>
      <c r="HV195" s="633"/>
      <c r="HW195" s="633"/>
      <c r="HX195" s="625"/>
      <c r="HY195" s="625"/>
      <c r="HZ195" s="625"/>
      <c r="IA195" s="625"/>
      <c r="IB195" s="625"/>
      <c r="IC195" s="625"/>
      <c r="ID195" s="625"/>
      <c r="IE195" s="625"/>
      <c r="IF195" s="625"/>
      <c r="IG195" s="625"/>
      <c r="IH195" s="625"/>
      <c r="II195" s="625"/>
      <c r="IJ195" s="625"/>
      <c r="IK195" s="625"/>
      <c r="IL195" s="625"/>
      <c r="IM195" s="625"/>
      <c r="IN195" s="625"/>
      <c r="IO195" s="625"/>
      <c r="IP195" s="625"/>
      <c r="IQ195" s="625"/>
      <c r="IR195" s="625"/>
      <c r="IS195" s="635"/>
      <c r="IT195" s="630"/>
      <c r="IU195" s="625"/>
      <c r="IV195" s="625"/>
      <c r="IW195" s="625"/>
      <c r="IX195" s="631"/>
      <c r="IY195" s="625"/>
      <c r="IZ195" s="625"/>
      <c r="JA195" s="625"/>
      <c r="JB195" s="625"/>
      <c r="JC195" s="625"/>
      <c r="JD195" s="625"/>
      <c r="JE195" s="625"/>
      <c r="JF195" s="625"/>
      <c r="JG195" s="625"/>
      <c r="JH195" s="625"/>
      <c r="JI195" s="625"/>
      <c r="JJ195" s="625"/>
      <c r="JK195" s="625"/>
      <c r="JL195" s="625"/>
      <c r="JM195" s="625"/>
      <c r="JN195" s="630"/>
      <c r="JO195" s="636"/>
      <c r="JP195" s="636"/>
      <c r="JQ195" s="638"/>
      <c r="JR195" s="639"/>
      <c r="JS195" s="614"/>
      <c r="JT195" s="640"/>
      <c r="JU195" s="641"/>
      <c r="JV195" s="639"/>
      <c r="JW195" s="642"/>
      <c r="JY195" s="645"/>
      <c r="JZ195" s="645"/>
      <c r="KA195" s="645"/>
      <c r="KB195" s="645"/>
      <c r="KC195" s="645"/>
      <c r="KD195" s="645"/>
      <c r="KE195" s="645"/>
      <c r="KF195" s="645"/>
      <c r="KG195" s="645"/>
      <c r="KH195" s="645"/>
      <c r="KI195" s="645"/>
      <c r="KJ195" s="645"/>
      <c r="KK195" s="645"/>
      <c r="KL195" s="645"/>
      <c r="KM195" s="645"/>
      <c r="KN195" s="645"/>
      <c r="KO195" s="645"/>
      <c r="KP195" s="645"/>
      <c r="KQ195" s="645"/>
      <c r="KR195" s="645"/>
      <c r="KS195" s="645"/>
      <c r="KT195" s="645"/>
      <c r="KU195" s="645"/>
      <c r="KV195" s="645"/>
      <c r="KW195" s="645"/>
      <c r="KX195" s="645"/>
      <c r="KY195" s="645"/>
      <c r="KZ195" s="645"/>
      <c r="LA195" s="645"/>
      <c r="LB195" s="645"/>
      <c r="LC195" s="645"/>
      <c r="LD195" s="645"/>
      <c r="LE195" s="645"/>
      <c r="LF195" s="645"/>
      <c r="LG195" s="645"/>
      <c r="LH195" s="645"/>
      <c r="LI195" s="645"/>
      <c r="LJ195" s="645"/>
      <c r="LK195" s="645"/>
      <c r="LL195" s="645"/>
      <c r="LM195" s="645"/>
      <c r="LN195" s="645"/>
      <c r="LO195" s="645"/>
      <c r="LP195" s="645"/>
      <c r="LQ195" s="645"/>
      <c r="LR195" s="645"/>
      <c r="LS195" s="645"/>
      <c r="LT195" s="645"/>
      <c r="LU195" s="645"/>
      <c r="LV195" s="645"/>
      <c r="LW195" s="645"/>
      <c r="LX195" s="645"/>
      <c r="LY195" s="645"/>
      <c r="LZ195" s="645"/>
      <c r="MA195" s="645"/>
      <c r="MB195" s="645"/>
      <c r="MC195" s="645"/>
      <c r="MD195" s="645"/>
      <c r="ME195" s="645"/>
      <c r="MF195" s="645"/>
      <c r="MG195" s="645"/>
      <c r="MH195" s="645"/>
      <c r="MI195" s="645"/>
      <c r="MJ195" s="645"/>
      <c r="MK195" s="645"/>
      <c r="ML195" s="645"/>
      <c r="MM195" s="645"/>
      <c r="MN195" s="645"/>
      <c r="MO195" s="645"/>
      <c r="MP195" s="645"/>
      <c r="MQ195" s="645"/>
      <c r="MR195" s="645"/>
      <c r="MS195" s="645"/>
      <c r="MT195" s="645"/>
      <c r="MU195" s="645"/>
      <c r="MV195" s="645"/>
      <c r="MW195" s="645"/>
      <c r="MX195" s="645"/>
      <c r="MY195" s="645"/>
      <c r="MZ195" s="645"/>
      <c r="NA195" s="645"/>
      <c r="NB195" s="645"/>
      <c r="NC195" s="645"/>
      <c r="ND195" s="645"/>
      <c r="NE195" s="645"/>
      <c r="NF195" s="645"/>
      <c r="NG195" s="645"/>
      <c r="NH195" s="645"/>
      <c r="NI195" s="645"/>
      <c r="NJ195" s="645"/>
      <c r="NK195" s="645"/>
      <c r="NL195" s="645"/>
      <c r="NM195" s="645"/>
      <c r="NN195" s="645"/>
      <c r="NO195" s="645"/>
      <c r="NP195" s="645"/>
      <c r="NQ195" s="645"/>
      <c r="NR195" s="645"/>
      <c r="NS195" s="645"/>
      <c r="NT195" s="645"/>
      <c r="NU195" s="645"/>
      <c r="NV195" s="645"/>
      <c r="NW195" s="645"/>
      <c r="NX195" s="645"/>
      <c r="NY195" s="645"/>
      <c r="NZ195" s="645"/>
      <c r="OA195" s="645"/>
      <c r="OB195" s="645"/>
      <c r="OC195" s="645"/>
      <c r="OD195" s="645"/>
      <c r="OE195" s="645"/>
      <c r="OF195" s="645"/>
      <c r="OG195" s="645"/>
      <c r="OH195" s="645"/>
      <c r="OI195" s="645"/>
      <c r="OJ195" s="645"/>
      <c r="OK195" s="645"/>
      <c r="OL195" s="645"/>
      <c r="OM195" s="645"/>
      <c r="ON195" s="645"/>
      <c r="OO195" s="645"/>
      <c r="OP195" s="645"/>
      <c r="OQ195" s="645"/>
      <c r="OR195" s="645"/>
      <c r="OS195" s="645"/>
      <c r="OT195" s="645"/>
      <c r="OU195" s="645"/>
      <c r="OV195" s="645"/>
      <c r="OW195" s="645"/>
      <c r="OX195" s="645"/>
      <c r="OY195" s="645"/>
      <c r="OZ195" s="645"/>
      <c r="PA195" s="645"/>
      <c r="PB195" s="645"/>
      <c r="PC195" s="645"/>
      <c r="PD195" s="645"/>
      <c r="PE195" s="645"/>
      <c r="PF195" s="645"/>
      <c r="PG195" s="645"/>
      <c r="PH195" s="645"/>
      <c r="PI195" s="645"/>
      <c r="PJ195" s="645"/>
      <c r="PK195" s="645"/>
      <c r="PL195" s="645"/>
      <c r="PM195" s="645"/>
      <c r="PN195" s="645"/>
      <c r="PO195" s="645"/>
      <c r="PP195" s="645"/>
      <c r="PQ195" s="645"/>
      <c r="PR195" s="645"/>
      <c r="PS195" s="645"/>
      <c r="PT195" s="645"/>
      <c r="PU195" s="645"/>
      <c r="PV195" s="645"/>
      <c r="PW195" s="645"/>
      <c r="PX195" s="645"/>
      <c r="PY195" s="645"/>
      <c r="PZ195" s="645"/>
      <c r="QA195" s="645"/>
      <c r="QB195" s="645"/>
      <c r="QC195" s="645"/>
      <c r="QD195" s="645"/>
      <c r="QE195" s="645"/>
      <c r="QF195" s="645"/>
      <c r="QG195" s="645"/>
      <c r="QH195" s="645"/>
      <c r="QI195" s="645"/>
      <c r="QJ195" s="645"/>
      <c r="QK195" s="645"/>
      <c r="QL195" s="645"/>
      <c r="QM195" s="645"/>
      <c r="QN195" s="645"/>
      <c r="QO195" s="645"/>
      <c r="QP195" s="645"/>
      <c r="QQ195" s="645"/>
      <c r="QR195" s="645"/>
      <c r="QS195" s="645"/>
      <c r="QT195" s="645"/>
      <c r="QU195" s="645"/>
      <c r="QV195" s="645"/>
      <c r="QW195" s="645"/>
      <c r="QX195" s="645"/>
      <c r="QY195" s="645"/>
      <c r="QZ195" s="645"/>
      <c r="RA195" s="645"/>
      <c r="RB195" s="645"/>
      <c r="RC195" s="645"/>
      <c r="RD195" s="645"/>
      <c r="RE195" s="645"/>
      <c r="RF195" s="645"/>
      <c r="RG195" s="645"/>
      <c r="RH195" s="645"/>
      <c r="RI195" s="645"/>
      <c r="RJ195" s="645"/>
      <c r="RK195" s="645"/>
      <c r="RL195" s="645"/>
      <c r="RM195" s="645"/>
      <c r="RN195" s="645"/>
    </row>
    <row r="196" spans="1:482" s="643" customFormat="1" ht="12.75">
      <c r="A196" s="608" t="e">
        <f>+Cálculo_Diseño!#REF!</f>
        <v>#REF!</v>
      </c>
      <c r="B196" s="608" t="e">
        <f>+Cálculo_Diseño!#REF!</f>
        <v>#REF!</v>
      </c>
      <c r="C196" s="608" t="e">
        <f>+Cálculo_Diseño!#REF!</f>
        <v>#REF!</v>
      </c>
      <c r="D196" s="608" t="e">
        <f>+Cálculo_Diseño!#REF!</f>
        <v>#REF!</v>
      </c>
      <c r="E196" s="609" t="e">
        <f>IF(S196="S",Cálculo_Diseño!#REF!," ")</f>
        <v>#REF!</v>
      </c>
      <c r="F196" s="609" t="e">
        <f>IF(S196="S",Cálculo_Diseño!#REF!," ")</f>
        <v>#REF!</v>
      </c>
      <c r="G196" s="610" t="e">
        <f>+Cálculo_Diseño!#REF!</f>
        <v>#REF!</v>
      </c>
      <c r="H196" s="609" t="e">
        <f>+IF(AND(Cálculo_Diseño!#REF!&lt;&gt;4,Cálculo_Diseño!#REF!&lt;&gt;6),"PE",IF(Cálculo_Diseño!#REF!=4,"PVC","CONCRETO"))</f>
        <v>#REF!</v>
      </c>
      <c r="I196" s="609" t="e">
        <f>+Cálculo_Diseño!#REF!</f>
        <v>#REF!</v>
      </c>
      <c r="J196" s="609" t="e">
        <f>+Cálculo_Diseño!#REF!</f>
        <v>#REF!</v>
      </c>
      <c r="K196" s="609" t="e">
        <f>+Cálculo_Diseño!#REF!</f>
        <v>#REF!</v>
      </c>
      <c r="L196" s="609" t="e">
        <f>+Cálculo_Diseño!#REF!</f>
        <v>#REF!</v>
      </c>
      <c r="M196" s="609" t="e">
        <f>+Cálculo_Diseño!#REF!</f>
        <v>#REF!</v>
      </c>
      <c r="N196" s="609" t="e">
        <f>+Cálculo_Diseño!#REF!</f>
        <v>#REF!</v>
      </c>
      <c r="O196" s="609" t="e">
        <f>+Cálculo_Diseño!#REF!</f>
        <v>#REF!</v>
      </c>
      <c r="P196" s="609" t="e">
        <f>+Cálculo_Diseño!#REF!</f>
        <v>#REF!</v>
      </c>
      <c r="Q196" s="613" t="e">
        <f>+Cálculo_Diseño!#REF!</f>
        <v>#REF!</v>
      </c>
      <c r="R196" s="613" t="e">
        <f>+Cálculo_Diseño!#REF!</f>
        <v>#REF!</v>
      </c>
      <c r="S196" s="614" t="e">
        <f>+IF(A196&gt;0,IF(Cálculo_Diseño!#REF!="RCH","N","S"),"")</f>
        <v>#REF!</v>
      </c>
      <c r="T196" s="614" t="e">
        <f t="shared" si="725"/>
        <v>#REF!</v>
      </c>
      <c r="U196" s="613" t="e">
        <f t="shared" si="726"/>
        <v>#REF!</v>
      </c>
      <c r="V196" s="615">
        <f t="shared" si="699"/>
        <v>3</v>
      </c>
      <c r="W196" s="616" t="e">
        <f t="shared" si="727"/>
        <v>#REF!</v>
      </c>
      <c r="X196" s="616" t="e">
        <f t="shared" si="728"/>
        <v>#REF!</v>
      </c>
      <c r="Y196" s="616" t="e">
        <f>+Cálculo_Diseño!#REF!</f>
        <v>#REF!</v>
      </c>
      <c r="Z196" s="616" t="e">
        <f>+Cálculo_Diseño!#REF!</f>
        <v>#REF!</v>
      </c>
      <c r="AA196" s="617" t="e">
        <f>+Cálculo_Diseño!#REF!</f>
        <v>#REF!</v>
      </c>
      <c r="AB196" s="616" t="e">
        <f t="shared" si="729"/>
        <v>#REF!</v>
      </c>
      <c r="AC196" s="616" t="e">
        <f t="shared" si="730"/>
        <v>#REF!</v>
      </c>
      <c r="AD196" s="616" t="e">
        <f t="shared" si="731"/>
        <v>#REF!</v>
      </c>
      <c r="AE196" s="616" t="e">
        <f t="shared" si="732"/>
        <v>#REF!</v>
      </c>
      <c r="AF196" s="616" t="e">
        <f t="shared" si="695"/>
        <v>#REF!</v>
      </c>
      <c r="AG196" s="616" t="e">
        <f t="shared" si="696"/>
        <v>#REF!</v>
      </c>
      <c r="AH196" s="616" t="e">
        <f t="shared" si="697"/>
        <v>#REF!</v>
      </c>
      <c r="AI196" s="616" t="e">
        <f t="shared" si="698"/>
        <v>#REF!</v>
      </c>
      <c r="AJ196" s="616" t="e">
        <f t="shared" si="733"/>
        <v>#REF!</v>
      </c>
      <c r="AK196" s="616" t="e">
        <f t="shared" si="734"/>
        <v>#REF!</v>
      </c>
      <c r="AL196" s="616" t="e">
        <f t="shared" si="735"/>
        <v>#REF!</v>
      </c>
      <c r="AM196" s="616" t="e">
        <f t="shared" si="736"/>
        <v>#REF!</v>
      </c>
      <c r="AN196" s="616" t="e">
        <f t="shared" si="737"/>
        <v>#REF!</v>
      </c>
      <c r="AO196" s="618">
        <f t="shared" si="664"/>
        <v>50</v>
      </c>
      <c r="AP196" s="616" t="e">
        <f>IF(CW196="","",(CW196*(AO196/100))*$I$366)</f>
        <v>#REF!</v>
      </c>
      <c r="AQ196" s="616" t="e">
        <f t="shared" si="689"/>
        <v>#REF!</v>
      </c>
      <c r="AR196" s="616" t="e">
        <f t="shared" si="690"/>
        <v>#REF!</v>
      </c>
      <c r="AS196" s="616" t="e">
        <f t="shared" si="691"/>
        <v>#REF!</v>
      </c>
      <c r="AT196" s="616" t="e">
        <f t="shared" si="692"/>
        <v>#REF!</v>
      </c>
      <c r="AU196" s="616" t="e">
        <f t="shared" si="693"/>
        <v>#REF!</v>
      </c>
      <c r="AV196" s="616" t="e">
        <f t="shared" si="694"/>
        <v>#REF!</v>
      </c>
      <c r="AW196" s="616" t="e">
        <f t="shared" si="738"/>
        <v>#REF!</v>
      </c>
      <c r="AX196" s="616" t="e">
        <f t="shared" si="739"/>
        <v>#REF!</v>
      </c>
      <c r="AY196" s="616" t="e">
        <f t="shared" si="740"/>
        <v>#REF!</v>
      </c>
      <c r="AZ196" s="616" t="e">
        <f t="shared" si="741"/>
        <v>#REF!</v>
      </c>
      <c r="BA196" s="616" t="e">
        <f t="shared" si="742"/>
        <v>#REF!</v>
      </c>
      <c r="BB196" s="616" t="e">
        <f t="shared" si="743"/>
        <v>#REF!</v>
      </c>
      <c r="BC196" s="616" t="e">
        <f t="shared" si="744"/>
        <v>#REF!</v>
      </c>
      <c r="BD196" s="616"/>
      <c r="BE196" s="616"/>
      <c r="BF196" s="619" t="e">
        <f t="shared" si="745"/>
        <v>#REF!</v>
      </c>
      <c r="BG196" s="615" t="e">
        <f t="shared" si="746"/>
        <v>#REF!</v>
      </c>
      <c r="BH196" s="615"/>
      <c r="BI196" s="618">
        <f t="shared" si="685"/>
        <v>20</v>
      </c>
      <c r="BJ196" s="616" t="e">
        <f t="shared" si="747"/>
        <v>#REF!</v>
      </c>
      <c r="BK196" s="616"/>
      <c r="BL196" s="616" t="e">
        <f t="shared" si="748"/>
        <v>#REF!</v>
      </c>
      <c r="BM196" s="616" t="e">
        <f t="shared" si="749"/>
        <v>#REF!</v>
      </c>
      <c r="BN196" s="616" t="e">
        <f t="shared" si="750"/>
        <v>#REF!</v>
      </c>
      <c r="BO196" s="616" t="e">
        <f>IF(S196="S",IF(H196="CONCRETO",LOOKUP(G196/1000,TABLA!$B$9:$B$43,TABLA!$F$9:$F$43),IF(H196="PE",LOOKUP(G196,TABLA!$C$51:$C$65,TABLA!$G$51:$G$65),IF(#REF!="PVC",LOOKUP(G196,TABLA!$C$73:$C$88,TABLA!$G$73:$G$88)))),0)</f>
        <v>#REF!</v>
      </c>
      <c r="BP196" s="616" t="e">
        <f t="shared" si="751"/>
        <v>#REF!</v>
      </c>
      <c r="BQ196" s="616" t="e">
        <f>IF(A196&gt;0,IFERROR(VLOOKUP(A196,$JQ$13:$JS$291,3,0),"E"),"")</f>
        <v>#REF!</v>
      </c>
      <c r="BR196" s="616" t="e">
        <f>+IF($C196&lt;1,0,IF(BQ196="N",IF(VLOOKUP(C196,$JY$12:$JZ$290,2)&lt;=1.2,1,0),0))</f>
        <v>#REF!</v>
      </c>
      <c r="BS196" s="616" t="e">
        <f>+IF($C196&lt;1,0,IF(BR196=1,VLOOKUP($C196,$JY$12:$JZ$290,2,0),0))</f>
        <v>#REF!</v>
      </c>
      <c r="BT196" s="616" t="e">
        <f t="shared" si="752"/>
        <v>#REF!</v>
      </c>
      <c r="BU196" s="620" t="e">
        <f>IF(BT196=1,IF(G196&lt;600,VLOOKUP($C196,$JY$12:$JZ$290,2,0),0),0)</f>
        <v>#REF!</v>
      </c>
      <c r="BV196" s="620" t="e">
        <f>IF(BT196=1,IF(G196&gt;=600,IF(G196&lt;=1100,VLOOKUP($C196,$JY$12:$JZ$290,2,0),0),0),0)</f>
        <v>#REF!</v>
      </c>
      <c r="BW196" s="620" t="e">
        <f>IF(BT196=1,IF(G196&gt;1100,VLOOKUP($C196,$JY$12:$JZ$290,2,0),0),0)</f>
        <v>#REF!</v>
      </c>
      <c r="BX196" s="616" t="e">
        <f t="shared" si="753"/>
        <v>#REF!</v>
      </c>
      <c r="BY196" s="616" t="e">
        <f t="shared" si="754"/>
        <v>#REF!</v>
      </c>
      <c r="BZ196" s="621" t="e">
        <f t="shared" si="686"/>
        <v>#REF!</v>
      </c>
      <c r="CA196" s="621" t="e">
        <f>IF(S196="S",(VLOOKUP(G196,TABLA!$A$73:$AB$88,6)/1000)+0.6,0)</f>
        <v>#REF!</v>
      </c>
      <c r="CB196" s="621" t="e">
        <f>VLOOKUP(G196,TABLA!$X$73:$AB$88,4)</f>
        <v>#REF!</v>
      </c>
      <c r="CC196" s="621" t="e">
        <f>VLOOKUP(G196,TABLA!$X$73:$AB$88,5)</f>
        <v>#REF!</v>
      </c>
      <c r="CD196" s="621" t="e">
        <f>IF(S196="S",IF(H196="CONCRETO",LOOKUP(G196/1000,TABLA!$B$9:$B$43,TABLA!$B$9:$B$43),IF(H196="PE",LOOKUP(G196,TABLA!$B$51:$B$65,TABLA!$C$51:$C$65)/1000,LOOKUP(G196,TABLA!$B$73:$B$88,TABLA!$C$73:$C$88)/1000)),0)</f>
        <v>#REF!</v>
      </c>
      <c r="CE196" s="616" t="e">
        <f t="shared" si="613"/>
        <v>#REF!</v>
      </c>
      <c r="CF196" s="616" t="e">
        <f t="shared" si="614"/>
        <v>#REF!</v>
      </c>
      <c r="CG196" s="616" t="e">
        <f t="shared" si="615"/>
        <v>#REF!</v>
      </c>
      <c r="CH196" s="616" t="e">
        <f t="shared" si="616"/>
        <v>#REF!</v>
      </c>
      <c r="CI196" s="616" t="e">
        <f t="shared" si="617"/>
        <v>#REF!</v>
      </c>
      <c r="CJ196" s="616" t="e">
        <f t="shared" si="618"/>
        <v>#REF!</v>
      </c>
      <c r="CK196" s="616" t="e">
        <f t="shared" si="619"/>
        <v>#REF!</v>
      </c>
      <c r="CL196" s="616" t="e">
        <f t="shared" si="666"/>
        <v>#REF!</v>
      </c>
      <c r="CM196" s="616" t="e">
        <f t="shared" si="620"/>
        <v>#REF!</v>
      </c>
      <c r="CN196" s="616" t="e">
        <f t="shared" si="621"/>
        <v>#REF!</v>
      </c>
      <c r="CO196" s="616" t="e">
        <f t="shared" si="622"/>
        <v>#REF!</v>
      </c>
      <c r="CP196" s="616" t="e">
        <f t="shared" si="623"/>
        <v>#REF!</v>
      </c>
      <c r="CQ196" s="616" t="e">
        <f t="shared" si="624"/>
        <v>#REF!</v>
      </c>
      <c r="CR196" s="616" t="e">
        <f t="shared" si="624"/>
        <v>#REF!</v>
      </c>
      <c r="CS196" s="620" t="e">
        <f t="shared" si="625"/>
        <v>#REF!</v>
      </c>
      <c r="CT196" s="616" t="e">
        <f t="shared" si="626"/>
        <v>#REF!</v>
      </c>
      <c r="CU196" s="616" t="e">
        <f t="shared" si="627"/>
        <v>#REF!</v>
      </c>
      <c r="CV196" s="616" t="e">
        <f t="shared" si="628"/>
        <v>#REF!</v>
      </c>
      <c r="CW196" s="622" t="e">
        <f t="shared" si="667"/>
        <v>#REF!</v>
      </c>
      <c r="CX196" s="622" t="e">
        <f t="shared" si="629"/>
        <v>#REF!</v>
      </c>
      <c r="CY196" s="622" t="e">
        <f t="shared" si="630"/>
        <v>#REF!</v>
      </c>
      <c r="CZ196" s="622"/>
      <c r="DA196" s="623"/>
      <c r="DB196" s="624"/>
      <c r="DC196" s="625" t="e">
        <f>IF(S196="S",IF(H196="CONCRETO",LOOKUP(G196/1000,TABLA!$B$9:$B$43,TABLA!$F$9:$F$43)*(F196-(0.2+0.2)),IF(H196="PE",LOOKUP(G196,TABLA!$C$51:$C$65,TABLA!$G$51:$G$65)*(F196-(0.2+0.2)),LOOKUP(G196,TABLA!$C$73:$C$88,TABLA!$G$73:$G$88)*(F196-(0.2+0.2)))),0)</f>
        <v>#REF!</v>
      </c>
      <c r="DD196" s="626" t="e">
        <f t="shared" si="631"/>
        <v>#REF!</v>
      </c>
      <c r="DE196" s="627" t="e">
        <f>IF(DD196="",0,IF(DD196="S",ROUND((E196*$DE$12/$E$318),0),0))</f>
        <v>#REF!</v>
      </c>
      <c r="DF196" s="625" t="e">
        <f t="shared" si="632"/>
        <v>#REF!</v>
      </c>
      <c r="DG196" s="628" t="e">
        <f t="shared" si="633"/>
        <v>#REF!</v>
      </c>
      <c r="DH196" s="625" t="e">
        <f t="shared" si="634"/>
        <v>#REF!</v>
      </c>
      <c r="DI196" s="625" t="e">
        <f t="shared" si="635"/>
        <v>#REF!</v>
      </c>
      <c r="DJ196" s="625"/>
      <c r="DK196" s="625" t="e">
        <f t="shared" si="636"/>
        <v>#REF!</v>
      </c>
      <c r="DL196" s="629"/>
      <c r="DM196" s="627" t="e">
        <f t="shared" si="637"/>
        <v>#REF!</v>
      </c>
      <c r="DN196" s="630" t="e">
        <f t="shared" si="638"/>
        <v>#REF!</v>
      </c>
      <c r="DO196" s="625" t="e">
        <f t="shared" si="639"/>
        <v>#REF!</v>
      </c>
      <c r="DP196" s="625" t="e">
        <f t="shared" si="640"/>
        <v>#REF!</v>
      </c>
      <c r="DQ196" s="625" t="e">
        <f t="shared" si="668"/>
        <v>#REF!</v>
      </c>
      <c r="DR196" s="631" t="e">
        <f t="shared" si="669"/>
        <v>#REF!</v>
      </c>
      <c r="DS196" s="630" t="e">
        <f t="shared" si="641"/>
        <v>#REF!</v>
      </c>
      <c r="DT196" s="625" t="e">
        <f t="shared" si="642"/>
        <v>#REF!</v>
      </c>
      <c r="DU196" s="625" t="e">
        <f t="shared" si="643"/>
        <v>#REF!</v>
      </c>
      <c r="DV196" s="625" t="e">
        <f t="shared" si="644"/>
        <v>#REF!</v>
      </c>
      <c r="DW196" s="625" t="e">
        <f t="shared" si="645"/>
        <v>#REF!</v>
      </c>
      <c r="DX196" s="625" t="e">
        <f t="shared" si="646"/>
        <v>#REF!</v>
      </c>
      <c r="DY196" s="632"/>
      <c r="DZ196" s="633"/>
      <c r="EA196" s="627" t="e">
        <f t="shared" si="647"/>
        <v>#REF!</v>
      </c>
      <c r="EB196" s="633"/>
      <c r="EC196" s="633"/>
      <c r="ED196" s="633"/>
      <c r="EE196" s="625" t="e">
        <f t="shared" si="648"/>
        <v>#REF!</v>
      </c>
      <c r="EF196" s="625">
        <f t="shared" si="649"/>
        <v>0</v>
      </c>
      <c r="EG196" s="630">
        <f t="shared" si="650"/>
        <v>0</v>
      </c>
      <c r="EH196" s="630"/>
      <c r="EI196" s="633"/>
      <c r="EJ196" s="633"/>
      <c r="EK196" s="633"/>
      <c r="EL196" s="632" t="e">
        <f t="shared" si="651"/>
        <v>#REF!</v>
      </c>
      <c r="EM196" s="625" t="e">
        <f t="shared" si="652"/>
        <v>#REF!</v>
      </c>
      <c r="EN196" s="625" t="e">
        <f t="shared" si="653"/>
        <v>#REF!</v>
      </c>
      <c r="EO196" s="625" t="e">
        <f t="shared" si="654"/>
        <v>#REF!</v>
      </c>
      <c r="EP196" s="625" t="e">
        <f t="shared" si="655"/>
        <v>#REF!</v>
      </c>
      <c r="EQ196" s="625" t="e">
        <f t="shared" si="656"/>
        <v>#REF!</v>
      </c>
      <c r="ER196" s="625" t="e">
        <f t="shared" si="657"/>
        <v>#REF!</v>
      </c>
      <c r="ES196" s="626"/>
      <c r="ET196" s="625" t="e">
        <f t="shared" si="658"/>
        <v>#REF!</v>
      </c>
      <c r="EU196" s="633"/>
      <c r="EV196" s="630" t="e">
        <f t="shared" si="659"/>
        <v>#REF!</v>
      </c>
      <c r="EW196" s="630" t="e">
        <f t="shared" si="660"/>
        <v>#REF!</v>
      </c>
      <c r="EX196" s="625" t="e">
        <f t="shared" si="661"/>
        <v>#REF!</v>
      </c>
      <c r="EY196" s="625" t="e">
        <f>IF($S196="S",IF(Cálculo_Diseño!#REF!=EY$10,$F196,0),"")</f>
        <v>#REF!</v>
      </c>
      <c r="EZ196" s="625" t="e">
        <f>IF($S196="S",IF(Cálculo_Diseño!#REF!=EZ$10,$F196,0),"")</f>
        <v>#REF!</v>
      </c>
      <c r="FA196" s="625" t="e">
        <f>IF($S196="S",IF(Cálculo_Diseño!#REF!=FA$10,$F196,0),"")</f>
        <v>#REF!</v>
      </c>
      <c r="FB196" s="625" t="e">
        <f>IF($S196="S",IF(Cálculo_Diseño!#REF!=FB$10,$F196,0),"")</f>
        <v>#REF!</v>
      </c>
      <c r="FC196" s="625" t="e">
        <f>IF($S196="S",IF(Cálculo_Diseño!#REF!=FC$10,$F196,0),"")</f>
        <v>#REF!</v>
      </c>
      <c r="FD196" s="625" t="e">
        <f>IF($S196="S",IF(Cálculo_Diseño!#REF!=FD$10,$F196,0),"")</f>
        <v>#REF!</v>
      </c>
      <c r="FE196" s="625" t="e">
        <f>IF($S196="S",IF(Cálculo_Diseño!#REF!=FE$10,$F196,0),"")</f>
        <v>#REF!</v>
      </c>
      <c r="FF196" s="625" t="e">
        <f>IF($S196="S",IF(Cálculo_Diseño!#REF!=FF$10,$F196,0),"")</f>
        <v>#REF!</v>
      </c>
      <c r="FG196" s="625" t="e">
        <f>IF($S196="S",IF(Cálculo_Diseño!#REF!=FG$10,$F196,0),"")</f>
        <v>#REF!</v>
      </c>
      <c r="FH196" s="625" t="e">
        <f>IF($S196="S",IF(Cálculo_Diseño!#REF!=FH$10,$F196,0),"")</f>
        <v>#REF!</v>
      </c>
      <c r="FI196" s="625" t="e">
        <f>IF($S196="S",IF(Cálculo_Diseño!#REF!=FI$10,$F196,0),"")</f>
        <v>#REF!</v>
      </c>
      <c r="FJ196" s="625" t="e">
        <f>IF($S196="S",IF(Cálculo_Diseño!#REF!=FJ$10,$F196,0),"")</f>
        <v>#REF!</v>
      </c>
      <c r="FK196" s="625" t="e">
        <f>IF($S196="S",IF(Cálculo_Diseño!#REF!=FK$10,$F196,0),"")</f>
        <v>#REF!</v>
      </c>
      <c r="FL196" s="625" t="e">
        <f>IF($S196="S",IF(Cálculo_Diseño!#REF!=FL$10,$F196,0),"")</f>
        <v>#REF!</v>
      </c>
      <c r="FM196" s="625" t="e">
        <f>IF($S196="S",IF(Cálculo_Diseño!#REF!=FM$10,$F196,0),"")</f>
        <v>#REF!</v>
      </c>
      <c r="FN196" s="625" t="e">
        <f t="shared" si="670"/>
        <v>#REF!</v>
      </c>
      <c r="FO196" s="625" t="e">
        <f>IF($S196="S",IF(Cálculo_Diseño!#REF!=FO$10,$E196,0),"")</f>
        <v>#REF!</v>
      </c>
      <c r="FP196" s="625" t="e">
        <f>IF($S196="S",IF(Cálculo_Diseño!#REF!=FP$10,$E196,0),"")</f>
        <v>#REF!</v>
      </c>
      <c r="FQ196" s="625" t="e">
        <f>IF($S196="S",IF(Cálculo_Diseño!#REF!=FQ$10,$E196,0),"")</f>
        <v>#REF!</v>
      </c>
      <c r="FR196" s="625" t="e">
        <f>IF($S196="S",IF(Cálculo_Diseño!#REF!=FR$10,$E196,0),"")</f>
        <v>#REF!</v>
      </c>
      <c r="FS196" s="625" t="e">
        <f>IF($S196="S",IF(Cálculo_Diseño!#REF!=FS$10,$E196,0),"")</f>
        <v>#REF!</v>
      </c>
      <c r="FT196" s="625" t="e">
        <f>IF($S196="S",IF(Cálculo_Diseño!#REF!=FT$10,$E196,0),"")</f>
        <v>#REF!</v>
      </c>
      <c r="FU196" s="625" t="e">
        <f>IF($S196="S",IF(Cálculo_Diseño!#REF!=FU$10,$E196,0),"")</f>
        <v>#REF!</v>
      </c>
      <c r="FV196" s="625" t="e">
        <f>IF($S196="S",IF(Cálculo_Diseño!#REF!=FV$10,$E196,0),"")</f>
        <v>#REF!</v>
      </c>
      <c r="FW196" s="625" t="e">
        <f>IF($S196="S",IF(Cálculo_Diseño!#REF!=FW$10,$E196,0),"")</f>
        <v>#REF!</v>
      </c>
      <c r="FX196" s="625" t="e">
        <f>IF($S196="S",IF(Cálculo_Diseño!#REF!=FX$10,$E196,0),"")</f>
        <v>#REF!</v>
      </c>
      <c r="FY196" s="625" t="e">
        <f>IF($S196="S",IF(Cálculo_Diseño!#REF!=FY$10,$E196,0),"")</f>
        <v>#REF!</v>
      </c>
      <c r="FZ196" s="625" t="e">
        <f t="shared" si="789"/>
        <v>#REF!</v>
      </c>
      <c r="GA196" s="625" t="e">
        <f>IF($S196="S",IF(Cálculo_Diseño!#REF!=GA$10,$E196,0),"")</f>
        <v>#REF!</v>
      </c>
      <c r="GB196" s="625" t="e">
        <f>IF($S196="S",IF(Cálculo_Diseño!#REF!=GB$10,$E196,0),"")</f>
        <v>#REF!</v>
      </c>
      <c r="GC196" s="625" t="e">
        <f>IF($S196="S",IF(Cálculo_Diseño!#REF!=GC$10,$E196,0),"")</f>
        <v>#REF!</v>
      </c>
      <c r="GD196" s="625" t="e">
        <f>IF($S196="S",IF(Cálculo_Diseño!#REF!=GD$10,$E196,0),"")</f>
        <v>#REF!</v>
      </c>
      <c r="GE196" s="625" t="e">
        <f>IF($S196="S",IF(Cálculo_Diseño!#REF!=GE$10,$E196,0),"")</f>
        <v>#REF!</v>
      </c>
      <c r="GF196" s="625" t="e">
        <f>IF($S196="S",IF(Cálculo_Diseño!#REF!=GF$10,$E196,0),"")</f>
        <v>#REF!</v>
      </c>
      <c r="GG196" s="625" t="e">
        <f>IF($S196="S",IF(Cálculo_Diseño!#REF!=GG$10,$E196,0),"")</f>
        <v>#REF!</v>
      </c>
      <c r="GH196" s="625" t="e">
        <f>IF($S196="S",IF(Cálculo_Diseño!#REF!=GH$10,$E196,0),"")</f>
        <v>#REF!</v>
      </c>
      <c r="GI196" s="625" t="e">
        <f>IF($S196="S",IF(Cálculo_Diseño!#REF!=GI$10,$E196,0),"")</f>
        <v>#REF!</v>
      </c>
      <c r="GJ196" s="625" t="e">
        <f>IF($S196="S",IF(Cálculo_Diseño!#REF!=GJ$10,$E196,0),"")</f>
        <v>#REF!</v>
      </c>
      <c r="GK196" s="625" t="e">
        <f>IF($S196="S",IF(Cálculo_Diseño!#REF!=GK$10,$E196,0),"")</f>
        <v>#REF!</v>
      </c>
      <c r="GL196" s="625" t="e">
        <f>IF($S196="S",IF(Cálculo_Diseño!#REF!=GL$10,$E196,0),"")</f>
        <v>#REF!</v>
      </c>
      <c r="GM196" s="625" t="e">
        <f>IF($S196="S",IF(Cálculo_Diseño!#REF!=GM$10,$E196,0),"")</f>
        <v>#REF!</v>
      </c>
      <c r="GN196" s="625" t="e">
        <f t="shared" si="790"/>
        <v>#REF!</v>
      </c>
      <c r="GO196" s="625" t="e">
        <f>IF($S196="S",IF(Cálculo_Diseño!#REF!=GO$10,$DE196,0),0)</f>
        <v>#REF!</v>
      </c>
      <c r="GP196" s="625" t="e">
        <f>IF($S196="S",IF(Cálculo_Diseño!#REF!=GP$10,$DE196,0),0)</f>
        <v>#REF!</v>
      </c>
      <c r="GQ196" s="625" t="e">
        <f>IF($S196="S",IF(Cálculo_Diseño!#REF!=GQ$10,$DE196,0),0)</f>
        <v>#REF!</v>
      </c>
      <c r="GR196" s="625" t="e">
        <f>IF($S196="S",IF(Cálculo_Diseño!#REF!=GR$10,$DE196,0),0)</f>
        <v>#REF!</v>
      </c>
      <c r="GS196" s="625" t="e">
        <f>IF($S196="S",IF(Cálculo_Diseño!#REF!=GS$10,$DE196,0),0)</f>
        <v>#REF!</v>
      </c>
      <c r="GT196" s="625" t="e">
        <f>IF($S196="S",IF(Cálculo_Diseño!#REF!=GT$10,$DE196,0),0)</f>
        <v>#REF!</v>
      </c>
      <c r="GU196" s="625" t="e">
        <f>IF($S196="S",IF(Cálculo_Diseño!#REF!=GU$10,$DE196,0),0)</f>
        <v>#REF!</v>
      </c>
      <c r="GV196" s="625" t="e">
        <f>IF($S196="S",IF(Cálculo_Diseño!#REF!=GV$10,$DE196,0),0)</f>
        <v>#REF!</v>
      </c>
      <c r="GW196" s="625" t="e">
        <f>IF($S196="S",IF(Cálculo_Diseño!#REF!=GW$10,$DE196,0),0)</f>
        <v>#REF!</v>
      </c>
      <c r="GX196" s="625" t="e">
        <f>IF($S196="S",IF(Cálculo_Diseño!#REF!=GX$10,$DE196,0),0)</f>
        <v>#REF!</v>
      </c>
      <c r="GY196" s="625" t="e">
        <f>IF($S196="S",IF(Cálculo_Diseño!#REF!=GY$10,$DE196,0),0)</f>
        <v>#REF!</v>
      </c>
      <c r="GZ196" s="625" t="e">
        <f>IF($S196="S",IF(Cálculo_Diseño!#REF!=GZ$10,$DE196,0),0)</f>
        <v>#REF!</v>
      </c>
      <c r="HA196" s="625" t="e">
        <f>IF($S196="S",IF(Cálculo_Diseño!#REF!=HA$10,$DE196,0),0)</f>
        <v>#REF!</v>
      </c>
      <c r="HB196" s="625" t="e">
        <f>IF($S196="S",IF(Cálculo_Diseño!#REF!=HB$10,$DE196,0),0)</f>
        <v>#REF!</v>
      </c>
      <c r="HC196" s="625" t="e">
        <f>IF($S196="S",IF(Cálculo_Diseño!#REF!=HC$10,$DE196,0),0)</f>
        <v>#REF!</v>
      </c>
      <c r="HD196" s="625" t="e">
        <f t="shared" si="671"/>
        <v>#REF!</v>
      </c>
      <c r="HE196" s="630"/>
      <c r="HF196" s="630"/>
      <c r="HG196" s="630"/>
      <c r="HH196" s="630"/>
      <c r="HI196" s="630"/>
      <c r="HJ196" s="630"/>
      <c r="HK196" s="630"/>
      <c r="HL196" s="630"/>
      <c r="HM196" s="633"/>
      <c r="HN196" s="634"/>
      <c r="HO196" s="625">
        <f t="shared" si="687"/>
        <v>0</v>
      </c>
      <c r="HP196" s="625">
        <f t="shared" si="688"/>
        <v>0</v>
      </c>
      <c r="HQ196" s="625">
        <f t="shared" si="672"/>
        <v>0</v>
      </c>
      <c r="HR196" s="625">
        <f t="shared" si="673"/>
        <v>0</v>
      </c>
      <c r="HS196" s="625">
        <f t="shared" si="674"/>
        <v>0</v>
      </c>
      <c r="HT196" s="625">
        <f t="shared" si="675"/>
        <v>0</v>
      </c>
      <c r="HU196" s="625">
        <f t="shared" si="676"/>
        <v>0</v>
      </c>
      <c r="HV196" s="633"/>
      <c r="HW196" s="633"/>
      <c r="HX196" s="625">
        <f t="shared" si="677"/>
        <v>0</v>
      </c>
      <c r="HY196" s="625">
        <f t="shared" si="678"/>
        <v>0</v>
      </c>
      <c r="HZ196" s="625">
        <f t="shared" si="679"/>
        <v>0</v>
      </c>
      <c r="IA196" s="625">
        <f t="shared" si="680"/>
        <v>0</v>
      </c>
      <c r="IB196" s="625">
        <f t="shared" si="681"/>
        <v>0</v>
      </c>
      <c r="IC196" s="625">
        <f t="shared" si="682"/>
        <v>0</v>
      </c>
      <c r="ID196" s="625">
        <f t="shared" si="683"/>
        <v>0</v>
      </c>
      <c r="IE196" s="625">
        <v>0</v>
      </c>
      <c r="IF196" s="625">
        <v>0</v>
      </c>
      <c r="IG196" s="625">
        <v>0</v>
      </c>
      <c r="IH196" s="625">
        <v>0</v>
      </c>
      <c r="II196" s="625">
        <v>0</v>
      </c>
      <c r="IJ196" s="625">
        <v>0</v>
      </c>
      <c r="IK196" s="625">
        <v>0</v>
      </c>
      <c r="IL196" s="625">
        <v>0</v>
      </c>
      <c r="IM196" s="625">
        <v>0</v>
      </c>
      <c r="IN196" s="625">
        <v>0</v>
      </c>
      <c r="IO196" s="625">
        <v>0</v>
      </c>
      <c r="IP196" s="625">
        <f t="shared" si="755"/>
        <v>0</v>
      </c>
      <c r="IQ196" s="625">
        <f t="shared" si="756"/>
        <v>0</v>
      </c>
      <c r="IR196" s="625" t="e">
        <f>IF(Cálculo_Diseño!#REF!&gt;0.75,(Cálculo_Diseño!#REF!-0.3)*(SIN((ATAN(($O196-$P196)/$F196)*180/PI()+90)*PI()/180)/SIN(45*PI()/180)),0)</f>
        <v>#REF!</v>
      </c>
      <c r="IS196" s="635" t="e">
        <f>+IF(Cálculo_Diseño!#REF!&gt;0.75,F196-IR196,0)</f>
        <v>#REF!</v>
      </c>
      <c r="IT196" s="630"/>
      <c r="IU196" s="625" t="e">
        <f t="shared" si="757"/>
        <v>#REF!</v>
      </c>
      <c r="IV196" s="625"/>
      <c r="IW196" s="625" t="e">
        <f>+IF(S196="S",(((CA196+(VLOOKUP(G196,TABLA!$B$51:$C$64,2)/1000)+0.15+0.3+0.5)*F196)/100),0)</f>
        <v>#REF!</v>
      </c>
      <c r="IX196" s="631" t="e">
        <f>IF(S196="S",IF(H196="CONCRETO",LOOKUP(G196/1000,TABLA!$B$9:$B$43,TABLA!$F$9:$F$43),IF(H196="PE",LOOKUP(G196,TABLA!$B$51:$B$65,TABLA!$G$51:$G$65),LOOKUP(G196,TABLA!$B$73:$B$88,TABLA!$G$73:$G$88))),0)</f>
        <v>#REF!</v>
      </c>
      <c r="IY196" s="625" t="e">
        <f t="shared" si="758"/>
        <v>#REF!</v>
      </c>
      <c r="IZ196" s="625" t="e">
        <f t="shared" si="759"/>
        <v>#REF!</v>
      </c>
      <c r="JA196" s="625" t="e">
        <f>+((CA196*(VLOOKUP(G196,TABLA!$B$51:$C$65,2)/1000)+0.15+0.3)*IZ196)-IY196</f>
        <v>#REF!</v>
      </c>
      <c r="JB196" s="625" t="e">
        <f t="shared" si="760"/>
        <v>#REF!</v>
      </c>
      <c r="JC196" s="625" t="e">
        <f t="shared" si="761"/>
        <v>#REF!</v>
      </c>
      <c r="JD196" s="625" t="e">
        <f t="shared" si="762"/>
        <v>#REF!</v>
      </c>
      <c r="JE196" s="625" t="e">
        <f t="shared" si="763"/>
        <v>#REF!</v>
      </c>
      <c r="JF196" s="625" t="e">
        <f t="shared" si="764"/>
        <v>#REF!</v>
      </c>
      <c r="JG196" s="625" t="e">
        <f t="shared" si="765"/>
        <v>#REF!</v>
      </c>
      <c r="JH196" s="625" t="e">
        <f t="shared" si="766"/>
        <v>#REF!</v>
      </c>
      <c r="JI196" s="625" t="e">
        <f t="shared" si="767"/>
        <v>#REF!</v>
      </c>
      <c r="JJ196" s="625" t="e">
        <f t="shared" si="662"/>
        <v>#REF!</v>
      </c>
      <c r="JK196" s="625" t="e">
        <f>ROUND(IF(JF196&gt;0,(VLOOKUP(C196,$JY$12:$JZ$290,2,0)*PI()/4*(1.6)^2),0),3)</f>
        <v>#REF!</v>
      </c>
      <c r="JL196" s="625" t="e">
        <f t="shared" si="684"/>
        <v>#REF!</v>
      </c>
      <c r="JM196" s="625" t="e">
        <f t="shared" si="663"/>
        <v>#REF!</v>
      </c>
      <c r="JN196" s="630" t="e">
        <f t="shared" si="768"/>
        <v>#REF!</v>
      </c>
      <c r="JO196" s="636"/>
      <c r="JP196" s="636"/>
      <c r="JQ196" s="638"/>
      <c r="JR196" s="639"/>
      <c r="JS196" s="614"/>
      <c r="JT196" s="640"/>
      <c r="JU196" s="641"/>
      <c r="JV196" s="639"/>
      <c r="JW196" s="642"/>
      <c r="JY196" s="645"/>
      <c r="JZ196" s="645"/>
      <c r="KA196" s="645" t="str">
        <f>IF(JZ196&lt;=1.2,"Menor o igual que 1,2",IF(AND(JZ196&gt;1.2,JZ196&lt;2),"Entre 1,2 y 2",IF(AND(JZ196&gt;=2,JZ196&lt;3),"Entre 2 y 3",IF(AND(JZ196&gt;=3,JZ196&lt;4),"Entre 3 y 4",IF(AND(JZ196&gt;=4,JZ196&lt;5),"Entre 4 y 5","Mayor que 5")))))</f>
        <v>Menor o igual que 1,2</v>
      </c>
      <c r="KB196" s="645">
        <v>1</v>
      </c>
      <c r="KC196" s="645"/>
      <c r="KD196" s="645"/>
      <c r="KE196" s="645"/>
      <c r="KF196" s="645"/>
      <c r="KG196" s="645"/>
      <c r="KH196" s="645"/>
      <c r="KI196" s="645"/>
      <c r="KJ196" s="645"/>
      <c r="KK196" s="645"/>
      <c r="KL196" s="645"/>
      <c r="KM196" s="645"/>
      <c r="KN196" s="645"/>
      <c r="KO196" s="645"/>
      <c r="KP196" s="645"/>
      <c r="KQ196" s="645"/>
      <c r="KR196" s="645"/>
      <c r="KS196" s="645"/>
      <c r="KT196" s="645"/>
      <c r="KU196" s="645"/>
      <c r="KV196" s="645"/>
      <c r="KW196" s="645"/>
      <c r="KX196" s="645"/>
      <c r="KY196" s="645"/>
      <c r="KZ196" s="645"/>
      <c r="LA196" s="645"/>
      <c r="LB196" s="645"/>
      <c r="LC196" s="645"/>
      <c r="LD196" s="645"/>
      <c r="LE196" s="645"/>
      <c r="LF196" s="645"/>
      <c r="LG196" s="645"/>
      <c r="LH196" s="645"/>
      <c r="LI196" s="645"/>
      <c r="LJ196" s="645"/>
      <c r="LK196" s="645"/>
      <c r="LL196" s="645"/>
      <c r="LM196" s="645"/>
      <c r="LN196" s="645"/>
      <c r="LO196" s="645"/>
      <c r="LP196" s="645"/>
      <c r="LQ196" s="645"/>
      <c r="LR196" s="645"/>
      <c r="LS196" s="645"/>
      <c r="LT196" s="645"/>
      <c r="LU196" s="645"/>
      <c r="LV196" s="645"/>
      <c r="LW196" s="645"/>
      <c r="LX196" s="645"/>
      <c r="LY196" s="645"/>
      <c r="LZ196" s="645"/>
      <c r="MA196" s="645"/>
      <c r="MB196" s="645"/>
      <c r="MC196" s="645"/>
      <c r="MD196" s="645"/>
      <c r="ME196" s="645"/>
      <c r="MF196" s="645"/>
      <c r="MG196" s="645"/>
      <c r="MH196" s="645"/>
      <c r="MI196" s="645"/>
      <c r="MJ196" s="645"/>
      <c r="MK196" s="645"/>
      <c r="ML196" s="645"/>
      <c r="MM196" s="645"/>
      <c r="MN196" s="645"/>
      <c r="MO196" s="645"/>
      <c r="MP196" s="645"/>
      <c r="MQ196" s="645"/>
      <c r="MR196" s="645"/>
      <c r="MS196" s="645"/>
      <c r="MT196" s="645"/>
      <c r="MU196" s="645"/>
      <c r="MV196" s="645"/>
      <c r="MW196" s="645"/>
      <c r="MX196" s="645"/>
      <c r="MY196" s="645"/>
      <c r="MZ196" s="645"/>
      <c r="NA196" s="645"/>
      <c r="NB196" s="645"/>
      <c r="NC196" s="645"/>
      <c r="ND196" s="645"/>
      <c r="NE196" s="645"/>
      <c r="NF196" s="645"/>
      <c r="NG196" s="645"/>
      <c r="NH196" s="645"/>
      <c r="NI196" s="645"/>
      <c r="NJ196" s="645"/>
      <c r="NK196" s="645"/>
      <c r="NL196" s="645"/>
      <c r="NM196" s="645"/>
      <c r="NN196" s="645"/>
      <c r="NO196" s="645"/>
      <c r="NP196" s="645"/>
      <c r="NQ196" s="645"/>
      <c r="NR196" s="645"/>
      <c r="NS196" s="645"/>
      <c r="NT196" s="645"/>
      <c r="NU196" s="645"/>
      <c r="NV196" s="645"/>
      <c r="NW196" s="645"/>
      <c r="NX196" s="645"/>
      <c r="NY196" s="645"/>
      <c r="NZ196" s="645"/>
      <c r="OA196" s="645"/>
      <c r="OB196" s="645"/>
      <c r="OC196" s="645"/>
      <c r="OD196" s="645"/>
      <c r="OE196" s="645"/>
      <c r="OF196" s="645"/>
      <c r="OG196" s="645"/>
      <c r="OH196" s="645"/>
      <c r="OI196" s="645"/>
      <c r="OJ196" s="645"/>
      <c r="OK196" s="645"/>
      <c r="OL196" s="645"/>
      <c r="OM196" s="645"/>
      <c r="ON196" s="645"/>
      <c r="OO196" s="645"/>
      <c r="OP196" s="645"/>
      <c r="OQ196" s="645"/>
      <c r="OR196" s="645"/>
      <c r="OS196" s="645"/>
      <c r="OT196" s="645"/>
      <c r="OU196" s="645"/>
      <c r="OV196" s="645"/>
      <c r="OW196" s="645"/>
      <c r="OX196" s="645"/>
      <c r="OY196" s="645"/>
      <c r="OZ196" s="645"/>
      <c r="PA196" s="645"/>
      <c r="PB196" s="645"/>
      <c r="PC196" s="645"/>
      <c r="PD196" s="645"/>
      <c r="PE196" s="645"/>
      <c r="PF196" s="645"/>
      <c r="PG196" s="645"/>
      <c r="PH196" s="645"/>
      <c r="PI196" s="645"/>
      <c r="PJ196" s="645"/>
      <c r="PK196" s="645"/>
      <c r="PL196" s="645"/>
      <c r="PM196" s="645"/>
      <c r="PN196" s="645"/>
      <c r="PO196" s="645"/>
      <c r="PP196" s="645"/>
      <c r="PQ196" s="645"/>
      <c r="PR196" s="645"/>
      <c r="PS196" s="645"/>
      <c r="PT196" s="645"/>
      <c r="PU196" s="645"/>
      <c r="PV196" s="645"/>
      <c r="PW196" s="645"/>
      <c r="PX196" s="645"/>
      <c r="PY196" s="645"/>
      <c r="PZ196" s="645"/>
      <c r="QA196" s="645"/>
      <c r="QB196" s="645"/>
      <c r="QC196" s="645"/>
      <c r="QD196" s="645"/>
      <c r="QE196" s="645"/>
      <c r="QF196" s="645"/>
      <c r="QG196" s="645"/>
      <c r="QH196" s="645"/>
      <c r="QI196" s="645"/>
      <c r="QJ196" s="645"/>
      <c r="QK196" s="645"/>
      <c r="QL196" s="645"/>
      <c r="QM196" s="645"/>
      <c r="QN196" s="645"/>
      <c r="QO196" s="645"/>
      <c r="QP196" s="645"/>
      <c r="QQ196" s="645"/>
      <c r="QR196" s="645"/>
      <c r="QS196" s="645"/>
      <c r="QT196" s="645"/>
      <c r="QU196" s="645"/>
      <c r="QV196" s="645"/>
      <c r="QW196" s="645"/>
      <c r="QX196" s="645"/>
      <c r="QY196" s="645"/>
      <c r="QZ196" s="645"/>
      <c r="RA196" s="645"/>
      <c r="RB196" s="645"/>
      <c r="RC196" s="645"/>
      <c r="RD196" s="645"/>
      <c r="RE196" s="645"/>
      <c r="RF196" s="645"/>
      <c r="RG196" s="645"/>
      <c r="RH196" s="645"/>
      <c r="RI196" s="645"/>
      <c r="RJ196" s="645"/>
      <c r="RK196" s="645"/>
      <c r="RL196" s="645"/>
      <c r="RM196" s="645"/>
      <c r="RN196" s="645"/>
    </row>
    <row r="197" spans="1:482" s="643" customFormat="1" ht="12.75">
      <c r="A197" s="608" t="e">
        <f>+Cálculo_Diseño!#REF!</f>
        <v>#REF!</v>
      </c>
      <c r="B197" s="608" t="e">
        <f>+Cálculo_Diseño!#REF!</f>
        <v>#REF!</v>
      </c>
      <c r="C197" s="608" t="e">
        <f>+Cálculo_Diseño!#REF!</f>
        <v>#REF!</v>
      </c>
      <c r="D197" s="608" t="e">
        <f>+Cálculo_Diseño!#REF!</f>
        <v>#REF!</v>
      </c>
      <c r="E197" s="609" t="e">
        <f>IF(S197="S",Cálculo_Diseño!#REF!," ")</f>
        <v>#REF!</v>
      </c>
      <c r="F197" s="609" t="e">
        <f>IF(S197="S",Cálculo_Diseño!#REF!," ")</f>
        <v>#REF!</v>
      </c>
      <c r="G197" s="610" t="e">
        <f>+Cálculo_Diseño!#REF!</f>
        <v>#REF!</v>
      </c>
      <c r="H197" s="609" t="e">
        <f>+IF(AND(Cálculo_Diseño!#REF!&lt;&gt;4,Cálculo_Diseño!#REF!&lt;&gt;6),"PE",IF(Cálculo_Diseño!#REF!=4,"PVC","CONCRETO"))</f>
        <v>#REF!</v>
      </c>
      <c r="I197" s="609" t="e">
        <f>+Cálculo_Diseño!#REF!</f>
        <v>#REF!</v>
      </c>
      <c r="J197" s="609" t="e">
        <f>+Cálculo_Diseño!#REF!</f>
        <v>#REF!</v>
      </c>
      <c r="K197" s="609" t="e">
        <f>+Cálculo_Diseño!#REF!</f>
        <v>#REF!</v>
      </c>
      <c r="L197" s="609" t="e">
        <f>+Cálculo_Diseño!#REF!</f>
        <v>#REF!</v>
      </c>
      <c r="M197" s="609" t="e">
        <f>+Cálculo_Diseño!#REF!</f>
        <v>#REF!</v>
      </c>
      <c r="N197" s="609" t="e">
        <f>+Cálculo_Diseño!#REF!</f>
        <v>#REF!</v>
      </c>
      <c r="O197" s="609" t="e">
        <f>+Cálculo_Diseño!#REF!</f>
        <v>#REF!</v>
      </c>
      <c r="P197" s="609" t="e">
        <f>+Cálculo_Diseño!#REF!</f>
        <v>#REF!</v>
      </c>
      <c r="Q197" s="613" t="e">
        <f>+Cálculo_Diseño!#REF!</f>
        <v>#REF!</v>
      </c>
      <c r="R197" s="613" t="e">
        <f>+Cálculo_Diseño!#REF!</f>
        <v>#REF!</v>
      </c>
      <c r="S197" s="614" t="e">
        <f>+IF(A197&gt;0,IF(Cálculo_Diseño!#REF!="RCH","N","S"),"")</f>
        <v>#REF!</v>
      </c>
      <c r="T197" s="614" t="e">
        <f t="shared" si="725"/>
        <v>#REF!</v>
      </c>
      <c r="U197" s="613" t="e">
        <f t="shared" si="726"/>
        <v>#REF!</v>
      </c>
      <c r="V197" s="615">
        <f t="shared" si="699"/>
        <v>3</v>
      </c>
      <c r="W197" s="616" t="e">
        <f t="shared" si="727"/>
        <v>#REF!</v>
      </c>
      <c r="X197" s="616" t="e">
        <f t="shared" si="728"/>
        <v>#REF!</v>
      </c>
      <c r="Y197" s="616" t="e">
        <f>+Cálculo_Diseño!#REF!</f>
        <v>#REF!</v>
      </c>
      <c r="Z197" s="616" t="e">
        <f>+Cálculo_Diseño!#REF!</f>
        <v>#REF!</v>
      </c>
      <c r="AA197" s="617" t="e">
        <f>+Cálculo_Diseño!#REF!</f>
        <v>#REF!</v>
      </c>
      <c r="AB197" s="616" t="e">
        <f t="shared" si="729"/>
        <v>#REF!</v>
      </c>
      <c r="AC197" s="616" t="e">
        <f t="shared" si="730"/>
        <v>#REF!</v>
      </c>
      <c r="AD197" s="616" t="e">
        <f t="shared" si="731"/>
        <v>#REF!</v>
      </c>
      <c r="AE197" s="616" t="e">
        <f t="shared" si="732"/>
        <v>#REF!</v>
      </c>
      <c r="AF197" s="616" t="e">
        <f t="shared" si="695"/>
        <v>#REF!</v>
      </c>
      <c r="AG197" s="616" t="e">
        <f t="shared" si="696"/>
        <v>#REF!</v>
      </c>
      <c r="AH197" s="616" t="e">
        <f t="shared" si="697"/>
        <v>#REF!</v>
      </c>
      <c r="AI197" s="616" t="e">
        <f t="shared" si="698"/>
        <v>#REF!</v>
      </c>
      <c r="AJ197" s="616" t="e">
        <f t="shared" si="733"/>
        <v>#REF!</v>
      </c>
      <c r="AK197" s="616" t="e">
        <f t="shared" si="734"/>
        <v>#REF!</v>
      </c>
      <c r="AL197" s="616" t="e">
        <f t="shared" si="735"/>
        <v>#REF!</v>
      </c>
      <c r="AM197" s="616" t="e">
        <f t="shared" si="736"/>
        <v>#REF!</v>
      </c>
      <c r="AN197" s="616" t="e">
        <f t="shared" si="737"/>
        <v>#REF!</v>
      </c>
      <c r="AO197" s="618">
        <f t="shared" si="664"/>
        <v>50</v>
      </c>
      <c r="AP197" s="616" t="e">
        <f>IF(CW197="","",(CW197*(AO197/100))*$I$366)</f>
        <v>#REF!</v>
      </c>
      <c r="AQ197" s="616" t="e">
        <f t="shared" si="689"/>
        <v>#REF!</v>
      </c>
      <c r="AR197" s="616" t="e">
        <f t="shared" si="690"/>
        <v>#REF!</v>
      </c>
      <c r="AS197" s="616" t="e">
        <f t="shared" si="691"/>
        <v>#REF!</v>
      </c>
      <c r="AT197" s="616" t="e">
        <f t="shared" si="692"/>
        <v>#REF!</v>
      </c>
      <c r="AU197" s="616" t="e">
        <f t="shared" si="693"/>
        <v>#REF!</v>
      </c>
      <c r="AV197" s="616" t="e">
        <f t="shared" si="694"/>
        <v>#REF!</v>
      </c>
      <c r="AW197" s="616" t="e">
        <f t="shared" si="738"/>
        <v>#REF!</v>
      </c>
      <c r="AX197" s="616" t="e">
        <f t="shared" si="739"/>
        <v>#REF!</v>
      </c>
      <c r="AY197" s="616" t="e">
        <f t="shared" si="740"/>
        <v>#REF!</v>
      </c>
      <c r="AZ197" s="616" t="e">
        <f t="shared" si="741"/>
        <v>#REF!</v>
      </c>
      <c r="BA197" s="616" t="e">
        <f t="shared" si="742"/>
        <v>#REF!</v>
      </c>
      <c r="BB197" s="616" t="e">
        <f t="shared" si="743"/>
        <v>#REF!</v>
      </c>
      <c r="BC197" s="616" t="e">
        <f t="shared" si="744"/>
        <v>#REF!</v>
      </c>
      <c r="BD197" s="616"/>
      <c r="BE197" s="616"/>
      <c r="BF197" s="619" t="e">
        <f t="shared" si="745"/>
        <v>#REF!</v>
      </c>
      <c r="BG197" s="615" t="e">
        <f t="shared" si="746"/>
        <v>#REF!</v>
      </c>
      <c r="BH197" s="615"/>
      <c r="BI197" s="618">
        <f t="shared" si="685"/>
        <v>20</v>
      </c>
      <c r="BJ197" s="616" t="e">
        <f t="shared" si="747"/>
        <v>#REF!</v>
      </c>
      <c r="BK197" s="616"/>
      <c r="BL197" s="616" t="e">
        <f t="shared" si="748"/>
        <v>#REF!</v>
      </c>
      <c r="BM197" s="616" t="e">
        <f t="shared" si="749"/>
        <v>#REF!</v>
      </c>
      <c r="BN197" s="616" t="e">
        <f t="shared" si="750"/>
        <v>#REF!</v>
      </c>
      <c r="BO197" s="616" t="e">
        <f>IF(S197="S",IF(H197="CONCRETO",LOOKUP(G197/1000,TABLA!$B$9:$B$43,TABLA!$F$9:$F$43),IF(H197="PE",LOOKUP(G197,TABLA!$C$51:$C$65,TABLA!$G$51:$G$65),IF(#REF!="PVC",LOOKUP(G197,TABLA!$C$73:$C$88,TABLA!$G$73:$G$88)))),0)</f>
        <v>#REF!</v>
      </c>
      <c r="BP197" s="616" t="e">
        <f t="shared" si="751"/>
        <v>#REF!</v>
      </c>
      <c r="BQ197" s="616" t="e">
        <f>IF(A197&gt;0,IFERROR(VLOOKUP(A197,$JQ$13:$JS$291,3,0),"E"),"")</f>
        <v>#REF!</v>
      </c>
      <c r="BR197" s="616" t="e">
        <f>+IF($C197&lt;1,0,IF(BQ197="N",IF(VLOOKUP(C197,$JY$12:$JZ$290,2)&lt;=1.2,1,0),0))</f>
        <v>#REF!</v>
      </c>
      <c r="BS197" s="616" t="e">
        <f>+IF($C197&lt;1,0,IF(BR197=1,VLOOKUP($C197,$JY$12:$JZ$290,2,0),0))</f>
        <v>#REF!</v>
      </c>
      <c r="BT197" s="616" t="e">
        <f t="shared" si="752"/>
        <v>#REF!</v>
      </c>
      <c r="BU197" s="620" t="e">
        <f>IF(BT197=1,IF(G197&lt;600,VLOOKUP($C197,$JY$12:$JZ$290,2,0),0),0)</f>
        <v>#REF!</v>
      </c>
      <c r="BV197" s="620" t="e">
        <f>IF(BT197=1,IF(G197&gt;=600,IF(G197&lt;=1100,VLOOKUP($C197,$JY$12:$JZ$290,2,0),0),0),0)</f>
        <v>#REF!</v>
      </c>
      <c r="BW197" s="620" t="e">
        <f>IF(BT197=1,IF(G197&gt;1100,VLOOKUP($C197,$JY$12:$JZ$290,2,0),0),0)</f>
        <v>#REF!</v>
      </c>
      <c r="BX197" s="616" t="e">
        <f t="shared" si="753"/>
        <v>#REF!</v>
      </c>
      <c r="BY197" s="616" t="e">
        <f t="shared" si="754"/>
        <v>#REF!</v>
      </c>
      <c r="BZ197" s="621" t="e">
        <f t="shared" si="686"/>
        <v>#REF!</v>
      </c>
      <c r="CA197" s="621" t="e">
        <f>IF(S197="S",(VLOOKUP(G197,TABLA!$A$73:$AB$88,6)/1000)+0.6,0)</f>
        <v>#REF!</v>
      </c>
      <c r="CB197" s="621" t="e">
        <f>VLOOKUP(G197,TABLA!$X$73:$AB$88,4)</f>
        <v>#REF!</v>
      </c>
      <c r="CC197" s="621" t="e">
        <f>VLOOKUP(G197,TABLA!$X$73:$AB$88,5)</f>
        <v>#REF!</v>
      </c>
      <c r="CD197" s="621" t="e">
        <f>IF(S197="S",IF(H197="CONCRETO",LOOKUP(G197/1000,TABLA!$B$9:$B$43,TABLA!$B$9:$B$43),IF(H197="PE",LOOKUP(G197,TABLA!$B$51:$B$65,TABLA!$C$51:$C$65)/1000,LOOKUP(G197,TABLA!$B$73:$B$88,TABLA!$C$73:$C$88)/1000)),0)</f>
        <v>#REF!</v>
      </c>
      <c r="CE197" s="616" t="e">
        <f t="shared" si="613"/>
        <v>#REF!</v>
      </c>
      <c r="CF197" s="616" t="e">
        <f t="shared" si="614"/>
        <v>#REF!</v>
      </c>
      <c r="CG197" s="616" t="e">
        <f t="shared" si="615"/>
        <v>#REF!</v>
      </c>
      <c r="CH197" s="616" t="e">
        <f t="shared" si="616"/>
        <v>#REF!</v>
      </c>
      <c r="CI197" s="616" t="e">
        <f t="shared" si="617"/>
        <v>#REF!</v>
      </c>
      <c r="CJ197" s="616" t="e">
        <f t="shared" si="618"/>
        <v>#REF!</v>
      </c>
      <c r="CK197" s="616" t="e">
        <f t="shared" si="619"/>
        <v>#REF!</v>
      </c>
      <c r="CL197" s="616" t="e">
        <f t="shared" si="666"/>
        <v>#REF!</v>
      </c>
      <c r="CM197" s="616" t="e">
        <f t="shared" si="620"/>
        <v>#REF!</v>
      </c>
      <c r="CN197" s="616" t="e">
        <f t="shared" si="621"/>
        <v>#REF!</v>
      </c>
      <c r="CO197" s="616" t="e">
        <f t="shared" si="622"/>
        <v>#REF!</v>
      </c>
      <c r="CP197" s="616" t="e">
        <f t="shared" si="623"/>
        <v>#REF!</v>
      </c>
      <c r="CQ197" s="616" t="e">
        <f t="shared" si="624"/>
        <v>#REF!</v>
      </c>
      <c r="CR197" s="616" t="e">
        <f t="shared" si="624"/>
        <v>#REF!</v>
      </c>
      <c r="CS197" s="620" t="e">
        <f t="shared" si="625"/>
        <v>#REF!</v>
      </c>
      <c r="CT197" s="616" t="e">
        <f t="shared" si="626"/>
        <v>#REF!</v>
      </c>
      <c r="CU197" s="616" t="e">
        <f t="shared" si="627"/>
        <v>#REF!</v>
      </c>
      <c r="CV197" s="616" t="e">
        <f t="shared" si="628"/>
        <v>#REF!</v>
      </c>
      <c r="CW197" s="622" t="e">
        <f t="shared" si="667"/>
        <v>#REF!</v>
      </c>
      <c r="CX197" s="622" t="e">
        <f t="shared" si="629"/>
        <v>#REF!</v>
      </c>
      <c r="CY197" s="622" t="e">
        <f t="shared" si="630"/>
        <v>#REF!</v>
      </c>
      <c r="CZ197" s="622"/>
      <c r="DA197" s="623"/>
      <c r="DB197" s="624"/>
      <c r="DC197" s="625" t="e">
        <f>IF(S197="S",IF(H197="CONCRETO",LOOKUP(G197/1000,TABLA!$B$9:$B$43,TABLA!$F$9:$F$43)*(F197-(0.2+0.2)),IF(H197="PE",LOOKUP(G197,TABLA!$C$51:$C$65,TABLA!$G$51:$G$65)*(F197-(0.2+0.2)),LOOKUP(G197,TABLA!$C$73:$C$88,TABLA!$G$73:$G$88)*(F197-(0.2+0.2)))),0)</f>
        <v>#REF!</v>
      </c>
      <c r="DD197" s="626" t="e">
        <f t="shared" si="631"/>
        <v>#REF!</v>
      </c>
      <c r="DE197" s="627" t="e">
        <f>IF(DD197="",0,IF(DD197="S",ROUND((E197*$DE$12/$E$318),0),0))</f>
        <v>#REF!</v>
      </c>
      <c r="DF197" s="625" t="e">
        <f t="shared" si="632"/>
        <v>#REF!</v>
      </c>
      <c r="DG197" s="628" t="e">
        <f t="shared" si="633"/>
        <v>#REF!</v>
      </c>
      <c r="DH197" s="625" t="e">
        <f t="shared" si="634"/>
        <v>#REF!</v>
      </c>
      <c r="DI197" s="625" t="e">
        <f t="shared" si="635"/>
        <v>#REF!</v>
      </c>
      <c r="DJ197" s="625"/>
      <c r="DK197" s="625" t="e">
        <f t="shared" si="636"/>
        <v>#REF!</v>
      </c>
      <c r="DL197" s="629"/>
      <c r="DM197" s="627" t="e">
        <f t="shared" si="637"/>
        <v>#REF!</v>
      </c>
      <c r="DN197" s="630" t="e">
        <f t="shared" si="638"/>
        <v>#REF!</v>
      </c>
      <c r="DO197" s="625" t="e">
        <f t="shared" si="639"/>
        <v>#REF!</v>
      </c>
      <c r="DP197" s="625" t="e">
        <f t="shared" si="640"/>
        <v>#REF!</v>
      </c>
      <c r="DQ197" s="625" t="e">
        <f t="shared" si="668"/>
        <v>#REF!</v>
      </c>
      <c r="DR197" s="631" t="e">
        <f t="shared" si="669"/>
        <v>#REF!</v>
      </c>
      <c r="DS197" s="630" t="e">
        <f t="shared" si="641"/>
        <v>#REF!</v>
      </c>
      <c r="DT197" s="625" t="e">
        <f t="shared" si="642"/>
        <v>#REF!</v>
      </c>
      <c r="DU197" s="625" t="e">
        <f t="shared" si="643"/>
        <v>#REF!</v>
      </c>
      <c r="DV197" s="625" t="e">
        <f t="shared" si="644"/>
        <v>#REF!</v>
      </c>
      <c r="DW197" s="625" t="e">
        <f t="shared" si="645"/>
        <v>#REF!</v>
      </c>
      <c r="DX197" s="625" t="e">
        <f t="shared" si="646"/>
        <v>#REF!</v>
      </c>
      <c r="DY197" s="632"/>
      <c r="DZ197" s="633"/>
      <c r="EA197" s="627" t="e">
        <f t="shared" si="647"/>
        <v>#REF!</v>
      </c>
      <c r="EB197" s="633"/>
      <c r="EC197" s="633"/>
      <c r="ED197" s="633"/>
      <c r="EE197" s="625" t="e">
        <f t="shared" si="648"/>
        <v>#REF!</v>
      </c>
      <c r="EF197" s="625">
        <f t="shared" si="649"/>
        <v>0</v>
      </c>
      <c r="EG197" s="630">
        <f t="shared" si="650"/>
        <v>0</v>
      </c>
      <c r="EH197" s="630"/>
      <c r="EI197" s="633"/>
      <c r="EJ197" s="633"/>
      <c r="EK197" s="633"/>
      <c r="EL197" s="632" t="e">
        <f t="shared" si="651"/>
        <v>#REF!</v>
      </c>
      <c r="EM197" s="625" t="e">
        <f t="shared" si="652"/>
        <v>#REF!</v>
      </c>
      <c r="EN197" s="625" t="e">
        <f t="shared" si="653"/>
        <v>#REF!</v>
      </c>
      <c r="EO197" s="625" t="e">
        <f t="shared" si="654"/>
        <v>#REF!</v>
      </c>
      <c r="EP197" s="625" t="e">
        <f t="shared" si="655"/>
        <v>#REF!</v>
      </c>
      <c r="EQ197" s="625" t="e">
        <f t="shared" si="656"/>
        <v>#REF!</v>
      </c>
      <c r="ER197" s="625" t="e">
        <f t="shared" si="657"/>
        <v>#REF!</v>
      </c>
      <c r="ES197" s="626"/>
      <c r="ET197" s="625" t="e">
        <f t="shared" si="658"/>
        <v>#REF!</v>
      </c>
      <c r="EU197" s="633"/>
      <c r="EV197" s="630" t="e">
        <f t="shared" si="659"/>
        <v>#REF!</v>
      </c>
      <c r="EW197" s="630" t="e">
        <f t="shared" si="660"/>
        <v>#REF!</v>
      </c>
      <c r="EX197" s="625" t="e">
        <f t="shared" si="661"/>
        <v>#REF!</v>
      </c>
      <c r="EY197" s="625" t="e">
        <f>IF($S197="S",IF(Cálculo_Diseño!#REF!=EY$10,$F197,0),"")</f>
        <v>#REF!</v>
      </c>
      <c r="EZ197" s="625" t="e">
        <f>IF($S197="S",IF(Cálculo_Diseño!#REF!=EZ$10,$F197,0),"")</f>
        <v>#REF!</v>
      </c>
      <c r="FA197" s="625" t="e">
        <f>IF($S197="S",IF(Cálculo_Diseño!#REF!=FA$10,$F197,0),"")</f>
        <v>#REF!</v>
      </c>
      <c r="FB197" s="625" t="e">
        <f>IF($S197="S",IF(Cálculo_Diseño!#REF!=FB$10,$F197,0),"")</f>
        <v>#REF!</v>
      </c>
      <c r="FC197" s="625" t="e">
        <f>IF($S197="S",IF(Cálculo_Diseño!#REF!=FC$10,$F197,0),"")</f>
        <v>#REF!</v>
      </c>
      <c r="FD197" s="625" t="e">
        <f>IF($S197="S",IF(Cálculo_Diseño!#REF!=FD$10,$F197,0),"")</f>
        <v>#REF!</v>
      </c>
      <c r="FE197" s="625" t="e">
        <f>IF($S197="S",IF(Cálculo_Diseño!#REF!=FE$10,$F197,0),"")</f>
        <v>#REF!</v>
      </c>
      <c r="FF197" s="625" t="e">
        <f>IF($S197="S",IF(Cálculo_Diseño!#REF!=FF$10,$F197,0),"")</f>
        <v>#REF!</v>
      </c>
      <c r="FG197" s="625" t="e">
        <f>IF($S197="S",IF(Cálculo_Diseño!#REF!=FG$10,$F197,0),"")</f>
        <v>#REF!</v>
      </c>
      <c r="FH197" s="625" t="e">
        <f>IF($S197="S",IF(Cálculo_Diseño!#REF!=FH$10,$F197,0),"")</f>
        <v>#REF!</v>
      </c>
      <c r="FI197" s="625" t="e">
        <f>IF($S197="S",IF(Cálculo_Diseño!#REF!=FI$10,$F197,0),"")</f>
        <v>#REF!</v>
      </c>
      <c r="FJ197" s="625" t="e">
        <f>IF($S197="S",IF(Cálculo_Diseño!#REF!=FJ$10,$F197,0),"")</f>
        <v>#REF!</v>
      </c>
      <c r="FK197" s="625" t="e">
        <f>IF($S197="S",IF(Cálculo_Diseño!#REF!=FK$10,$F197,0),"")</f>
        <v>#REF!</v>
      </c>
      <c r="FL197" s="625" t="e">
        <f>IF($S197="S",IF(Cálculo_Diseño!#REF!=FL$10,$F197,0),"")</f>
        <v>#REF!</v>
      </c>
      <c r="FM197" s="625" t="e">
        <f>IF($S197="S",IF(Cálculo_Diseño!#REF!=FM$10,$F197,0),"")</f>
        <v>#REF!</v>
      </c>
      <c r="FN197" s="625" t="e">
        <f t="shared" si="670"/>
        <v>#REF!</v>
      </c>
      <c r="FO197" s="625" t="e">
        <f>IF($S197="S",IF(Cálculo_Diseño!#REF!=FO$10,$E197,0),"")</f>
        <v>#REF!</v>
      </c>
      <c r="FP197" s="625" t="e">
        <f>IF($S197="S",IF(Cálculo_Diseño!#REF!=FP$10,$E197,0),"")</f>
        <v>#REF!</v>
      </c>
      <c r="FQ197" s="625" t="e">
        <f>IF($S197="S",IF(Cálculo_Diseño!#REF!=FQ$10,$E197,0),"")</f>
        <v>#REF!</v>
      </c>
      <c r="FR197" s="625" t="e">
        <f>IF($S197="S",IF(Cálculo_Diseño!#REF!=FR$10,$E197,0),"")</f>
        <v>#REF!</v>
      </c>
      <c r="FS197" s="625" t="e">
        <f>IF($S197="S",IF(Cálculo_Diseño!#REF!=FS$10,$E197,0),"")</f>
        <v>#REF!</v>
      </c>
      <c r="FT197" s="625" t="e">
        <f>IF($S197="S",IF(Cálculo_Diseño!#REF!=FT$10,$E197,0),"")</f>
        <v>#REF!</v>
      </c>
      <c r="FU197" s="625" t="e">
        <f>IF($S197="S",IF(Cálculo_Diseño!#REF!=FU$10,$E197,0),"")</f>
        <v>#REF!</v>
      </c>
      <c r="FV197" s="625" t="e">
        <f>IF($S197="S",IF(Cálculo_Diseño!#REF!=FV$10,$E197,0),"")</f>
        <v>#REF!</v>
      </c>
      <c r="FW197" s="625" t="e">
        <f>IF($S197="S",IF(Cálculo_Diseño!#REF!=FW$10,$E197,0),"")</f>
        <v>#REF!</v>
      </c>
      <c r="FX197" s="625" t="e">
        <f>IF($S197="S",IF(Cálculo_Diseño!#REF!=FX$10,$E197,0),"")</f>
        <v>#REF!</v>
      </c>
      <c r="FY197" s="625" t="e">
        <f>IF($S197="S",IF(Cálculo_Diseño!#REF!=FY$10,$E197,0),"")</f>
        <v>#REF!</v>
      </c>
      <c r="FZ197" s="625" t="e">
        <f t="shared" si="789"/>
        <v>#REF!</v>
      </c>
      <c r="GA197" s="625" t="e">
        <f>IF($S197="S",IF(Cálculo_Diseño!#REF!=GA$10,$E197,0),"")</f>
        <v>#REF!</v>
      </c>
      <c r="GB197" s="625" t="e">
        <f>IF($S197="S",IF(Cálculo_Diseño!#REF!=GB$10,$E197,0),"")</f>
        <v>#REF!</v>
      </c>
      <c r="GC197" s="625" t="e">
        <f>IF($S197="S",IF(Cálculo_Diseño!#REF!=GC$10,$E197,0),"")</f>
        <v>#REF!</v>
      </c>
      <c r="GD197" s="625" t="e">
        <f>IF($S197="S",IF(Cálculo_Diseño!#REF!=GD$10,$E197,0),"")</f>
        <v>#REF!</v>
      </c>
      <c r="GE197" s="625" t="e">
        <f>IF($S197="S",IF(Cálculo_Diseño!#REF!=GE$10,$E197,0),"")</f>
        <v>#REF!</v>
      </c>
      <c r="GF197" s="625" t="e">
        <f>IF($S197="S",IF(Cálculo_Diseño!#REF!=GF$10,$E197,0),"")</f>
        <v>#REF!</v>
      </c>
      <c r="GG197" s="625" t="e">
        <f>IF($S197="S",IF(Cálculo_Diseño!#REF!=GG$10,$E197,0),"")</f>
        <v>#REF!</v>
      </c>
      <c r="GH197" s="625" t="e">
        <f>IF($S197="S",IF(Cálculo_Diseño!#REF!=GH$10,$E197,0),"")</f>
        <v>#REF!</v>
      </c>
      <c r="GI197" s="625" t="e">
        <f>IF($S197="S",IF(Cálculo_Diseño!#REF!=GI$10,$E197,0),"")</f>
        <v>#REF!</v>
      </c>
      <c r="GJ197" s="625" t="e">
        <f>IF($S197="S",IF(Cálculo_Diseño!#REF!=GJ$10,$E197,0),"")</f>
        <v>#REF!</v>
      </c>
      <c r="GK197" s="625" t="e">
        <f>IF($S197="S",IF(Cálculo_Diseño!#REF!=GK$10,$E197,0),"")</f>
        <v>#REF!</v>
      </c>
      <c r="GL197" s="625" t="e">
        <f>IF($S197="S",IF(Cálculo_Diseño!#REF!=GL$10,$E197,0),"")</f>
        <v>#REF!</v>
      </c>
      <c r="GM197" s="625" t="e">
        <f>IF($S197="S",IF(Cálculo_Diseño!#REF!=GM$10,$E197,0),"")</f>
        <v>#REF!</v>
      </c>
      <c r="GN197" s="625" t="e">
        <f t="shared" si="790"/>
        <v>#REF!</v>
      </c>
      <c r="GO197" s="625" t="e">
        <f>IF($S197="S",IF(Cálculo_Diseño!#REF!=GO$10,$DE197,0),0)</f>
        <v>#REF!</v>
      </c>
      <c r="GP197" s="625" t="e">
        <f>IF($S197="S",IF(Cálculo_Diseño!#REF!=GP$10,$DE197,0),0)</f>
        <v>#REF!</v>
      </c>
      <c r="GQ197" s="625" t="e">
        <f>IF($S197="S",IF(Cálculo_Diseño!#REF!=GQ$10,$DE197,0),0)</f>
        <v>#REF!</v>
      </c>
      <c r="GR197" s="625" t="e">
        <f>IF($S197="S",IF(Cálculo_Diseño!#REF!=GR$10,$DE197,0),0)</f>
        <v>#REF!</v>
      </c>
      <c r="GS197" s="625" t="e">
        <f>IF($S197="S",IF(Cálculo_Diseño!#REF!=GS$10,$DE197,0),0)</f>
        <v>#REF!</v>
      </c>
      <c r="GT197" s="625" t="e">
        <f>IF($S197="S",IF(Cálculo_Diseño!#REF!=GT$10,$DE197,0),0)</f>
        <v>#REF!</v>
      </c>
      <c r="GU197" s="625" t="e">
        <f>IF($S197="S",IF(Cálculo_Diseño!#REF!=GU$10,$DE197,0),0)</f>
        <v>#REF!</v>
      </c>
      <c r="GV197" s="625" t="e">
        <f>IF($S197="S",IF(Cálculo_Diseño!#REF!=GV$10,$DE197,0),0)</f>
        <v>#REF!</v>
      </c>
      <c r="GW197" s="625" t="e">
        <f>IF($S197="S",IF(Cálculo_Diseño!#REF!=GW$10,$DE197,0),0)</f>
        <v>#REF!</v>
      </c>
      <c r="GX197" s="625" t="e">
        <f>IF($S197="S",IF(Cálculo_Diseño!#REF!=GX$10,$DE197,0),0)</f>
        <v>#REF!</v>
      </c>
      <c r="GY197" s="625" t="e">
        <f>IF($S197="S",IF(Cálculo_Diseño!#REF!=GY$10,$DE197,0),0)</f>
        <v>#REF!</v>
      </c>
      <c r="GZ197" s="625" t="e">
        <f>IF($S197="S",IF(Cálculo_Diseño!#REF!=GZ$10,$DE197,0),0)</f>
        <v>#REF!</v>
      </c>
      <c r="HA197" s="625" t="e">
        <f>IF($S197="S",IF(Cálculo_Diseño!#REF!=HA$10,$DE197,0),0)</f>
        <v>#REF!</v>
      </c>
      <c r="HB197" s="625" t="e">
        <f>IF($S197="S",IF(Cálculo_Diseño!#REF!=HB$10,$DE197,0),0)</f>
        <v>#REF!</v>
      </c>
      <c r="HC197" s="625" t="e">
        <f>IF($S197="S",IF(Cálculo_Diseño!#REF!=HC$10,$DE197,0),0)</f>
        <v>#REF!</v>
      </c>
      <c r="HD197" s="625" t="e">
        <f t="shared" si="671"/>
        <v>#REF!</v>
      </c>
      <c r="HE197" s="630"/>
      <c r="HF197" s="630"/>
      <c r="HG197" s="630"/>
      <c r="HH197" s="630"/>
      <c r="HI197" s="630"/>
      <c r="HJ197" s="630"/>
      <c r="HK197" s="630"/>
      <c r="HL197" s="630"/>
      <c r="HM197" s="633"/>
      <c r="HN197" s="634"/>
      <c r="HO197" s="625">
        <f t="shared" si="687"/>
        <v>0</v>
      </c>
      <c r="HP197" s="625">
        <f t="shared" si="688"/>
        <v>0</v>
      </c>
      <c r="HQ197" s="625">
        <f t="shared" si="672"/>
        <v>0</v>
      </c>
      <c r="HR197" s="625">
        <f t="shared" si="673"/>
        <v>0</v>
      </c>
      <c r="HS197" s="625">
        <f t="shared" si="674"/>
        <v>0</v>
      </c>
      <c r="HT197" s="625">
        <f t="shared" si="675"/>
        <v>0</v>
      </c>
      <c r="HU197" s="625">
        <f t="shared" si="676"/>
        <v>0</v>
      </c>
      <c r="HV197" s="633"/>
      <c r="HW197" s="633"/>
      <c r="HX197" s="625">
        <f t="shared" si="677"/>
        <v>0</v>
      </c>
      <c r="HY197" s="625">
        <f t="shared" si="678"/>
        <v>0</v>
      </c>
      <c r="HZ197" s="625">
        <f t="shared" si="679"/>
        <v>0</v>
      </c>
      <c r="IA197" s="625">
        <f t="shared" si="680"/>
        <v>0</v>
      </c>
      <c r="IB197" s="625">
        <f t="shared" si="681"/>
        <v>0</v>
      </c>
      <c r="IC197" s="625">
        <f t="shared" si="682"/>
        <v>0</v>
      </c>
      <c r="ID197" s="625">
        <f t="shared" si="683"/>
        <v>0</v>
      </c>
      <c r="IE197" s="625">
        <v>0</v>
      </c>
      <c r="IF197" s="625">
        <v>0</v>
      </c>
      <c r="IG197" s="625">
        <v>0</v>
      </c>
      <c r="IH197" s="625">
        <v>0</v>
      </c>
      <c r="II197" s="625">
        <v>0</v>
      </c>
      <c r="IJ197" s="625">
        <v>0</v>
      </c>
      <c r="IK197" s="625">
        <v>0</v>
      </c>
      <c r="IL197" s="625">
        <v>0</v>
      </c>
      <c r="IM197" s="625">
        <v>0</v>
      </c>
      <c r="IN197" s="625">
        <v>0</v>
      </c>
      <c r="IO197" s="625">
        <v>0</v>
      </c>
      <c r="IP197" s="625">
        <f t="shared" si="755"/>
        <v>0</v>
      </c>
      <c r="IQ197" s="625">
        <f t="shared" si="756"/>
        <v>0</v>
      </c>
      <c r="IR197" s="625" t="e">
        <f>IF(Cálculo_Diseño!#REF!&gt;0.75,(Cálculo_Diseño!#REF!-0.3)*(SIN((ATAN(($O197-$P197)/$F197)*180/PI()+90)*PI()/180)/SIN(45*PI()/180)),0)</f>
        <v>#REF!</v>
      </c>
      <c r="IS197" s="635" t="e">
        <f>+IF(Cálculo_Diseño!#REF!&gt;0.75,F197-IR197,0)</f>
        <v>#REF!</v>
      </c>
      <c r="IT197" s="630"/>
      <c r="IU197" s="625" t="e">
        <f t="shared" si="757"/>
        <v>#REF!</v>
      </c>
      <c r="IV197" s="625"/>
      <c r="IW197" s="625" t="e">
        <f>+IF(S197="S",(((CA197+(VLOOKUP(G197,TABLA!$B$51:$C$64,2)/1000)+0.15+0.3+0.5)*F197)/100),0)</f>
        <v>#REF!</v>
      </c>
      <c r="IX197" s="631" t="e">
        <f>IF(S197="S",IF(H197="CONCRETO",LOOKUP(G197/1000,TABLA!$B$9:$B$43,TABLA!$F$9:$F$43),IF(H197="PE",LOOKUP(G197,TABLA!$B$51:$B$65,TABLA!$G$51:$G$65),LOOKUP(G197,TABLA!$B$73:$B$88,TABLA!$G$73:$G$88))),0)</f>
        <v>#REF!</v>
      </c>
      <c r="IY197" s="625" t="e">
        <f t="shared" si="758"/>
        <v>#REF!</v>
      </c>
      <c r="IZ197" s="625" t="e">
        <f t="shared" si="759"/>
        <v>#REF!</v>
      </c>
      <c r="JA197" s="625" t="e">
        <f>+((CA197*(VLOOKUP(G197,TABLA!$B$51:$C$65,2)/1000)+0.15+0.3)*IZ197)-IY197</f>
        <v>#REF!</v>
      </c>
      <c r="JB197" s="625" t="e">
        <f t="shared" si="760"/>
        <v>#REF!</v>
      </c>
      <c r="JC197" s="625" t="e">
        <f t="shared" si="761"/>
        <v>#REF!</v>
      </c>
      <c r="JD197" s="625" t="e">
        <f t="shared" si="762"/>
        <v>#REF!</v>
      </c>
      <c r="JE197" s="625" t="e">
        <f t="shared" si="763"/>
        <v>#REF!</v>
      </c>
      <c r="JF197" s="625" t="e">
        <f t="shared" si="764"/>
        <v>#REF!</v>
      </c>
      <c r="JG197" s="625" t="e">
        <f t="shared" si="765"/>
        <v>#REF!</v>
      </c>
      <c r="JH197" s="625" t="e">
        <f t="shared" si="766"/>
        <v>#REF!</v>
      </c>
      <c r="JI197" s="625" t="e">
        <f t="shared" si="767"/>
        <v>#REF!</v>
      </c>
      <c r="JJ197" s="625" t="e">
        <f t="shared" si="662"/>
        <v>#REF!</v>
      </c>
      <c r="JK197" s="625" t="e">
        <f>ROUND(IF(JF197&gt;0,(VLOOKUP(C197,$JY$12:$JZ$290,2,0)*PI()/4*(1.6)^2),0),3)</f>
        <v>#REF!</v>
      </c>
      <c r="JL197" s="625" t="e">
        <f t="shared" si="684"/>
        <v>#REF!</v>
      </c>
      <c r="JM197" s="625" t="e">
        <f t="shared" si="663"/>
        <v>#REF!</v>
      </c>
      <c r="JN197" s="630" t="e">
        <f t="shared" si="768"/>
        <v>#REF!</v>
      </c>
      <c r="JO197" s="636"/>
      <c r="JP197" s="636"/>
      <c r="JQ197" s="638"/>
      <c r="JR197" s="639"/>
      <c r="JS197" s="614"/>
      <c r="JT197" s="640"/>
      <c r="JU197" s="641"/>
      <c r="JV197" s="639"/>
      <c r="JW197" s="642"/>
      <c r="JY197" s="645"/>
      <c r="JZ197" s="645"/>
      <c r="KA197" s="645" t="str">
        <f>IF(JZ197&lt;=1.2,"Menor o igual que 1,2",IF(AND(JZ197&gt;1.2,JZ197&lt;2),"Entre 1,2 y 2",IF(AND(JZ197&gt;=2,JZ197&lt;3),"Entre 2 y 3",IF(AND(JZ197&gt;=3,JZ197&lt;4),"Entre 3 y 4",IF(AND(JZ197&gt;=4,JZ197&lt;5),"Entre 4 y 5","Mayor que 5")))))</f>
        <v>Menor o igual que 1,2</v>
      </c>
      <c r="KB197" s="645">
        <v>1</v>
      </c>
      <c r="KC197" s="645"/>
      <c r="KD197" s="645"/>
      <c r="KE197" s="645"/>
      <c r="KF197" s="645"/>
      <c r="KG197" s="645"/>
      <c r="KH197" s="645"/>
      <c r="KI197" s="645"/>
      <c r="KJ197" s="645"/>
      <c r="KK197" s="645"/>
      <c r="KL197" s="645"/>
      <c r="KM197" s="645"/>
      <c r="KN197" s="645"/>
      <c r="KO197" s="645"/>
      <c r="KP197" s="645"/>
      <c r="KQ197" s="645"/>
      <c r="KR197" s="645"/>
      <c r="KS197" s="645"/>
      <c r="KT197" s="645"/>
      <c r="KU197" s="645"/>
      <c r="KV197" s="645"/>
      <c r="KW197" s="645"/>
      <c r="KX197" s="645"/>
      <c r="KY197" s="645"/>
      <c r="KZ197" s="645"/>
      <c r="LA197" s="645"/>
      <c r="LB197" s="645"/>
      <c r="LC197" s="645"/>
      <c r="LD197" s="645"/>
      <c r="LE197" s="645"/>
      <c r="LF197" s="645"/>
      <c r="LG197" s="645"/>
      <c r="LH197" s="645"/>
      <c r="LI197" s="645"/>
      <c r="LJ197" s="645"/>
      <c r="LK197" s="645"/>
      <c r="LL197" s="645"/>
      <c r="LM197" s="645"/>
      <c r="LN197" s="645"/>
      <c r="LO197" s="645"/>
      <c r="LP197" s="645"/>
      <c r="LQ197" s="645"/>
      <c r="LR197" s="645"/>
      <c r="LS197" s="645"/>
      <c r="LT197" s="645"/>
      <c r="LU197" s="645"/>
      <c r="LV197" s="645"/>
      <c r="LW197" s="645"/>
      <c r="LX197" s="645"/>
      <c r="LY197" s="645"/>
      <c r="LZ197" s="645"/>
      <c r="MA197" s="645"/>
      <c r="MB197" s="645"/>
      <c r="MC197" s="645"/>
      <c r="MD197" s="645"/>
      <c r="ME197" s="645"/>
      <c r="MF197" s="645"/>
      <c r="MG197" s="645"/>
      <c r="MH197" s="645"/>
      <c r="MI197" s="645"/>
      <c r="MJ197" s="645"/>
      <c r="MK197" s="645"/>
      <c r="ML197" s="645"/>
      <c r="MM197" s="645"/>
      <c r="MN197" s="645"/>
      <c r="MO197" s="645"/>
      <c r="MP197" s="645"/>
      <c r="MQ197" s="645"/>
      <c r="MR197" s="645"/>
      <c r="MS197" s="645"/>
      <c r="MT197" s="645"/>
      <c r="MU197" s="645"/>
      <c r="MV197" s="645"/>
      <c r="MW197" s="645"/>
      <c r="MX197" s="645"/>
      <c r="MY197" s="645"/>
      <c r="MZ197" s="645"/>
      <c r="NA197" s="645"/>
      <c r="NB197" s="645"/>
      <c r="NC197" s="645"/>
      <c r="ND197" s="645"/>
      <c r="NE197" s="645"/>
      <c r="NF197" s="645"/>
      <c r="NG197" s="645"/>
      <c r="NH197" s="645"/>
      <c r="NI197" s="645"/>
      <c r="NJ197" s="645"/>
      <c r="NK197" s="645"/>
      <c r="NL197" s="645"/>
      <c r="NM197" s="645"/>
      <c r="NN197" s="645"/>
      <c r="NO197" s="645"/>
      <c r="NP197" s="645"/>
      <c r="NQ197" s="645"/>
      <c r="NR197" s="645"/>
      <c r="NS197" s="645"/>
      <c r="NT197" s="645"/>
      <c r="NU197" s="645"/>
      <c r="NV197" s="645"/>
      <c r="NW197" s="645"/>
      <c r="NX197" s="645"/>
      <c r="NY197" s="645"/>
      <c r="NZ197" s="645"/>
      <c r="OA197" s="645"/>
      <c r="OB197" s="645"/>
      <c r="OC197" s="645"/>
      <c r="OD197" s="645"/>
      <c r="OE197" s="645"/>
      <c r="OF197" s="645"/>
      <c r="OG197" s="645"/>
      <c r="OH197" s="645"/>
      <c r="OI197" s="645"/>
      <c r="OJ197" s="645"/>
      <c r="OK197" s="645"/>
      <c r="OL197" s="645"/>
      <c r="OM197" s="645"/>
      <c r="ON197" s="645"/>
      <c r="OO197" s="645"/>
      <c r="OP197" s="645"/>
      <c r="OQ197" s="645"/>
      <c r="OR197" s="645"/>
      <c r="OS197" s="645"/>
      <c r="OT197" s="645"/>
      <c r="OU197" s="645"/>
      <c r="OV197" s="645"/>
      <c r="OW197" s="645"/>
      <c r="OX197" s="645"/>
      <c r="OY197" s="645"/>
      <c r="OZ197" s="645"/>
      <c r="PA197" s="645"/>
      <c r="PB197" s="645"/>
      <c r="PC197" s="645"/>
      <c r="PD197" s="645"/>
      <c r="PE197" s="645"/>
      <c r="PF197" s="645"/>
      <c r="PG197" s="645"/>
      <c r="PH197" s="645"/>
      <c r="PI197" s="645"/>
      <c r="PJ197" s="645"/>
      <c r="PK197" s="645"/>
      <c r="PL197" s="645"/>
      <c r="PM197" s="645"/>
      <c r="PN197" s="645"/>
      <c r="PO197" s="645"/>
      <c r="PP197" s="645"/>
      <c r="PQ197" s="645"/>
      <c r="PR197" s="645"/>
      <c r="PS197" s="645"/>
      <c r="PT197" s="645"/>
      <c r="PU197" s="645"/>
      <c r="PV197" s="645"/>
      <c r="PW197" s="645"/>
      <c r="PX197" s="645"/>
      <c r="PY197" s="645"/>
      <c r="PZ197" s="645"/>
      <c r="QA197" s="645"/>
      <c r="QB197" s="645"/>
      <c r="QC197" s="645"/>
      <c r="QD197" s="645"/>
      <c r="QE197" s="645"/>
      <c r="QF197" s="645"/>
      <c r="QG197" s="645"/>
      <c r="QH197" s="645"/>
      <c r="QI197" s="645"/>
      <c r="QJ197" s="645"/>
      <c r="QK197" s="645"/>
      <c r="QL197" s="645"/>
      <c r="QM197" s="645"/>
      <c r="QN197" s="645"/>
      <c r="QO197" s="645"/>
      <c r="QP197" s="645"/>
      <c r="QQ197" s="645"/>
      <c r="QR197" s="645"/>
      <c r="QS197" s="645"/>
      <c r="QT197" s="645"/>
      <c r="QU197" s="645"/>
      <c r="QV197" s="645"/>
      <c r="QW197" s="645"/>
      <c r="QX197" s="645"/>
      <c r="QY197" s="645"/>
      <c r="QZ197" s="645"/>
      <c r="RA197" s="645"/>
      <c r="RB197" s="645"/>
      <c r="RC197" s="645"/>
      <c r="RD197" s="645"/>
      <c r="RE197" s="645"/>
      <c r="RF197" s="645"/>
      <c r="RG197" s="645"/>
      <c r="RH197" s="645"/>
      <c r="RI197" s="645"/>
      <c r="RJ197" s="645"/>
      <c r="RK197" s="645"/>
      <c r="RL197" s="645"/>
      <c r="RM197" s="645"/>
      <c r="RN197" s="645"/>
    </row>
    <row r="198" spans="1:482" s="643" customFormat="1" ht="12.75">
      <c r="A198" s="608" t="e">
        <f>+Cálculo_Diseño!#REF!</f>
        <v>#REF!</v>
      </c>
      <c r="B198" s="608" t="e">
        <f>+Cálculo_Diseño!#REF!</f>
        <v>#REF!</v>
      </c>
      <c r="C198" s="608" t="e">
        <f>+Cálculo_Diseño!#REF!</f>
        <v>#REF!</v>
      </c>
      <c r="D198" s="608" t="e">
        <f>+Cálculo_Diseño!#REF!</f>
        <v>#REF!</v>
      </c>
      <c r="E198" s="609" t="e">
        <f>IF(S198="S",Cálculo_Diseño!#REF!," ")</f>
        <v>#REF!</v>
      </c>
      <c r="F198" s="609" t="e">
        <f>IF(S198="S",Cálculo_Diseño!#REF!," ")</f>
        <v>#REF!</v>
      </c>
      <c r="G198" s="610" t="e">
        <f>+Cálculo_Diseño!#REF!</f>
        <v>#REF!</v>
      </c>
      <c r="H198" s="609" t="e">
        <f>+IF(AND(Cálculo_Diseño!#REF!&lt;&gt;4,Cálculo_Diseño!#REF!&lt;&gt;6),"PE",IF(Cálculo_Diseño!#REF!=4,"PVC","CONCRETO"))</f>
        <v>#REF!</v>
      </c>
      <c r="I198" s="609" t="e">
        <f>+Cálculo_Diseño!#REF!</f>
        <v>#REF!</v>
      </c>
      <c r="J198" s="609" t="e">
        <f>+Cálculo_Diseño!#REF!</f>
        <v>#REF!</v>
      </c>
      <c r="K198" s="609" t="e">
        <f>+Cálculo_Diseño!#REF!</f>
        <v>#REF!</v>
      </c>
      <c r="L198" s="609" t="e">
        <f>+Cálculo_Diseño!#REF!</f>
        <v>#REF!</v>
      </c>
      <c r="M198" s="609" t="e">
        <f>+Cálculo_Diseño!#REF!</f>
        <v>#REF!</v>
      </c>
      <c r="N198" s="609" t="e">
        <f>+Cálculo_Diseño!#REF!</f>
        <v>#REF!</v>
      </c>
      <c r="O198" s="609" t="e">
        <f>+Cálculo_Diseño!#REF!</f>
        <v>#REF!</v>
      </c>
      <c r="P198" s="609" t="e">
        <f>+Cálculo_Diseño!#REF!</f>
        <v>#REF!</v>
      </c>
      <c r="Q198" s="613" t="e">
        <f>+Cálculo_Diseño!#REF!</f>
        <v>#REF!</v>
      </c>
      <c r="R198" s="613" t="e">
        <f>+Cálculo_Diseño!#REF!</f>
        <v>#REF!</v>
      </c>
      <c r="S198" s="614" t="e">
        <f>+IF(A198&gt;0,IF(Cálculo_Diseño!#REF!="RCH","N","S"),"")</f>
        <v>#REF!</v>
      </c>
      <c r="T198" s="614" t="e">
        <f t="shared" si="725"/>
        <v>#REF!</v>
      </c>
      <c r="U198" s="613" t="e">
        <f t="shared" si="726"/>
        <v>#REF!</v>
      </c>
      <c r="V198" s="615">
        <f t="shared" si="699"/>
        <v>3</v>
      </c>
      <c r="W198" s="616" t="e">
        <f t="shared" si="727"/>
        <v>#REF!</v>
      </c>
      <c r="X198" s="616" t="e">
        <f t="shared" si="728"/>
        <v>#REF!</v>
      </c>
      <c r="Y198" s="616" t="e">
        <f>+Cálculo_Diseño!#REF!</f>
        <v>#REF!</v>
      </c>
      <c r="Z198" s="616" t="e">
        <f>+Cálculo_Diseño!#REF!</f>
        <v>#REF!</v>
      </c>
      <c r="AA198" s="617" t="e">
        <f>+Cálculo_Diseño!#REF!</f>
        <v>#REF!</v>
      </c>
      <c r="AB198" s="616" t="e">
        <f t="shared" si="729"/>
        <v>#REF!</v>
      </c>
      <c r="AC198" s="616" t="e">
        <f t="shared" si="730"/>
        <v>#REF!</v>
      </c>
      <c r="AD198" s="616" t="e">
        <f t="shared" si="731"/>
        <v>#REF!</v>
      </c>
      <c r="AE198" s="616" t="e">
        <f t="shared" si="732"/>
        <v>#REF!</v>
      </c>
      <c r="AF198" s="616" t="e">
        <f t="shared" si="695"/>
        <v>#REF!</v>
      </c>
      <c r="AG198" s="616" t="e">
        <f t="shared" si="696"/>
        <v>#REF!</v>
      </c>
      <c r="AH198" s="616" t="e">
        <f t="shared" si="697"/>
        <v>#REF!</v>
      </c>
      <c r="AI198" s="616" t="e">
        <f t="shared" si="698"/>
        <v>#REF!</v>
      </c>
      <c r="AJ198" s="616" t="e">
        <f t="shared" si="733"/>
        <v>#REF!</v>
      </c>
      <c r="AK198" s="616" t="e">
        <f t="shared" si="734"/>
        <v>#REF!</v>
      </c>
      <c r="AL198" s="616" t="e">
        <f t="shared" si="735"/>
        <v>#REF!</v>
      </c>
      <c r="AM198" s="616" t="e">
        <f t="shared" si="736"/>
        <v>#REF!</v>
      </c>
      <c r="AN198" s="616" t="e">
        <f t="shared" si="737"/>
        <v>#REF!</v>
      </c>
      <c r="AO198" s="618">
        <f t="shared" si="664"/>
        <v>50</v>
      </c>
      <c r="AP198" s="616" t="e">
        <f>IF(CW198="","",(CW198*(AO198/100))*$I$366)</f>
        <v>#REF!</v>
      </c>
      <c r="AQ198" s="616" t="e">
        <f t="shared" si="689"/>
        <v>#REF!</v>
      </c>
      <c r="AR198" s="616" t="e">
        <f t="shared" si="690"/>
        <v>#REF!</v>
      </c>
      <c r="AS198" s="616" t="e">
        <f t="shared" si="691"/>
        <v>#REF!</v>
      </c>
      <c r="AT198" s="616" t="e">
        <f t="shared" si="692"/>
        <v>#REF!</v>
      </c>
      <c r="AU198" s="616" t="e">
        <f t="shared" si="693"/>
        <v>#REF!</v>
      </c>
      <c r="AV198" s="616" t="e">
        <f t="shared" si="694"/>
        <v>#REF!</v>
      </c>
      <c r="AW198" s="616" t="e">
        <f t="shared" si="738"/>
        <v>#REF!</v>
      </c>
      <c r="AX198" s="616" t="e">
        <f t="shared" si="739"/>
        <v>#REF!</v>
      </c>
      <c r="AY198" s="616" t="e">
        <f t="shared" si="740"/>
        <v>#REF!</v>
      </c>
      <c r="AZ198" s="616" t="e">
        <f t="shared" si="741"/>
        <v>#REF!</v>
      </c>
      <c r="BA198" s="616" t="e">
        <f t="shared" si="742"/>
        <v>#REF!</v>
      </c>
      <c r="BB198" s="616" t="e">
        <f t="shared" si="743"/>
        <v>#REF!</v>
      </c>
      <c r="BC198" s="616" t="e">
        <f t="shared" si="744"/>
        <v>#REF!</v>
      </c>
      <c r="BD198" s="616"/>
      <c r="BE198" s="616"/>
      <c r="BF198" s="619" t="e">
        <f t="shared" si="745"/>
        <v>#REF!</v>
      </c>
      <c r="BG198" s="615" t="e">
        <f t="shared" si="746"/>
        <v>#REF!</v>
      </c>
      <c r="BH198" s="615"/>
      <c r="BI198" s="618">
        <f t="shared" si="685"/>
        <v>20</v>
      </c>
      <c r="BJ198" s="616" t="e">
        <f t="shared" si="747"/>
        <v>#REF!</v>
      </c>
      <c r="BK198" s="616"/>
      <c r="BL198" s="616" t="e">
        <f t="shared" si="748"/>
        <v>#REF!</v>
      </c>
      <c r="BM198" s="616" t="e">
        <f t="shared" si="749"/>
        <v>#REF!</v>
      </c>
      <c r="BN198" s="616" t="e">
        <f t="shared" si="750"/>
        <v>#REF!</v>
      </c>
      <c r="BO198" s="616" t="e">
        <f>IF(S198="S",IF(H198="CONCRETO",LOOKUP(G198/1000,TABLA!$B$9:$B$43,TABLA!$F$9:$F$43),IF(H198="PE",LOOKUP(G198,TABLA!$C$51:$C$65,TABLA!$G$51:$G$65),IF(#REF!="PVC",LOOKUP(G198,TABLA!$C$73:$C$88,TABLA!$G$73:$G$88)))),0)</f>
        <v>#REF!</v>
      </c>
      <c r="BP198" s="616" t="e">
        <f t="shared" si="751"/>
        <v>#REF!</v>
      </c>
      <c r="BQ198" s="616" t="e">
        <f>IF(A198&gt;0,IFERROR(VLOOKUP(A198,$JQ$13:$JS$291,3,0),"E"),"")</f>
        <v>#REF!</v>
      </c>
      <c r="BR198" s="616" t="e">
        <f>+IF($C198&lt;1,0,IF(BQ198="N",IF(VLOOKUP(C198,$JY$12:$JZ$290,2)&lt;=1.2,1,0),0))</f>
        <v>#REF!</v>
      </c>
      <c r="BS198" s="616" t="e">
        <f>+IF($C198&lt;1,0,IF(BR198=1,VLOOKUP($C198,$JY$12:$JZ$290,2,0),0))</f>
        <v>#REF!</v>
      </c>
      <c r="BT198" s="616" t="e">
        <f t="shared" si="752"/>
        <v>#REF!</v>
      </c>
      <c r="BU198" s="620" t="e">
        <f>IF(BT198=1,IF(G198&lt;600,VLOOKUP($C198,$JY$12:$JZ$290,2,0),0),0)</f>
        <v>#REF!</v>
      </c>
      <c r="BV198" s="620" t="e">
        <f>IF(BT198=1,IF(G198&gt;=600,IF(G198&lt;=1100,VLOOKUP($C198,$JY$12:$JZ$290,2,0),0),0),0)</f>
        <v>#REF!</v>
      </c>
      <c r="BW198" s="620" t="e">
        <f>IF(BT198=1,IF(G198&gt;1100,VLOOKUP($C198,$JY$12:$JZ$290,2,0),0),0)</f>
        <v>#REF!</v>
      </c>
      <c r="BX198" s="616" t="e">
        <f t="shared" si="753"/>
        <v>#REF!</v>
      </c>
      <c r="BY198" s="616" t="e">
        <f t="shared" si="754"/>
        <v>#REF!</v>
      </c>
      <c r="BZ198" s="621" t="e">
        <f t="shared" si="686"/>
        <v>#REF!</v>
      </c>
      <c r="CA198" s="621" t="e">
        <f>IF(S198="S",(VLOOKUP(G198,TABLA!$A$73:$AB$88,6)/1000)+0.6,0)</f>
        <v>#REF!</v>
      </c>
      <c r="CB198" s="621" t="e">
        <f>VLOOKUP(G198,TABLA!$X$73:$AB$88,4)</f>
        <v>#REF!</v>
      </c>
      <c r="CC198" s="621" t="e">
        <f>VLOOKUP(G198,TABLA!$X$73:$AB$88,5)</f>
        <v>#REF!</v>
      </c>
      <c r="CD198" s="621" t="e">
        <f>IF(S198="S",IF(H198="CONCRETO",LOOKUP(G198/1000,TABLA!$B$9:$B$43,TABLA!$B$9:$B$43),IF(H198="PE",LOOKUP(G198,TABLA!$B$51:$B$65,TABLA!$C$51:$C$65)/1000,LOOKUP(G198,TABLA!$B$73:$B$88,TABLA!$C$73:$C$88)/1000)),0)</f>
        <v>#REF!</v>
      </c>
      <c r="CE198" s="616" t="e">
        <f t="shared" si="613"/>
        <v>#REF!</v>
      </c>
      <c r="CF198" s="616" t="e">
        <f t="shared" si="614"/>
        <v>#REF!</v>
      </c>
      <c r="CG198" s="616" t="e">
        <f t="shared" si="615"/>
        <v>#REF!</v>
      </c>
      <c r="CH198" s="616" t="e">
        <f t="shared" si="616"/>
        <v>#REF!</v>
      </c>
      <c r="CI198" s="616" t="e">
        <f t="shared" si="617"/>
        <v>#REF!</v>
      </c>
      <c r="CJ198" s="616" t="e">
        <f t="shared" si="618"/>
        <v>#REF!</v>
      </c>
      <c r="CK198" s="616" t="e">
        <f t="shared" si="619"/>
        <v>#REF!</v>
      </c>
      <c r="CL198" s="616" t="e">
        <f t="shared" si="666"/>
        <v>#REF!</v>
      </c>
      <c r="CM198" s="616" t="e">
        <f t="shared" si="620"/>
        <v>#REF!</v>
      </c>
      <c r="CN198" s="616" t="e">
        <f t="shared" si="621"/>
        <v>#REF!</v>
      </c>
      <c r="CO198" s="616" t="e">
        <f t="shared" si="622"/>
        <v>#REF!</v>
      </c>
      <c r="CP198" s="616" t="e">
        <f t="shared" si="623"/>
        <v>#REF!</v>
      </c>
      <c r="CQ198" s="616" t="e">
        <f t="shared" si="624"/>
        <v>#REF!</v>
      </c>
      <c r="CR198" s="616" t="e">
        <f t="shared" si="624"/>
        <v>#REF!</v>
      </c>
      <c r="CS198" s="620" t="e">
        <f t="shared" si="625"/>
        <v>#REF!</v>
      </c>
      <c r="CT198" s="616" t="e">
        <f t="shared" si="626"/>
        <v>#REF!</v>
      </c>
      <c r="CU198" s="616" t="e">
        <f t="shared" si="627"/>
        <v>#REF!</v>
      </c>
      <c r="CV198" s="616" t="e">
        <f t="shared" si="628"/>
        <v>#REF!</v>
      </c>
      <c r="CW198" s="622" t="e">
        <f t="shared" si="667"/>
        <v>#REF!</v>
      </c>
      <c r="CX198" s="622" t="e">
        <f t="shared" si="629"/>
        <v>#REF!</v>
      </c>
      <c r="CY198" s="622" t="e">
        <f t="shared" si="630"/>
        <v>#REF!</v>
      </c>
      <c r="CZ198" s="622"/>
      <c r="DA198" s="623"/>
      <c r="DB198" s="624"/>
      <c r="DC198" s="625" t="e">
        <f>IF(S198="S",IF(H198="CONCRETO",LOOKUP(G198/1000,TABLA!$B$9:$B$43,TABLA!$F$9:$F$43)*(F198-(0.2+0.2)),IF(H198="PE",LOOKUP(G198,TABLA!$C$51:$C$65,TABLA!$G$51:$G$65)*(F198-(0.2+0.2)),LOOKUP(G198,TABLA!$C$73:$C$88,TABLA!$G$73:$G$88)*(F198-(0.2+0.2)))),0)</f>
        <v>#REF!</v>
      </c>
      <c r="DD198" s="626" t="e">
        <f t="shared" si="631"/>
        <v>#REF!</v>
      </c>
      <c r="DE198" s="627" t="e">
        <f>IF(DD198="",0,IF(DD198="S",ROUND((E198*$DE$12/$E$318),0),0))</f>
        <v>#REF!</v>
      </c>
      <c r="DF198" s="625" t="e">
        <f t="shared" si="632"/>
        <v>#REF!</v>
      </c>
      <c r="DG198" s="628" t="e">
        <f t="shared" si="633"/>
        <v>#REF!</v>
      </c>
      <c r="DH198" s="625" t="e">
        <f t="shared" si="634"/>
        <v>#REF!</v>
      </c>
      <c r="DI198" s="625" t="e">
        <f t="shared" si="635"/>
        <v>#REF!</v>
      </c>
      <c r="DJ198" s="625"/>
      <c r="DK198" s="625" t="e">
        <f t="shared" si="636"/>
        <v>#REF!</v>
      </c>
      <c r="DL198" s="629"/>
      <c r="DM198" s="627" t="e">
        <f t="shared" si="637"/>
        <v>#REF!</v>
      </c>
      <c r="DN198" s="630" t="e">
        <f t="shared" si="638"/>
        <v>#REF!</v>
      </c>
      <c r="DO198" s="625" t="e">
        <f t="shared" si="639"/>
        <v>#REF!</v>
      </c>
      <c r="DP198" s="625" t="e">
        <f t="shared" si="640"/>
        <v>#REF!</v>
      </c>
      <c r="DQ198" s="625" t="e">
        <f t="shared" si="668"/>
        <v>#REF!</v>
      </c>
      <c r="DR198" s="631" t="e">
        <f t="shared" si="669"/>
        <v>#REF!</v>
      </c>
      <c r="DS198" s="630" t="e">
        <f t="shared" si="641"/>
        <v>#REF!</v>
      </c>
      <c r="DT198" s="625" t="e">
        <f t="shared" si="642"/>
        <v>#REF!</v>
      </c>
      <c r="DU198" s="625" t="e">
        <f t="shared" si="643"/>
        <v>#REF!</v>
      </c>
      <c r="DV198" s="625" t="e">
        <f t="shared" si="644"/>
        <v>#REF!</v>
      </c>
      <c r="DW198" s="625" t="e">
        <f t="shared" si="645"/>
        <v>#REF!</v>
      </c>
      <c r="DX198" s="625" t="e">
        <f t="shared" si="646"/>
        <v>#REF!</v>
      </c>
      <c r="DY198" s="632"/>
      <c r="DZ198" s="633"/>
      <c r="EA198" s="627" t="e">
        <f t="shared" si="647"/>
        <v>#REF!</v>
      </c>
      <c r="EB198" s="633"/>
      <c r="EC198" s="633"/>
      <c r="ED198" s="633"/>
      <c r="EE198" s="625" t="e">
        <f t="shared" si="648"/>
        <v>#REF!</v>
      </c>
      <c r="EF198" s="625">
        <f t="shared" si="649"/>
        <v>0</v>
      </c>
      <c r="EG198" s="630">
        <f t="shared" si="650"/>
        <v>0</v>
      </c>
      <c r="EH198" s="630"/>
      <c r="EI198" s="633"/>
      <c r="EJ198" s="633"/>
      <c r="EK198" s="633"/>
      <c r="EL198" s="632" t="e">
        <f t="shared" si="651"/>
        <v>#REF!</v>
      </c>
      <c r="EM198" s="625" t="e">
        <f t="shared" si="652"/>
        <v>#REF!</v>
      </c>
      <c r="EN198" s="625" t="e">
        <f t="shared" si="653"/>
        <v>#REF!</v>
      </c>
      <c r="EO198" s="625" t="e">
        <f t="shared" si="654"/>
        <v>#REF!</v>
      </c>
      <c r="EP198" s="625" t="e">
        <f t="shared" si="655"/>
        <v>#REF!</v>
      </c>
      <c r="EQ198" s="625" t="e">
        <f t="shared" si="656"/>
        <v>#REF!</v>
      </c>
      <c r="ER198" s="625" t="e">
        <f t="shared" si="657"/>
        <v>#REF!</v>
      </c>
      <c r="ES198" s="626"/>
      <c r="ET198" s="625" t="e">
        <f t="shared" si="658"/>
        <v>#REF!</v>
      </c>
      <c r="EU198" s="633"/>
      <c r="EV198" s="630" t="e">
        <f t="shared" si="659"/>
        <v>#REF!</v>
      </c>
      <c r="EW198" s="630" t="e">
        <f t="shared" si="660"/>
        <v>#REF!</v>
      </c>
      <c r="EX198" s="625" t="e">
        <f t="shared" si="661"/>
        <v>#REF!</v>
      </c>
      <c r="EY198" s="625" t="e">
        <f>IF($S198="S",IF(Cálculo_Diseño!#REF!=EY$10,$F198,0),"")</f>
        <v>#REF!</v>
      </c>
      <c r="EZ198" s="625" t="e">
        <f>IF($S198="S",IF(Cálculo_Diseño!#REF!=EZ$10,$F198,0),"")</f>
        <v>#REF!</v>
      </c>
      <c r="FA198" s="625" t="e">
        <f>IF($S198="S",IF(Cálculo_Diseño!#REF!=FA$10,$F198,0),"")</f>
        <v>#REF!</v>
      </c>
      <c r="FB198" s="625" t="e">
        <f>IF($S198="S",IF(Cálculo_Diseño!#REF!=FB$10,$F198,0),"")</f>
        <v>#REF!</v>
      </c>
      <c r="FC198" s="625" t="e">
        <f>IF($S198="S",IF(Cálculo_Diseño!#REF!=FC$10,$F198,0),"")</f>
        <v>#REF!</v>
      </c>
      <c r="FD198" s="625" t="e">
        <f>IF($S198="S",IF(Cálculo_Diseño!#REF!=FD$10,$F198,0),"")</f>
        <v>#REF!</v>
      </c>
      <c r="FE198" s="625" t="e">
        <f>IF($S198="S",IF(Cálculo_Diseño!#REF!=FE$10,$F198,0),"")</f>
        <v>#REF!</v>
      </c>
      <c r="FF198" s="625" t="e">
        <f>IF($S198="S",IF(Cálculo_Diseño!#REF!=FF$10,$F198,0),"")</f>
        <v>#REF!</v>
      </c>
      <c r="FG198" s="625" t="e">
        <f>IF($S198="S",IF(Cálculo_Diseño!#REF!=FG$10,$F198,0),"")</f>
        <v>#REF!</v>
      </c>
      <c r="FH198" s="625" t="e">
        <f>IF($S198="S",IF(Cálculo_Diseño!#REF!=FH$10,$F198,0),"")</f>
        <v>#REF!</v>
      </c>
      <c r="FI198" s="625" t="e">
        <f>IF($S198="S",IF(Cálculo_Diseño!#REF!=FI$10,$F198,0),"")</f>
        <v>#REF!</v>
      </c>
      <c r="FJ198" s="625" t="e">
        <f>IF($S198="S",IF(Cálculo_Diseño!#REF!=FJ$10,$F198,0),"")</f>
        <v>#REF!</v>
      </c>
      <c r="FK198" s="625" t="e">
        <f>IF($S198="S",IF(Cálculo_Diseño!#REF!=FK$10,$F198,0),"")</f>
        <v>#REF!</v>
      </c>
      <c r="FL198" s="625" t="e">
        <f>IF($S198="S",IF(Cálculo_Diseño!#REF!=FL$10,$F198,0),"")</f>
        <v>#REF!</v>
      </c>
      <c r="FM198" s="625" t="e">
        <f>IF($S198="S",IF(Cálculo_Diseño!#REF!=FM$10,$F198,0),"")</f>
        <v>#REF!</v>
      </c>
      <c r="FN198" s="625" t="e">
        <f t="shared" si="670"/>
        <v>#REF!</v>
      </c>
      <c r="FO198" s="625" t="e">
        <f>IF($S198="S",IF(Cálculo_Diseño!#REF!=FO$10,$E198,0),"")</f>
        <v>#REF!</v>
      </c>
      <c r="FP198" s="625" t="e">
        <f>IF($S198="S",IF(Cálculo_Diseño!#REF!=FP$10,$E198,0),"")</f>
        <v>#REF!</v>
      </c>
      <c r="FQ198" s="625" t="e">
        <f>IF($S198="S",IF(Cálculo_Diseño!#REF!=FQ$10,$E198,0),"")</f>
        <v>#REF!</v>
      </c>
      <c r="FR198" s="625" t="e">
        <f>IF($S198="S",IF(Cálculo_Diseño!#REF!=FR$10,$E198,0),"")</f>
        <v>#REF!</v>
      </c>
      <c r="FS198" s="625" t="e">
        <f>IF($S198="S",IF(Cálculo_Diseño!#REF!=FS$10,$E198,0),"")</f>
        <v>#REF!</v>
      </c>
      <c r="FT198" s="625" t="e">
        <f>IF($S198="S",IF(Cálculo_Diseño!#REF!=FT$10,$E198,0),"")</f>
        <v>#REF!</v>
      </c>
      <c r="FU198" s="625" t="e">
        <f>IF($S198="S",IF(Cálculo_Diseño!#REF!=FU$10,$E198,0),"")</f>
        <v>#REF!</v>
      </c>
      <c r="FV198" s="625" t="e">
        <f>IF($S198="S",IF(Cálculo_Diseño!#REF!=FV$10,$E198,0),"")</f>
        <v>#REF!</v>
      </c>
      <c r="FW198" s="625" t="e">
        <f>IF($S198="S",IF(Cálculo_Diseño!#REF!=FW$10,$E198,0),"")</f>
        <v>#REF!</v>
      </c>
      <c r="FX198" s="625" t="e">
        <f>IF($S198="S",IF(Cálculo_Diseño!#REF!=FX$10,$E198,0),"")</f>
        <v>#REF!</v>
      </c>
      <c r="FY198" s="625" t="e">
        <f>IF($S198="S",IF(Cálculo_Diseño!#REF!=FY$10,$E198,0),"")</f>
        <v>#REF!</v>
      </c>
      <c r="FZ198" s="625" t="e">
        <f t="shared" si="789"/>
        <v>#REF!</v>
      </c>
      <c r="GA198" s="625" t="e">
        <f>IF($S198="S",IF(Cálculo_Diseño!#REF!=GA$10,$E198,0),"")</f>
        <v>#REF!</v>
      </c>
      <c r="GB198" s="625" t="e">
        <f>IF($S198="S",IF(Cálculo_Diseño!#REF!=GB$10,$E198,0),"")</f>
        <v>#REF!</v>
      </c>
      <c r="GC198" s="625" t="e">
        <f>IF($S198="S",IF(Cálculo_Diseño!#REF!=GC$10,$E198,0),"")</f>
        <v>#REF!</v>
      </c>
      <c r="GD198" s="625" t="e">
        <f>IF($S198="S",IF(Cálculo_Diseño!#REF!=GD$10,$E198,0),"")</f>
        <v>#REF!</v>
      </c>
      <c r="GE198" s="625" t="e">
        <f>IF($S198="S",IF(Cálculo_Diseño!#REF!=GE$10,$E198,0),"")</f>
        <v>#REF!</v>
      </c>
      <c r="GF198" s="625" t="e">
        <f>IF($S198="S",IF(Cálculo_Diseño!#REF!=GF$10,$E198,0),"")</f>
        <v>#REF!</v>
      </c>
      <c r="GG198" s="625" t="e">
        <f>IF($S198="S",IF(Cálculo_Diseño!#REF!=GG$10,$E198,0),"")</f>
        <v>#REF!</v>
      </c>
      <c r="GH198" s="625" t="e">
        <f>IF($S198="S",IF(Cálculo_Diseño!#REF!=GH$10,$E198,0),"")</f>
        <v>#REF!</v>
      </c>
      <c r="GI198" s="625" t="e">
        <f>IF($S198="S",IF(Cálculo_Diseño!#REF!=GI$10,$E198,0),"")</f>
        <v>#REF!</v>
      </c>
      <c r="GJ198" s="625" t="e">
        <f>IF($S198="S",IF(Cálculo_Diseño!#REF!=GJ$10,$E198,0),"")</f>
        <v>#REF!</v>
      </c>
      <c r="GK198" s="625" t="e">
        <f>IF($S198="S",IF(Cálculo_Diseño!#REF!=GK$10,$E198,0),"")</f>
        <v>#REF!</v>
      </c>
      <c r="GL198" s="625" t="e">
        <f>IF($S198="S",IF(Cálculo_Diseño!#REF!=GL$10,$E198,0),"")</f>
        <v>#REF!</v>
      </c>
      <c r="GM198" s="625" t="e">
        <f>IF($S198="S",IF(Cálculo_Diseño!#REF!=GM$10,$E198,0),"")</f>
        <v>#REF!</v>
      </c>
      <c r="GN198" s="625" t="e">
        <f t="shared" si="790"/>
        <v>#REF!</v>
      </c>
      <c r="GO198" s="625" t="e">
        <f>IF($S198="S",IF(Cálculo_Diseño!#REF!=GO$10,$DE198,0),0)</f>
        <v>#REF!</v>
      </c>
      <c r="GP198" s="625" t="e">
        <f>IF($S198="S",IF(Cálculo_Diseño!#REF!=GP$10,$DE198,0),0)</f>
        <v>#REF!</v>
      </c>
      <c r="GQ198" s="625" t="e">
        <f>IF($S198="S",IF(Cálculo_Diseño!#REF!=GQ$10,$DE198,0),0)</f>
        <v>#REF!</v>
      </c>
      <c r="GR198" s="625" t="e">
        <f>IF($S198="S",IF(Cálculo_Diseño!#REF!=GR$10,$DE198,0),0)</f>
        <v>#REF!</v>
      </c>
      <c r="GS198" s="625" t="e">
        <f>IF($S198="S",IF(Cálculo_Diseño!#REF!=GS$10,$DE198,0),0)</f>
        <v>#REF!</v>
      </c>
      <c r="GT198" s="625" t="e">
        <f>IF($S198="S",IF(Cálculo_Diseño!#REF!=GT$10,$DE198,0),0)</f>
        <v>#REF!</v>
      </c>
      <c r="GU198" s="625" t="e">
        <f>IF($S198="S",IF(Cálculo_Diseño!#REF!=GU$10,$DE198,0),0)</f>
        <v>#REF!</v>
      </c>
      <c r="GV198" s="625" t="e">
        <f>IF($S198="S",IF(Cálculo_Diseño!#REF!=GV$10,$DE198,0),0)</f>
        <v>#REF!</v>
      </c>
      <c r="GW198" s="625" t="e">
        <f>IF($S198="S",IF(Cálculo_Diseño!#REF!=GW$10,$DE198,0),0)</f>
        <v>#REF!</v>
      </c>
      <c r="GX198" s="625" t="e">
        <f>IF($S198="S",IF(Cálculo_Diseño!#REF!=GX$10,$DE198,0),0)</f>
        <v>#REF!</v>
      </c>
      <c r="GY198" s="625" t="e">
        <f>IF($S198="S",IF(Cálculo_Diseño!#REF!=GY$10,$DE198,0),0)</f>
        <v>#REF!</v>
      </c>
      <c r="GZ198" s="625" t="e">
        <f>IF($S198="S",IF(Cálculo_Diseño!#REF!=GZ$10,$DE198,0),0)</f>
        <v>#REF!</v>
      </c>
      <c r="HA198" s="625" t="e">
        <f>IF($S198="S",IF(Cálculo_Diseño!#REF!=HA$10,$DE198,0),0)</f>
        <v>#REF!</v>
      </c>
      <c r="HB198" s="625" t="e">
        <f>IF($S198="S",IF(Cálculo_Diseño!#REF!=HB$10,$DE198,0),0)</f>
        <v>#REF!</v>
      </c>
      <c r="HC198" s="625" t="e">
        <f>IF($S198="S",IF(Cálculo_Diseño!#REF!=HC$10,$DE198,0),0)</f>
        <v>#REF!</v>
      </c>
      <c r="HD198" s="625" t="e">
        <f t="shared" si="671"/>
        <v>#REF!</v>
      </c>
      <c r="HE198" s="630"/>
      <c r="HF198" s="630"/>
      <c r="HG198" s="630"/>
      <c r="HH198" s="630"/>
      <c r="HI198" s="630"/>
      <c r="HJ198" s="630"/>
      <c r="HK198" s="630"/>
      <c r="HL198" s="630"/>
      <c r="HM198" s="633"/>
      <c r="HN198" s="634"/>
      <c r="HO198" s="625">
        <f t="shared" si="687"/>
        <v>0</v>
      </c>
      <c r="HP198" s="625">
        <f t="shared" si="688"/>
        <v>0</v>
      </c>
      <c r="HQ198" s="625">
        <f t="shared" si="672"/>
        <v>0</v>
      </c>
      <c r="HR198" s="625">
        <f t="shared" si="673"/>
        <v>0</v>
      </c>
      <c r="HS198" s="625">
        <f t="shared" si="674"/>
        <v>0</v>
      </c>
      <c r="HT198" s="625">
        <f t="shared" si="675"/>
        <v>0</v>
      </c>
      <c r="HU198" s="625">
        <f t="shared" si="676"/>
        <v>0</v>
      </c>
      <c r="HV198" s="633"/>
      <c r="HW198" s="633"/>
      <c r="HX198" s="625">
        <f t="shared" si="677"/>
        <v>0</v>
      </c>
      <c r="HY198" s="625">
        <f t="shared" si="678"/>
        <v>0</v>
      </c>
      <c r="HZ198" s="625">
        <f t="shared" si="679"/>
        <v>0</v>
      </c>
      <c r="IA198" s="625">
        <f t="shared" si="680"/>
        <v>0</v>
      </c>
      <c r="IB198" s="625">
        <f t="shared" si="681"/>
        <v>0</v>
      </c>
      <c r="IC198" s="625">
        <f t="shared" si="682"/>
        <v>0</v>
      </c>
      <c r="ID198" s="625">
        <f t="shared" si="683"/>
        <v>0</v>
      </c>
      <c r="IE198" s="625">
        <v>0</v>
      </c>
      <c r="IF198" s="625">
        <v>0</v>
      </c>
      <c r="IG198" s="625">
        <v>0</v>
      </c>
      <c r="IH198" s="625">
        <v>0</v>
      </c>
      <c r="II198" s="625">
        <v>0</v>
      </c>
      <c r="IJ198" s="625">
        <v>0</v>
      </c>
      <c r="IK198" s="625">
        <v>0</v>
      </c>
      <c r="IL198" s="625">
        <v>0</v>
      </c>
      <c r="IM198" s="625">
        <v>0</v>
      </c>
      <c r="IN198" s="625">
        <v>0</v>
      </c>
      <c r="IO198" s="625">
        <v>0</v>
      </c>
      <c r="IP198" s="625">
        <f t="shared" si="755"/>
        <v>0</v>
      </c>
      <c r="IQ198" s="625">
        <f t="shared" si="756"/>
        <v>0</v>
      </c>
      <c r="IR198" s="625" t="e">
        <f>IF(Cálculo_Diseño!#REF!&gt;0.75,(Cálculo_Diseño!#REF!-0.3)*(SIN((ATAN(($O198-$P198)/$F198)*180/PI()+90)*PI()/180)/SIN(45*PI()/180)),0)</f>
        <v>#REF!</v>
      </c>
      <c r="IS198" s="635" t="e">
        <f>+IF(Cálculo_Diseño!#REF!&gt;0.75,F198-IR198,0)</f>
        <v>#REF!</v>
      </c>
      <c r="IT198" s="630"/>
      <c r="IU198" s="625" t="e">
        <f t="shared" si="757"/>
        <v>#REF!</v>
      </c>
      <c r="IV198" s="625"/>
      <c r="IW198" s="625" t="e">
        <f>+IF(S198="S",(((CA198+(VLOOKUP(G198,TABLA!$B$51:$C$64,2)/1000)+0.15+0.3+0.5)*F198)/100),0)</f>
        <v>#REF!</v>
      </c>
      <c r="IX198" s="631" t="e">
        <f>IF(S198="S",IF(H198="CONCRETO",LOOKUP(G198/1000,TABLA!$B$9:$B$43,TABLA!$F$9:$F$43),IF(H198="PE",LOOKUP(G198,TABLA!$B$51:$B$65,TABLA!$G$51:$G$65),LOOKUP(G198,TABLA!$B$73:$B$88,TABLA!$G$73:$G$88))),0)</f>
        <v>#REF!</v>
      </c>
      <c r="IY198" s="625" t="e">
        <f t="shared" si="758"/>
        <v>#REF!</v>
      </c>
      <c r="IZ198" s="625" t="e">
        <f t="shared" si="759"/>
        <v>#REF!</v>
      </c>
      <c r="JA198" s="625" t="e">
        <f>+((CA198*(VLOOKUP(G198,TABLA!$B$51:$C$65,2)/1000)+0.15+0.3)*IZ198)-IY198</f>
        <v>#REF!</v>
      </c>
      <c r="JB198" s="625" t="e">
        <f t="shared" si="760"/>
        <v>#REF!</v>
      </c>
      <c r="JC198" s="625" t="e">
        <f t="shared" si="761"/>
        <v>#REF!</v>
      </c>
      <c r="JD198" s="625" t="e">
        <f t="shared" si="762"/>
        <v>#REF!</v>
      </c>
      <c r="JE198" s="625" t="e">
        <f t="shared" si="763"/>
        <v>#REF!</v>
      </c>
      <c r="JF198" s="625" t="e">
        <f t="shared" si="764"/>
        <v>#REF!</v>
      </c>
      <c r="JG198" s="625" t="e">
        <f t="shared" si="765"/>
        <v>#REF!</v>
      </c>
      <c r="JH198" s="625" t="e">
        <f t="shared" si="766"/>
        <v>#REF!</v>
      </c>
      <c r="JI198" s="625" t="e">
        <f t="shared" si="767"/>
        <v>#REF!</v>
      </c>
      <c r="JJ198" s="625" t="e">
        <f t="shared" si="662"/>
        <v>#REF!</v>
      </c>
      <c r="JK198" s="625" t="e">
        <f>ROUND(IF(JF198&gt;0,(VLOOKUP(C198,$JY$12:$JZ$290,2,0)*PI()/4*(1.6)^2),0),3)</f>
        <v>#REF!</v>
      </c>
      <c r="JL198" s="625" t="e">
        <f t="shared" si="684"/>
        <v>#REF!</v>
      </c>
      <c r="JM198" s="625" t="e">
        <f t="shared" si="663"/>
        <v>#REF!</v>
      </c>
      <c r="JN198" s="630" t="e">
        <f t="shared" si="768"/>
        <v>#REF!</v>
      </c>
      <c r="JO198" s="636"/>
      <c r="JP198" s="637"/>
      <c r="JQ198" s="638"/>
      <c r="JR198" s="639"/>
      <c r="JS198" s="614"/>
      <c r="JT198" s="640"/>
      <c r="JU198" s="641"/>
      <c r="JV198" s="639"/>
      <c r="JW198" s="642"/>
      <c r="JY198" s="645"/>
      <c r="JZ198" s="645"/>
      <c r="KA198" s="645" t="str">
        <f>IF(JZ198&lt;=1.2,"Menor o igual que 1,2",IF(AND(JZ198&gt;1.2,JZ198&lt;2),"Entre 1,2 y 2",IF(AND(JZ198&gt;=2,JZ198&lt;3),"Entre 2 y 3",IF(AND(JZ198&gt;=3,JZ198&lt;4),"Entre 3 y 4",IF(AND(JZ198&gt;=4,JZ198&lt;5),"Entre 4 y 5","Mayor que 5")))))</f>
        <v>Menor o igual que 1,2</v>
      </c>
      <c r="KB198" s="645">
        <v>1</v>
      </c>
      <c r="KC198" s="645"/>
      <c r="KD198" s="645"/>
      <c r="KE198" s="645"/>
      <c r="KF198" s="645"/>
      <c r="KG198" s="645"/>
      <c r="KH198" s="645"/>
      <c r="KI198" s="645"/>
      <c r="KJ198" s="645"/>
      <c r="KK198" s="645"/>
      <c r="KL198" s="645"/>
      <c r="KM198" s="645"/>
      <c r="KN198" s="645"/>
      <c r="KO198" s="645"/>
      <c r="KP198" s="645"/>
      <c r="KQ198" s="645"/>
      <c r="KR198" s="645"/>
      <c r="KS198" s="645"/>
      <c r="KT198" s="645"/>
      <c r="KU198" s="645"/>
      <c r="KV198" s="645"/>
      <c r="KW198" s="645"/>
      <c r="KX198" s="645"/>
      <c r="KY198" s="645"/>
      <c r="KZ198" s="645"/>
      <c r="LA198" s="645"/>
      <c r="LB198" s="645"/>
      <c r="LC198" s="645"/>
      <c r="LD198" s="645"/>
      <c r="LE198" s="645"/>
      <c r="LF198" s="645"/>
      <c r="LG198" s="645"/>
      <c r="LH198" s="645"/>
      <c r="LI198" s="645"/>
      <c r="LJ198" s="645"/>
      <c r="LK198" s="645"/>
      <c r="LL198" s="645"/>
      <c r="LM198" s="645"/>
      <c r="LN198" s="645"/>
      <c r="LO198" s="645"/>
      <c r="LP198" s="645"/>
      <c r="LQ198" s="645"/>
      <c r="LR198" s="645"/>
      <c r="LS198" s="645"/>
      <c r="LT198" s="645"/>
      <c r="LU198" s="645"/>
      <c r="LV198" s="645"/>
      <c r="LW198" s="645"/>
      <c r="LX198" s="645"/>
      <c r="LY198" s="645"/>
      <c r="LZ198" s="645"/>
      <c r="MA198" s="645"/>
      <c r="MB198" s="645"/>
      <c r="MC198" s="645"/>
      <c r="MD198" s="645"/>
      <c r="ME198" s="645"/>
      <c r="MF198" s="645"/>
      <c r="MG198" s="645"/>
      <c r="MH198" s="645"/>
      <c r="MI198" s="645"/>
      <c r="MJ198" s="645"/>
      <c r="MK198" s="645"/>
      <c r="ML198" s="645"/>
      <c r="MM198" s="645"/>
      <c r="MN198" s="645"/>
      <c r="MO198" s="645"/>
      <c r="MP198" s="645"/>
      <c r="MQ198" s="645"/>
      <c r="MR198" s="645"/>
      <c r="MS198" s="645"/>
      <c r="MT198" s="645"/>
      <c r="MU198" s="645"/>
      <c r="MV198" s="645"/>
      <c r="MW198" s="645"/>
      <c r="MX198" s="645"/>
      <c r="MY198" s="645"/>
      <c r="MZ198" s="645"/>
      <c r="NA198" s="645"/>
      <c r="NB198" s="645"/>
      <c r="NC198" s="645"/>
      <c r="ND198" s="645"/>
      <c r="NE198" s="645"/>
      <c r="NF198" s="645"/>
      <c r="NG198" s="645"/>
      <c r="NH198" s="645"/>
      <c r="NI198" s="645"/>
      <c r="NJ198" s="645"/>
      <c r="NK198" s="645"/>
      <c r="NL198" s="645"/>
      <c r="NM198" s="645"/>
      <c r="NN198" s="645"/>
      <c r="NO198" s="645"/>
      <c r="NP198" s="645"/>
      <c r="NQ198" s="645"/>
      <c r="NR198" s="645"/>
      <c r="NS198" s="645"/>
      <c r="NT198" s="645"/>
      <c r="NU198" s="645"/>
      <c r="NV198" s="645"/>
      <c r="NW198" s="645"/>
      <c r="NX198" s="645"/>
      <c r="NY198" s="645"/>
      <c r="NZ198" s="645"/>
      <c r="OA198" s="645"/>
      <c r="OB198" s="645"/>
      <c r="OC198" s="645"/>
      <c r="OD198" s="645"/>
      <c r="OE198" s="645"/>
      <c r="OF198" s="645"/>
      <c r="OG198" s="645"/>
      <c r="OH198" s="645"/>
      <c r="OI198" s="645"/>
      <c r="OJ198" s="645"/>
      <c r="OK198" s="645"/>
      <c r="OL198" s="645"/>
      <c r="OM198" s="645"/>
      <c r="ON198" s="645"/>
      <c r="OO198" s="645"/>
      <c r="OP198" s="645"/>
      <c r="OQ198" s="645"/>
      <c r="OR198" s="645"/>
      <c r="OS198" s="645"/>
      <c r="OT198" s="645"/>
      <c r="OU198" s="645"/>
      <c r="OV198" s="645"/>
      <c r="OW198" s="645"/>
      <c r="OX198" s="645"/>
      <c r="OY198" s="645"/>
      <c r="OZ198" s="645"/>
      <c r="PA198" s="645"/>
      <c r="PB198" s="645"/>
      <c r="PC198" s="645"/>
      <c r="PD198" s="645"/>
      <c r="PE198" s="645"/>
      <c r="PF198" s="645"/>
      <c r="PG198" s="645"/>
      <c r="PH198" s="645"/>
      <c r="PI198" s="645"/>
      <c r="PJ198" s="645"/>
      <c r="PK198" s="645"/>
      <c r="PL198" s="645"/>
      <c r="PM198" s="645"/>
      <c r="PN198" s="645"/>
      <c r="PO198" s="645"/>
      <c r="PP198" s="645"/>
      <c r="PQ198" s="645"/>
      <c r="PR198" s="645"/>
      <c r="PS198" s="645"/>
      <c r="PT198" s="645"/>
      <c r="PU198" s="645"/>
      <c r="PV198" s="645"/>
      <c r="PW198" s="645"/>
      <c r="PX198" s="645"/>
      <c r="PY198" s="645"/>
      <c r="PZ198" s="645"/>
      <c r="QA198" s="645"/>
      <c r="QB198" s="645"/>
      <c r="QC198" s="645"/>
      <c r="QD198" s="645"/>
      <c r="QE198" s="645"/>
      <c r="QF198" s="645"/>
      <c r="QG198" s="645"/>
      <c r="QH198" s="645"/>
      <c r="QI198" s="645"/>
      <c r="QJ198" s="645"/>
      <c r="QK198" s="645"/>
      <c r="QL198" s="645"/>
      <c r="QM198" s="645"/>
      <c r="QN198" s="645"/>
      <c r="QO198" s="645"/>
      <c r="QP198" s="645"/>
      <c r="QQ198" s="645"/>
      <c r="QR198" s="645"/>
      <c r="QS198" s="645"/>
      <c r="QT198" s="645"/>
      <c r="QU198" s="645"/>
      <c r="QV198" s="645"/>
      <c r="QW198" s="645"/>
      <c r="QX198" s="645"/>
      <c r="QY198" s="645"/>
      <c r="QZ198" s="645"/>
      <c r="RA198" s="645"/>
      <c r="RB198" s="645"/>
      <c r="RC198" s="645"/>
      <c r="RD198" s="645"/>
      <c r="RE198" s="645"/>
      <c r="RF198" s="645"/>
      <c r="RG198" s="645"/>
      <c r="RH198" s="645"/>
      <c r="RI198" s="645"/>
      <c r="RJ198" s="645"/>
      <c r="RK198" s="645"/>
      <c r="RL198" s="645"/>
      <c r="RM198" s="645"/>
      <c r="RN198" s="645"/>
    </row>
    <row r="199" spans="1:482" s="643" customFormat="1" ht="12.75">
      <c r="A199" s="608" t="e">
        <f>+Cálculo_Diseño!#REF!</f>
        <v>#REF!</v>
      </c>
      <c r="B199" s="608" t="e">
        <f>+Cálculo_Diseño!#REF!</f>
        <v>#REF!</v>
      </c>
      <c r="C199" s="608" t="e">
        <f>+Cálculo_Diseño!#REF!</f>
        <v>#REF!</v>
      </c>
      <c r="D199" s="608" t="e">
        <f>+Cálculo_Diseño!#REF!</f>
        <v>#REF!</v>
      </c>
      <c r="E199" s="609" t="e">
        <f>IF(S199="S",Cálculo_Diseño!#REF!," ")</f>
        <v>#REF!</v>
      </c>
      <c r="F199" s="609" t="e">
        <f>IF(S199="S",Cálculo_Diseño!#REF!," ")</f>
        <v>#REF!</v>
      </c>
      <c r="G199" s="610" t="e">
        <f>+Cálculo_Diseño!#REF!</f>
        <v>#REF!</v>
      </c>
      <c r="H199" s="609" t="e">
        <f>+IF(AND(Cálculo_Diseño!#REF!&lt;&gt;4,Cálculo_Diseño!#REF!&lt;&gt;6),"PE",IF(Cálculo_Diseño!#REF!=4,"PVC","CONCRETO"))</f>
        <v>#REF!</v>
      </c>
      <c r="I199" s="609" t="e">
        <f>+Cálculo_Diseño!#REF!</f>
        <v>#REF!</v>
      </c>
      <c r="J199" s="609" t="e">
        <f>+Cálculo_Diseño!#REF!</f>
        <v>#REF!</v>
      </c>
      <c r="K199" s="609" t="e">
        <f>+Cálculo_Diseño!#REF!</f>
        <v>#REF!</v>
      </c>
      <c r="L199" s="609" t="e">
        <f>+Cálculo_Diseño!#REF!</f>
        <v>#REF!</v>
      </c>
      <c r="M199" s="609" t="e">
        <f>+Cálculo_Diseño!#REF!</f>
        <v>#REF!</v>
      </c>
      <c r="N199" s="609" t="e">
        <f>+Cálculo_Diseño!#REF!</f>
        <v>#REF!</v>
      </c>
      <c r="O199" s="609" t="e">
        <f>+Cálculo_Diseño!#REF!</f>
        <v>#REF!</v>
      </c>
      <c r="P199" s="609" t="e">
        <f>+Cálculo_Diseño!#REF!</f>
        <v>#REF!</v>
      </c>
      <c r="Q199" s="613" t="e">
        <f>+Cálculo_Diseño!#REF!</f>
        <v>#REF!</v>
      </c>
      <c r="R199" s="613" t="e">
        <f>+Cálculo_Diseño!#REF!</f>
        <v>#REF!</v>
      </c>
      <c r="S199" s="614" t="e">
        <f>+IF(A199&gt;0,IF(Cálculo_Diseño!#REF!="RCH","N","S"),"")</f>
        <v>#REF!</v>
      </c>
      <c r="T199" s="614" t="e">
        <f t="shared" si="725"/>
        <v>#REF!</v>
      </c>
      <c r="U199" s="613"/>
      <c r="V199" s="615">
        <f t="shared" si="699"/>
        <v>3</v>
      </c>
      <c r="W199" s="616" t="e">
        <f t="shared" si="727"/>
        <v>#REF!</v>
      </c>
      <c r="X199" s="616"/>
      <c r="Y199" s="616" t="e">
        <f>+Cálculo_Diseño!#REF!</f>
        <v>#REF!</v>
      </c>
      <c r="Z199" s="616" t="e">
        <f>+Cálculo_Diseño!#REF!</f>
        <v>#REF!</v>
      </c>
      <c r="AA199" s="617" t="e">
        <f>+Cálculo_Diseño!#REF!</f>
        <v>#REF!</v>
      </c>
      <c r="AB199" s="616" t="e">
        <f t="shared" ref="AB199:AB200" si="791">+IF(AA199="FLEXIBLE","S","N")</f>
        <v>#REF!</v>
      </c>
      <c r="AC199" s="616" t="e">
        <f t="shared" ref="AC199:AC200" si="792">+IF(AA199="ADOQUIN","S","N")</f>
        <v>#REF!</v>
      </c>
      <c r="AD199" s="616" t="e">
        <f t="shared" ref="AD199:AD200" si="793">+IF(AA199="CONCRETO","S","N")</f>
        <v>#REF!</v>
      </c>
      <c r="AE199" s="616" t="e">
        <f t="shared" ref="AE199:AE200" si="794">+IF(AA199="NATURAL","S","N")</f>
        <v>#REF!</v>
      </c>
      <c r="AF199" s="616" t="e">
        <f t="shared" si="695"/>
        <v>#REF!</v>
      </c>
      <c r="AG199" s="616" t="e">
        <f t="shared" si="696"/>
        <v>#REF!</v>
      </c>
      <c r="AH199" s="616" t="e">
        <f t="shared" si="697"/>
        <v>#REF!</v>
      </c>
      <c r="AI199" s="616" t="e">
        <f t="shared" si="698"/>
        <v>#REF!</v>
      </c>
      <c r="AJ199" s="616"/>
      <c r="AK199" s="616"/>
      <c r="AL199" s="616"/>
      <c r="AM199" s="616"/>
      <c r="AN199" s="616"/>
      <c r="AO199" s="618"/>
      <c r="AP199" s="616"/>
      <c r="AQ199" s="616" t="str">
        <f t="shared" si="689"/>
        <v/>
      </c>
      <c r="AR199" s="616" t="str">
        <f t="shared" si="690"/>
        <v/>
      </c>
      <c r="AS199" s="616" t="str">
        <f t="shared" si="691"/>
        <v/>
      </c>
      <c r="AT199" s="616" t="str">
        <f t="shared" si="692"/>
        <v/>
      </c>
      <c r="AU199" s="616" t="str">
        <f t="shared" si="693"/>
        <v/>
      </c>
      <c r="AV199" s="616" t="e">
        <f t="shared" si="694"/>
        <v>#REF!</v>
      </c>
      <c r="AW199" s="616" t="e">
        <f t="shared" si="738"/>
        <v>#REF!</v>
      </c>
      <c r="AX199" s="616" t="e">
        <f t="shared" ref="AX199" si="795">IF(AW199="S",(E199*AN199*0.2*0.2*2),0)</f>
        <v>#REF!</v>
      </c>
      <c r="AY199" s="616" t="e">
        <f t="shared" ref="AY199" si="796">IF(AW199="S",(E199*AN199*0.2*0.8*2),0)</f>
        <v>#REF!</v>
      </c>
      <c r="AZ199" s="616" t="e">
        <f t="shared" ref="AZ199" si="797">IF(Q199&gt;15,X199*(W199/10)*AN199,0)</f>
        <v>#REF!</v>
      </c>
      <c r="BA199" s="616"/>
      <c r="BB199" s="616"/>
      <c r="BC199" s="616"/>
      <c r="BD199" s="616"/>
      <c r="BE199" s="616"/>
      <c r="BF199" s="619"/>
      <c r="BG199" s="615"/>
      <c r="BH199" s="615"/>
      <c r="BI199" s="618"/>
      <c r="BJ199" s="616"/>
      <c r="BK199" s="616"/>
      <c r="BL199" s="616"/>
      <c r="BM199" s="616"/>
      <c r="BN199" s="616"/>
      <c r="BO199" s="616"/>
      <c r="BP199" s="616"/>
      <c r="BQ199" s="616" t="e">
        <f>IF(A199&gt;0,IFERROR(VLOOKUP(A199,$JQ$13:$JS$291,3,0),"E"),"")</f>
        <v>#REF!</v>
      </c>
      <c r="BR199" s="616"/>
      <c r="BS199" s="616"/>
      <c r="BT199" s="616"/>
      <c r="BU199" s="620"/>
      <c r="BV199" s="620">
        <f>IF(BT199=1,IF(G199&gt;=600,IF(G199&lt;=1100,VLOOKUP($C199,$JY$12:$JZ$290,2,0),0),0),0)</f>
        <v>0</v>
      </c>
      <c r="BW199" s="620"/>
      <c r="BX199" s="616" t="e">
        <f t="shared" si="753"/>
        <v>#REF!</v>
      </c>
      <c r="BY199" s="616"/>
      <c r="BZ199" s="621" t="e">
        <f t="shared" si="686"/>
        <v>#REF!</v>
      </c>
      <c r="CA199" s="621"/>
      <c r="CB199" s="621" t="e">
        <f>VLOOKUP(G199,TABLA!$X$73:$AB$88,4)</f>
        <v>#REF!</v>
      </c>
      <c r="CC199" s="621" t="e">
        <f>VLOOKUP(G199,TABLA!$X$73:$AB$88,5)</f>
        <v>#REF!</v>
      </c>
      <c r="CD199" s="621"/>
      <c r="CE199" s="616" t="e">
        <f t="shared" si="613"/>
        <v>#REF!</v>
      </c>
      <c r="CF199" s="616">
        <f t="shared" si="614"/>
        <v>0</v>
      </c>
      <c r="CG199" s="616">
        <f t="shared" si="615"/>
        <v>0</v>
      </c>
      <c r="CH199" s="616">
        <f t="shared" si="616"/>
        <v>0</v>
      </c>
      <c r="CI199" s="616" t="e">
        <f t="shared" si="617"/>
        <v>#REF!</v>
      </c>
      <c r="CJ199" s="616" t="e">
        <f t="shared" si="618"/>
        <v>#REF!</v>
      </c>
      <c r="CK199" s="616" t="e">
        <f t="shared" si="619"/>
        <v>#REF!</v>
      </c>
      <c r="CL199" s="616" t="str">
        <f t="shared" si="666"/>
        <v/>
      </c>
      <c r="CM199" s="616" t="str">
        <f t="shared" si="620"/>
        <v/>
      </c>
      <c r="CN199" s="616" t="str">
        <f t="shared" si="621"/>
        <v/>
      </c>
      <c r="CO199" s="616" t="e">
        <f t="shared" si="622"/>
        <v>#REF!</v>
      </c>
      <c r="CP199" s="616" t="e">
        <f t="shared" si="623"/>
        <v>#REF!</v>
      </c>
      <c r="CQ199" s="616" t="e">
        <f t="shared" si="624"/>
        <v>#REF!</v>
      </c>
      <c r="CR199" s="616" t="e">
        <f t="shared" si="624"/>
        <v>#REF!</v>
      </c>
      <c r="CS199" s="620">
        <f t="shared" si="625"/>
        <v>0</v>
      </c>
      <c r="CT199" s="616">
        <f t="shared" si="626"/>
        <v>0</v>
      </c>
      <c r="CU199" s="616">
        <f t="shared" si="627"/>
        <v>0</v>
      </c>
      <c r="CV199" s="616" t="e">
        <f t="shared" si="628"/>
        <v>#REF!</v>
      </c>
      <c r="CW199" s="622" t="str">
        <f t="shared" si="667"/>
        <v/>
      </c>
      <c r="CX199" s="622" t="str">
        <f t="shared" si="629"/>
        <v/>
      </c>
      <c r="CY199" s="622" t="str">
        <f t="shared" si="630"/>
        <v/>
      </c>
      <c r="CZ199" s="622"/>
      <c r="DA199" s="623"/>
      <c r="DB199" s="624"/>
      <c r="DC199" s="625" t="e">
        <f>IF(S199="S",IF(H199="CONCRETO",LOOKUP(G199/1000,TABLA!$B$9:$B$43,TABLA!$F$9:$F$43)*(F199-(0.2+0.2)),IF(H199="PE",LOOKUP(G199,TABLA!$C$51:$C$65,TABLA!$G$51:$G$65)*(F199-(0.2+0.2)),LOOKUP(G199,TABLA!$C$73:$C$88,TABLA!$G$73:$G$88)*(F199-(0.2+0.2)))),0)</f>
        <v>#REF!</v>
      </c>
      <c r="DD199" s="626" t="e">
        <f t="shared" si="631"/>
        <v>#REF!</v>
      </c>
      <c r="DE199" s="627" t="e">
        <f>IF(DD199="",0,IF(DD199="S",ROUND((E199*$DE$12/$E$318),0),0))</f>
        <v>#REF!</v>
      </c>
      <c r="DF199" s="625" t="e">
        <f t="shared" si="632"/>
        <v>#REF!</v>
      </c>
      <c r="DG199" s="628" t="e">
        <f t="shared" si="633"/>
        <v>#REF!</v>
      </c>
      <c r="DH199" s="625" t="e">
        <f t="shared" si="634"/>
        <v>#REF!</v>
      </c>
      <c r="DI199" s="625" t="e">
        <f t="shared" si="635"/>
        <v>#REF!</v>
      </c>
      <c r="DJ199" s="625"/>
      <c r="DK199" s="625" t="e">
        <f t="shared" si="636"/>
        <v>#REF!</v>
      </c>
      <c r="DL199" s="629"/>
      <c r="DM199" s="627" t="e">
        <f t="shared" si="637"/>
        <v>#REF!</v>
      </c>
      <c r="DN199" s="630" t="e">
        <f t="shared" si="638"/>
        <v>#REF!</v>
      </c>
      <c r="DO199" s="625" t="e">
        <f t="shared" si="639"/>
        <v>#REF!</v>
      </c>
      <c r="DP199" s="625" t="e">
        <f t="shared" si="640"/>
        <v>#REF!</v>
      </c>
      <c r="DQ199" s="625" t="e">
        <f t="shared" si="668"/>
        <v>#REF!</v>
      </c>
      <c r="DR199" s="631" t="e">
        <f t="shared" si="669"/>
        <v>#REF!</v>
      </c>
      <c r="DS199" s="630">
        <f t="shared" si="641"/>
        <v>0</v>
      </c>
      <c r="DT199" s="625" t="e">
        <f t="shared" si="642"/>
        <v>#REF!</v>
      </c>
      <c r="DU199" s="625" t="e">
        <f t="shared" si="643"/>
        <v>#REF!</v>
      </c>
      <c r="DV199" s="625" t="e">
        <f t="shared" si="644"/>
        <v>#REF!</v>
      </c>
      <c r="DW199" s="625" t="e">
        <f t="shared" si="645"/>
        <v>#REF!</v>
      </c>
      <c r="DX199" s="625" t="e">
        <f t="shared" si="646"/>
        <v>#REF!</v>
      </c>
      <c r="DY199" s="632"/>
      <c r="DZ199" s="633"/>
      <c r="EA199" s="627" t="e">
        <f t="shared" si="647"/>
        <v>#REF!</v>
      </c>
      <c r="EB199" s="633"/>
      <c r="EC199" s="633"/>
      <c r="ED199" s="633"/>
      <c r="EE199" s="625" t="e">
        <f t="shared" si="648"/>
        <v>#REF!</v>
      </c>
      <c r="EF199" s="625">
        <f t="shared" si="649"/>
        <v>0</v>
      </c>
      <c r="EG199" s="630">
        <f t="shared" si="650"/>
        <v>0</v>
      </c>
      <c r="EH199" s="630"/>
      <c r="EI199" s="633"/>
      <c r="EJ199" s="633"/>
      <c r="EK199" s="633"/>
      <c r="EL199" s="632" t="e">
        <f t="shared" si="651"/>
        <v>#REF!</v>
      </c>
      <c r="EM199" s="625" t="e">
        <f t="shared" si="652"/>
        <v>#REF!</v>
      </c>
      <c r="EN199" s="625" t="e">
        <f t="shared" si="653"/>
        <v>#REF!</v>
      </c>
      <c r="EO199" s="625" t="e">
        <f t="shared" si="654"/>
        <v>#REF!</v>
      </c>
      <c r="EP199" s="625" t="e">
        <f t="shared" si="655"/>
        <v>#REF!</v>
      </c>
      <c r="EQ199" s="625" t="e">
        <f t="shared" si="656"/>
        <v>#REF!</v>
      </c>
      <c r="ER199" s="625" t="e">
        <f t="shared" si="657"/>
        <v>#REF!</v>
      </c>
      <c r="ES199" s="626"/>
      <c r="ET199" s="625" t="e">
        <f t="shared" si="658"/>
        <v>#REF!</v>
      </c>
      <c r="EU199" s="633"/>
      <c r="EV199" s="630">
        <f t="shared" si="659"/>
        <v>0</v>
      </c>
      <c r="EW199" s="630" t="e">
        <f t="shared" si="660"/>
        <v>#REF!</v>
      </c>
      <c r="EX199" s="625" t="e">
        <f t="shared" si="661"/>
        <v>#REF!</v>
      </c>
      <c r="EY199" s="625" t="e">
        <f>IF($S199="S",IF(Cálculo_Diseño!#REF!=EY$10,$F199,0),"")</f>
        <v>#REF!</v>
      </c>
      <c r="EZ199" s="625" t="e">
        <f>IF($S199="S",IF(Cálculo_Diseño!#REF!=EZ$10,$F199,0),"")</f>
        <v>#REF!</v>
      </c>
      <c r="FA199" s="625" t="e">
        <f>IF($S199="S",IF(Cálculo_Diseño!#REF!=FA$10,$F199,0),"")</f>
        <v>#REF!</v>
      </c>
      <c r="FB199" s="625" t="e">
        <f>IF($S199="S",IF(Cálculo_Diseño!#REF!=FB$10,$F199,0),"")</f>
        <v>#REF!</v>
      </c>
      <c r="FC199" s="625" t="e">
        <f>IF($S199="S",IF(Cálculo_Diseño!#REF!=FC$10,$F199,0),"")</f>
        <v>#REF!</v>
      </c>
      <c r="FD199" s="625" t="e">
        <f>IF($S199="S",IF(Cálculo_Diseño!#REF!=FD$10,$F199,0),"")</f>
        <v>#REF!</v>
      </c>
      <c r="FE199" s="625" t="e">
        <f>IF($S199="S",IF(Cálculo_Diseño!#REF!=FE$10,$F199,0),"")</f>
        <v>#REF!</v>
      </c>
      <c r="FF199" s="625" t="e">
        <f>IF($S199="S",IF(Cálculo_Diseño!#REF!=FF$10,$F199,0),"")</f>
        <v>#REF!</v>
      </c>
      <c r="FG199" s="625" t="e">
        <f>IF($S199="S",IF(Cálculo_Diseño!#REF!=FG$10,$F199,0),"")</f>
        <v>#REF!</v>
      </c>
      <c r="FH199" s="625" t="e">
        <f>IF($S199="S",IF(Cálculo_Diseño!#REF!=FH$10,$F199,0),"")</f>
        <v>#REF!</v>
      </c>
      <c r="FI199" s="625" t="e">
        <f>IF($S199="S",IF(Cálculo_Diseño!#REF!=FI$10,$F199,0),"")</f>
        <v>#REF!</v>
      </c>
      <c r="FJ199" s="625" t="e">
        <f>IF($S199="S",IF(Cálculo_Diseño!#REF!=FJ$10,$F199,0),"")</f>
        <v>#REF!</v>
      </c>
      <c r="FK199" s="625" t="e">
        <f>IF($S199="S",IF(Cálculo_Diseño!#REF!=FK$10,$F199,0),"")</f>
        <v>#REF!</v>
      </c>
      <c r="FL199" s="625" t="e">
        <f>IF($S199="S",IF(Cálculo_Diseño!#REF!=FL$10,$F199,0),"")</f>
        <v>#REF!</v>
      </c>
      <c r="FM199" s="625" t="e">
        <f>IF($S199="S",IF(Cálculo_Diseño!#REF!=FM$10,$F199,0),"")</f>
        <v>#REF!</v>
      </c>
      <c r="FN199" s="625" t="e">
        <f t="shared" si="670"/>
        <v>#REF!</v>
      </c>
      <c r="FO199" s="625"/>
      <c r="FP199" s="625"/>
      <c r="FQ199" s="625"/>
      <c r="FR199" s="625"/>
      <c r="FS199" s="625"/>
      <c r="FT199" s="625"/>
      <c r="FU199" s="625"/>
      <c r="FV199" s="625"/>
      <c r="FW199" s="625"/>
      <c r="FX199" s="625"/>
      <c r="FY199" s="625"/>
      <c r="FZ199" s="625"/>
      <c r="GA199" s="625"/>
      <c r="GB199" s="625"/>
      <c r="GC199" s="625"/>
      <c r="GD199" s="625"/>
      <c r="GE199" s="625"/>
      <c r="GF199" s="625"/>
      <c r="GG199" s="625"/>
      <c r="GH199" s="625"/>
      <c r="GI199" s="625"/>
      <c r="GJ199" s="625"/>
      <c r="GK199" s="625"/>
      <c r="GL199" s="625"/>
      <c r="GM199" s="625"/>
      <c r="GN199" s="625"/>
      <c r="GO199" s="625" t="e">
        <f>IF($S199="S",IF(Cálculo_Diseño!#REF!=GO$10,$DE199,0),0)</f>
        <v>#REF!</v>
      </c>
      <c r="GP199" s="625" t="e">
        <f>IF($S199="S",IF(Cálculo_Diseño!#REF!=GP$10,$DE199,0),0)</f>
        <v>#REF!</v>
      </c>
      <c r="GQ199" s="625" t="e">
        <f>IF($S199="S",IF(Cálculo_Diseño!#REF!=GQ$10,$DE199,0),0)</f>
        <v>#REF!</v>
      </c>
      <c r="GR199" s="625" t="e">
        <f>IF($S199="S",IF(Cálculo_Diseño!#REF!=GR$10,$DE199,0),0)</f>
        <v>#REF!</v>
      </c>
      <c r="GS199" s="625" t="e">
        <f>IF($S199="S",IF(Cálculo_Diseño!#REF!=GS$10,$DE199,0),0)</f>
        <v>#REF!</v>
      </c>
      <c r="GT199" s="625" t="e">
        <f>IF($S199="S",IF(Cálculo_Diseño!#REF!=GT$10,$DE199,0),0)</f>
        <v>#REF!</v>
      </c>
      <c r="GU199" s="625" t="e">
        <f>IF($S199="S",IF(Cálculo_Diseño!#REF!=GU$10,$DE199,0),0)</f>
        <v>#REF!</v>
      </c>
      <c r="GV199" s="625" t="e">
        <f>IF($S199="S",IF(Cálculo_Diseño!#REF!=GV$10,$DE199,0),0)</f>
        <v>#REF!</v>
      </c>
      <c r="GW199" s="625" t="e">
        <f>IF($S199="S",IF(Cálculo_Diseño!#REF!=GW$10,$DE199,0),0)</f>
        <v>#REF!</v>
      </c>
      <c r="GX199" s="625" t="e">
        <f>IF($S199="S",IF(Cálculo_Diseño!#REF!=GX$10,$DE199,0),0)</f>
        <v>#REF!</v>
      </c>
      <c r="GY199" s="625" t="e">
        <f>IF($S199="S",IF(Cálculo_Diseño!#REF!=GY$10,$DE199,0),0)</f>
        <v>#REF!</v>
      </c>
      <c r="GZ199" s="625" t="e">
        <f>IF($S199="S",IF(Cálculo_Diseño!#REF!=GZ$10,$DE199,0),0)</f>
        <v>#REF!</v>
      </c>
      <c r="HA199" s="625" t="e">
        <f>IF($S199="S",IF(Cálculo_Diseño!#REF!=HA$10,$DE199,0),0)</f>
        <v>#REF!</v>
      </c>
      <c r="HB199" s="625" t="e">
        <f>IF($S199="S",IF(Cálculo_Diseño!#REF!=HB$10,$DE199,0),0)</f>
        <v>#REF!</v>
      </c>
      <c r="HC199" s="625" t="e">
        <f>IF($S199="S",IF(Cálculo_Diseño!#REF!=HC$10,$DE199,0),0)</f>
        <v>#REF!</v>
      </c>
      <c r="HD199" s="625" t="e">
        <f t="shared" si="671"/>
        <v>#REF!</v>
      </c>
      <c r="HE199" s="630"/>
      <c r="HF199" s="630"/>
      <c r="HG199" s="630"/>
      <c r="HH199" s="630"/>
      <c r="HI199" s="630"/>
      <c r="HJ199" s="630"/>
      <c r="HK199" s="630"/>
      <c r="HL199" s="630"/>
      <c r="HM199" s="633"/>
      <c r="HN199" s="634"/>
      <c r="HO199" s="625">
        <f t="shared" si="687"/>
        <v>0</v>
      </c>
      <c r="HP199" s="625">
        <f t="shared" si="688"/>
        <v>0</v>
      </c>
      <c r="HQ199" s="625">
        <f t="shared" si="672"/>
        <v>0</v>
      </c>
      <c r="HR199" s="625">
        <f t="shared" si="673"/>
        <v>0</v>
      </c>
      <c r="HS199" s="625">
        <f t="shared" si="674"/>
        <v>0</v>
      </c>
      <c r="HT199" s="625">
        <f t="shared" si="675"/>
        <v>0</v>
      </c>
      <c r="HU199" s="625">
        <f t="shared" si="676"/>
        <v>0</v>
      </c>
      <c r="HV199" s="633"/>
      <c r="HW199" s="633"/>
      <c r="HX199" s="625">
        <f t="shared" si="677"/>
        <v>0</v>
      </c>
      <c r="HY199" s="625">
        <f t="shared" si="678"/>
        <v>0</v>
      </c>
      <c r="HZ199" s="625">
        <f t="shared" si="679"/>
        <v>0</v>
      </c>
      <c r="IA199" s="625">
        <f t="shared" si="680"/>
        <v>0</v>
      </c>
      <c r="IB199" s="625">
        <f t="shared" si="681"/>
        <v>0</v>
      </c>
      <c r="IC199" s="625">
        <f t="shared" si="682"/>
        <v>0</v>
      </c>
      <c r="ID199" s="625">
        <f t="shared" si="683"/>
        <v>0</v>
      </c>
      <c r="IE199" s="625"/>
      <c r="IF199" s="625"/>
      <c r="IG199" s="625"/>
      <c r="IH199" s="625"/>
      <c r="II199" s="625"/>
      <c r="IJ199" s="625"/>
      <c r="IK199" s="625"/>
      <c r="IL199" s="625"/>
      <c r="IM199" s="625"/>
      <c r="IN199" s="625"/>
      <c r="IO199" s="625"/>
      <c r="IP199" s="625"/>
      <c r="IQ199" s="625"/>
      <c r="IR199" s="625"/>
      <c r="IS199" s="635"/>
      <c r="IT199" s="630"/>
      <c r="IU199" s="625"/>
      <c r="IV199" s="625"/>
      <c r="IW199" s="625"/>
      <c r="IX199" s="631"/>
      <c r="IY199" s="625"/>
      <c r="IZ199" s="625"/>
      <c r="JA199" s="625"/>
      <c r="JB199" s="625"/>
      <c r="JC199" s="625"/>
      <c r="JD199" s="625"/>
      <c r="JE199" s="625"/>
      <c r="JF199" s="625"/>
      <c r="JG199" s="625"/>
      <c r="JH199" s="625"/>
      <c r="JI199" s="625"/>
      <c r="JJ199" s="625">
        <f t="shared" si="662"/>
        <v>0</v>
      </c>
      <c r="JK199" s="625">
        <f>ROUND(IF(JF199&gt;0,(VLOOKUP(C199,$JY$12:$JZ$290,2,0)*PI()/4*(1.6)^2),0),3)</f>
        <v>0</v>
      </c>
      <c r="JL199" s="625">
        <f t="shared" si="684"/>
        <v>0</v>
      </c>
      <c r="JM199" s="625" t="e">
        <f t="shared" si="663"/>
        <v>#REF!</v>
      </c>
      <c r="JN199" s="630"/>
      <c r="JO199" s="636"/>
      <c r="JP199" s="637"/>
      <c r="JQ199" s="638"/>
      <c r="JR199" s="639"/>
      <c r="JS199" s="614"/>
      <c r="JT199" s="640"/>
      <c r="JU199" s="641"/>
      <c r="JV199" s="639"/>
      <c r="JW199" s="642"/>
      <c r="JY199" s="645"/>
      <c r="JZ199" s="645"/>
      <c r="KA199" s="645" t="str">
        <f>IF(JZ199&lt;=1.2,"Menor o igual que 1,2",IF(AND(JZ199&gt;1.2,JZ199&lt;2),"Entre 1,2 y 2",IF(AND(JZ199&gt;=2,JZ199&lt;3),"Entre 2 y 3",IF(AND(JZ199&gt;=3,JZ199&lt;4),"Entre 3 y 4",IF(AND(JZ199&gt;=4,JZ199&lt;5),"Entre 4 y 5","Mayor que 5")))))</f>
        <v>Menor o igual que 1,2</v>
      </c>
      <c r="KB199" s="645">
        <v>1</v>
      </c>
      <c r="KC199" s="645"/>
      <c r="KD199" s="645"/>
      <c r="KE199" s="645"/>
      <c r="KF199" s="645"/>
      <c r="KG199" s="645"/>
      <c r="KH199" s="645"/>
      <c r="KI199" s="645"/>
      <c r="KJ199" s="645"/>
      <c r="KK199" s="645"/>
      <c r="KL199" s="645"/>
      <c r="KM199" s="645"/>
      <c r="KN199" s="645"/>
      <c r="KO199" s="645"/>
      <c r="KP199" s="645"/>
      <c r="KQ199" s="645"/>
      <c r="KR199" s="645"/>
      <c r="KS199" s="645"/>
      <c r="KT199" s="645"/>
      <c r="KU199" s="645"/>
      <c r="KV199" s="645"/>
      <c r="KW199" s="645"/>
      <c r="KX199" s="645"/>
      <c r="KY199" s="645"/>
      <c r="KZ199" s="645"/>
      <c r="LA199" s="645"/>
      <c r="LB199" s="645"/>
      <c r="LC199" s="645"/>
      <c r="LD199" s="645"/>
      <c r="LE199" s="645"/>
      <c r="LF199" s="645"/>
      <c r="LG199" s="645"/>
      <c r="LH199" s="645"/>
      <c r="LI199" s="645"/>
      <c r="LJ199" s="645"/>
      <c r="LK199" s="645"/>
      <c r="LL199" s="645"/>
      <c r="LM199" s="645"/>
      <c r="LN199" s="645"/>
      <c r="LO199" s="645"/>
      <c r="LP199" s="645"/>
      <c r="LQ199" s="645"/>
      <c r="LR199" s="645"/>
      <c r="LS199" s="645"/>
      <c r="LT199" s="645"/>
      <c r="LU199" s="645"/>
      <c r="LV199" s="645"/>
      <c r="LW199" s="645"/>
      <c r="LX199" s="645"/>
      <c r="LY199" s="645"/>
      <c r="LZ199" s="645"/>
      <c r="MA199" s="645"/>
      <c r="MB199" s="645"/>
      <c r="MC199" s="645"/>
      <c r="MD199" s="645"/>
      <c r="ME199" s="645"/>
      <c r="MF199" s="645"/>
      <c r="MG199" s="645"/>
      <c r="MH199" s="645"/>
      <c r="MI199" s="645"/>
      <c r="MJ199" s="645"/>
      <c r="MK199" s="645"/>
      <c r="ML199" s="645"/>
      <c r="MM199" s="645"/>
      <c r="MN199" s="645"/>
      <c r="MO199" s="645"/>
      <c r="MP199" s="645"/>
      <c r="MQ199" s="645"/>
      <c r="MR199" s="645"/>
      <c r="MS199" s="645"/>
      <c r="MT199" s="645"/>
      <c r="MU199" s="645"/>
      <c r="MV199" s="645"/>
      <c r="MW199" s="645"/>
      <c r="MX199" s="645"/>
      <c r="MY199" s="645"/>
      <c r="MZ199" s="645"/>
      <c r="NA199" s="645"/>
      <c r="NB199" s="645"/>
      <c r="NC199" s="645"/>
      <c r="ND199" s="645"/>
      <c r="NE199" s="645"/>
      <c r="NF199" s="645"/>
      <c r="NG199" s="645"/>
      <c r="NH199" s="645"/>
      <c r="NI199" s="645"/>
      <c r="NJ199" s="645"/>
      <c r="NK199" s="645"/>
      <c r="NL199" s="645"/>
      <c r="NM199" s="645"/>
      <c r="NN199" s="645"/>
      <c r="NO199" s="645"/>
      <c r="NP199" s="645"/>
      <c r="NQ199" s="645"/>
      <c r="NR199" s="645"/>
      <c r="NS199" s="645"/>
      <c r="NT199" s="645"/>
      <c r="NU199" s="645"/>
      <c r="NV199" s="645"/>
      <c r="NW199" s="645"/>
      <c r="NX199" s="645"/>
      <c r="NY199" s="645"/>
      <c r="NZ199" s="645"/>
      <c r="OA199" s="645"/>
      <c r="OB199" s="645"/>
      <c r="OC199" s="645"/>
      <c r="OD199" s="645"/>
      <c r="OE199" s="645"/>
      <c r="OF199" s="645"/>
      <c r="OG199" s="645"/>
      <c r="OH199" s="645"/>
      <c r="OI199" s="645"/>
      <c r="OJ199" s="645"/>
      <c r="OK199" s="645"/>
      <c r="OL199" s="645"/>
      <c r="OM199" s="645"/>
      <c r="ON199" s="645"/>
      <c r="OO199" s="645"/>
      <c r="OP199" s="645"/>
      <c r="OQ199" s="645"/>
      <c r="OR199" s="645"/>
      <c r="OS199" s="645"/>
      <c r="OT199" s="645"/>
      <c r="OU199" s="645"/>
      <c r="OV199" s="645"/>
      <c r="OW199" s="645"/>
      <c r="OX199" s="645"/>
      <c r="OY199" s="645"/>
      <c r="OZ199" s="645"/>
      <c r="PA199" s="645"/>
      <c r="PB199" s="645"/>
      <c r="PC199" s="645"/>
      <c r="PD199" s="645"/>
      <c r="PE199" s="645"/>
      <c r="PF199" s="645"/>
      <c r="PG199" s="645"/>
      <c r="PH199" s="645"/>
      <c r="PI199" s="645"/>
      <c r="PJ199" s="645"/>
      <c r="PK199" s="645"/>
      <c r="PL199" s="645"/>
      <c r="PM199" s="645"/>
      <c r="PN199" s="645"/>
      <c r="PO199" s="645"/>
      <c r="PP199" s="645"/>
      <c r="PQ199" s="645"/>
      <c r="PR199" s="645"/>
      <c r="PS199" s="645"/>
      <c r="PT199" s="645"/>
      <c r="PU199" s="645"/>
      <c r="PV199" s="645"/>
      <c r="PW199" s="645"/>
      <c r="PX199" s="645"/>
      <c r="PY199" s="645"/>
      <c r="PZ199" s="645"/>
      <c r="QA199" s="645"/>
      <c r="QB199" s="645"/>
      <c r="QC199" s="645"/>
      <c r="QD199" s="645"/>
      <c r="QE199" s="645"/>
      <c r="QF199" s="645"/>
      <c r="QG199" s="645"/>
      <c r="QH199" s="645"/>
      <c r="QI199" s="645"/>
      <c r="QJ199" s="645"/>
      <c r="QK199" s="645"/>
      <c r="QL199" s="645"/>
      <c r="QM199" s="645"/>
      <c r="QN199" s="645"/>
      <c r="QO199" s="645"/>
      <c r="QP199" s="645"/>
      <c r="QQ199" s="645"/>
      <c r="QR199" s="645"/>
      <c r="QS199" s="645"/>
      <c r="QT199" s="645"/>
      <c r="QU199" s="645"/>
      <c r="QV199" s="645"/>
      <c r="QW199" s="645"/>
      <c r="QX199" s="645"/>
      <c r="QY199" s="645"/>
      <c r="QZ199" s="645"/>
      <c r="RA199" s="645"/>
      <c r="RB199" s="645"/>
      <c r="RC199" s="645"/>
      <c r="RD199" s="645"/>
      <c r="RE199" s="645"/>
      <c r="RF199" s="645"/>
      <c r="RG199" s="645"/>
      <c r="RH199" s="645"/>
      <c r="RI199" s="645"/>
      <c r="RJ199" s="645"/>
      <c r="RK199" s="645"/>
      <c r="RL199" s="645"/>
      <c r="RM199" s="645"/>
      <c r="RN199" s="645"/>
    </row>
    <row r="200" spans="1:482" s="643" customFormat="1" ht="12.75">
      <c r="A200" s="608" t="e">
        <f>+Cálculo_Diseño!#REF!</f>
        <v>#REF!</v>
      </c>
      <c r="B200" s="608" t="e">
        <f>+Cálculo_Diseño!#REF!</f>
        <v>#REF!</v>
      </c>
      <c r="C200" s="608" t="e">
        <f>+Cálculo_Diseño!#REF!</f>
        <v>#REF!</v>
      </c>
      <c r="D200" s="608" t="e">
        <f>+Cálculo_Diseño!#REF!</f>
        <v>#REF!</v>
      </c>
      <c r="E200" s="609" t="e">
        <f>IF(S200="S",Cálculo_Diseño!#REF!," ")</f>
        <v>#REF!</v>
      </c>
      <c r="F200" s="609" t="e">
        <f>IF(S200="S",Cálculo_Diseño!#REF!," ")</f>
        <v>#REF!</v>
      </c>
      <c r="G200" s="610" t="e">
        <f>+Cálculo_Diseño!#REF!</f>
        <v>#REF!</v>
      </c>
      <c r="H200" s="609" t="e">
        <f>+IF(AND(Cálculo_Diseño!#REF!&lt;&gt;4,Cálculo_Diseño!#REF!&lt;&gt;6),"PE",IF(Cálculo_Diseño!#REF!=4,"PVC","CONCRETO"))</f>
        <v>#REF!</v>
      </c>
      <c r="I200" s="609" t="e">
        <f>+Cálculo_Diseño!#REF!</f>
        <v>#REF!</v>
      </c>
      <c r="J200" s="609" t="e">
        <f>+Cálculo_Diseño!#REF!</f>
        <v>#REF!</v>
      </c>
      <c r="K200" s="609" t="e">
        <f>+Cálculo_Diseño!#REF!</f>
        <v>#REF!</v>
      </c>
      <c r="L200" s="609" t="e">
        <f>+Cálculo_Diseño!#REF!</f>
        <v>#REF!</v>
      </c>
      <c r="M200" s="609" t="e">
        <f>+Cálculo_Diseño!#REF!</f>
        <v>#REF!</v>
      </c>
      <c r="N200" s="609" t="e">
        <f>+Cálculo_Diseño!#REF!</f>
        <v>#REF!</v>
      </c>
      <c r="O200" s="609" t="e">
        <f>+Cálculo_Diseño!#REF!</f>
        <v>#REF!</v>
      </c>
      <c r="P200" s="609" t="e">
        <f>+Cálculo_Diseño!#REF!</f>
        <v>#REF!</v>
      </c>
      <c r="Q200" s="613" t="e">
        <f>+Cálculo_Diseño!#REF!</f>
        <v>#REF!</v>
      </c>
      <c r="R200" s="613" t="e">
        <f>+Cálculo_Diseño!#REF!</f>
        <v>#REF!</v>
      </c>
      <c r="S200" s="614" t="e">
        <f>+IF(A200&gt;0,IF(Cálculo_Diseño!#REF!="RCH","N","S"),"")</f>
        <v>#REF!</v>
      </c>
      <c r="T200" s="614" t="e">
        <f t="shared" si="725"/>
        <v>#REF!</v>
      </c>
      <c r="U200" s="613" t="e">
        <f t="shared" si="726"/>
        <v>#REF!</v>
      </c>
      <c r="V200" s="615">
        <f t="shared" si="699"/>
        <v>3</v>
      </c>
      <c r="W200" s="616" t="e">
        <f t="shared" si="727"/>
        <v>#REF!</v>
      </c>
      <c r="X200" s="616" t="e">
        <f t="shared" si="728"/>
        <v>#REF!</v>
      </c>
      <c r="Y200" s="616" t="e">
        <f>+Cálculo_Diseño!#REF!</f>
        <v>#REF!</v>
      </c>
      <c r="Z200" s="616" t="e">
        <f>+Cálculo_Diseño!#REF!</f>
        <v>#REF!</v>
      </c>
      <c r="AA200" s="617" t="e">
        <f>+Cálculo_Diseño!#REF!</f>
        <v>#REF!</v>
      </c>
      <c r="AB200" s="616" t="e">
        <f t="shared" si="791"/>
        <v>#REF!</v>
      </c>
      <c r="AC200" s="616" t="e">
        <f t="shared" si="792"/>
        <v>#REF!</v>
      </c>
      <c r="AD200" s="616" t="e">
        <f t="shared" si="793"/>
        <v>#REF!</v>
      </c>
      <c r="AE200" s="616" t="e">
        <f t="shared" si="794"/>
        <v>#REF!</v>
      </c>
      <c r="AF200" s="616" t="e">
        <f t="shared" si="695"/>
        <v>#REF!</v>
      </c>
      <c r="AG200" s="616" t="e">
        <f t="shared" si="696"/>
        <v>#REF!</v>
      </c>
      <c r="AH200" s="616" t="e">
        <f t="shared" si="697"/>
        <v>#REF!</v>
      </c>
      <c r="AI200" s="616" t="e">
        <f t="shared" si="698"/>
        <v>#REF!</v>
      </c>
      <c r="AJ200" s="616" t="e">
        <f t="shared" si="733"/>
        <v>#REF!</v>
      </c>
      <c r="AK200" s="616" t="e">
        <f t="shared" si="734"/>
        <v>#REF!</v>
      </c>
      <c r="AL200" s="616" t="e">
        <f t="shared" si="735"/>
        <v>#REF!</v>
      </c>
      <c r="AM200" s="616" t="e">
        <f t="shared" si="736"/>
        <v>#REF!</v>
      </c>
      <c r="AN200" s="616" t="e">
        <f t="shared" si="737"/>
        <v>#REF!</v>
      </c>
      <c r="AO200" s="618">
        <f t="shared" si="664"/>
        <v>50</v>
      </c>
      <c r="AP200" s="616" t="e">
        <f>IF(CW200="","",(CW200*(AO200/100))*$I$366)</f>
        <v>#REF!</v>
      </c>
      <c r="AQ200" s="616" t="e">
        <f t="shared" si="689"/>
        <v>#REF!</v>
      </c>
      <c r="AR200" s="616" t="e">
        <f t="shared" si="690"/>
        <v>#REF!</v>
      </c>
      <c r="AS200" s="616" t="e">
        <f t="shared" si="691"/>
        <v>#REF!</v>
      </c>
      <c r="AT200" s="616" t="e">
        <f t="shared" si="692"/>
        <v>#REF!</v>
      </c>
      <c r="AU200" s="616" t="e">
        <f t="shared" si="693"/>
        <v>#REF!</v>
      </c>
      <c r="AV200" s="616" t="e">
        <f t="shared" si="694"/>
        <v>#REF!</v>
      </c>
      <c r="AW200" s="616" t="e">
        <f t="shared" si="738"/>
        <v>#REF!</v>
      </c>
      <c r="AX200" s="616" t="e">
        <f t="shared" si="739"/>
        <v>#REF!</v>
      </c>
      <c r="AY200" s="616" t="e">
        <f t="shared" si="740"/>
        <v>#REF!</v>
      </c>
      <c r="AZ200" s="616" t="e">
        <f t="shared" si="741"/>
        <v>#REF!</v>
      </c>
      <c r="BA200" s="616" t="e">
        <f t="shared" si="742"/>
        <v>#REF!</v>
      </c>
      <c r="BB200" s="616" t="e">
        <f t="shared" si="743"/>
        <v>#REF!</v>
      </c>
      <c r="BC200" s="616" t="e">
        <f t="shared" si="744"/>
        <v>#REF!</v>
      </c>
      <c r="BD200" s="616"/>
      <c r="BE200" s="616"/>
      <c r="BF200" s="619" t="e">
        <f t="shared" si="745"/>
        <v>#REF!</v>
      </c>
      <c r="BG200" s="615" t="e">
        <f t="shared" si="746"/>
        <v>#REF!</v>
      </c>
      <c r="BH200" s="615"/>
      <c r="BI200" s="618">
        <f t="shared" si="685"/>
        <v>20</v>
      </c>
      <c r="BJ200" s="616" t="e">
        <f t="shared" si="747"/>
        <v>#REF!</v>
      </c>
      <c r="BK200" s="616"/>
      <c r="BL200" s="616" t="e">
        <f t="shared" si="748"/>
        <v>#REF!</v>
      </c>
      <c r="BM200" s="616" t="e">
        <f t="shared" si="749"/>
        <v>#REF!</v>
      </c>
      <c r="BN200" s="616" t="e">
        <f t="shared" si="750"/>
        <v>#REF!</v>
      </c>
      <c r="BO200" s="616" t="e">
        <f>IF(S200="S",IF(H200="CONCRETO",LOOKUP(G200/1000,TABLA!$B$9:$B$43,TABLA!$F$9:$F$43),IF(H200="PE",LOOKUP(G200,TABLA!$C$51:$C$65,TABLA!$G$51:$G$65),IF(#REF!="PVC",LOOKUP(G200,TABLA!$C$73:$C$88,TABLA!$G$73:$G$88)))),0)</f>
        <v>#REF!</v>
      </c>
      <c r="BP200" s="616" t="e">
        <f t="shared" si="751"/>
        <v>#REF!</v>
      </c>
      <c r="BQ200" s="616" t="e">
        <f>IF(A200&gt;0,IFERROR(VLOOKUP(A200,$JQ$13:$JS$291,3,0),"E"),"")</f>
        <v>#REF!</v>
      </c>
      <c r="BR200" s="616" t="e">
        <f>+IF($C200&lt;1,0,IF(BQ200="N",IF(VLOOKUP(C200,$JY$12:$JZ$290,2)&lt;=1.2,1,0),0))</f>
        <v>#REF!</v>
      </c>
      <c r="BS200" s="616" t="e">
        <f>+IF($C200&lt;1,0,IF(BR200=1,VLOOKUP($C200,$JY$12:$JZ$290,2,0),0))</f>
        <v>#REF!</v>
      </c>
      <c r="BT200" s="616" t="e">
        <f t="shared" si="752"/>
        <v>#REF!</v>
      </c>
      <c r="BU200" s="620" t="e">
        <f>IF(BT200=1,IF(G200&lt;600,VLOOKUP($C200,$JY$12:$JZ$290,2,0),0),0)</f>
        <v>#REF!</v>
      </c>
      <c r="BV200" s="620" t="e">
        <f>IF(BT200=1,IF(G200&gt;=600,IF(G200&lt;=1100,VLOOKUP($C200,$JY$12:$JZ$290,2,0),0),0),0)</f>
        <v>#REF!</v>
      </c>
      <c r="BW200" s="620" t="e">
        <f>IF(BT200=1,IF(G200&gt;1100,VLOOKUP($C200,$JY$12:$JZ$290,2,0),0),0)</f>
        <v>#REF!</v>
      </c>
      <c r="BX200" s="616" t="e">
        <f t="shared" si="753"/>
        <v>#REF!</v>
      </c>
      <c r="BY200" s="616" t="e">
        <f t="shared" si="754"/>
        <v>#REF!</v>
      </c>
      <c r="BZ200" s="621" t="e">
        <f t="shared" si="686"/>
        <v>#REF!</v>
      </c>
      <c r="CA200" s="621" t="e">
        <f>IF(S200="S",(VLOOKUP(G200,TABLA!$A$73:$AB$88,6)/1000)+0.6,0)</f>
        <v>#REF!</v>
      </c>
      <c r="CB200" s="621" t="e">
        <f>VLOOKUP(G200,TABLA!$X$73:$AB$88,4)</f>
        <v>#REF!</v>
      </c>
      <c r="CC200" s="621" t="e">
        <f>VLOOKUP(G200,TABLA!$X$73:$AB$88,5)</f>
        <v>#REF!</v>
      </c>
      <c r="CD200" s="621" t="e">
        <f>IF(S200="S",IF(H200="CONCRETO",LOOKUP(G200/1000,TABLA!$B$9:$B$43,TABLA!$B$9:$B$43),IF(H200="PE",LOOKUP(G200,TABLA!$B$51:$B$65,TABLA!$C$51:$C$65)/1000,LOOKUP(G200,TABLA!$B$73:$B$88,TABLA!$C$73:$C$88)/1000)),0)</f>
        <v>#REF!</v>
      </c>
      <c r="CE200" s="616" t="e">
        <f t="shared" si="613"/>
        <v>#REF!</v>
      </c>
      <c r="CF200" s="616" t="e">
        <f t="shared" si="614"/>
        <v>#REF!</v>
      </c>
      <c r="CG200" s="616" t="e">
        <f t="shared" si="615"/>
        <v>#REF!</v>
      </c>
      <c r="CH200" s="616" t="e">
        <f t="shared" si="616"/>
        <v>#REF!</v>
      </c>
      <c r="CI200" s="616" t="e">
        <f t="shared" si="617"/>
        <v>#REF!</v>
      </c>
      <c r="CJ200" s="616" t="e">
        <f t="shared" si="618"/>
        <v>#REF!</v>
      </c>
      <c r="CK200" s="616" t="e">
        <f t="shared" si="619"/>
        <v>#REF!</v>
      </c>
      <c r="CL200" s="616" t="e">
        <f t="shared" si="666"/>
        <v>#REF!</v>
      </c>
      <c r="CM200" s="616" t="e">
        <f t="shared" si="620"/>
        <v>#REF!</v>
      </c>
      <c r="CN200" s="616" t="e">
        <f t="shared" si="621"/>
        <v>#REF!</v>
      </c>
      <c r="CO200" s="616" t="e">
        <f t="shared" si="622"/>
        <v>#REF!</v>
      </c>
      <c r="CP200" s="616" t="e">
        <f t="shared" si="623"/>
        <v>#REF!</v>
      </c>
      <c r="CQ200" s="616" t="e">
        <f t="shared" si="624"/>
        <v>#REF!</v>
      </c>
      <c r="CR200" s="616" t="e">
        <f t="shared" si="624"/>
        <v>#REF!</v>
      </c>
      <c r="CS200" s="620" t="e">
        <f t="shared" si="625"/>
        <v>#REF!</v>
      </c>
      <c r="CT200" s="616" t="e">
        <f t="shared" si="626"/>
        <v>#REF!</v>
      </c>
      <c r="CU200" s="616" t="e">
        <f t="shared" si="627"/>
        <v>#REF!</v>
      </c>
      <c r="CV200" s="616" t="e">
        <f t="shared" si="628"/>
        <v>#REF!</v>
      </c>
      <c r="CW200" s="622" t="e">
        <f t="shared" si="667"/>
        <v>#REF!</v>
      </c>
      <c r="CX200" s="622" t="e">
        <f t="shared" si="629"/>
        <v>#REF!</v>
      </c>
      <c r="CY200" s="622" t="e">
        <f t="shared" si="630"/>
        <v>#REF!</v>
      </c>
      <c r="CZ200" s="622"/>
      <c r="DA200" s="623"/>
      <c r="DB200" s="624"/>
      <c r="DC200" s="625" t="e">
        <f>IF(S200="S",IF(H200="CONCRETO",LOOKUP(G200/1000,TABLA!$B$9:$B$43,TABLA!$F$9:$F$43)*(F200-(0.2+0.2)),IF(H200="PE",LOOKUP(G200,TABLA!$C$51:$C$65,TABLA!$G$51:$G$65)*(F200-(0.2+0.2)),LOOKUP(G200,TABLA!$C$73:$C$88,TABLA!$G$73:$G$88)*(F200-(0.2+0.2)))),0)</f>
        <v>#REF!</v>
      </c>
      <c r="DD200" s="626" t="e">
        <f t="shared" si="631"/>
        <v>#REF!</v>
      </c>
      <c r="DE200" s="627" t="e">
        <f>IF(DD200="",0,IF(DD200="S",ROUND((E200*$DE$12/$E$318),0),0))</f>
        <v>#REF!</v>
      </c>
      <c r="DF200" s="625" t="e">
        <f t="shared" si="632"/>
        <v>#REF!</v>
      </c>
      <c r="DG200" s="628" t="e">
        <f t="shared" si="633"/>
        <v>#REF!</v>
      </c>
      <c r="DH200" s="625" t="e">
        <f t="shared" si="634"/>
        <v>#REF!</v>
      </c>
      <c r="DI200" s="625" t="e">
        <f t="shared" si="635"/>
        <v>#REF!</v>
      </c>
      <c r="DJ200" s="625"/>
      <c r="DK200" s="625" t="e">
        <f t="shared" si="636"/>
        <v>#REF!</v>
      </c>
      <c r="DL200" s="629"/>
      <c r="DM200" s="627" t="e">
        <f t="shared" si="637"/>
        <v>#REF!</v>
      </c>
      <c r="DN200" s="630" t="e">
        <f t="shared" si="638"/>
        <v>#REF!</v>
      </c>
      <c r="DO200" s="625" t="e">
        <f t="shared" si="639"/>
        <v>#REF!</v>
      </c>
      <c r="DP200" s="625" t="e">
        <f t="shared" si="640"/>
        <v>#REF!</v>
      </c>
      <c r="DQ200" s="625" t="e">
        <f t="shared" si="668"/>
        <v>#REF!</v>
      </c>
      <c r="DR200" s="631" t="e">
        <f t="shared" si="669"/>
        <v>#REF!</v>
      </c>
      <c r="DS200" s="630" t="e">
        <f t="shared" si="641"/>
        <v>#REF!</v>
      </c>
      <c r="DT200" s="625" t="e">
        <f t="shared" si="642"/>
        <v>#REF!</v>
      </c>
      <c r="DU200" s="625" t="e">
        <f t="shared" si="643"/>
        <v>#REF!</v>
      </c>
      <c r="DV200" s="625" t="e">
        <f t="shared" si="644"/>
        <v>#REF!</v>
      </c>
      <c r="DW200" s="625" t="e">
        <f t="shared" si="645"/>
        <v>#REF!</v>
      </c>
      <c r="DX200" s="625" t="e">
        <f t="shared" si="646"/>
        <v>#REF!</v>
      </c>
      <c r="DY200" s="632"/>
      <c r="DZ200" s="633"/>
      <c r="EA200" s="627" t="e">
        <f t="shared" si="647"/>
        <v>#REF!</v>
      </c>
      <c r="EB200" s="633"/>
      <c r="EC200" s="633"/>
      <c r="ED200" s="633"/>
      <c r="EE200" s="625" t="e">
        <f t="shared" si="648"/>
        <v>#REF!</v>
      </c>
      <c r="EF200" s="625">
        <f t="shared" si="649"/>
        <v>0</v>
      </c>
      <c r="EG200" s="630">
        <f t="shared" si="650"/>
        <v>0</v>
      </c>
      <c r="EH200" s="630"/>
      <c r="EI200" s="633"/>
      <c r="EJ200" s="633"/>
      <c r="EK200" s="633"/>
      <c r="EL200" s="632" t="e">
        <f t="shared" si="651"/>
        <v>#REF!</v>
      </c>
      <c r="EM200" s="625" t="e">
        <f t="shared" si="652"/>
        <v>#REF!</v>
      </c>
      <c r="EN200" s="625" t="e">
        <f t="shared" si="653"/>
        <v>#REF!</v>
      </c>
      <c r="EO200" s="625" t="e">
        <f t="shared" si="654"/>
        <v>#REF!</v>
      </c>
      <c r="EP200" s="625" t="e">
        <f t="shared" si="655"/>
        <v>#REF!</v>
      </c>
      <c r="EQ200" s="625" t="e">
        <f t="shared" si="656"/>
        <v>#REF!</v>
      </c>
      <c r="ER200" s="625" t="e">
        <f t="shared" si="657"/>
        <v>#REF!</v>
      </c>
      <c r="ES200" s="626"/>
      <c r="ET200" s="625" t="e">
        <f t="shared" si="658"/>
        <v>#REF!</v>
      </c>
      <c r="EU200" s="633"/>
      <c r="EV200" s="630" t="e">
        <f t="shared" si="659"/>
        <v>#REF!</v>
      </c>
      <c r="EW200" s="630" t="e">
        <f t="shared" si="660"/>
        <v>#REF!</v>
      </c>
      <c r="EX200" s="625" t="e">
        <f t="shared" si="661"/>
        <v>#REF!</v>
      </c>
      <c r="EY200" s="625" t="e">
        <f>IF($S200="S",IF(Cálculo_Diseño!#REF!=EY$10,$F200,0),"")</f>
        <v>#REF!</v>
      </c>
      <c r="EZ200" s="625" t="e">
        <f>IF($S200="S",IF(Cálculo_Diseño!#REF!=EZ$10,$F200,0),"")</f>
        <v>#REF!</v>
      </c>
      <c r="FA200" s="625" t="e">
        <f>IF($S200="S",IF(Cálculo_Diseño!#REF!=FA$10,$F200,0),"")</f>
        <v>#REF!</v>
      </c>
      <c r="FB200" s="625" t="e">
        <f>IF($S200="S",IF(Cálculo_Diseño!#REF!=FB$10,$F200,0),"")</f>
        <v>#REF!</v>
      </c>
      <c r="FC200" s="625" t="e">
        <f>IF($S200="S",IF(Cálculo_Diseño!#REF!=FC$10,$F200,0),"")</f>
        <v>#REF!</v>
      </c>
      <c r="FD200" s="625" t="e">
        <f>IF($S200="S",IF(Cálculo_Diseño!#REF!=FD$10,$F200,0),"")</f>
        <v>#REF!</v>
      </c>
      <c r="FE200" s="625" t="e">
        <f>IF($S200="S",IF(Cálculo_Diseño!#REF!=FE$10,$F200,0),"")</f>
        <v>#REF!</v>
      </c>
      <c r="FF200" s="625" t="e">
        <f>IF($S200="S",IF(Cálculo_Diseño!#REF!=FF$10,$F200,0),"")</f>
        <v>#REF!</v>
      </c>
      <c r="FG200" s="625" t="e">
        <f>IF($S200="S",IF(Cálculo_Diseño!#REF!=FG$10,$F200,0),"")</f>
        <v>#REF!</v>
      </c>
      <c r="FH200" s="625" t="e">
        <f>IF($S200="S",IF(Cálculo_Diseño!#REF!=FH$10,$F200,0),"")</f>
        <v>#REF!</v>
      </c>
      <c r="FI200" s="625" t="e">
        <f>IF($S200="S",IF(Cálculo_Diseño!#REF!=FI$10,$F200,0),"")</f>
        <v>#REF!</v>
      </c>
      <c r="FJ200" s="625" t="e">
        <f>IF($S200="S",IF(Cálculo_Diseño!#REF!=FJ$10,$F200,0),"")</f>
        <v>#REF!</v>
      </c>
      <c r="FK200" s="625" t="e">
        <f>IF($S200="S",IF(Cálculo_Diseño!#REF!=FK$10,$F200,0),"")</f>
        <v>#REF!</v>
      </c>
      <c r="FL200" s="625" t="e">
        <f>IF($S200="S",IF(Cálculo_Diseño!#REF!=FL$10,$F200,0),"")</f>
        <v>#REF!</v>
      </c>
      <c r="FM200" s="625" t="e">
        <f>IF($S200="S",IF(Cálculo_Diseño!#REF!=FM$10,$F200,0),"")</f>
        <v>#REF!</v>
      </c>
      <c r="FN200" s="625" t="e">
        <f t="shared" si="670"/>
        <v>#REF!</v>
      </c>
      <c r="FO200" s="625" t="e">
        <f>IF($S200="S",IF(Cálculo_Diseño!#REF!=FO$10,$E200,0),"")</f>
        <v>#REF!</v>
      </c>
      <c r="FP200" s="625" t="e">
        <f>IF($S200="S",IF(Cálculo_Diseño!#REF!=FP$10,$E200,0),"")</f>
        <v>#REF!</v>
      </c>
      <c r="FQ200" s="625" t="e">
        <f>IF($S200="S",IF(Cálculo_Diseño!#REF!=FQ$10,$E200,0),"")</f>
        <v>#REF!</v>
      </c>
      <c r="FR200" s="625" t="e">
        <f>IF($S200="S",IF(Cálculo_Diseño!#REF!=FR$10,$E200,0),"")</f>
        <v>#REF!</v>
      </c>
      <c r="FS200" s="625" t="e">
        <f>IF($S200="S",IF(Cálculo_Diseño!#REF!=FS$10,$E200,0),"")</f>
        <v>#REF!</v>
      </c>
      <c r="FT200" s="625" t="e">
        <f>IF($S200="S",IF(Cálculo_Diseño!#REF!=FT$10,$E200,0),"")</f>
        <v>#REF!</v>
      </c>
      <c r="FU200" s="625" t="e">
        <f>IF($S200="S",IF(Cálculo_Diseño!#REF!=FU$10,$E200,0),"")</f>
        <v>#REF!</v>
      </c>
      <c r="FV200" s="625" t="e">
        <f>IF($S200="S",IF(Cálculo_Diseño!#REF!=FV$10,$E200,0),"")</f>
        <v>#REF!</v>
      </c>
      <c r="FW200" s="625" t="e">
        <f>IF($S200="S",IF(Cálculo_Diseño!#REF!=FW$10,$E200,0),"")</f>
        <v>#REF!</v>
      </c>
      <c r="FX200" s="625" t="e">
        <f>IF($S200="S",IF(Cálculo_Diseño!#REF!=FX$10,$E200,0),"")</f>
        <v>#REF!</v>
      </c>
      <c r="FY200" s="625" t="e">
        <f>IF($S200="S",IF(Cálculo_Diseño!#REF!=FY$10,$E200,0),"")</f>
        <v>#REF!</v>
      </c>
      <c r="FZ200" s="625" t="e">
        <f t="shared" si="789"/>
        <v>#REF!</v>
      </c>
      <c r="GA200" s="625" t="e">
        <f>IF($S200="S",IF(Cálculo_Diseño!#REF!=GA$10,$E200,0),"")</f>
        <v>#REF!</v>
      </c>
      <c r="GB200" s="625" t="e">
        <f>IF($S200="S",IF(Cálculo_Diseño!#REF!=GB$10,$E200,0),"")</f>
        <v>#REF!</v>
      </c>
      <c r="GC200" s="625" t="e">
        <f>IF($S200="S",IF(Cálculo_Diseño!#REF!=GC$10,$E200,0),"")</f>
        <v>#REF!</v>
      </c>
      <c r="GD200" s="625" t="e">
        <f>IF($S200="S",IF(Cálculo_Diseño!#REF!=GD$10,$E200,0),"")</f>
        <v>#REF!</v>
      </c>
      <c r="GE200" s="625" t="e">
        <f>IF($S200="S",IF(Cálculo_Diseño!#REF!=GE$10,$E200,0),"")</f>
        <v>#REF!</v>
      </c>
      <c r="GF200" s="625" t="e">
        <f>IF($S200="S",IF(Cálculo_Diseño!#REF!=GF$10,$E200,0),"")</f>
        <v>#REF!</v>
      </c>
      <c r="GG200" s="625" t="e">
        <f>IF($S200="S",IF(Cálculo_Diseño!#REF!=GG$10,$E200,0),"")</f>
        <v>#REF!</v>
      </c>
      <c r="GH200" s="625" t="e">
        <f>IF($S200="S",IF(Cálculo_Diseño!#REF!=GH$10,$E200,0),"")</f>
        <v>#REF!</v>
      </c>
      <c r="GI200" s="625" t="e">
        <f>IF($S200="S",IF(Cálculo_Diseño!#REF!=GI$10,$E200,0),"")</f>
        <v>#REF!</v>
      </c>
      <c r="GJ200" s="625" t="e">
        <f>IF($S200="S",IF(Cálculo_Diseño!#REF!=GJ$10,$E200,0),"")</f>
        <v>#REF!</v>
      </c>
      <c r="GK200" s="625" t="e">
        <f>IF($S200="S",IF(Cálculo_Diseño!#REF!=GK$10,$E200,0),"")</f>
        <v>#REF!</v>
      </c>
      <c r="GL200" s="625" t="e">
        <f>IF($S200="S",IF(Cálculo_Diseño!#REF!=GL$10,$E200,0),"")</f>
        <v>#REF!</v>
      </c>
      <c r="GM200" s="625" t="e">
        <f>IF($S200="S",IF(Cálculo_Diseño!#REF!=GM$10,$E200,0),"")</f>
        <v>#REF!</v>
      </c>
      <c r="GN200" s="625" t="e">
        <f t="shared" si="790"/>
        <v>#REF!</v>
      </c>
      <c r="GO200" s="625" t="e">
        <f>IF($S200="S",IF(Cálculo_Diseño!#REF!=GO$10,$DE200,0),0)</f>
        <v>#REF!</v>
      </c>
      <c r="GP200" s="625" t="e">
        <f>IF($S200="S",IF(Cálculo_Diseño!#REF!=GP$10,$DE200,0),0)</f>
        <v>#REF!</v>
      </c>
      <c r="GQ200" s="625" t="e">
        <f>IF($S200="S",IF(Cálculo_Diseño!#REF!=GQ$10,$DE200,0),0)</f>
        <v>#REF!</v>
      </c>
      <c r="GR200" s="625" t="e">
        <f>IF($S200="S",IF(Cálculo_Diseño!#REF!=GR$10,$DE200,0),0)</f>
        <v>#REF!</v>
      </c>
      <c r="GS200" s="625" t="e">
        <f>IF($S200="S",IF(Cálculo_Diseño!#REF!=GS$10,$DE200,0),0)</f>
        <v>#REF!</v>
      </c>
      <c r="GT200" s="625" t="e">
        <f>IF($S200="S",IF(Cálculo_Diseño!#REF!=GT$10,$DE200,0),0)</f>
        <v>#REF!</v>
      </c>
      <c r="GU200" s="625" t="e">
        <f>IF($S200="S",IF(Cálculo_Diseño!#REF!=GU$10,$DE200,0),0)</f>
        <v>#REF!</v>
      </c>
      <c r="GV200" s="625" t="e">
        <f>IF($S200="S",IF(Cálculo_Diseño!#REF!=GV$10,$DE200,0),0)</f>
        <v>#REF!</v>
      </c>
      <c r="GW200" s="625" t="e">
        <f>IF($S200="S",IF(Cálculo_Diseño!#REF!=GW$10,$DE200,0),0)</f>
        <v>#REF!</v>
      </c>
      <c r="GX200" s="625" t="e">
        <f>IF($S200="S",IF(Cálculo_Diseño!#REF!=GX$10,$DE200,0),0)</f>
        <v>#REF!</v>
      </c>
      <c r="GY200" s="625" t="e">
        <f>IF($S200="S",IF(Cálculo_Diseño!#REF!=GY$10,$DE200,0),0)</f>
        <v>#REF!</v>
      </c>
      <c r="GZ200" s="625" t="e">
        <f>IF($S200="S",IF(Cálculo_Diseño!#REF!=GZ$10,$DE200,0),0)</f>
        <v>#REF!</v>
      </c>
      <c r="HA200" s="625" t="e">
        <f>IF($S200="S",IF(Cálculo_Diseño!#REF!=HA$10,$DE200,0),0)</f>
        <v>#REF!</v>
      </c>
      <c r="HB200" s="625" t="e">
        <f>IF($S200="S",IF(Cálculo_Diseño!#REF!=HB$10,$DE200,0),0)</f>
        <v>#REF!</v>
      </c>
      <c r="HC200" s="625" t="e">
        <f>IF($S200="S",IF(Cálculo_Diseño!#REF!=HC$10,$DE200,0),0)</f>
        <v>#REF!</v>
      </c>
      <c r="HD200" s="625" t="e">
        <f t="shared" si="671"/>
        <v>#REF!</v>
      </c>
      <c r="HE200" s="630"/>
      <c r="HF200" s="630"/>
      <c r="HG200" s="630"/>
      <c r="HH200" s="630"/>
      <c r="HI200" s="630"/>
      <c r="HJ200" s="630"/>
      <c r="HK200" s="630"/>
      <c r="HL200" s="630"/>
      <c r="HM200" s="633"/>
      <c r="HN200" s="634"/>
      <c r="HO200" s="625">
        <f t="shared" si="687"/>
        <v>0</v>
      </c>
      <c r="HP200" s="625">
        <f t="shared" si="688"/>
        <v>0</v>
      </c>
      <c r="HQ200" s="625">
        <f t="shared" si="672"/>
        <v>0</v>
      </c>
      <c r="HR200" s="625">
        <f t="shared" si="673"/>
        <v>0</v>
      </c>
      <c r="HS200" s="625">
        <f t="shared" si="674"/>
        <v>0</v>
      </c>
      <c r="HT200" s="625">
        <f t="shared" si="675"/>
        <v>0</v>
      </c>
      <c r="HU200" s="625">
        <f t="shared" si="676"/>
        <v>0</v>
      </c>
      <c r="HV200" s="633"/>
      <c r="HW200" s="633"/>
      <c r="HX200" s="625">
        <f t="shared" si="677"/>
        <v>0</v>
      </c>
      <c r="HY200" s="625">
        <f t="shared" si="678"/>
        <v>0</v>
      </c>
      <c r="HZ200" s="625">
        <f t="shared" si="679"/>
        <v>0</v>
      </c>
      <c r="IA200" s="625">
        <f t="shared" si="680"/>
        <v>0</v>
      </c>
      <c r="IB200" s="625">
        <f t="shared" si="681"/>
        <v>0</v>
      </c>
      <c r="IC200" s="625">
        <f t="shared" si="682"/>
        <v>0</v>
      </c>
      <c r="ID200" s="625">
        <f t="shared" si="683"/>
        <v>0</v>
      </c>
      <c r="IE200" s="625">
        <v>0</v>
      </c>
      <c r="IF200" s="625">
        <v>0</v>
      </c>
      <c r="IG200" s="625">
        <v>0</v>
      </c>
      <c r="IH200" s="625">
        <v>0</v>
      </c>
      <c r="II200" s="625">
        <v>0</v>
      </c>
      <c r="IJ200" s="625">
        <v>0</v>
      </c>
      <c r="IK200" s="625">
        <v>0</v>
      </c>
      <c r="IL200" s="625">
        <v>0</v>
      </c>
      <c r="IM200" s="625">
        <v>0</v>
      </c>
      <c r="IN200" s="625">
        <v>0</v>
      </c>
      <c r="IO200" s="625">
        <v>0</v>
      </c>
      <c r="IP200" s="625">
        <f t="shared" si="755"/>
        <v>0</v>
      </c>
      <c r="IQ200" s="625">
        <f t="shared" si="756"/>
        <v>0</v>
      </c>
      <c r="IR200" s="625" t="e">
        <f>IF(Cálculo_Diseño!#REF!&gt;0.75,(Cálculo_Diseño!#REF!-0.3)*(SIN((ATAN(($O200-$P200)/$F200)*180/PI()+90)*PI()/180)/SIN(45*PI()/180)),0)</f>
        <v>#REF!</v>
      </c>
      <c r="IS200" s="635" t="e">
        <f>+IF(Cálculo_Diseño!#REF!&gt;0.75,F200-IR200,0)</f>
        <v>#REF!</v>
      </c>
      <c r="IT200" s="630"/>
      <c r="IU200" s="625" t="e">
        <f t="shared" si="757"/>
        <v>#REF!</v>
      </c>
      <c r="IV200" s="625"/>
      <c r="IW200" s="625" t="e">
        <f>+IF(S200="S",(((CA200+(VLOOKUP(G200,TABLA!$B$51:$C$64,2)/1000)+0.15+0.3+0.5)*F200)/100),0)</f>
        <v>#REF!</v>
      </c>
      <c r="IX200" s="631" t="e">
        <f>IF(S200="S",IF(H200="CONCRETO",LOOKUP(G200/1000,TABLA!$B$9:$B$43,TABLA!$F$9:$F$43),IF(H200="PE",LOOKUP(G200,TABLA!$B$51:$B$65,TABLA!$G$51:$G$65),LOOKUP(G200,TABLA!$B$73:$B$88,TABLA!$G$73:$G$88))),0)</f>
        <v>#REF!</v>
      </c>
      <c r="IY200" s="625" t="e">
        <f t="shared" si="758"/>
        <v>#REF!</v>
      </c>
      <c r="IZ200" s="625" t="e">
        <f t="shared" si="759"/>
        <v>#REF!</v>
      </c>
      <c r="JA200" s="625" t="e">
        <f>+((CA200*(VLOOKUP(G200,TABLA!$B$51:$C$65,2)/1000)+0.15+0.3)*IZ200)-IY200</f>
        <v>#REF!</v>
      </c>
      <c r="JB200" s="625" t="e">
        <f t="shared" si="760"/>
        <v>#REF!</v>
      </c>
      <c r="JC200" s="625" t="e">
        <f t="shared" si="761"/>
        <v>#REF!</v>
      </c>
      <c r="JD200" s="625" t="e">
        <f t="shared" si="762"/>
        <v>#REF!</v>
      </c>
      <c r="JE200" s="625" t="e">
        <f t="shared" si="763"/>
        <v>#REF!</v>
      </c>
      <c r="JF200" s="625" t="e">
        <f t="shared" si="764"/>
        <v>#REF!</v>
      </c>
      <c r="JG200" s="625" t="e">
        <f t="shared" si="765"/>
        <v>#REF!</v>
      </c>
      <c r="JH200" s="625" t="e">
        <f t="shared" si="766"/>
        <v>#REF!</v>
      </c>
      <c r="JI200" s="625" t="e">
        <f t="shared" si="767"/>
        <v>#REF!</v>
      </c>
      <c r="JJ200" s="625" t="e">
        <f t="shared" si="662"/>
        <v>#REF!</v>
      </c>
      <c r="JK200" s="625" t="e">
        <f>ROUND(IF(JF200&gt;0,(VLOOKUP(C200,$JY$12:$JZ$290,2,0)*PI()/4*(1.6)^2),0),3)</f>
        <v>#REF!</v>
      </c>
      <c r="JL200" s="625" t="e">
        <f t="shared" si="684"/>
        <v>#REF!</v>
      </c>
      <c r="JM200" s="625" t="e">
        <f t="shared" si="663"/>
        <v>#REF!</v>
      </c>
      <c r="JN200" s="630" t="e">
        <f t="shared" si="768"/>
        <v>#REF!</v>
      </c>
      <c r="JO200" s="636"/>
      <c r="JP200" s="637"/>
      <c r="JQ200" s="638"/>
      <c r="JR200" s="639"/>
      <c r="JS200" s="614"/>
      <c r="JT200" s="640"/>
      <c r="JU200" s="641"/>
      <c r="JV200" s="639"/>
      <c r="JW200" s="642"/>
      <c r="JY200" s="645"/>
      <c r="JZ200" s="645"/>
      <c r="KA200" s="645" t="str">
        <f>IF(JZ200&lt;=1.2,"Menor o igual que 1,2",IF(AND(JZ200&gt;1.2,JZ200&lt;2),"Entre 1,2 y 2",IF(AND(JZ200&gt;=2,JZ200&lt;3),"Entre 2 y 3",IF(AND(JZ200&gt;=3,JZ200&lt;4),"Entre 3 y 4",IF(AND(JZ200&gt;=4,JZ200&lt;5),"Entre 4 y 5","Mayor que 5")))))</f>
        <v>Menor o igual que 1,2</v>
      </c>
      <c r="KB200" s="645">
        <v>1</v>
      </c>
      <c r="KC200" s="645"/>
      <c r="KD200" s="645"/>
      <c r="KE200" s="645"/>
      <c r="KF200" s="645"/>
      <c r="KG200" s="645"/>
      <c r="KH200" s="645"/>
      <c r="KI200" s="645"/>
      <c r="KJ200" s="645"/>
      <c r="KK200" s="645"/>
      <c r="KL200" s="645"/>
      <c r="KM200" s="645"/>
      <c r="KN200" s="645"/>
      <c r="KO200" s="645"/>
      <c r="KP200" s="645"/>
      <c r="KQ200" s="645"/>
      <c r="KR200" s="645"/>
      <c r="KS200" s="645"/>
      <c r="KT200" s="645"/>
      <c r="KU200" s="645"/>
      <c r="KV200" s="645"/>
      <c r="KW200" s="645"/>
      <c r="KX200" s="645"/>
      <c r="KY200" s="645"/>
      <c r="KZ200" s="645"/>
      <c r="LA200" s="645"/>
      <c r="LB200" s="645"/>
      <c r="LC200" s="645"/>
      <c r="LD200" s="645"/>
      <c r="LE200" s="645"/>
      <c r="LF200" s="645"/>
      <c r="LG200" s="645"/>
      <c r="LH200" s="645"/>
      <c r="LI200" s="645"/>
      <c r="LJ200" s="645"/>
      <c r="LK200" s="645"/>
      <c r="LL200" s="645"/>
      <c r="LM200" s="645"/>
      <c r="LN200" s="645"/>
      <c r="LO200" s="645"/>
      <c r="LP200" s="645"/>
      <c r="LQ200" s="645"/>
      <c r="LR200" s="645"/>
      <c r="LS200" s="645"/>
      <c r="LT200" s="645"/>
      <c r="LU200" s="645"/>
      <c r="LV200" s="645"/>
      <c r="LW200" s="645"/>
      <c r="LX200" s="645"/>
      <c r="LY200" s="645"/>
      <c r="LZ200" s="645"/>
      <c r="MA200" s="645"/>
      <c r="MB200" s="645"/>
      <c r="MC200" s="645"/>
      <c r="MD200" s="645"/>
      <c r="ME200" s="645"/>
      <c r="MF200" s="645"/>
      <c r="MG200" s="645"/>
      <c r="MH200" s="645"/>
      <c r="MI200" s="645"/>
      <c r="MJ200" s="645"/>
      <c r="MK200" s="645"/>
      <c r="ML200" s="645"/>
      <c r="MM200" s="645"/>
      <c r="MN200" s="645"/>
      <c r="MO200" s="645"/>
      <c r="MP200" s="645"/>
      <c r="MQ200" s="645"/>
      <c r="MR200" s="645"/>
      <c r="MS200" s="645"/>
      <c r="MT200" s="645"/>
      <c r="MU200" s="645"/>
      <c r="MV200" s="645"/>
      <c r="MW200" s="645"/>
      <c r="MX200" s="645"/>
      <c r="MY200" s="645"/>
      <c r="MZ200" s="645"/>
      <c r="NA200" s="645"/>
      <c r="NB200" s="645"/>
      <c r="NC200" s="645"/>
      <c r="ND200" s="645"/>
      <c r="NE200" s="645"/>
      <c r="NF200" s="645"/>
      <c r="NG200" s="645"/>
      <c r="NH200" s="645"/>
      <c r="NI200" s="645"/>
      <c r="NJ200" s="645"/>
      <c r="NK200" s="645"/>
      <c r="NL200" s="645"/>
      <c r="NM200" s="645"/>
      <c r="NN200" s="645"/>
      <c r="NO200" s="645"/>
      <c r="NP200" s="645"/>
      <c r="NQ200" s="645"/>
      <c r="NR200" s="645"/>
      <c r="NS200" s="645"/>
      <c r="NT200" s="645"/>
      <c r="NU200" s="645"/>
      <c r="NV200" s="645"/>
      <c r="NW200" s="645"/>
      <c r="NX200" s="645"/>
      <c r="NY200" s="645"/>
      <c r="NZ200" s="645"/>
      <c r="OA200" s="645"/>
      <c r="OB200" s="645"/>
      <c r="OC200" s="645"/>
      <c r="OD200" s="645"/>
      <c r="OE200" s="645"/>
      <c r="OF200" s="645"/>
      <c r="OG200" s="645"/>
      <c r="OH200" s="645"/>
      <c r="OI200" s="645"/>
      <c r="OJ200" s="645"/>
      <c r="OK200" s="645"/>
      <c r="OL200" s="645"/>
      <c r="OM200" s="645"/>
      <c r="ON200" s="645"/>
      <c r="OO200" s="645"/>
      <c r="OP200" s="645"/>
      <c r="OQ200" s="645"/>
      <c r="OR200" s="645"/>
      <c r="OS200" s="645"/>
      <c r="OT200" s="645"/>
      <c r="OU200" s="645"/>
      <c r="OV200" s="645"/>
      <c r="OW200" s="645"/>
      <c r="OX200" s="645"/>
      <c r="OY200" s="645"/>
      <c r="OZ200" s="645"/>
      <c r="PA200" s="645"/>
      <c r="PB200" s="645"/>
      <c r="PC200" s="645"/>
      <c r="PD200" s="645"/>
      <c r="PE200" s="645"/>
      <c r="PF200" s="645"/>
      <c r="PG200" s="645"/>
      <c r="PH200" s="645"/>
      <c r="PI200" s="645"/>
      <c r="PJ200" s="645"/>
      <c r="PK200" s="645"/>
      <c r="PL200" s="645"/>
      <c r="PM200" s="645"/>
      <c r="PN200" s="645"/>
      <c r="PO200" s="645"/>
      <c r="PP200" s="645"/>
      <c r="PQ200" s="645"/>
      <c r="PR200" s="645"/>
      <c r="PS200" s="645"/>
      <c r="PT200" s="645"/>
      <c r="PU200" s="645"/>
      <c r="PV200" s="645"/>
      <c r="PW200" s="645"/>
      <c r="PX200" s="645"/>
      <c r="PY200" s="645"/>
      <c r="PZ200" s="645"/>
      <c r="QA200" s="645"/>
      <c r="QB200" s="645"/>
      <c r="QC200" s="645"/>
      <c r="QD200" s="645"/>
      <c r="QE200" s="645"/>
      <c r="QF200" s="645"/>
      <c r="QG200" s="645"/>
      <c r="QH200" s="645"/>
      <c r="QI200" s="645"/>
      <c r="QJ200" s="645"/>
      <c r="QK200" s="645"/>
      <c r="QL200" s="645"/>
      <c r="QM200" s="645"/>
      <c r="QN200" s="645"/>
      <c r="QO200" s="645"/>
      <c r="QP200" s="645"/>
      <c r="QQ200" s="645"/>
      <c r="QR200" s="645"/>
      <c r="QS200" s="645"/>
      <c r="QT200" s="645"/>
      <c r="QU200" s="645"/>
      <c r="QV200" s="645"/>
      <c r="QW200" s="645"/>
      <c r="QX200" s="645"/>
      <c r="QY200" s="645"/>
      <c r="QZ200" s="645"/>
      <c r="RA200" s="645"/>
      <c r="RB200" s="645"/>
      <c r="RC200" s="645"/>
      <c r="RD200" s="645"/>
      <c r="RE200" s="645"/>
      <c r="RF200" s="645"/>
      <c r="RG200" s="645"/>
      <c r="RH200" s="645"/>
      <c r="RI200" s="645"/>
      <c r="RJ200" s="645"/>
      <c r="RK200" s="645"/>
      <c r="RL200" s="645"/>
      <c r="RM200" s="645"/>
      <c r="RN200" s="645"/>
    </row>
    <row r="201" spans="1:482" s="643" customFormat="1" ht="12.75">
      <c r="A201" s="608"/>
      <c r="B201" s="608"/>
      <c r="C201" s="608"/>
      <c r="D201" s="608"/>
      <c r="E201" s="609"/>
      <c r="F201" s="609"/>
      <c r="G201" s="610"/>
      <c r="H201" s="609"/>
      <c r="I201" s="609"/>
      <c r="J201" s="609"/>
      <c r="K201" s="609"/>
      <c r="L201" s="609"/>
      <c r="M201" s="609"/>
      <c r="N201" s="611"/>
      <c r="O201" s="612"/>
      <c r="P201" s="612"/>
      <c r="Q201" s="613"/>
      <c r="R201" s="613"/>
      <c r="S201" s="614"/>
      <c r="T201" s="614" t="str">
        <f t="shared" si="725"/>
        <v/>
      </c>
      <c r="U201" s="613"/>
      <c r="V201" s="615"/>
      <c r="W201" s="616"/>
      <c r="X201" s="616"/>
      <c r="Y201" s="616"/>
      <c r="Z201" s="616"/>
      <c r="AA201" s="617"/>
      <c r="AB201" s="616"/>
      <c r="AC201" s="616"/>
      <c r="AD201" s="616"/>
      <c r="AE201" s="616"/>
      <c r="AF201" s="616" t="str">
        <f t="shared" si="695"/>
        <v xml:space="preserve"> </v>
      </c>
      <c r="AG201" s="616" t="str">
        <f t="shared" si="696"/>
        <v xml:space="preserve"> </v>
      </c>
      <c r="AH201" s="616" t="str">
        <f t="shared" si="697"/>
        <v xml:space="preserve"> </v>
      </c>
      <c r="AI201" s="616" t="str">
        <f t="shared" si="698"/>
        <v xml:space="preserve"> </v>
      </c>
      <c r="AJ201" s="616"/>
      <c r="AK201" s="616"/>
      <c r="AL201" s="616"/>
      <c r="AM201" s="616"/>
      <c r="AN201" s="616"/>
      <c r="AO201" s="618"/>
      <c r="AP201" s="616"/>
      <c r="AQ201" s="616" t="str">
        <f t="shared" si="689"/>
        <v/>
      </c>
      <c r="AR201" s="616" t="str">
        <f t="shared" si="690"/>
        <v/>
      </c>
      <c r="AS201" s="616" t="str">
        <f t="shared" si="691"/>
        <v/>
      </c>
      <c r="AT201" s="616" t="str">
        <f t="shared" si="692"/>
        <v/>
      </c>
      <c r="AU201" s="616" t="str">
        <f t="shared" si="693"/>
        <v/>
      </c>
      <c r="AV201" s="616" t="str">
        <f t="shared" si="694"/>
        <v xml:space="preserve"> </v>
      </c>
      <c r="AW201" s="616"/>
      <c r="AX201" s="616"/>
      <c r="AY201" s="616"/>
      <c r="AZ201" s="616"/>
      <c r="BA201" s="616"/>
      <c r="BB201" s="616"/>
      <c r="BC201" s="616"/>
      <c r="BD201" s="616"/>
      <c r="BE201" s="616"/>
      <c r="BF201" s="619"/>
      <c r="BG201" s="615"/>
      <c r="BH201" s="615"/>
      <c r="BI201" s="618"/>
      <c r="BJ201" s="616"/>
      <c r="BK201" s="616"/>
      <c r="BL201" s="616"/>
      <c r="BM201" s="616"/>
      <c r="BN201" s="616"/>
      <c r="BO201" s="616"/>
      <c r="BP201" s="616"/>
      <c r="BQ201" s="616"/>
      <c r="BR201" s="616"/>
      <c r="BS201" s="616"/>
      <c r="BT201" s="616"/>
      <c r="BU201" s="620"/>
      <c r="BV201" s="620"/>
      <c r="BW201" s="620"/>
      <c r="BX201" s="616"/>
      <c r="BY201" s="616"/>
      <c r="BZ201" s="621"/>
      <c r="CA201" s="621"/>
      <c r="CB201" s="621"/>
      <c r="CC201" s="621"/>
      <c r="CD201" s="621"/>
      <c r="CE201" s="616"/>
      <c r="CF201" s="616"/>
      <c r="CG201" s="616"/>
      <c r="CH201" s="616"/>
      <c r="CI201" s="616"/>
      <c r="CJ201" s="616"/>
      <c r="CK201" s="616"/>
      <c r="CL201" s="616"/>
      <c r="CM201" s="616"/>
      <c r="CN201" s="616"/>
      <c r="CO201" s="616"/>
      <c r="CP201" s="616"/>
      <c r="CQ201" s="616"/>
      <c r="CR201" s="616"/>
      <c r="CS201" s="620"/>
      <c r="CT201" s="616"/>
      <c r="CU201" s="616"/>
      <c r="CV201" s="616"/>
      <c r="CW201" s="622"/>
      <c r="CX201" s="622"/>
      <c r="CY201" s="622"/>
      <c r="CZ201" s="622"/>
      <c r="DA201" s="623"/>
      <c r="DB201" s="624"/>
      <c r="DC201" s="625"/>
      <c r="DD201" s="626"/>
      <c r="DE201" s="627"/>
      <c r="DF201" s="625"/>
      <c r="DG201" s="628"/>
      <c r="DH201" s="625"/>
      <c r="DI201" s="625"/>
      <c r="DJ201" s="625"/>
      <c r="DK201" s="625"/>
      <c r="DL201" s="629"/>
      <c r="DM201" s="627"/>
      <c r="DN201" s="630"/>
      <c r="DO201" s="625"/>
      <c r="DP201" s="625"/>
      <c r="DQ201" s="625"/>
      <c r="DR201" s="631"/>
      <c r="DS201" s="630"/>
      <c r="DT201" s="625"/>
      <c r="DU201" s="625"/>
      <c r="DV201" s="625"/>
      <c r="DW201" s="625"/>
      <c r="DX201" s="625"/>
      <c r="DY201" s="632"/>
      <c r="DZ201" s="633"/>
      <c r="EA201" s="627"/>
      <c r="EB201" s="633"/>
      <c r="EC201" s="633"/>
      <c r="ED201" s="633"/>
      <c r="EE201" s="625"/>
      <c r="EF201" s="625"/>
      <c r="EG201" s="630"/>
      <c r="EH201" s="630"/>
      <c r="EI201" s="633"/>
      <c r="EJ201" s="633"/>
      <c r="EK201" s="633"/>
      <c r="EL201" s="632"/>
      <c r="EM201" s="625"/>
      <c r="EN201" s="625"/>
      <c r="EO201" s="625"/>
      <c r="EP201" s="625"/>
      <c r="EQ201" s="625"/>
      <c r="ER201" s="625"/>
      <c r="ES201" s="626"/>
      <c r="ET201" s="625"/>
      <c r="EU201" s="633"/>
      <c r="EV201" s="630"/>
      <c r="EW201" s="630"/>
      <c r="EX201" s="625"/>
      <c r="EY201" s="625"/>
      <c r="EZ201" s="625"/>
      <c r="FA201" s="625"/>
      <c r="FB201" s="625"/>
      <c r="FC201" s="625"/>
      <c r="FD201" s="625"/>
      <c r="FE201" s="625"/>
      <c r="FF201" s="625"/>
      <c r="FG201" s="625"/>
      <c r="FH201" s="625"/>
      <c r="FI201" s="625"/>
      <c r="FJ201" s="625"/>
      <c r="FK201" s="625"/>
      <c r="FL201" s="625"/>
      <c r="FM201" s="625"/>
      <c r="FN201" s="625"/>
      <c r="FO201" s="625"/>
      <c r="FP201" s="625"/>
      <c r="FQ201" s="625"/>
      <c r="FR201" s="625"/>
      <c r="FS201" s="625"/>
      <c r="FT201" s="625"/>
      <c r="FU201" s="625"/>
      <c r="FV201" s="625"/>
      <c r="FW201" s="625"/>
      <c r="FX201" s="625"/>
      <c r="FY201" s="625"/>
      <c r="FZ201" s="625"/>
      <c r="GA201" s="625"/>
      <c r="GB201" s="625"/>
      <c r="GC201" s="625"/>
      <c r="GD201" s="625"/>
      <c r="GE201" s="625"/>
      <c r="GF201" s="625"/>
      <c r="GG201" s="625"/>
      <c r="GH201" s="625"/>
      <c r="GI201" s="625"/>
      <c r="GJ201" s="625"/>
      <c r="GK201" s="625"/>
      <c r="GL201" s="625"/>
      <c r="GM201" s="625"/>
      <c r="GN201" s="625"/>
      <c r="GO201" s="625"/>
      <c r="GP201" s="625"/>
      <c r="GQ201" s="625"/>
      <c r="GR201" s="625"/>
      <c r="GS201" s="625"/>
      <c r="GT201" s="625"/>
      <c r="GU201" s="625"/>
      <c r="GV201" s="625"/>
      <c r="GW201" s="625"/>
      <c r="GX201" s="625"/>
      <c r="GY201" s="625"/>
      <c r="GZ201" s="625"/>
      <c r="HA201" s="625"/>
      <c r="HB201" s="625"/>
      <c r="HC201" s="625"/>
      <c r="HD201" s="625"/>
      <c r="HE201" s="630"/>
      <c r="HF201" s="630"/>
      <c r="HG201" s="630"/>
      <c r="HH201" s="630"/>
      <c r="HI201" s="630"/>
      <c r="HJ201" s="630"/>
      <c r="HK201" s="630"/>
      <c r="HL201" s="630"/>
      <c r="HM201" s="633"/>
      <c r="HN201" s="634"/>
      <c r="HO201" s="625"/>
      <c r="HP201" s="625"/>
      <c r="HQ201" s="625"/>
      <c r="HR201" s="625"/>
      <c r="HS201" s="625"/>
      <c r="HT201" s="625"/>
      <c r="HU201" s="625"/>
      <c r="HV201" s="633"/>
      <c r="HW201" s="633"/>
      <c r="HX201" s="625"/>
      <c r="HY201" s="625"/>
      <c r="HZ201" s="625"/>
      <c r="IA201" s="625"/>
      <c r="IB201" s="625"/>
      <c r="IC201" s="625"/>
      <c r="ID201" s="625"/>
      <c r="IE201" s="625"/>
      <c r="IF201" s="625"/>
      <c r="IG201" s="625"/>
      <c r="IH201" s="625"/>
      <c r="II201" s="625"/>
      <c r="IJ201" s="625"/>
      <c r="IK201" s="625"/>
      <c r="IL201" s="625"/>
      <c r="IM201" s="625"/>
      <c r="IN201" s="625"/>
      <c r="IO201" s="625"/>
      <c r="IP201" s="625"/>
      <c r="IQ201" s="625"/>
      <c r="IR201" s="625"/>
      <c r="IS201" s="635"/>
      <c r="IT201" s="630"/>
      <c r="IU201" s="625"/>
      <c r="IV201" s="625"/>
      <c r="IW201" s="625"/>
      <c r="IX201" s="631"/>
      <c r="IY201" s="625"/>
      <c r="IZ201" s="625"/>
      <c r="JA201" s="625"/>
      <c r="JB201" s="625"/>
      <c r="JC201" s="625"/>
      <c r="JD201" s="625"/>
      <c r="JE201" s="625"/>
      <c r="JF201" s="625"/>
      <c r="JG201" s="625"/>
      <c r="JH201" s="625"/>
      <c r="JI201" s="625"/>
      <c r="JJ201" s="625"/>
      <c r="JK201" s="625"/>
      <c r="JL201" s="625"/>
      <c r="JM201" s="625"/>
      <c r="JN201" s="630"/>
      <c r="JO201" s="636"/>
      <c r="JP201" s="637"/>
      <c r="JQ201" s="638"/>
      <c r="JR201" s="639"/>
      <c r="JS201" s="614"/>
      <c r="JT201" s="640"/>
      <c r="JU201" s="641"/>
      <c r="JV201" s="639"/>
      <c r="JW201" s="642"/>
      <c r="JY201" s="645"/>
      <c r="JZ201" s="645"/>
      <c r="KA201" s="645"/>
      <c r="KB201" s="645"/>
      <c r="KC201" s="645"/>
      <c r="KD201" s="645"/>
      <c r="KE201" s="645"/>
      <c r="KF201" s="645"/>
      <c r="KG201" s="645"/>
      <c r="KH201" s="645"/>
      <c r="KI201" s="645"/>
      <c r="KJ201" s="645"/>
      <c r="KK201" s="645"/>
      <c r="KL201" s="645"/>
      <c r="KM201" s="645"/>
      <c r="KN201" s="645"/>
      <c r="KO201" s="645"/>
      <c r="KP201" s="645"/>
      <c r="KQ201" s="645"/>
      <c r="KR201" s="645"/>
      <c r="KS201" s="645"/>
      <c r="KT201" s="645"/>
      <c r="KU201" s="645"/>
      <c r="KV201" s="645"/>
      <c r="KW201" s="645"/>
      <c r="KX201" s="645"/>
      <c r="KY201" s="645"/>
      <c r="KZ201" s="645"/>
      <c r="LA201" s="645"/>
      <c r="LB201" s="645"/>
      <c r="LC201" s="645"/>
      <c r="LD201" s="645"/>
      <c r="LE201" s="645"/>
      <c r="LF201" s="645"/>
      <c r="LG201" s="645"/>
      <c r="LH201" s="645"/>
      <c r="LI201" s="645"/>
      <c r="LJ201" s="645"/>
      <c r="LK201" s="645"/>
      <c r="LL201" s="645"/>
      <c r="LM201" s="645"/>
      <c r="LN201" s="645"/>
      <c r="LO201" s="645"/>
      <c r="LP201" s="645"/>
      <c r="LQ201" s="645"/>
      <c r="LR201" s="645"/>
      <c r="LS201" s="645"/>
      <c r="LT201" s="645"/>
      <c r="LU201" s="645"/>
      <c r="LV201" s="645"/>
      <c r="LW201" s="645"/>
      <c r="LX201" s="645"/>
      <c r="LY201" s="645"/>
      <c r="LZ201" s="645"/>
      <c r="MA201" s="645"/>
      <c r="MB201" s="645"/>
      <c r="MC201" s="645"/>
      <c r="MD201" s="645"/>
      <c r="ME201" s="645"/>
      <c r="MF201" s="645"/>
      <c r="MG201" s="645"/>
      <c r="MH201" s="645"/>
      <c r="MI201" s="645"/>
      <c r="MJ201" s="645"/>
      <c r="MK201" s="645"/>
      <c r="ML201" s="645"/>
      <c r="MM201" s="645"/>
      <c r="MN201" s="645"/>
      <c r="MO201" s="645"/>
      <c r="MP201" s="645"/>
      <c r="MQ201" s="645"/>
      <c r="MR201" s="645"/>
      <c r="MS201" s="645"/>
      <c r="MT201" s="645"/>
      <c r="MU201" s="645"/>
      <c r="MV201" s="645"/>
      <c r="MW201" s="645"/>
      <c r="MX201" s="645"/>
      <c r="MY201" s="645"/>
      <c r="MZ201" s="645"/>
      <c r="NA201" s="645"/>
      <c r="NB201" s="645"/>
      <c r="NC201" s="645"/>
      <c r="ND201" s="645"/>
      <c r="NE201" s="645"/>
      <c r="NF201" s="645"/>
      <c r="NG201" s="645"/>
      <c r="NH201" s="645"/>
      <c r="NI201" s="645"/>
      <c r="NJ201" s="645"/>
      <c r="NK201" s="645"/>
      <c r="NL201" s="645"/>
      <c r="NM201" s="645"/>
      <c r="NN201" s="645"/>
      <c r="NO201" s="645"/>
      <c r="NP201" s="645"/>
      <c r="NQ201" s="645"/>
      <c r="NR201" s="645"/>
      <c r="NS201" s="645"/>
      <c r="NT201" s="645"/>
      <c r="NU201" s="645"/>
      <c r="NV201" s="645"/>
      <c r="NW201" s="645"/>
      <c r="NX201" s="645"/>
      <c r="NY201" s="645"/>
      <c r="NZ201" s="645"/>
      <c r="OA201" s="645"/>
      <c r="OB201" s="645"/>
      <c r="OC201" s="645"/>
      <c r="OD201" s="645"/>
      <c r="OE201" s="645"/>
      <c r="OF201" s="645"/>
      <c r="OG201" s="645"/>
      <c r="OH201" s="645"/>
      <c r="OI201" s="645"/>
      <c r="OJ201" s="645"/>
      <c r="OK201" s="645"/>
      <c r="OL201" s="645"/>
      <c r="OM201" s="645"/>
      <c r="ON201" s="645"/>
      <c r="OO201" s="645"/>
      <c r="OP201" s="645"/>
      <c r="OQ201" s="645"/>
      <c r="OR201" s="645"/>
      <c r="OS201" s="645"/>
      <c r="OT201" s="645"/>
      <c r="OU201" s="645"/>
      <c r="OV201" s="645"/>
      <c r="OW201" s="645"/>
      <c r="OX201" s="645"/>
      <c r="OY201" s="645"/>
      <c r="OZ201" s="645"/>
      <c r="PA201" s="645"/>
      <c r="PB201" s="645"/>
      <c r="PC201" s="645"/>
      <c r="PD201" s="645"/>
      <c r="PE201" s="645"/>
      <c r="PF201" s="645"/>
      <c r="PG201" s="645"/>
      <c r="PH201" s="645"/>
      <c r="PI201" s="645"/>
      <c r="PJ201" s="645"/>
      <c r="PK201" s="645"/>
      <c r="PL201" s="645"/>
      <c r="PM201" s="645"/>
      <c r="PN201" s="645"/>
      <c r="PO201" s="645"/>
      <c r="PP201" s="645"/>
      <c r="PQ201" s="645"/>
      <c r="PR201" s="645"/>
      <c r="PS201" s="645"/>
      <c r="PT201" s="645"/>
      <c r="PU201" s="645"/>
      <c r="PV201" s="645"/>
      <c r="PW201" s="645"/>
      <c r="PX201" s="645"/>
      <c r="PY201" s="645"/>
      <c r="PZ201" s="645"/>
      <c r="QA201" s="645"/>
      <c r="QB201" s="645"/>
      <c r="QC201" s="645"/>
      <c r="QD201" s="645"/>
      <c r="QE201" s="645"/>
      <c r="QF201" s="645"/>
      <c r="QG201" s="645"/>
      <c r="QH201" s="645"/>
      <c r="QI201" s="645"/>
      <c r="QJ201" s="645"/>
      <c r="QK201" s="645"/>
      <c r="QL201" s="645"/>
      <c r="QM201" s="645"/>
      <c r="QN201" s="645"/>
      <c r="QO201" s="645"/>
      <c r="QP201" s="645"/>
      <c r="QQ201" s="645"/>
      <c r="QR201" s="645"/>
      <c r="QS201" s="645"/>
      <c r="QT201" s="645"/>
      <c r="QU201" s="645"/>
      <c r="QV201" s="645"/>
      <c r="QW201" s="645"/>
      <c r="QX201" s="645"/>
      <c r="QY201" s="645"/>
      <c r="QZ201" s="645"/>
      <c r="RA201" s="645"/>
      <c r="RB201" s="645"/>
      <c r="RC201" s="645"/>
      <c r="RD201" s="645"/>
      <c r="RE201" s="645"/>
      <c r="RF201" s="645"/>
      <c r="RG201" s="645"/>
      <c r="RH201" s="645"/>
      <c r="RI201" s="645"/>
      <c r="RJ201" s="645"/>
      <c r="RK201" s="645"/>
      <c r="RL201" s="645"/>
      <c r="RM201" s="645"/>
      <c r="RN201" s="645"/>
    </row>
    <row r="202" spans="1:482" s="643" customFormat="1" ht="12.75">
      <c r="A202" s="608" t="e">
        <f>+Cálculo_Diseño!#REF!</f>
        <v>#REF!</v>
      </c>
      <c r="B202" s="608" t="e">
        <f>+Cálculo_Diseño!#REF!</f>
        <v>#REF!</v>
      </c>
      <c r="C202" s="608" t="e">
        <f>+Cálculo_Diseño!#REF!</f>
        <v>#REF!</v>
      </c>
      <c r="D202" s="608" t="e">
        <f>+Cálculo_Diseño!#REF!</f>
        <v>#REF!</v>
      </c>
      <c r="E202" s="609" t="e">
        <f>IF(S202="S",Cálculo_Diseño!#REF!," ")</f>
        <v>#REF!</v>
      </c>
      <c r="F202" s="609" t="e">
        <f>IF(S202="S",Cálculo_Diseño!#REF!," ")</f>
        <v>#REF!</v>
      </c>
      <c r="G202" s="610" t="e">
        <f>+Cálculo_Diseño!#REF!</f>
        <v>#REF!</v>
      </c>
      <c r="H202" s="609" t="e">
        <f>+IF(AND(Cálculo_Diseño!#REF!&lt;&gt;4,Cálculo_Diseño!#REF!&lt;&gt;6),"PE",IF(Cálculo_Diseño!#REF!=4,"PVC","CONCRETO"))</f>
        <v>#REF!</v>
      </c>
      <c r="I202" s="609" t="e">
        <f>+Cálculo_Diseño!#REF!</f>
        <v>#REF!</v>
      </c>
      <c r="J202" s="609" t="e">
        <f>+Cálculo_Diseño!#REF!</f>
        <v>#REF!</v>
      </c>
      <c r="K202" s="609" t="e">
        <f>+Cálculo_Diseño!#REF!</f>
        <v>#REF!</v>
      </c>
      <c r="L202" s="609" t="e">
        <f>+Cálculo_Diseño!#REF!</f>
        <v>#REF!</v>
      </c>
      <c r="M202" s="609" t="e">
        <f>+Cálculo_Diseño!#REF!</f>
        <v>#REF!</v>
      </c>
      <c r="N202" s="609" t="e">
        <f>+Cálculo_Diseño!#REF!</f>
        <v>#REF!</v>
      </c>
      <c r="O202" s="609" t="e">
        <f>+Cálculo_Diseño!#REF!</f>
        <v>#REF!</v>
      </c>
      <c r="P202" s="609" t="e">
        <f>+Cálculo_Diseño!#REF!</f>
        <v>#REF!</v>
      </c>
      <c r="Q202" s="613" t="e">
        <f>+Cálculo_Diseño!#REF!</f>
        <v>#REF!</v>
      </c>
      <c r="R202" s="613" t="e">
        <f>+Cálculo_Diseño!#REF!</f>
        <v>#REF!</v>
      </c>
      <c r="S202" s="614" t="e">
        <f>+IF(A202&gt;0,IF(Cálculo_Diseño!#REF!="RCH","N","S"),"")</f>
        <v>#REF!</v>
      </c>
      <c r="T202" s="614" t="e">
        <f t="shared" si="725"/>
        <v>#REF!</v>
      </c>
      <c r="U202" s="613" t="e">
        <f t="shared" si="726"/>
        <v>#REF!</v>
      </c>
      <c r="V202" s="615">
        <f t="shared" si="699"/>
        <v>3</v>
      </c>
      <c r="W202" s="616" t="e">
        <f t="shared" si="727"/>
        <v>#REF!</v>
      </c>
      <c r="X202" s="616" t="e">
        <f t="shared" si="728"/>
        <v>#REF!</v>
      </c>
      <c r="Y202" s="616" t="e">
        <f>+Cálculo_Diseño!#REF!</f>
        <v>#REF!</v>
      </c>
      <c r="Z202" s="616" t="e">
        <f>+Cálculo_Diseño!#REF!</f>
        <v>#REF!</v>
      </c>
      <c r="AA202" s="617" t="e">
        <f>+Cálculo_Diseño!#REF!</f>
        <v>#REF!</v>
      </c>
      <c r="AB202" s="616" t="e">
        <f t="shared" si="729"/>
        <v>#REF!</v>
      </c>
      <c r="AC202" s="616" t="e">
        <f t="shared" si="730"/>
        <v>#REF!</v>
      </c>
      <c r="AD202" s="616" t="e">
        <f t="shared" si="731"/>
        <v>#REF!</v>
      </c>
      <c r="AE202" s="616" t="e">
        <f t="shared" si="732"/>
        <v>#REF!</v>
      </c>
      <c r="AF202" s="616" t="e">
        <f t="shared" si="695"/>
        <v>#REF!</v>
      </c>
      <c r="AG202" s="616" t="e">
        <f t="shared" si="696"/>
        <v>#REF!</v>
      </c>
      <c r="AH202" s="616" t="e">
        <f t="shared" si="697"/>
        <v>#REF!</v>
      </c>
      <c r="AI202" s="616" t="e">
        <f t="shared" si="698"/>
        <v>#REF!</v>
      </c>
      <c r="AJ202" s="616" t="e">
        <f t="shared" si="733"/>
        <v>#REF!</v>
      </c>
      <c r="AK202" s="616" t="e">
        <f t="shared" si="734"/>
        <v>#REF!</v>
      </c>
      <c r="AL202" s="616" t="e">
        <f t="shared" si="735"/>
        <v>#REF!</v>
      </c>
      <c r="AM202" s="616" t="e">
        <f t="shared" si="736"/>
        <v>#REF!</v>
      </c>
      <c r="AN202" s="616" t="e">
        <f t="shared" si="737"/>
        <v>#REF!</v>
      </c>
      <c r="AO202" s="618">
        <f t="shared" si="664"/>
        <v>50</v>
      </c>
      <c r="AP202" s="616" t="e">
        <f>IF(CW202="","",(CW202*(AO202/100))*$I$366)</f>
        <v>#REF!</v>
      </c>
      <c r="AQ202" s="616" t="e">
        <f t="shared" si="689"/>
        <v>#REF!</v>
      </c>
      <c r="AR202" s="616" t="e">
        <f t="shared" si="690"/>
        <v>#REF!</v>
      </c>
      <c r="AS202" s="616" t="e">
        <f t="shared" si="691"/>
        <v>#REF!</v>
      </c>
      <c r="AT202" s="616" t="e">
        <f t="shared" si="692"/>
        <v>#REF!</v>
      </c>
      <c r="AU202" s="616" t="e">
        <f t="shared" si="693"/>
        <v>#REF!</v>
      </c>
      <c r="AV202" s="616" t="e">
        <f t="shared" si="694"/>
        <v>#REF!</v>
      </c>
      <c r="AW202" s="616" t="e">
        <f t="shared" si="738"/>
        <v>#REF!</v>
      </c>
      <c r="AX202" s="616" t="e">
        <f t="shared" si="739"/>
        <v>#REF!</v>
      </c>
      <c r="AY202" s="616" t="e">
        <f t="shared" si="740"/>
        <v>#REF!</v>
      </c>
      <c r="AZ202" s="616" t="e">
        <f t="shared" si="741"/>
        <v>#REF!</v>
      </c>
      <c r="BA202" s="616" t="e">
        <f t="shared" si="742"/>
        <v>#REF!</v>
      </c>
      <c r="BB202" s="616" t="e">
        <f t="shared" si="743"/>
        <v>#REF!</v>
      </c>
      <c r="BC202" s="616" t="e">
        <f t="shared" si="744"/>
        <v>#REF!</v>
      </c>
      <c r="BD202" s="616"/>
      <c r="BE202" s="616"/>
      <c r="BF202" s="619" t="e">
        <f t="shared" si="745"/>
        <v>#REF!</v>
      </c>
      <c r="BG202" s="615" t="e">
        <f t="shared" si="746"/>
        <v>#REF!</v>
      </c>
      <c r="BH202" s="615"/>
      <c r="BI202" s="618">
        <f t="shared" si="685"/>
        <v>20</v>
      </c>
      <c r="BJ202" s="616" t="e">
        <f t="shared" si="747"/>
        <v>#REF!</v>
      </c>
      <c r="BK202" s="616"/>
      <c r="BL202" s="616" t="e">
        <f t="shared" si="748"/>
        <v>#REF!</v>
      </c>
      <c r="BM202" s="616" t="e">
        <f t="shared" si="749"/>
        <v>#REF!</v>
      </c>
      <c r="BN202" s="616" t="e">
        <f t="shared" si="750"/>
        <v>#REF!</v>
      </c>
      <c r="BO202" s="616" t="e">
        <f>IF(S202="S",IF(H202="CONCRETO",LOOKUP(G202/1000,TABLA!$B$9:$B$43,TABLA!$F$9:$F$43),IF(H202="PE",LOOKUP(G202,TABLA!$C$51:$C$65,TABLA!$G$51:$G$65),IF(#REF!="PVC",LOOKUP(G202,TABLA!$C$73:$C$88,TABLA!$G$73:$G$88)))),0)</f>
        <v>#REF!</v>
      </c>
      <c r="BP202" s="616" t="e">
        <f t="shared" si="751"/>
        <v>#REF!</v>
      </c>
      <c r="BQ202" s="616" t="e">
        <f>IF(A202&gt;0,IFERROR(VLOOKUP(A202,$JQ$13:$JS$291,3,0),"E"),"")</f>
        <v>#REF!</v>
      </c>
      <c r="BR202" s="616" t="e">
        <f>+IF($C202&lt;1,0,IF(BQ202="N",IF(VLOOKUP(C202,$JY$12:$JZ$290,2)&lt;=1.2,1,0),0))</f>
        <v>#REF!</v>
      </c>
      <c r="BS202" s="616" t="e">
        <f>+IF($C202&lt;1,0,IF(BR202=1,VLOOKUP($C202,$JY$12:$JZ$290,2,0),0))</f>
        <v>#REF!</v>
      </c>
      <c r="BT202" s="616" t="e">
        <f t="shared" si="752"/>
        <v>#REF!</v>
      </c>
      <c r="BU202" s="620" t="e">
        <f>IF(BT202=1,IF(G202&lt;600,VLOOKUP($C202,$JY$12:$JZ$290,2,0),0),0)</f>
        <v>#REF!</v>
      </c>
      <c r="BV202" s="620" t="e">
        <f>IF(BT202=1,IF(G202&gt;=600,IF(G202&lt;=1100,VLOOKUP($C202,$JY$12:$JZ$290,2,0),0),0),0)</f>
        <v>#REF!</v>
      </c>
      <c r="BW202" s="620" t="e">
        <f>IF(BT202=1,IF(G202&gt;1100,VLOOKUP($C202,$JY$12:$JZ$290,2,0),0),0)</f>
        <v>#REF!</v>
      </c>
      <c r="BX202" s="616" t="e">
        <f t="shared" si="753"/>
        <v>#REF!</v>
      </c>
      <c r="BY202" s="616" t="e">
        <f t="shared" si="754"/>
        <v>#REF!</v>
      </c>
      <c r="BZ202" s="621" t="e">
        <f t="shared" si="686"/>
        <v>#REF!</v>
      </c>
      <c r="CA202" s="621" t="e">
        <f>IF(S202="S",(VLOOKUP(G202,TABLA!$A$73:$AB$88,6)/1000)+0.6,0)</f>
        <v>#REF!</v>
      </c>
      <c r="CB202" s="621" t="e">
        <f>VLOOKUP(G202,TABLA!$X$73:$AB$88,4)</f>
        <v>#REF!</v>
      </c>
      <c r="CC202" s="621" t="e">
        <f>VLOOKUP(G202,TABLA!$X$73:$AB$88,5)</f>
        <v>#REF!</v>
      </c>
      <c r="CD202" s="621" t="e">
        <f>IF(S202="S",IF(H202="CONCRETO",LOOKUP(G202/1000,TABLA!$B$9:$B$43,TABLA!$B$9:$B$43),IF(H202="PE",LOOKUP(G202,TABLA!$B$51:$B$65,TABLA!$C$51:$C$65)/1000,LOOKUP(G202,TABLA!$B$73:$B$88,TABLA!$C$73:$C$88)/1000)),0)</f>
        <v>#REF!</v>
      </c>
      <c r="CE202" s="616" t="e">
        <f t="shared" si="613"/>
        <v>#REF!</v>
      </c>
      <c r="CF202" s="616" t="e">
        <f t="shared" si="614"/>
        <v>#REF!</v>
      </c>
      <c r="CG202" s="616" t="e">
        <f t="shared" si="615"/>
        <v>#REF!</v>
      </c>
      <c r="CH202" s="616" t="e">
        <f t="shared" si="616"/>
        <v>#REF!</v>
      </c>
      <c r="CI202" s="616" t="e">
        <f t="shared" si="617"/>
        <v>#REF!</v>
      </c>
      <c r="CJ202" s="616" t="e">
        <f t="shared" si="618"/>
        <v>#REF!</v>
      </c>
      <c r="CK202" s="616" t="e">
        <f t="shared" si="619"/>
        <v>#REF!</v>
      </c>
      <c r="CL202" s="616" t="e">
        <f t="shared" si="666"/>
        <v>#REF!</v>
      </c>
      <c r="CM202" s="616" t="e">
        <f t="shared" si="620"/>
        <v>#REF!</v>
      </c>
      <c r="CN202" s="616" t="e">
        <f t="shared" si="621"/>
        <v>#REF!</v>
      </c>
      <c r="CO202" s="616" t="e">
        <f t="shared" si="622"/>
        <v>#REF!</v>
      </c>
      <c r="CP202" s="616" t="e">
        <f t="shared" si="623"/>
        <v>#REF!</v>
      </c>
      <c r="CQ202" s="616" t="e">
        <f t="shared" si="624"/>
        <v>#REF!</v>
      </c>
      <c r="CR202" s="616" t="e">
        <f t="shared" si="624"/>
        <v>#REF!</v>
      </c>
      <c r="CS202" s="620" t="e">
        <f t="shared" si="625"/>
        <v>#REF!</v>
      </c>
      <c r="CT202" s="616" t="e">
        <f t="shared" si="626"/>
        <v>#REF!</v>
      </c>
      <c r="CU202" s="616" t="e">
        <f t="shared" si="627"/>
        <v>#REF!</v>
      </c>
      <c r="CV202" s="616" t="e">
        <f t="shared" si="628"/>
        <v>#REF!</v>
      </c>
      <c r="CW202" s="622" t="e">
        <f t="shared" si="667"/>
        <v>#REF!</v>
      </c>
      <c r="CX202" s="622" t="e">
        <f t="shared" si="629"/>
        <v>#REF!</v>
      </c>
      <c r="CY202" s="622" t="e">
        <f t="shared" si="630"/>
        <v>#REF!</v>
      </c>
      <c r="CZ202" s="622"/>
      <c r="DA202" s="623"/>
      <c r="DB202" s="624"/>
      <c r="DC202" s="625" t="e">
        <f>IF(S202="S",IF(H202="CONCRETO",LOOKUP(G202/1000,TABLA!$B$9:$B$43,TABLA!$F$9:$F$43)*(F202-(0.2+0.2)),IF(H202="PE",LOOKUP(G202,TABLA!$C$51:$C$65,TABLA!$G$51:$G$65)*(F202-(0.2+0.2)),LOOKUP(G202,TABLA!$C$73:$C$88,TABLA!$G$73:$G$88)*(F202-(0.2+0.2)))),0)</f>
        <v>#REF!</v>
      </c>
      <c r="DD202" s="626" t="e">
        <f t="shared" si="631"/>
        <v>#REF!</v>
      </c>
      <c r="DE202" s="627" t="e">
        <f>IF(DD202="",0,IF(DD202="S",ROUND((E202*$DE$12/$E$318),0),0))</f>
        <v>#REF!</v>
      </c>
      <c r="DF202" s="625" t="e">
        <f t="shared" si="632"/>
        <v>#REF!</v>
      </c>
      <c r="DG202" s="628" t="e">
        <f t="shared" si="633"/>
        <v>#REF!</v>
      </c>
      <c r="DH202" s="625" t="e">
        <f t="shared" si="634"/>
        <v>#REF!</v>
      </c>
      <c r="DI202" s="625" t="e">
        <f t="shared" si="635"/>
        <v>#REF!</v>
      </c>
      <c r="DJ202" s="625"/>
      <c r="DK202" s="625" t="e">
        <f t="shared" si="636"/>
        <v>#REF!</v>
      </c>
      <c r="DL202" s="629"/>
      <c r="DM202" s="627" t="e">
        <f t="shared" si="637"/>
        <v>#REF!</v>
      </c>
      <c r="DN202" s="630" t="e">
        <f t="shared" si="638"/>
        <v>#REF!</v>
      </c>
      <c r="DO202" s="625" t="e">
        <f t="shared" si="639"/>
        <v>#REF!</v>
      </c>
      <c r="DP202" s="625" t="e">
        <f t="shared" si="640"/>
        <v>#REF!</v>
      </c>
      <c r="DQ202" s="625" t="e">
        <f t="shared" si="668"/>
        <v>#REF!</v>
      </c>
      <c r="DR202" s="631" t="e">
        <f t="shared" si="669"/>
        <v>#REF!</v>
      </c>
      <c r="DS202" s="630" t="e">
        <f t="shared" si="641"/>
        <v>#REF!</v>
      </c>
      <c r="DT202" s="625" t="e">
        <f t="shared" si="642"/>
        <v>#REF!</v>
      </c>
      <c r="DU202" s="625" t="e">
        <f t="shared" si="643"/>
        <v>#REF!</v>
      </c>
      <c r="DV202" s="625" t="e">
        <f t="shared" si="644"/>
        <v>#REF!</v>
      </c>
      <c r="DW202" s="625" t="e">
        <f t="shared" si="645"/>
        <v>#REF!</v>
      </c>
      <c r="DX202" s="625" t="e">
        <f t="shared" si="646"/>
        <v>#REF!</v>
      </c>
      <c r="DY202" s="632"/>
      <c r="DZ202" s="633"/>
      <c r="EA202" s="627" t="e">
        <f t="shared" si="647"/>
        <v>#REF!</v>
      </c>
      <c r="EB202" s="633"/>
      <c r="EC202" s="633"/>
      <c r="ED202" s="633"/>
      <c r="EE202" s="625" t="e">
        <f t="shared" si="648"/>
        <v>#REF!</v>
      </c>
      <c r="EF202" s="625">
        <f t="shared" si="649"/>
        <v>0</v>
      </c>
      <c r="EG202" s="630">
        <f t="shared" si="650"/>
        <v>0</v>
      </c>
      <c r="EH202" s="630"/>
      <c r="EI202" s="633"/>
      <c r="EJ202" s="633"/>
      <c r="EK202" s="633"/>
      <c r="EL202" s="632" t="e">
        <f t="shared" si="651"/>
        <v>#REF!</v>
      </c>
      <c r="EM202" s="625" t="e">
        <f t="shared" si="652"/>
        <v>#REF!</v>
      </c>
      <c r="EN202" s="625" t="e">
        <f t="shared" si="653"/>
        <v>#REF!</v>
      </c>
      <c r="EO202" s="625" t="e">
        <f t="shared" si="654"/>
        <v>#REF!</v>
      </c>
      <c r="EP202" s="625" t="e">
        <f t="shared" si="655"/>
        <v>#REF!</v>
      </c>
      <c r="EQ202" s="625" t="e">
        <f t="shared" si="656"/>
        <v>#REF!</v>
      </c>
      <c r="ER202" s="625" t="e">
        <f t="shared" si="657"/>
        <v>#REF!</v>
      </c>
      <c r="ES202" s="626"/>
      <c r="ET202" s="625" t="e">
        <f t="shared" si="658"/>
        <v>#REF!</v>
      </c>
      <c r="EU202" s="633"/>
      <c r="EV202" s="630" t="e">
        <f t="shared" si="659"/>
        <v>#REF!</v>
      </c>
      <c r="EW202" s="630" t="e">
        <f t="shared" si="660"/>
        <v>#REF!</v>
      </c>
      <c r="EX202" s="625" t="e">
        <f t="shared" si="661"/>
        <v>#REF!</v>
      </c>
      <c r="EY202" s="625" t="e">
        <f>IF($S202="S",IF(Cálculo_Diseño!#REF!=EY$10,$F202,0),"")</f>
        <v>#REF!</v>
      </c>
      <c r="EZ202" s="625" t="e">
        <f>IF($S202="S",IF(Cálculo_Diseño!#REF!=EZ$10,$F202,0),"")</f>
        <v>#REF!</v>
      </c>
      <c r="FA202" s="625" t="e">
        <f>IF($S202="S",IF(Cálculo_Diseño!#REF!=FA$10,$F202,0),"")</f>
        <v>#REF!</v>
      </c>
      <c r="FB202" s="625" t="e">
        <f>IF($S202="S",IF(Cálculo_Diseño!#REF!=FB$10,$F202,0),"")</f>
        <v>#REF!</v>
      </c>
      <c r="FC202" s="625" t="e">
        <f>IF($S202="S",IF(Cálculo_Diseño!#REF!=FC$10,$F202,0),"")</f>
        <v>#REF!</v>
      </c>
      <c r="FD202" s="625" t="e">
        <f>IF($S202="S",IF(Cálculo_Diseño!#REF!=FD$10,$F202,0),"")</f>
        <v>#REF!</v>
      </c>
      <c r="FE202" s="625" t="e">
        <f>IF($S202="S",IF(Cálculo_Diseño!#REF!=FE$10,$F202,0),"")</f>
        <v>#REF!</v>
      </c>
      <c r="FF202" s="625" t="e">
        <f>IF($S202="S",IF(Cálculo_Diseño!#REF!=FF$10,$F202,0),"")</f>
        <v>#REF!</v>
      </c>
      <c r="FG202" s="625" t="e">
        <f>IF($S202="S",IF(Cálculo_Diseño!#REF!=FG$10,$F202,0),"")</f>
        <v>#REF!</v>
      </c>
      <c r="FH202" s="625" t="e">
        <f>IF($S202="S",IF(Cálculo_Diseño!#REF!=FH$10,$F202,0),"")</f>
        <v>#REF!</v>
      </c>
      <c r="FI202" s="625" t="e">
        <f>IF($S202="S",IF(Cálculo_Diseño!#REF!=FI$10,$F202,0),"")</f>
        <v>#REF!</v>
      </c>
      <c r="FJ202" s="625" t="e">
        <f>IF($S202="S",IF(Cálculo_Diseño!#REF!=FJ$10,$F202,0),"")</f>
        <v>#REF!</v>
      </c>
      <c r="FK202" s="625" t="e">
        <f>IF($S202="S",IF(Cálculo_Diseño!#REF!=FK$10,$F202,0),"")</f>
        <v>#REF!</v>
      </c>
      <c r="FL202" s="625" t="e">
        <f>IF($S202="S",IF(Cálculo_Diseño!#REF!=FL$10,$F202,0),"")</f>
        <v>#REF!</v>
      </c>
      <c r="FM202" s="625" t="e">
        <f>IF($S202="S",IF(Cálculo_Diseño!#REF!=FM$10,$F202,0),"")</f>
        <v>#REF!</v>
      </c>
      <c r="FN202" s="625" t="e">
        <f t="shared" si="670"/>
        <v>#REF!</v>
      </c>
      <c r="FO202" s="625" t="e">
        <f>IF($S202="S",IF(Cálculo_Diseño!#REF!=FO$10,$E202,0),"")</f>
        <v>#REF!</v>
      </c>
      <c r="FP202" s="625" t="e">
        <f>IF($S202="S",IF(Cálculo_Diseño!#REF!=FP$10,$E202,0),"")</f>
        <v>#REF!</v>
      </c>
      <c r="FQ202" s="625" t="e">
        <f>IF($S202="S",IF(Cálculo_Diseño!#REF!=FQ$10,$E202,0),"")</f>
        <v>#REF!</v>
      </c>
      <c r="FR202" s="625" t="e">
        <f>IF($S202="S",IF(Cálculo_Diseño!#REF!=FR$10,$E202,0),"")</f>
        <v>#REF!</v>
      </c>
      <c r="FS202" s="625" t="e">
        <f>IF($S202="S",IF(Cálculo_Diseño!#REF!=FS$10,$E202,0),"")</f>
        <v>#REF!</v>
      </c>
      <c r="FT202" s="625" t="e">
        <f>IF($S202="S",IF(Cálculo_Diseño!#REF!=FT$10,$E202,0),"")</f>
        <v>#REF!</v>
      </c>
      <c r="FU202" s="625" t="e">
        <f>IF($S202="S",IF(Cálculo_Diseño!#REF!=FU$10,$E202,0),"")</f>
        <v>#REF!</v>
      </c>
      <c r="FV202" s="625" t="e">
        <f>IF($S202="S",IF(Cálculo_Diseño!#REF!=FV$10,$E202,0),"")</f>
        <v>#REF!</v>
      </c>
      <c r="FW202" s="625" t="e">
        <f>IF($S202="S",IF(Cálculo_Diseño!#REF!=FW$10,$E202,0),"")</f>
        <v>#REF!</v>
      </c>
      <c r="FX202" s="625" t="e">
        <f>IF($S202="S",IF(Cálculo_Diseño!#REF!=FX$10,$E202,0),"")</f>
        <v>#REF!</v>
      </c>
      <c r="FY202" s="625" t="e">
        <f>IF($S202="S",IF(Cálculo_Diseño!#REF!=FY$10,$E202,0),"")</f>
        <v>#REF!</v>
      </c>
      <c r="FZ202" s="625" t="e">
        <f t="shared" si="789"/>
        <v>#REF!</v>
      </c>
      <c r="GA202" s="625" t="e">
        <f>IF($S202="S",IF(Cálculo_Diseño!#REF!=GA$10,$E202,0),"")</f>
        <v>#REF!</v>
      </c>
      <c r="GB202" s="625" t="e">
        <f>IF($S202="S",IF(Cálculo_Diseño!#REF!=GB$10,$E202,0),"")</f>
        <v>#REF!</v>
      </c>
      <c r="GC202" s="625" t="e">
        <f>IF($S202="S",IF(Cálculo_Diseño!#REF!=GC$10,$E202,0),"")</f>
        <v>#REF!</v>
      </c>
      <c r="GD202" s="625" t="e">
        <f>IF($S202="S",IF(Cálculo_Diseño!#REF!=GD$10,$E202,0),"")</f>
        <v>#REF!</v>
      </c>
      <c r="GE202" s="625" t="e">
        <f>IF($S202="S",IF(Cálculo_Diseño!#REF!=GE$10,$E202,0),"")</f>
        <v>#REF!</v>
      </c>
      <c r="GF202" s="625" t="e">
        <f>IF($S202="S",IF(Cálculo_Diseño!#REF!=GF$10,$E202,0),"")</f>
        <v>#REF!</v>
      </c>
      <c r="GG202" s="625" t="e">
        <f>IF($S202="S",IF(Cálculo_Diseño!#REF!=GG$10,$E202,0),"")</f>
        <v>#REF!</v>
      </c>
      <c r="GH202" s="625" t="e">
        <f>IF($S202="S",IF(Cálculo_Diseño!#REF!=GH$10,$E202,0),"")</f>
        <v>#REF!</v>
      </c>
      <c r="GI202" s="625" t="e">
        <f>IF($S202="S",IF(Cálculo_Diseño!#REF!=GI$10,$E202,0),"")</f>
        <v>#REF!</v>
      </c>
      <c r="GJ202" s="625" t="e">
        <f>IF($S202="S",IF(Cálculo_Diseño!#REF!=GJ$10,$E202,0),"")</f>
        <v>#REF!</v>
      </c>
      <c r="GK202" s="625" t="e">
        <f>IF($S202="S",IF(Cálculo_Diseño!#REF!=GK$10,$E202,0),"")</f>
        <v>#REF!</v>
      </c>
      <c r="GL202" s="625" t="e">
        <f>IF($S202="S",IF(Cálculo_Diseño!#REF!=GL$10,$E202,0),"")</f>
        <v>#REF!</v>
      </c>
      <c r="GM202" s="625" t="e">
        <f>IF($S202="S",IF(Cálculo_Diseño!#REF!=GM$10,$E202,0),"")</f>
        <v>#REF!</v>
      </c>
      <c r="GN202" s="625" t="e">
        <f t="shared" si="790"/>
        <v>#REF!</v>
      </c>
      <c r="GO202" s="625" t="e">
        <f>IF($S202="S",IF(Cálculo_Diseño!#REF!=GO$10,$DE202,0),0)</f>
        <v>#REF!</v>
      </c>
      <c r="GP202" s="625" t="e">
        <f>IF($S202="S",IF(Cálculo_Diseño!#REF!=GP$10,$DE202,0),0)</f>
        <v>#REF!</v>
      </c>
      <c r="GQ202" s="625" t="e">
        <f>IF($S202="S",IF(Cálculo_Diseño!#REF!=GQ$10,$DE202,0),0)</f>
        <v>#REF!</v>
      </c>
      <c r="GR202" s="625" t="e">
        <f>IF($S202="S",IF(Cálculo_Diseño!#REF!=GR$10,$DE202,0),0)</f>
        <v>#REF!</v>
      </c>
      <c r="GS202" s="625" t="e">
        <f>IF($S202="S",IF(Cálculo_Diseño!#REF!=GS$10,$DE202,0),0)</f>
        <v>#REF!</v>
      </c>
      <c r="GT202" s="625" t="e">
        <f>IF($S202="S",IF(Cálculo_Diseño!#REF!=GT$10,$DE202,0),0)</f>
        <v>#REF!</v>
      </c>
      <c r="GU202" s="625" t="e">
        <f>IF($S202="S",IF(Cálculo_Diseño!#REF!=GU$10,$DE202,0),0)</f>
        <v>#REF!</v>
      </c>
      <c r="GV202" s="625" t="e">
        <f>IF($S202="S",IF(Cálculo_Diseño!#REF!=GV$10,$DE202,0),0)</f>
        <v>#REF!</v>
      </c>
      <c r="GW202" s="625" t="e">
        <f>IF($S202="S",IF(Cálculo_Diseño!#REF!=GW$10,$DE202,0),0)</f>
        <v>#REF!</v>
      </c>
      <c r="GX202" s="625" t="e">
        <f>IF($S202="S",IF(Cálculo_Diseño!#REF!=GX$10,$DE202,0),0)</f>
        <v>#REF!</v>
      </c>
      <c r="GY202" s="625" t="e">
        <f>IF($S202="S",IF(Cálculo_Diseño!#REF!=GY$10,$DE202,0),0)</f>
        <v>#REF!</v>
      </c>
      <c r="GZ202" s="625" t="e">
        <f>IF($S202="S",IF(Cálculo_Diseño!#REF!=GZ$10,$DE202,0),0)</f>
        <v>#REF!</v>
      </c>
      <c r="HA202" s="625" t="e">
        <f>IF($S202="S",IF(Cálculo_Diseño!#REF!=HA$10,$DE202,0),0)</f>
        <v>#REF!</v>
      </c>
      <c r="HB202" s="625" t="e">
        <f>IF($S202="S",IF(Cálculo_Diseño!#REF!=HB$10,$DE202,0),0)</f>
        <v>#REF!</v>
      </c>
      <c r="HC202" s="625" t="e">
        <f>IF($S202="S",IF(Cálculo_Diseño!#REF!=HC$10,$DE202,0),0)</f>
        <v>#REF!</v>
      </c>
      <c r="HD202" s="625" t="e">
        <f t="shared" si="671"/>
        <v>#REF!</v>
      </c>
      <c r="HE202" s="630"/>
      <c r="HF202" s="630"/>
      <c r="HG202" s="630"/>
      <c r="HH202" s="630"/>
      <c r="HI202" s="630"/>
      <c r="HJ202" s="630"/>
      <c r="HK202" s="630"/>
      <c r="HL202" s="630"/>
      <c r="HM202" s="633"/>
      <c r="HN202" s="634"/>
      <c r="HO202" s="625">
        <f t="shared" si="687"/>
        <v>0</v>
      </c>
      <c r="HP202" s="625">
        <f t="shared" si="688"/>
        <v>0</v>
      </c>
      <c r="HQ202" s="625">
        <f t="shared" si="672"/>
        <v>0</v>
      </c>
      <c r="HR202" s="625">
        <f t="shared" si="673"/>
        <v>0</v>
      </c>
      <c r="HS202" s="625">
        <f t="shared" si="674"/>
        <v>0</v>
      </c>
      <c r="HT202" s="625">
        <f t="shared" si="675"/>
        <v>0</v>
      </c>
      <c r="HU202" s="625">
        <f t="shared" si="676"/>
        <v>0</v>
      </c>
      <c r="HV202" s="633"/>
      <c r="HW202" s="633"/>
      <c r="HX202" s="625">
        <f t="shared" si="677"/>
        <v>0</v>
      </c>
      <c r="HY202" s="625">
        <f t="shared" si="678"/>
        <v>0</v>
      </c>
      <c r="HZ202" s="625">
        <f t="shared" si="679"/>
        <v>0</v>
      </c>
      <c r="IA202" s="625">
        <f t="shared" si="680"/>
        <v>0</v>
      </c>
      <c r="IB202" s="625">
        <f t="shared" si="681"/>
        <v>0</v>
      </c>
      <c r="IC202" s="625">
        <f t="shared" si="682"/>
        <v>0</v>
      </c>
      <c r="ID202" s="625">
        <f t="shared" si="683"/>
        <v>0</v>
      </c>
      <c r="IE202" s="625">
        <v>0</v>
      </c>
      <c r="IF202" s="625">
        <v>0</v>
      </c>
      <c r="IG202" s="625">
        <v>0</v>
      </c>
      <c r="IH202" s="625">
        <v>0</v>
      </c>
      <c r="II202" s="625">
        <v>0</v>
      </c>
      <c r="IJ202" s="625">
        <v>0</v>
      </c>
      <c r="IK202" s="625">
        <v>0</v>
      </c>
      <c r="IL202" s="625">
        <v>0</v>
      </c>
      <c r="IM202" s="625">
        <v>0</v>
      </c>
      <c r="IN202" s="625">
        <v>0</v>
      </c>
      <c r="IO202" s="625">
        <v>0</v>
      </c>
      <c r="IP202" s="625">
        <f t="shared" si="755"/>
        <v>0</v>
      </c>
      <c r="IQ202" s="625">
        <f t="shared" si="756"/>
        <v>0</v>
      </c>
      <c r="IR202" s="625" t="e">
        <f>IF(Cálculo_Diseño!#REF!&gt;0.75,(Cálculo_Diseño!#REF!-0.3)*(SIN((ATAN(($O202-$P202)/$F202)*180/PI()+90)*PI()/180)/SIN(45*PI()/180)),0)</f>
        <v>#REF!</v>
      </c>
      <c r="IS202" s="635" t="e">
        <f>+IF(Cálculo_Diseño!#REF!&gt;0.75,F202-IR202,0)</f>
        <v>#REF!</v>
      </c>
      <c r="IT202" s="630"/>
      <c r="IU202" s="625" t="e">
        <f t="shared" si="757"/>
        <v>#REF!</v>
      </c>
      <c r="IV202" s="625"/>
      <c r="IW202" s="625" t="e">
        <f>+IF(S202="S",(((CA202+(VLOOKUP(G202,TABLA!$B$51:$C$64,2)/1000)+0.15+0.3+0.5)*F202)/100),0)</f>
        <v>#REF!</v>
      </c>
      <c r="IX202" s="631" t="e">
        <f>IF(S202="S",IF(H202="CONCRETO",LOOKUP(G202/1000,TABLA!$B$9:$B$43,TABLA!$F$9:$F$43),IF(H202="PE",LOOKUP(G202,TABLA!$B$51:$B$65,TABLA!$G$51:$G$65),LOOKUP(G202,TABLA!$B$73:$B$88,TABLA!$G$73:$G$88))),0)</f>
        <v>#REF!</v>
      </c>
      <c r="IY202" s="625" t="e">
        <f t="shared" si="758"/>
        <v>#REF!</v>
      </c>
      <c r="IZ202" s="625" t="e">
        <f t="shared" si="759"/>
        <v>#REF!</v>
      </c>
      <c r="JA202" s="625" t="e">
        <f>+((CA202*(VLOOKUP(G202,TABLA!$B$51:$C$65,2)/1000)+0.15+0.3)*IZ202)-IY202</f>
        <v>#REF!</v>
      </c>
      <c r="JB202" s="625" t="e">
        <f t="shared" si="760"/>
        <v>#REF!</v>
      </c>
      <c r="JC202" s="625" t="e">
        <f t="shared" si="761"/>
        <v>#REF!</v>
      </c>
      <c r="JD202" s="625" t="e">
        <f t="shared" si="762"/>
        <v>#REF!</v>
      </c>
      <c r="JE202" s="625" t="e">
        <f t="shared" si="763"/>
        <v>#REF!</v>
      </c>
      <c r="JF202" s="625" t="e">
        <f t="shared" si="764"/>
        <v>#REF!</v>
      </c>
      <c r="JG202" s="625" t="e">
        <f t="shared" si="765"/>
        <v>#REF!</v>
      </c>
      <c r="JH202" s="625" t="e">
        <f t="shared" si="766"/>
        <v>#REF!</v>
      </c>
      <c r="JI202" s="625" t="e">
        <f t="shared" si="767"/>
        <v>#REF!</v>
      </c>
      <c r="JJ202" s="625" t="e">
        <f t="shared" si="662"/>
        <v>#REF!</v>
      </c>
      <c r="JK202" s="625" t="e">
        <f>ROUND(IF(JF202&gt;0,(VLOOKUP(C202,$JY$12:$JZ$290,2,0)*PI()/4*(1.6)^2),0),3)</f>
        <v>#REF!</v>
      </c>
      <c r="JL202" s="625" t="e">
        <f t="shared" si="684"/>
        <v>#REF!</v>
      </c>
      <c r="JM202" s="625" t="e">
        <f t="shared" si="663"/>
        <v>#REF!</v>
      </c>
      <c r="JN202" s="630" t="e">
        <f t="shared" si="768"/>
        <v>#REF!</v>
      </c>
      <c r="JO202" s="636"/>
      <c r="JP202" s="637"/>
      <c r="JQ202" s="638"/>
      <c r="JR202" s="639"/>
      <c r="JS202" s="614"/>
      <c r="JT202" s="640"/>
      <c r="JU202" s="641"/>
      <c r="JV202" s="639"/>
      <c r="JW202" s="642"/>
      <c r="JY202" s="645"/>
      <c r="JZ202" s="645"/>
      <c r="KA202" s="645" t="str">
        <f>IF(JZ202&lt;=1.2,"Menor o igual que 1,2",IF(AND(JZ202&gt;1.2,JZ202&lt;2),"Entre 1,2 y 2",IF(AND(JZ202&gt;=2,JZ202&lt;3),"Entre 2 y 3",IF(AND(JZ202&gt;=3,JZ202&lt;4),"Entre 3 y 4",IF(AND(JZ202&gt;=4,JZ202&lt;5),"Entre 4 y 5","Mayor que 5")))))</f>
        <v>Menor o igual que 1,2</v>
      </c>
      <c r="KB202" s="645">
        <v>1</v>
      </c>
      <c r="KC202" s="645"/>
      <c r="KD202" s="645"/>
      <c r="KE202" s="645"/>
      <c r="KF202" s="645"/>
      <c r="KG202" s="645"/>
      <c r="KH202" s="645"/>
      <c r="KI202" s="645"/>
      <c r="KJ202" s="645"/>
      <c r="KK202" s="645"/>
      <c r="KL202" s="645"/>
      <c r="KM202" s="645"/>
      <c r="KN202" s="645"/>
      <c r="KO202" s="645"/>
      <c r="KP202" s="645"/>
      <c r="KQ202" s="645"/>
      <c r="KR202" s="645"/>
      <c r="KS202" s="645"/>
      <c r="KT202" s="645"/>
      <c r="KU202" s="645"/>
      <c r="KV202" s="645"/>
      <c r="KW202" s="645"/>
      <c r="KX202" s="645"/>
      <c r="KY202" s="645"/>
      <c r="KZ202" s="645"/>
      <c r="LA202" s="645"/>
      <c r="LB202" s="645"/>
      <c r="LC202" s="645"/>
      <c r="LD202" s="645"/>
      <c r="LE202" s="645"/>
      <c r="LF202" s="645"/>
      <c r="LG202" s="645"/>
      <c r="LH202" s="645"/>
      <c r="LI202" s="645"/>
      <c r="LJ202" s="645"/>
      <c r="LK202" s="645"/>
      <c r="LL202" s="645"/>
      <c r="LM202" s="645"/>
      <c r="LN202" s="645"/>
      <c r="LO202" s="645"/>
      <c r="LP202" s="645"/>
      <c r="LQ202" s="645"/>
      <c r="LR202" s="645"/>
      <c r="LS202" s="645"/>
      <c r="LT202" s="645"/>
      <c r="LU202" s="645"/>
      <c r="LV202" s="645"/>
      <c r="LW202" s="645"/>
      <c r="LX202" s="645"/>
      <c r="LY202" s="645"/>
      <c r="LZ202" s="645"/>
      <c r="MA202" s="645"/>
      <c r="MB202" s="645"/>
      <c r="MC202" s="645"/>
      <c r="MD202" s="645"/>
      <c r="ME202" s="645"/>
      <c r="MF202" s="645"/>
      <c r="MG202" s="645"/>
      <c r="MH202" s="645"/>
      <c r="MI202" s="645"/>
      <c r="MJ202" s="645"/>
      <c r="MK202" s="645"/>
      <c r="ML202" s="645"/>
      <c r="MM202" s="645"/>
      <c r="MN202" s="645"/>
      <c r="MO202" s="645"/>
      <c r="MP202" s="645"/>
      <c r="MQ202" s="645"/>
      <c r="MR202" s="645"/>
      <c r="MS202" s="645"/>
      <c r="MT202" s="645"/>
      <c r="MU202" s="645"/>
      <c r="MV202" s="645"/>
      <c r="MW202" s="645"/>
      <c r="MX202" s="645"/>
      <c r="MY202" s="645"/>
      <c r="MZ202" s="645"/>
      <c r="NA202" s="645"/>
      <c r="NB202" s="645"/>
      <c r="NC202" s="645"/>
      <c r="ND202" s="645"/>
      <c r="NE202" s="645"/>
      <c r="NF202" s="645"/>
      <c r="NG202" s="645"/>
      <c r="NH202" s="645"/>
      <c r="NI202" s="645"/>
      <c r="NJ202" s="645"/>
      <c r="NK202" s="645"/>
      <c r="NL202" s="645"/>
      <c r="NM202" s="645"/>
      <c r="NN202" s="645"/>
      <c r="NO202" s="645"/>
      <c r="NP202" s="645"/>
      <c r="NQ202" s="645"/>
      <c r="NR202" s="645"/>
      <c r="NS202" s="645"/>
      <c r="NT202" s="645"/>
      <c r="NU202" s="645"/>
      <c r="NV202" s="645"/>
      <c r="NW202" s="645"/>
      <c r="NX202" s="645"/>
      <c r="NY202" s="645"/>
      <c r="NZ202" s="645"/>
      <c r="OA202" s="645"/>
      <c r="OB202" s="645"/>
      <c r="OC202" s="645"/>
      <c r="OD202" s="645"/>
      <c r="OE202" s="645"/>
      <c r="OF202" s="645"/>
      <c r="OG202" s="645"/>
      <c r="OH202" s="645"/>
      <c r="OI202" s="645"/>
      <c r="OJ202" s="645"/>
      <c r="OK202" s="645"/>
      <c r="OL202" s="645"/>
      <c r="OM202" s="645"/>
      <c r="ON202" s="645"/>
      <c r="OO202" s="645"/>
      <c r="OP202" s="645"/>
      <c r="OQ202" s="645"/>
      <c r="OR202" s="645"/>
      <c r="OS202" s="645"/>
      <c r="OT202" s="645"/>
      <c r="OU202" s="645"/>
      <c r="OV202" s="645"/>
      <c r="OW202" s="645"/>
      <c r="OX202" s="645"/>
      <c r="OY202" s="645"/>
      <c r="OZ202" s="645"/>
      <c r="PA202" s="645"/>
      <c r="PB202" s="645"/>
      <c r="PC202" s="645"/>
      <c r="PD202" s="645"/>
      <c r="PE202" s="645"/>
      <c r="PF202" s="645"/>
      <c r="PG202" s="645"/>
      <c r="PH202" s="645"/>
      <c r="PI202" s="645"/>
      <c r="PJ202" s="645"/>
      <c r="PK202" s="645"/>
      <c r="PL202" s="645"/>
      <c r="PM202" s="645"/>
      <c r="PN202" s="645"/>
      <c r="PO202" s="645"/>
      <c r="PP202" s="645"/>
      <c r="PQ202" s="645"/>
      <c r="PR202" s="645"/>
      <c r="PS202" s="645"/>
      <c r="PT202" s="645"/>
      <c r="PU202" s="645"/>
      <c r="PV202" s="645"/>
      <c r="PW202" s="645"/>
      <c r="PX202" s="645"/>
      <c r="PY202" s="645"/>
      <c r="PZ202" s="645"/>
      <c r="QA202" s="645"/>
      <c r="QB202" s="645"/>
      <c r="QC202" s="645"/>
      <c r="QD202" s="645"/>
      <c r="QE202" s="645"/>
      <c r="QF202" s="645"/>
      <c r="QG202" s="645"/>
      <c r="QH202" s="645"/>
      <c r="QI202" s="645"/>
      <c r="QJ202" s="645"/>
      <c r="QK202" s="645"/>
      <c r="QL202" s="645"/>
      <c r="QM202" s="645"/>
      <c r="QN202" s="645"/>
      <c r="QO202" s="645"/>
      <c r="QP202" s="645"/>
      <c r="QQ202" s="645"/>
      <c r="QR202" s="645"/>
      <c r="QS202" s="645"/>
      <c r="QT202" s="645"/>
      <c r="QU202" s="645"/>
      <c r="QV202" s="645"/>
      <c r="QW202" s="645"/>
      <c r="QX202" s="645"/>
      <c r="QY202" s="645"/>
      <c r="QZ202" s="645"/>
      <c r="RA202" s="645"/>
      <c r="RB202" s="645"/>
      <c r="RC202" s="645"/>
      <c r="RD202" s="645"/>
      <c r="RE202" s="645"/>
      <c r="RF202" s="645"/>
      <c r="RG202" s="645"/>
      <c r="RH202" s="645"/>
      <c r="RI202" s="645"/>
      <c r="RJ202" s="645"/>
      <c r="RK202" s="645"/>
      <c r="RL202" s="645"/>
      <c r="RM202" s="645"/>
      <c r="RN202" s="645"/>
    </row>
    <row r="203" spans="1:482" s="643" customFormat="1" ht="12.75">
      <c r="A203" s="608" t="e">
        <f>+Cálculo_Diseño!#REF!</f>
        <v>#REF!</v>
      </c>
      <c r="B203" s="608" t="e">
        <f>+Cálculo_Diseño!#REF!</f>
        <v>#REF!</v>
      </c>
      <c r="C203" s="608" t="e">
        <f>+Cálculo_Diseño!#REF!</f>
        <v>#REF!</v>
      </c>
      <c r="D203" s="608" t="e">
        <f>+Cálculo_Diseño!#REF!</f>
        <v>#REF!</v>
      </c>
      <c r="E203" s="609" t="e">
        <f>IF(S203="S",Cálculo_Diseño!#REF!," ")</f>
        <v>#REF!</v>
      </c>
      <c r="F203" s="609" t="e">
        <f>IF(S203="S",Cálculo_Diseño!#REF!," ")</f>
        <v>#REF!</v>
      </c>
      <c r="G203" s="610" t="e">
        <f>+Cálculo_Diseño!#REF!</f>
        <v>#REF!</v>
      </c>
      <c r="H203" s="609" t="e">
        <f>+IF(AND(Cálculo_Diseño!#REF!&lt;&gt;4,Cálculo_Diseño!#REF!&lt;&gt;6),"PE",IF(Cálculo_Diseño!#REF!=4,"PVC","CONCRETO"))</f>
        <v>#REF!</v>
      </c>
      <c r="I203" s="609" t="e">
        <f>+Cálculo_Diseño!#REF!</f>
        <v>#REF!</v>
      </c>
      <c r="J203" s="609" t="e">
        <f>+Cálculo_Diseño!#REF!</f>
        <v>#REF!</v>
      </c>
      <c r="K203" s="609" t="e">
        <f>+Cálculo_Diseño!#REF!</f>
        <v>#REF!</v>
      </c>
      <c r="L203" s="609" t="e">
        <f>+Cálculo_Diseño!#REF!</f>
        <v>#REF!</v>
      </c>
      <c r="M203" s="609" t="e">
        <f>+Cálculo_Diseño!#REF!</f>
        <v>#REF!</v>
      </c>
      <c r="N203" s="609" t="e">
        <f>+Cálculo_Diseño!#REF!</f>
        <v>#REF!</v>
      </c>
      <c r="O203" s="609" t="e">
        <f>+Cálculo_Diseño!#REF!</f>
        <v>#REF!</v>
      </c>
      <c r="P203" s="609" t="e">
        <f>+Cálculo_Diseño!#REF!</f>
        <v>#REF!</v>
      </c>
      <c r="Q203" s="613" t="e">
        <f>+Cálculo_Diseño!#REF!</f>
        <v>#REF!</v>
      </c>
      <c r="R203" s="613" t="e">
        <f>+Cálculo_Diseño!#REF!</f>
        <v>#REF!</v>
      </c>
      <c r="S203" s="614" t="e">
        <f>+IF(A203&gt;0,IF(Cálculo_Diseño!#REF!="RCH","N","S"),"")</f>
        <v>#REF!</v>
      </c>
      <c r="T203" s="614" t="e">
        <f t="shared" si="725"/>
        <v>#REF!</v>
      </c>
      <c r="U203" s="613" t="e">
        <f t="shared" si="726"/>
        <v>#REF!</v>
      </c>
      <c r="V203" s="615">
        <f t="shared" si="699"/>
        <v>3</v>
      </c>
      <c r="W203" s="616" t="e">
        <f t="shared" si="727"/>
        <v>#REF!</v>
      </c>
      <c r="X203" s="616" t="e">
        <f t="shared" si="728"/>
        <v>#REF!</v>
      </c>
      <c r="Y203" s="616" t="e">
        <f>+Cálculo_Diseño!#REF!</f>
        <v>#REF!</v>
      </c>
      <c r="Z203" s="616" t="e">
        <f>+Cálculo_Diseño!#REF!</f>
        <v>#REF!</v>
      </c>
      <c r="AA203" s="617" t="e">
        <f>+Cálculo_Diseño!#REF!</f>
        <v>#REF!</v>
      </c>
      <c r="AB203" s="616" t="e">
        <f t="shared" si="729"/>
        <v>#REF!</v>
      </c>
      <c r="AC203" s="616" t="e">
        <f t="shared" si="730"/>
        <v>#REF!</v>
      </c>
      <c r="AD203" s="616" t="e">
        <f t="shared" si="731"/>
        <v>#REF!</v>
      </c>
      <c r="AE203" s="616" t="e">
        <f t="shared" si="732"/>
        <v>#REF!</v>
      </c>
      <c r="AF203" s="616" t="e">
        <f t="shared" si="695"/>
        <v>#REF!</v>
      </c>
      <c r="AG203" s="616" t="e">
        <f t="shared" si="696"/>
        <v>#REF!</v>
      </c>
      <c r="AH203" s="616" t="e">
        <f t="shared" si="697"/>
        <v>#REF!</v>
      </c>
      <c r="AI203" s="616" t="e">
        <f t="shared" si="698"/>
        <v>#REF!</v>
      </c>
      <c r="AJ203" s="616" t="e">
        <f t="shared" si="733"/>
        <v>#REF!</v>
      </c>
      <c r="AK203" s="616" t="e">
        <f t="shared" si="734"/>
        <v>#REF!</v>
      </c>
      <c r="AL203" s="616" t="e">
        <f t="shared" si="735"/>
        <v>#REF!</v>
      </c>
      <c r="AM203" s="616" t="e">
        <f t="shared" si="736"/>
        <v>#REF!</v>
      </c>
      <c r="AN203" s="616" t="e">
        <f t="shared" si="737"/>
        <v>#REF!</v>
      </c>
      <c r="AO203" s="618">
        <f t="shared" si="664"/>
        <v>50</v>
      </c>
      <c r="AP203" s="616" t="e">
        <f>IF(CW203="","",(CW203*(AO203/100))*$I$366)</f>
        <v>#REF!</v>
      </c>
      <c r="AQ203" s="616" t="e">
        <f t="shared" si="689"/>
        <v>#REF!</v>
      </c>
      <c r="AR203" s="616" t="e">
        <f t="shared" si="690"/>
        <v>#REF!</v>
      </c>
      <c r="AS203" s="616" t="e">
        <f t="shared" si="691"/>
        <v>#REF!</v>
      </c>
      <c r="AT203" s="616" t="e">
        <f t="shared" si="692"/>
        <v>#REF!</v>
      </c>
      <c r="AU203" s="616" t="e">
        <f t="shared" si="693"/>
        <v>#REF!</v>
      </c>
      <c r="AV203" s="616" t="e">
        <f t="shared" si="694"/>
        <v>#REF!</v>
      </c>
      <c r="AW203" s="616" t="e">
        <f t="shared" si="738"/>
        <v>#REF!</v>
      </c>
      <c r="AX203" s="616" t="e">
        <f t="shared" si="739"/>
        <v>#REF!</v>
      </c>
      <c r="AY203" s="616" t="e">
        <f t="shared" si="740"/>
        <v>#REF!</v>
      </c>
      <c r="AZ203" s="616" t="e">
        <f t="shared" si="741"/>
        <v>#REF!</v>
      </c>
      <c r="BA203" s="616" t="e">
        <f t="shared" si="742"/>
        <v>#REF!</v>
      </c>
      <c r="BB203" s="616" t="e">
        <f t="shared" si="743"/>
        <v>#REF!</v>
      </c>
      <c r="BC203" s="616" t="e">
        <f t="shared" si="744"/>
        <v>#REF!</v>
      </c>
      <c r="BD203" s="616"/>
      <c r="BE203" s="616"/>
      <c r="BF203" s="619" t="e">
        <f t="shared" si="745"/>
        <v>#REF!</v>
      </c>
      <c r="BG203" s="615" t="e">
        <f t="shared" si="746"/>
        <v>#REF!</v>
      </c>
      <c r="BH203" s="615"/>
      <c r="BI203" s="618">
        <f t="shared" si="685"/>
        <v>20</v>
      </c>
      <c r="BJ203" s="616" t="e">
        <f t="shared" si="747"/>
        <v>#REF!</v>
      </c>
      <c r="BK203" s="616"/>
      <c r="BL203" s="616" t="e">
        <f t="shared" si="748"/>
        <v>#REF!</v>
      </c>
      <c r="BM203" s="616" t="e">
        <f t="shared" si="749"/>
        <v>#REF!</v>
      </c>
      <c r="BN203" s="616" t="e">
        <f t="shared" si="750"/>
        <v>#REF!</v>
      </c>
      <c r="BO203" s="616" t="e">
        <f>IF(S203="S",IF(H203="CONCRETO",LOOKUP(G203/1000,TABLA!$B$9:$B$43,TABLA!$F$9:$F$43),IF(H203="PE",LOOKUP(G203,TABLA!$C$51:$C$65,TABLA!$G$51:$G$65),IF(#REF!="PVC",LOOKUP(G203,TABLA!$C$73:$C$88,TABLA!$G$73:$G$88)))),0)</f>
        <v>#REF!</v>
      </c>
      <c r="BP203" s="616" t="e">
        <f t="shared" si="751"/>
        <v>#REF!</v>
      </c>
      <c r="BQ203" s="616" t="e">
        <f>IF(A203&gt;0,IFERROR(VLOOKUP(A203,$JQ$13:$JS$291,3,0),"E"),"")</f>
        <v>#REF!</v>
      </c>
      <c r="BR203" s="616" t="e">
        <f>+IF($C203&lt;1,0,IF(BQ203="N",IF(VLOOKUP(C203,$JY$12:$JZ$290,2)&lt;=1.2,1,0),0))</f>
        <v>#REF!</v>
      </c>
      <c r="BS203" s="616" t="e">
        <f>+IF($C203&lt;1,0,IF(BR203=1,VLOOKUP($C203,$JY$12:$JZ$290,2,0),0))</f>
        <v>#REF!</v>
      </c>
      <c r="BT203" s="616" t="e">
        <f t="shared" si="752"/>
        <v>#REF!</v>
      </c>
      <c r="BU203" s="620" t="e">
        <f>IF(BT203=1,IF(G203&lt;600,VLOOKUP($C203,$JY$12:$JZ$290,2,0),0),0)</f>
        <v>#REF!</v>
      </c>
      <c r="BV203" s="620" t="e">
        <f>IF(BT203=1,IF(G203&gt;=600,IF(G203&lt;=1100,VLOOKUP($C203,$JY$12:$JZ$290,2,0),0),0),0)</f>
        <v>#REF!</v>
      </c>
      <c r="BW203" s="620" t="e">
        <f>IF(BT203=1,IF(G203&gt;1100,VLOOKUP($C203,$JY$12:$JZ$290,2,0),0),0)</f>
        <v>#REF!</v>
      </c>
      <c r="BX203" s="616" t="e">
        <f t="shared" si="753"/>
        <v>#REF!</v>
      </c>
      <c r="BY203" s="616" t="e">
        <f t="shared" si="754"/>
        <v>#REF!</v>
      </c>
      <c r="BZ203" s="621" t="e">
        <f t="shared" si="686"/>
        <v>#REF!</v>
      </c>
      <c r="CA203" s="621" t="e">
        <f>IF(S203="S",(VLOOKUP(G203,TABLA!$A$73:$AB$88,6)/1000)+0.6,0)</f>
        <v>#REF!</v>
      </c>
      <c r="CB203" s="621" t="e">
        <f>VLOOKUP(G203,TABLA!$X$73:$AB$88,4)</f>
        <v>#REF!</v>
      </c>
      <c r="CC203" s="621" t="e">
        <f>VLOOKUP(G203,TABLA!$X$73:$AB$88,5)</f>
        <v>#REF!</v>
      </c>
      <c r="CD203" s="621" t="e">
        <f>IF(S203="S",IF(H203="CONCRETO",LOOKUP(G203/1000,TABLA!$B$9:$B$43,TABLA!$B$9:$B$43),IF(H203="PE",LOOKUP(G203,TABLA!$B$51:$B$65,TABLA!$C$51:$C$65)/1000,LOOKUP(G203,TABLA!$B$73:$B$88,TABLA!$C$73:$C$88)/1000)),0)</f>
        <v>#REF!</v>
      </c>
      <c r="CE203" s="616" t="e">
        <f t="shared" si="613"/>
        <v>#REF!</v>
      </c>
      <c r="CF203" s="616" t="e">
        <f t="shared" si="614"/>
        <v>#REF!</v>
      </c>
      <c r="CG203" s="616" t="e">
        <f t="shared" si="615"/>
        <v>#REF!</v>
      </c>
      <c r="CH203" s="616" t="e">
        <f t="shared" si="616"/>
        <v>#REF!</v>
      </c>
      <c r="CI203" s="616" t="e">
        <f t="shared" si="617"/>
        <v>#REF!</v>
      </c>
      <c r="CJ203" s="616" t="e">
        <f t="shared" si="618"/>
        <v>#REF!</v>
      </c>
      <c r="CK203" s="616" t="e">
        <f t="shared" si="619"/>
        <v>#REF!</v>
      </c>
      <c r="CL203" s="616" t="e">
        <f t="shared" si="666"/>
        <v>#REF!</v>
      </c>
      <c r="CM203" s="616" t="e">
        <f t="shared" si="620"/>
        <v>#REF!</v>
      </c>
      <c r="CN203" s="616" t="e">
        <f t="shared" si="621"/>
        <v>#REF!</v>
      </c>
      <c r="CO203" s="616" t="e">
        <f t="shared" si="622"/>
        <v>#REF!</v>
      </c>
      <c r="CP203" s="616" t="e">
        <f t="shared" si="623"/>
        <v>#REF!</v>
      </c>
      <c r="CQ203" s="616" t="e">
        <f t="shared" si="624"/>
        <v>#REF!</v>
      </c>
      <c r="CR203" s="616" t="e">
        <f t="shared" si="624"/>
        <v>#REF!</v>
      </c>
      <c r="CS203" s="620" t="e">
        <f t="shared" si="625"/>
        <v>#REF!</v>
      </c>
      <c r="CT203" s="616" t="e">
        <f t="shared" si="626"/>
        <v>#REF!</v>
      </c>
      <c r="CU203" s="616" t="e">
        <f t="shared" si="627"/>
        <v>#REF!</v>
      </c>
      <c r="CV203" s="616" t="e">
        <f t="shared" si="628"/>
        <v>#REF!</v>
      </c>
      <c r="CW203" s="622" t="e">
        <f t="shared" si="667"/>
        <v>#REF!</v>
      </c>
      <c r="CX203" s="622" t="e">
        <f t="shared" si="629"/>
        <v>#REF!</v>
      </c>
      <c r="CY203" s="622" t="e">
        <f t="shared" si="630"/>
        <v>#REF!</v>
      </c>
      <c r="CZ203" s="622"/>
      <c r="DA203" s="623"/>
      <c r="DB203" s="624"/>
      <c r="DC203" s="625" t="e">
        <f>IF(S203="S",IF(H203="CONCRETO",LOOKUP(G203/1000,TABLA!$B$9:$B$43,TABLA!$F$9:$F$43)*(F203-(0.2+0.2)),IF(H203="PE",LOOKUP(G203,TABLA!$C$51:$C$65,TABLA!$G$51:$G$65)*(F203-(0.2+0.2)),LOOKUP(G203,TABLA!$C$73:$C$88,TABLA!$G$73:$G$88)*(F203-(0.2+0.2)))),0)</f>
        <v>#REF!</v>
      </c>
      <c r="DD203" s="626" t="e">
        <f t="shared" si="631"/>
        <v>#REF!</v>
      </c>
      <c r="DE203" s="627" t="e">
        <f>IF(DD203="",0,IF(DD203="S",ROUND((E203*$DE$12/$E$318),0),0))</f>
        <v>#REF!</v>
      </c>
      <c r="DF203" s="625" t="e">
        <f t="shared" si="632"/>
        <v>#REF!</v>
      </c>
      <c r="DG203" s="628" t="e">
        <f t="shared" si="633"/>
        <v>#REF!</v>
      </c>
      <c r="DH203" s="625" t="e">
        <f t="shared" si="634"/>
        <v>#REF!</v>
      </c>
      <c r="DI203" s="625" t="e">
        <f t="shared" si="635"/>
        <v>#REF!</v>
      </c>
      <c r="DJ203" s="625"/>
      <c r="DK203" s="625" t="e">
        <f t="shared" si="636"/>
        <v>#REF!</v>
      </c>
      <c r="DL203" s="629"/>
      <c r="DM203" s="627" t="e">
        <f t="shared" si="637"/>
        <v>#REF!</v>
      </c>
      <c r="DN203" s="630" t="e">
        <f t="shared" si="638"/>
        <v>#REF!</v>
      </c>
      <c r="DO203" s="625" t="e">
        <f t="shared" si="639"/>
        <v>#REF!</v>
      </c>
      <c r="DP203" s="625" t="e">
        <f t="shared" si="640"/>
        <v>#REF!</v>
      </c>
      <c r="DQ203" s="625" t="e">
        <f t="shared" si="668"/>
        <v>#REF!</v>
      </c>
      <c r="DR203" s="631" t="e">
        <f t="shared" si="669"/>
        <v>#REF!</v>
      </c>
      <c r="DS203" s="630" t="e">
        <f t="shared" si="641"/>
        <v>#REF!</v>
      </c>
      <c r="DT203" s="625" t="e">
        <f t="shared" si="642"/>
        <v>#REF!</v>
      </c>
      <c r="DU203" s="625" t="e">
        <f t="shared" si="643"/>
        <v>#REF!</v>
      </c>
      <c r="DV203" s="625" t="e">
        <f t="shared" si="644"/>
        <v>#REF!</v>
      </c>
      <c r="DW203" s="625" t="e">
        <f t="shared" si="645"/>
        <v>#REF!</v>
      </c>
      <c r="DX203" s="625" t="e">
        <f t="shared" si="646"/>
        <v>#REF!</v>
      </c>
      <c r="DY203" s="632"/>
      <c r="DZ203" s="633"/>
      <c r="EA203" s="627" t="e">
        <f t="shared" si="647"/>
        <v>#REF!</v>
      </c>
      <c r="EB203" s="633"/>
      <c r="EC203" s="633"/>
      <c r="ED203" s="633"/>
      <c r="EE203" s="625" t="e">
        <f t="shared" si="648"/>
        <v>#REF!</v>
      </c>
      <c r="EF203" s="625">
        <f t="shared" si="649"/>
        <v>0</v>
      </c>
      <c r="EG203" s="630">
        <f t="shared" si="650"/>
        <v>0</v>
      </c>
      <c r="EH203" s="630"/>
      <c r="EI203" s="633"/>
      <c r="EJ203" s="633"/>
      <c r="EK203" s="633"/>
      <c r="EL203" s="632" t="e">
        <f t="shared" si="651"/>
        <v>#REF!</v>
      </c>
      <c r="EM203" s="625" t="e">
        <f t="shared" si="652"/>
        <v>#REF!</v>
      </c>
      <c r="EN203" s="625" t="e">
        <f t="shared" si="653"/>
        <v>#REF!</v>
      </c>
      <c r="EO203" s="625" t="e">
        <f t="shared" si="654"/>
        <v>#REF!</v>
      </c>
      <c r="EP203" s="625" t="e">
        <f t="shared" si="655"/>
        <v>#REF!</v>
      </c>
      <c r="EQ203" s="625" t="e">
        <f t="shared" si="656"/>
        <v>#REF!</v>
      </c>
      <c r="ER203" s="625" t="e">
        <f t="shared" si="657"/>
        <v>#REF!</v>
      </c>
      <c r="ES203" s="626"/>
      <c r="ET203" s="625" t="e">
        <f t="shared" si="658"/>
        <v>#REF!</v>
      </c>
      <c r="EU203" s="633"/>
      <c r="EV203" s="630" t="e">
        <f t="shared" si="659"/>
        <v>#REF!</v>
      </c>
      <c r="EW203" s="630" t="e">
        <f t="shared" si="660"/>
        <v>#REF!</v>
      </c>
      <c r="EX203" s="625" t="e">
        <f t="shared" si="661"/>
        <v>#REF!</v>
      </c>
      <c r="EY203" s="625" t="e">
        <f>IF($S203="S",IF(Cálculo_Diseño!#REF!=EY$10,$F203,0),"")</f>
        <v>#REF!</v>
      </c>
      <c r="EZ203" s="625" t="e">
        <f>IF($S203="S",IF(Cálculo_Diseño!#REF!=EZ$10,$F203,0),"")</f>
        <v>#REF!</v>
      </c>
      <c r="FA203" s="625" t="e">
        <f>IF($S203="S",IF(Cálculo_Diseño!#REF!=FA$10,$F203,0),"")</f>
        <v>#REF!</v>
      </c>
      <c r="FB203" s="625" t="e">
        <f>IF($S203="S",IF(Cálculo_Diseño!#REF!=FB$10,$F203,0),"")</f>
        <v>#REF!</v>
      </c>
      <c r="FC203" s="625" t="e">
        <f>IF($S203="S",IF(Cálculo_Diseño!#REF!=FC$10,$F203,0),"")</f>
        <v>#REF!</v>
      </c>
      <c r="FD203" s="625" t="e">
        <f>IF($S203="S",IF(Cálculo_Diseño!#REF!=FD$10,$F203,0),"")</f>
        <v>#REF!</v>
      </c>
      <c r="FE203" s="625" t="e">
        <f>IF($S203="S",IF(Cálculo_Diseño!#REF!=FE$10,$F203,0),"")</f>
        <v>#REF!</v>
      </c>
      <c r="FF203" s="625" t="e">
        <f>IF($S203="S",IF(Cálculo_Diseño!#REF!=FF$10,$F203,0),"")</f>
        <v>#REF!</v>
      </c>
      <c r="FG203" s="625" t="e">
        <f>IF($S203="S",IF(Cálculo_Diseño!#REF!=FG$10,$F203,0),"")</f>
        <v>#REF!</v>
      </c>
      <c r="FH203" s="625" t="e">
        <f>IF($S203="S",IF(Cálculo_Diseño!#REF!=FH$10,$F203,0),"")</f>
        <v>#REF!</v>
      </c>
      <c r="FI203" s="625" t="e">
        <f>IF($S203="S",IF(Cálculo_Diseño!#REF!=FI$10,$F203,0),"")</f>
        <v>#REF!</v>
      </c>
      <c r="FJ203" s="625" t="e">
        <f>IF($S203="S",IF(Cálculo_Diseño!#REF!=FJ$10,$F203,0),"")</f>
        <v>#REF!</v>
      </c>
      <c r="FK203" s="625" t="e">
        <f>IF($S203="S",IF(Cálculo_Diseño!#REF!=FK$10,$F203,0),"")</f>
        <v>#REF!</v>
      </c>
      <c r="FL203" s="625" t="e">
        <f>IF($S203="S",IF(Cálculo_Diseño!#REF!=FL$10,$F203,0),"")</f>
        <v>#REF!</v>
      </c>
      <c r="FM203" s="625" t="e">
        <f>IF($S203="S",IF(Cálculo_Diseño!#REF!=FM$10,$F203,0),"")</f>
        <v>#REF!</v>
      </c>
      <c r="FN203" s="625" t="e">
        <f t="shared" si="670"/>
        <v>#REF!</v>
      </c>
      <c r="FO203" s="625" t="e">
        <f>IF($S203="S",IF(Cálculo_Diseño!#REF!=FO$10,$E203,0),"")</f>
        <v>#REF!</v>
      </c>
      <c r="FP203" s="625" t="e">
        <f>IF($S203="S",IF(Cálculo_Diseño!#REF!=FP$10,$E203,0),"")</f>
        <v>#REF!</v>
      </c>
      <c r="FQ203" s="625" t="e">
        <f>IF($S203="S",IF(Cálculo_Diseño!#REF!=FQ$10,$E203,0),"")</f>
        <v>#REF!</v>
      </c>
      <c r="FR203" s="625" t="e">
        <f>IF($S203="S",IF(Cálculo_Diseño!#REF!=FR$10,$E203,0),"")</f>
        <v>#REF!</v>
      </c>
      <c r="FS203" s="625" t="e">
        <f>IF($S203="S",IF(Cálculo_Diseño!#REF!=FS$10,$E203,0),"")</f>
        <v>#REF!</v>
      </c>
      <c r="FT203" s="625" t="e">
        <f>IF($S203="S",IF(Cálculo_Diseño!#REF!=FT$10,$E203,0),"")</f>
        <v>#REF!</v>
      </c>
      <c r="FU203" s="625" t="e">
        <f>IF($S203="S",IF(Cálculo_Diseño!#REF!=FU$10,$E203,0),"")</f>
        <v>#REF!</v>
      </c>
      <c r="FV203" s="625" t="e">
        <f>IF($S203="S",IF(Cálculo_Diseño!#REF!=FV$10,$E203,0),"")</f>
        <v>#REF!</v>
      </c>
      <c r="FW203" s="625" t="e">
        <f>IF($S203="S",IF(Cálculo_Diseño!#REF!=FW$10,$E203,0),"")</f>
        <v>#REF!</v>
      </c>
      <c r="FX203" s="625" t="e">
        <f>IF($S203="S",IF(Cálculo_Diseño!#REF!=FX$10,$E203,0),"")</f>
        <v>#REF!</v>
      </c>
      <c r="FY203" s="625" t="e">
        <f>IF($S203="S",IF(Cálculo_Diseño!#REF!=FY$10,$E203,0),"")</f>
        <v>#REF!</v>
      </c>
      <c r="FZ203" s="625" t="e">
        <f t="shared" si="789"/>
        <v>#REF!</v>
      </c>
      <c r="GA203" s="625" t="e">
        <f>IF($S203="S",IF(Cálculo_Diseño!#REF!=GA$10,$E203,0),"")</f>
        <v>#REF!</v>
      </c>
      <c r="GB203" s="625" t="e">
        <f>IF($S203="S",IF(Cálculo_Diseño!#REF!=GB$10,$E203,0),"")</f>
        <v>#REF!</v>
      </c>
      <c r="GC203" s="625" t="e">
        <f>IF($S203="S",IF(Cálculo_Diseño!#REF!=GC$10,$E203,0),"")</f>
        <v>#REF!</v>
      </c>
      <c r="GD203" s="625" t="e">
        <f>IF($S203="S",IF(Cálculo_Diseño!#REF!=GD$10,$E203,0),"")</f>
        <v>#REF!</v>
      </c>
      <c r="GE203" s="625" t="e">
        <f>IF($S203="S",IF(Cálculo_Diseño!#REF!=GE$10,$E203,0),"")</f>
        <v>#REF!</v>
      </c>
      <c r="GF203" s="625" t="e">
        <f>IF($S203="S",IF(Cálculo_Diseño!#REF!=GF$10,$E203,0),"")</f>
        <v>#REF!</v>
      </c>
      <c r="GG203" s="625" t="e">
        <f>IF($S203="S",IF(Cálculo_Diseño!#REF!=GG$10,$E203,0),"")</f>
        <v>#REF!</v>
      </c>
      <c r="GH203" s="625" t="e">
        <f>IF($S203="S",IF(Cálculo_Diseño!#REF!=GH$10,$E203,0),"")</f>
        <v>#REF!</v>
      </c>
      <c r="GI203" s="625" t="e">
        <f>IF($S203="S",IF(Cálculo_Diseño!#REF!=GI$10,$E203,0),"")</f>
        <v>#REF!</v>
      </c>
      <c r="GJ203" s="625" t="e">
        <f>IF($S203="S",IF(Cálculo_Diseño!#REF!=GJ$10,$E203,0),"")</f>
        <v>#REF!</v>
      </c>
      <c r="GK203" s="625" t="e">
        <f>IF($S203="S",IF(Cálculo_Diseño!#REF!=GK$10,$E203,0),"")</f>
        <v>#REF!</v>
      </c>
      <c r="GL203" s="625" t="e">
        <f>IF($S203="S",IF(Cálculo_Diseño!#REF!=GL$10,$E203,0),"")</f>
        <v>#REF!</v>
      </c>
      <c r="GM203" s="625" t="e">
        <f>IF($S203="S",IF(Cálculo_Diseño!#REF!=GM$10,$E203,0),"")</f>
        <v>#REF!</v>
      </c>
      <c r="GN203" s="625" t="e">
        <f t="shared" si="790"/>
        <v>#REF!</v>
      </c>
      <c r="GO203" s="625" t="e">
        <f>IF($S203="S",IF(Cálculo_Diseño!#REF!=GO$10,$DE203,0),0)</f>
        <v>#REF!</v>
      </c>
      <c r="GP203" s="625" t="e">
        <f>IF($S203="S",IF(Cálculo_Diseño!#REF!=GP$10,$DE203,0),0)</f>
        <v>#REF!</v>
      </c>
      <c r="GQ203" s="625" t="e">
        <f>IF($S203="S",IF(Cálculo_Diseño!#REF!=GQ$10,$DE203,0),0)</f>
        <v>#REF!</v>
      </c>
      <c r="GR203" s="625" t="e">
        <f>IF($S203="S",IF(Cálculo_Diseño!#REF!=GR$10,$DE203,0),0)</f>
        <v>#REF!</v>
      </c>
      <c r="GS203" s="625" t="e">
        <f>IF($S203="S",IF(Cálculo_Diseño!#REF!=GS$10,$DE203,0),0)</f>
        <v>#REF!</v>
      </c>
      <c r="GT203" s="625" t="e">
        <f>IF($S203="S",IF(Cálculo_Diseño!#REF!=GT$10,$DE203,0),0)</f>
        <v>#REF!</v>
      </c>
      <c r="GU203" s="625" t="e">
        <f>IF($S203="S",IF(Cálculo_Diseño!#REF!=GU$10,$DE203,0),0)</f>
        <v>#REF!</v>
      </c>
      <c r="GV203" s="625" t="e">
        <f>IF($S203="S",IF(Cálculo_Diseño!#REF!=GV$10,$DE203,0),0)</f>
        <v>#REF!</v>
      </c>
      <c r="GW203" s="625" t="e">
        <f>IF($S203="S",IF(Cálculo_Diseño!#REF!=GW$10,$DE203,0),0)</f>
        <v>#REF!</v>
      </c>
      <c r="GX203" s="625" t="e">
        <f>IF($S203="S",IF(Cálculo_Diseño!#REF!=GX$10,$DE203,0),0)</f>
        <v>#REF!</v>
      </c>
      <c r="GY203" s="625" t="e">
        <f>IF($S203="S",IF(Cálculo_Diseño!#REF!=GY$10,$DE203,0),0)</f>
        <v>#REF!</v>
      </c>
      <c r="GZ203" s="625" t="e">
        <f>IF($S203="S",IF(Cálculo_Diseño!#REF!=GZ$10,$DE203,0),0)</f>
        <v>#REF!</v>
      </c>
      <c r="HA203" s="625" t="e">
        <f>IF($S203="S",IF(Cálculo_Diseño!#REF!=HA$10,$DE203,0),0)</f>
        <v>#REF!</v>
      </c>
      <c r="HB203" s="625" t="e">
        <f>IF($S203="S",IF(Cálculo_Diseño!#REF!=HB$10,$DE203,0),0)</f>
        <v>#REF!</v>
      </c>
      <c r="HC203" s="625" t="e">
        <f>IF($S203="S",IF(Cálculo_Diseño!#REF!=HC$10,$DE203,0),0)</f>
        <v>#REF!</v>
      </c>
      <c r="HD203" s="625" t="e">
        <f t="shared" si="671"/>
        <v>#REF!</v>
      </c>
      <c r="HE203" s="630"/>
      <c r="HF203" s="630"/>
      <c r="HG203" s="630"/>
      <c r="HH203" s="630"/>
      <c r="HI203" s="630"/>
      <c r="HJ203" s="630"/>
      <c r="HK203" s="630"/>
      <c r="HL203" s="630"/>
      <c r="HM203" s="633"/>
      <c r="HN203" s="634"/>
      <c r="HO203" s="625">
        <f t="shared" si="687"/>
        <v>0</v>
      </c>
      <c r="HP203" s="625">
        <f t="shared" si="688"/>
        <v>0</v>
      </c>
      <c r="HQ203" s="625">
        <f t="shared" si="672"/>
        <v>0</v>
      </c>
      <c r="HR203" s="625">
        <f t="shared" si="673"/>
        <v>0</v>
      </c>
      <c r="HS203" s="625">
        <f t="shared" si="674"/>
        <v>0</v>
      </c>
      <c r="HT203" s="625">
        <f t="shared" si="675"/>
        <v>0</v>
      </c>
      <c r="HU203" s="625">
        <f t="shared" si="676"/>
        <v>0</v>
      </c>
      <c r="HV203" s="633"/>
      <c r="HW203" s="633"/>
      <c r="HX203" s="625">
        <f t="shared" si="677"/>
        <v>0</v>
      </c>
      <c r="HY203" s="625">
        <f t="shared" si="678"/>
        <v>0</v>
      </c>
      <c r="HZ203" s="625">
        <f t="shared" si="679"/>
        <v>0</v>
      </c>
      <c r="IA203" s="625">
        <f t="shared" si="680"/>
        <v>0</v>
      </c>
      <c r="IB203" s="625">
        <f t="shared" si="681"/>
        <v>0</v>
      </c>
      <c r="IC203" s="625">
        <f t="shared" si="682"/>
        <v>0</v>
      </c>
      <c r="ID203" s="625">
        <f t="shared" si="683"/>
        <v>0</v>
      </c>
      <c r="IE203" s="625">
        <v>0</v>
      </c>
      <c r="IF203" s="625">
        <v>0</v>
      </c>
      <c r="IG203" s="625">
        <v>0</v>
      </c>
      <c r="IH203" s="625">
        <v>0</v>
      </c>
      <c r="II203" s="625">
        <v>0</v>
      </c>
      <c r="IJ203" s="625">
        <v>0</v>
      </c>
      <c r="IK203" s="625">
        <v>0</v>
      </c>
      <c r="IL203" s="625">
        <v>0</v>
      </c>
      <c r="IM203" s="625">
        <v>0</v>
      </c>
      <c r="IN203" s="625">
        <v>0</v>
      </c>
      <c r="IO203" s="625">
        <v>0</v>
      </c>
      <c r="IP203" s="625">
        <f t="shared" si="755"/>
        <v>0</v>
      </c>
      <c r="IQ203" s="625">
        <f t="shared" si="756"/>
        <v>0</v>
      </c>
      <c r="IR203" s="625" t="e">
        <f>IF(Cálculo_Diseño!#REF!&gt;0.75,(Cálculo_Diseño!#REF!-0.3)*(SIN((ATAN(($O203-$P203)/$F203)*180/PI()+90)*PI()/180)/SIN(45*PI()/180)),0)</f>
        <v>#REF!</v>
      </c>
      <c r="IS203" s="635" t="e">
        <f>+IF(Cálculo_Diseño!#REF!&gt;0.75,F203-IR203,0)</f>
        <v>#REF!</v>
      </c>
      <c r="IT203" s="630"/>
      <c r="IU203" s="625" t="e">
        <f t="shared" si="757"/>
        <v>#REF!</v>
      </c>
      <c r="IV203" s="625"/>
      <c r="IW203" s="625" t="e">
        <f>+IF(S203="S",(((CA203+(VLOOKUP(G203,TABLA!$B$51:$C$64,2)/1000)+0.15+0.3+0.5)*F203)/100),0)</f>
        <v>#REF!</v>
      </c>
      <c r="IX203" s="631" t="e">
        <f>IF(S203="S",IF(H203="CONCRETO",LOOKUP(G203/1000,TABLA!$B$9:$B$43,TABLA!$F$9:$F$43),IF(H203="PE",LOOKUP(G203,TABLA!$B$51:$B$65,TABLA!$G$51:$G$65),LOOKUP(G203,TABLA!$B$73:$B$88,TABLA!$G$73:$G$88))),0)</f>
        <v>#REF!</v>
      </c>
      <c r="IY203" s="625" t="e">
        <f t="shared" si="758"/>
        <v>#REF!</v>
      </c>
      <c r="IZ203" s="625" t="e">
        <f t="shared" si="759"/>
        <v>#REF!</v>
      </c>
      <c r="JA203" s="625" t="e">
        <f>+((CA203*(VLOOKUP(G203,TABLA!$B$51:$C$65,2)/1000)+0.15+0.3)*IZ203)-IY203</f>
        <v>#REF!</v>
      </c>
      <c r="JB203" s="625" t="e">
        <f t="shared" si="760"/>
        <v>#REF!</v>
      </c>
      <c r="JC203" s="625" t="e">
        <f t="shared" si="761"/>
        <v>#REF!</v>
      </c>
      <c r="JD203" s="625" t="e">
        <f t="shared" si="762"/>
        <v>#REF!</v>
      </c>
      <c r="JE203" s="625" t="e">
        <f t="shared" si="763"/>
        <v>#REF!</v>
      </c>
      <c r="JF203" s="625" t="e">
        <f t="shared" si="764"/>
        <v>#REF!</v>
      </c>
      <c r="JG203" s="625" t="e">
        <f t="shared" si="765"/>
        <v>#REF!</v>
      </c>
      <c r="JH203" s="625" t="e">
        <f t="shared" si="766"/>
        <v>#REF!</v>
      </c>
      <c r="JI203" s="625" t="e">
        <f t="shared" si="767"/>
        <v>#REF!</v>
      </c>
      <c r="JJ203" s="625" t="e">
        <f t="shared" si="662"/>
        <v>#REF!</v>
      </c>
      <c r="JK203" s="625" t="e">
        <f>ROUND(IF(JF203&gt;0,(VLOOKUP(C203,$JY$12:$JZ$290,2,0)*PI()/4*(1.6)^2),0),3)</f>
        <v>#REF!</v>
      </c>
      <c r="JL203" s="625" t="e">
        <f t="shared" si="684"/>
        <v>#REF!</v>
      </c>
      <c r="JM203" s="625" t="e">
        <f t="shared" si="663"/>
        <v>#REF!</v>
      </c>
      <c r="JN203" s="630" t="e">
        <f t="shared" si="768"/>
        <v>#REF!</v>
      </c>
      <c r="JO203" s="636"/>
      <c r="JP203" s="637"/>
      <c r="JQ203" s="638"/>
      <c r="JR203" s="639"/>
      <c r="JS203" s="614"/>
      <c r="JT203" s="640"/>
      <c r="JU203" s="641"/>
      <c r="JV203" s="639"/>
      <c r="JW203" s="642"/>
      <c r="JY203" s="645"/>
      <c r="JZ203" s="645"/>
      <c r="KA203" s="645" t="str">
        <f>IF(JZ203&lt;=1.2,"Menor o igual que 1,2",IF(AND(JZ203&gt;1.2,JZ203&lt;2),"Entre 1,2 y 2",IF(AND(JZ203&gt;=2,JZ203&lt;3),"Entre 2 y 3",IF(AND(JZ203&gt;=3,JZ203&lt;4),"Entre 3 y 4",IF(AND(JZ203&gt;=4,JZ203&lt;5),"Entre 4 y 5","Mayor que 5")))))</f>
        <v>Menor o igual que 1,2</v>
      </c>
      <c r="KB203" s="645">
        <v>1</v>
      </c>
      <c r="KC203" s="645"/>
      <c r="KD203" s="645"/>
      <c r="KE203" s="645"/>
      <c r="KF203" s="645"/>
      <c r="KG203" s="645"/>
      <c r="KH203" s="645"/>
      <c r="KI203" s="645"/>
      <c r="KJ203" s="645"/>
      <c r="KK203" s="645"/>
      <c r="KL203" s="645"/>
      <c r="KM203" s="645"/>
      <c r="KN203" s="645"/>
      <c r="KO203" s="645"/>
      <c r="KP203" s="645"/>
      <c r="KQ203" s="645"/>
      <c r="KR203" s="645"/>
      <c r="KS203" s="645"/>
      <c r="KT203" s="645"/>
      <c r="KU203" s="645"/>
      <c r="KV203" s="645"/>
      <c r="KW203" s="645"/>
      <c r="KX203" s="645"/>
      <c r="KY203" s="645"/>
      <c r="KZ203" s="645"/>
      <c r="LA203" s="645"/>
      <c r="LB203" s="645"/>
      <c r="LC203" s="645"/>
      <c r="LD203" s="645"/>
      <c r="LE203" s="645"/>
      <c r="LF203" s="645"/>
      <c r="LG203" s="645"/>
      <c r="LH203" s="645"/>
      <c r="LI203" s="645"/>
      <c r="LJ203" s="645"/>
      <c r="LK203" s="645"/>
      <c r="LL203" s="645"/>
      <c r="LM203" s="645"/>
      <c r="LN203" s="645"/>
      <c r="LO203" s="645"/>
      <c r="LP203" s="645"/>
      <c r="LQ203" s="645"/>
      <c r="LR203" s="645"/>
      <c r="LS203" s="645"/>
      <c r="LT203" s="645"/>
      <c r="LU203" s="645"/>
      <c r="LV203" s="645"/>
      <c r="LW203" s="645"/>
      <c r="LX203" s="645"/>
      <c r="LY203" s="645"/>
      <c r="LZ203" s="645"/>
      <c r="MA203" s="645"/>
      <c r="MB203" s="645"/>
      <c r="MC203" s="645"/>
      <c r="MD203" s="645"/>
      <c r="ME203" s="645"/>
      <c r="MF203" s="645"/>
      <c r="MG203" s="645"/>
      <c r="MH203" s="645"/>
      <c r="MI203" s="645"/>
      <c r="MJ203" s="645"/>
      <c r="MK203" s="645"/>
      <c r="ML203" s="645"/>
      <c r="MM203" s="645"/>
      <c r="MN203" s="645"/>
      <c r="MO203" s="645"/>
      <c r="MP203" s="645"/>
      <c r="MQ203" s="645"/>
      <c r="MR203" s="645"/>
      <c r="MS203" s="645"/>
      <c r="MT203" s="645"/>
      <c r="MU203" s="645"/>
      <c r="MV203" s="645"/>
      <c r="MW203" s="645"/>
      <c r="MX203" s="645"/>
      <c r="MY203" s="645"/>
      <c r="MZ203" s="645"/>
      <c r="NA203" s="645"/>
      <c r="NB203" s="645"/>
      <c r="NC203" s="645"/>
      <c r="ND203" s="645"/>
      <c r="NE203" s="645"/>
      <c r="NF203" s="645"/>
      <c r="NG203" s="645"/>
      <c r="NH203" s="645"/>
      <c r="NI203" s="645"/>
      <c r="NJ203" s="645"/>
      <c r="NK203" s="645"/>
      <c r="NL203" s="645"/>
      <c r="NM203" s="645"/>
      <c r="NN203" s="645"/>
      <c r="NO203" s="645"/>
      <c r="NP203" s="645"/>
      <c r="NQ203" s="645"/>
      <c r="NR203" s="645"/>
      <c r="NS203" s="645"/>
      <c r="NT203" s="645"/>
      <c r="NU203" s="645"/>
      <c r="NV203" s="645"/>
      <c r="NW203" s="645"/>
      <c r="NX203" s="645"/>
      <c r="NY203" s="645"/>
      <c r="NZ203" s="645"/>
      <c r="OA203" s="645"/>
      <c r="OB203" s="645"/>
      <c r="OC203" s="645"/>
      <c r="OD203" s="645"/>
      <c r="OE203" s="645"/>
      <c r="OF203" s="645"/>
      <c r="OG203" s="645"/>
      <c r="OH203" s="645"/>
      <c r="OI203" s="645"/>
      <c r="OJ203" s="645"/>
      <c r="OK203" s="645"/>
      <c r="OL203" s="645"/>
      <c r="OM203" s="645"/>
      <c r="ON203" s="645"/>
      <c r="OO203" s="645"/>
      <c r="OP203" s="645"/>
      <c r="OQ203" s="645"/>
      <c r="OR203" s="645"/>
      <c r="OS203" s="645"/>
      <c r="OT203" s="645"/>
      <c r="OU203" s="645"/>
      <c r="OV203" s="645"/>
      <c r="OW203" s="645"/>
      <c r="OX203" s="645"/>
      <c r="OY203" s="645"/>
      <c r="OZ203" s="645"/>
      <c r="PA203" s="645"/>
      <c r="PB203" s="645"/>
      <c r="PC203" s="645"/>
      <c r="PD203" s="645"/>
      <c r="PE203" s="645"/>
      <c r="PF203" s="645"/>
      <c r="PG203" s="645"/>
      <c r="PH203" s="645"/>
      <c r="PI203" s="645"/>
      <c r="PJ203" s="645"/>
      <c r="PK203" s="645"/>
      <c r="PL203" s="645"/>
      <c r="PM203" s="645"/>
      <c r="PN203" s="645"/>
      <c r="PO203" s="645"/>
      <c r="PP203" s="645"/>
      <c r="PQ203" s="645"/>
      <c r="PR203" s="645"/>
      <c r="PS203" s="645"/>
      <c r="PT203" s="645"/>
      <c r="PU203" s="645"/>
      <c r="PV203" s="645"/>
      <c r="PW203" s="645"/>
      <c r="PX203" s="645"/>
      <c r="PY203" s="645"/>
      <c r="PZ203" s="645"/>
      <c r="QA203" s="645"/>
      <c r="QB203" s="645"/>
      <c r="QC203" s="645"/>
      <c r="QD203" s="645"/>
      <c r="QE203" s="645"/>
      <c r="QF203" s="645"/>
      <c r="QG203" s="645"/>
      <c r="QH203" s="645"/>
      <c r="QI203" s="645"/>
      <c r="QJ203" s="645"/>
      <c r="QK203" s="645"/>
      <c r="QL203" s="645"/>
      <c r="QM203" s="645"/>
      <c r="QN203" s="645"/>
      <c r="QO203" s="645"/>
      <c r="QP203" s="645"/>
      <c r="QQ203" s="645"/>
      <c r="QR203" s="645"/>
      <c r="QS203" s="645"/>
      <c r="QT203" s="645"/>
      <c r="QU203" s="645"/>
      <c r="QV203" s="645"/>
      <c r="QW203" s="645"/>
      <c r="QX203" s="645"/>
      <c r="QY203" s="645"/>
      <c r="QZ203" s="645"/>
      <c r="RA203" s="645"/>
      <c r="RB203" s="645"/>
      <c r="RC203" s="645"/>
      <c r="RD203" s="645"/>
      <c r="RE203" s="645"/>
      <c r="RF203" s="645"/>
      <c r="RG203" s="645"/>
      <c r="RH203" s="645"/>
      <c r="RI203" s="645"/>
      <c r="RJ203" s="645"/>
      <c r="RK203" s="645"/>
      <c r="RL203" s="645"/>
      <c r="RM203" s="645"/>
      <c r="RN203" s="645"/>
    </row>
    <row r="204" spans="1:482" s="643" customFormat="1" ht="12.75">
      <c r="A204" s="608" t="e">
        <f>+Cálculo_Diseño!#REF!</f>
        <v>#REF!</v>
      </c>
      <c r="B204" s="608" t="e">
        <f>+Cálculo_Diseño!#REF!</f>
        <v>#REF!</v>
      </c>
      <c r="C204" s="608" t="e">
        <f>+Cálculo_Diseño!#REF!</f>
        <v>#REF!</v>
      </c>
      <c r="D204" s="608" t="e">
        <f>+Cálculo_Diseño!#REF!</f>
        <v>#REF!</v>
      </c>
      <c r="E204" s="609" t="e">
        <f>IF(S204="S",Cálculo_Diseño!#REF!," ")</f>
        <v>#REF!</v>
      </c>
      <c r="F204" s="609" t="e">
        <f>IF(S204="S",Cálculo_Diseño!#REF!," ")</f>
        <v>#REF!</v>
      </c>
      <c r="G204" s="610" t="e">
        <f>+Cálculo_Diseño!#REF!</f>
        <v>#REF!</v>
      </c>
      <c r="H204" s="609" t="e">
        <f>+IF(AND(Cálculo_Diseño!#REF!&lt;&gt;4,Cálculo_Diseño!#REF!&lt;&gt;6),"PE",IF(Cálculo_Diseño!#REF!=4,"PVC","CONCRETO"))</f>
        <v>#REF!</v>
      </c>
      <c r="I204" s="609" t="e">
        <f>+Cálculo_Diseño!#REF!</f>
        <v>#REF!</v>
      </c>
      <c r="J204" s="609" t="e">
        <f>+Cálculo_Diseño!#REF!</f>
        <v>#REF!</v>
      </c>
      <c r="K204" s="609" t="e">
        <f>+Cálculo_Diseño!#REF!</f>
        <v>#REF!</v>
      </c>
      <c r="L204" s="609" t="e">
        <f>+Cálculo_Diseño!#REF!</f>
        <v>#REF!</v>
      </c>
      <c r="M204" s="609" t="e">
        <f>+Cálculo_Diseño!#REF!</f>
        <v>#REF!</v>
      </c>
      <c r="N204" s="609" t="e">
        <f>+Cálculo_Diseño!#REF!</f>
        <v>#REF!</v>
      </c>
      <c r="O204" s="609" t="e">
        <f>+Cálculo_Diseño!#REF!</f>
        <v>#REF!</v>
      </c>
      <c r="P204" s="609" t="e">
        <f>+Cálculo_Diseño!#REF!</f>
        <v>#REF!</v>
      </c>
      <c r="Q204" s="613" t="e">
        <f>+Cálculo_Diseño!#REF!</f>
        <v>#REF!</v>
      </c>
      <c r="R204" s="613" t="e">
        <f>+Cálculo_Diseño!#REF!</f>
        <v>#REF!</v>
      </c>
      <c r="S204" s="614" t="e">
        <f>+IF(A204&gt;0,IF(Cálculo_Diseño!#REF!="RCH","N","S"),"")</f>
        <v>#REF!</v>
      </c>
      <c r="T204" s="614" t="e">
        <f t="shared" si="725"/>
        <v>#REF!</v>
      </c>
      <c r="U204" s="613" t="e">
        <f t="shared" si="726"/>
        <v>#REF!</v>
      </c>
      <c r="V204" s="615">
        <f t="shared" si="699"/>
        <v>3</v>
      </c>
      <c r="W204" s="616" t="e">
        <f t="shared" si="727"/>
        <v>#REF!</v>
      </c>
      <c r="X204" s="616" t="e">
        <f t="shared" si="728"/>
        <v>#REF!</v>
      </c>
      <c r="Y204" s="616" t="e">
        <f>+Cálculo_Diseño!#REF!</f>
        <v>#REF!</v>
      </c>
      <c r="Z204" s="616" t="e">
        <f>+Cálculo_Diseño!#REF!</f>
        <v>#REF!</v>
      </c>
      <c r="AA204" s="617" t="e">
        <f>+Cálculo_Diseño!#REF!</f>
        <v>#REF!</v>
      </c>
      <c r="AB204" s="616" t="e">
        <f t="shared" si="729"/>
        <v>#REF!</v>
      </c>
      <c r="AC204" s="616" t="e">
        <f t="shared" si="730"/>
        <v>#REF!</v>
      </c>
      <c r="AD204" s="616" t="e">
        <f t="shared" si="731"/>
        <v>#REF!</v>
      </c>
      <c r="AE204" s="616" t="e">
        <f t="shared" si="732"/>
        <v>#REF!</v>
      </c>
      <c r="AF204" s="616" t="e">
        <f t="shared" si="695"/>
        <v>#REF!</v>
      </c>
      <c r="AG204" s="616" t="e">
        <f t="shared" si="696"/>
        <v>#REF!</v>
      </c>
      <c r="AH204" s="616" t="e">
        <f t="shared" si="697"/>
        <v>#REF!</v>
      </c>
      <c r="AI204" s="616" t="e">
        <f t="shared" si="698"/>
        <v>#REF!</v>
      </c>
      <c r="AJ204" s="616" t="e">
        <f t="shared" si="733"/>
        <v>#REF!</v>
      </c>
      <c r="AK204" s="616" t="e">
        <f t="shared" si="734"/>
        <v>#REF!</v>
      </c>
      <c r="AL204" s="616" t="e">
        <f t="shared" si="735"/>
        <v>#REF!</v>
      </c>
      <c r="AM204" s="616" t="e">
        <f t="shared" si="736"/>
        <v>#REF!</v>
      </c>
      <c r="AN204" s="616" t="e">
        <f t="shared" si="737"/>
        <v>#REF!</v>
      </c>
      <c r="AO204" s="618">
        <f t="shared" si="664"/>
        <v>50</v>
      </c>
      <c r="AP204" s="616" t="e">
        <f>IF(CW204="","",(CW204*(AO204/100))*$I$366)</f>
        <v>#REF!</v>
      </c>
      <c r="AQ204" s="616" t="e">
        <f t="shared" si="689"/>
        <v>#REF!</v>
      </c>
      <c r="AR204" s="616" t="e">
        <f t="shared" si="690"/>
        <v>#REF!</v>
      </c>
      <c r="AS204" s="616" t="e">
        <f t="shared" si="691"/>
        <v>#REF!</v>
      </c>
      <c r="AT204" s="616" t="e">
        <f t="shared" si="692"/>
        <v>#REF!</v>
      </c>
      <c r="AU204" s="616" t="e">
        <f t="shared" si="693"/>
        <v>#REF!</v>
      </c>
      <c r="AV204" s="616" t="e">
        <f t="shared" si="694"/>
        <v>#REF!</v>
      </c>
      <c r="AW204" s="616" t="e">
        <f t="shared" si="738"/>
        <v>#REF!</v>
      </c>
      <c r="AX204" s="616" t="e">
        <f t="shared" si="739"/>
        <v>#REF!</v>
      </c>
      <c r="AY204" s="616" t="e">
        <f t="shared" si="740"/>
        <v>#REF!</v>
      </c>
      <c r="AZ204" s="616" t="e">
        <f t="shared" si="741"/>
        <v>#REF!</v>
      </c>
      <c r="BA204" s="616" t="e">
        <f t="shared" si="742"/>
        <v>#REF!</v>
      </c>
      <c r="BB204" s="616" t="e">
        <f t="shared" si="743"/>
        <v>#REF!</v>
      </c>
      <c r="BC204" s="616" t="e">
        <f t="shared" si="744"/>
        <v>#REF!</v>
      </c>
      <c r="BD204" s="616"/>
      <c r="BE204" s="616"/>
      <c r="BF204" s="619" t="e">
        <f t="shared" si="745"/>
        <v>#REF!</v>
      </c>
      <c r="BG204" s="615" t="e">
        <f t="shared" si="746"/>
        <v>#REF!</v>
      </c>
      <c r="BH204" s="615"/>
      <c r="BI204" s="618">
        <f t="shared" si="685"/>
        <v>20</v>
      </c>
      <c r="BJ204" s="616" t="e">
        <f t="shared" si="747"/>
        <v>#REF!</v>
      </c>
      <c r="BK204" s="616"/>
      <c r="BL204" s="616" t="e">
        <f t="shared" si="748"/>
        <v>#REF!</v>
      </c>
      <c r="BM204" s="616" t="e">
        <f t="shared" si="749"/>
        <v>#REF!</v>
      </c>
      <c r="BN204" s="616" t="e">
        <f t="shared" si="750"/>
        <v>#REF!</v>
      </c>
      <c r="BO204" s="616" t="e">
        <f>IF(S204="S",IF(H204="CONCRETO",LOOKUP(G204/1000,TABLA!$B$9:$B$43,TABLA!$F$9:$F$43),IF(H204="PE",LOOKUP(G204,TABLA!$C$51:$C$65,TABLA!$G$51:$G$65),IF(#REF!="PVC",LOOKUP(G204,TABLA!$C$73:$C$88,TABLA!$G$73:$G$88)))),0)</f>
        <v>#REF!</v>
      </c>
      <c r="BP204" s="616" t="e">
        <f t="shared" si="751"/>
        <v>#REF!</v>
      </c>
      <c r="BQ204" s="616" t="e">
        <f>IF(A204&gt;0,IFERROR(VLOOKUP(A204,$JQ$13:$JS$291,3,0),"E"),"")</f>
        <v>#REF!</v>
      </c>
      <c r="BR204" s="616" t="e">
        <f>+IF($C204&lt;1,0,IF(BQ204="N",IF(VLOOKUP(C204,$JY$12:$JZ$290,2)&lt;=1.2,1,0),0))</f>
        <v>#REF!</v>
      </c>
      <c r="BS204" s="616" t="e">
        <f>+IF($C204&lt;1,0,IF(BR204=1,VLOOKUP($C204,$JY$12:$JZ$290,2,0),0))</f>
        <v>#REF!</v>
      </c>
      <c r="BT204" s="616" t="e">
        <f t="shared" si="752"/>
        <v>#REF!</v>
      </c>
      <c r="BU204" s="620" t="e">
        <f>IF(BT204=1,IF(G204&lt;600,VLOOKUP($C204,$JY$12:$JZ$290,2,0),0),0)</f>
        <v>#REF!</v>
      </c>
      <c r="BV204" s="620" t="e">
        <f>IF(BT204=1,IF(G204&gt;=600,IF(G204&lt;=1100,VLOOKUP($C204,$JY$12:$JZ$290,2,0),0),0),0)</f>
        <v>#REF!</v>
      </c>
      <c r="BW204" s="620" t="e">
        <f>IF(BT204=1,IF(G204&gt;1100,VLOOKUP($C204,$JY$12:$JZ$290,2,0),0),0)</f>
        <v>#REF!</v>
      </c>
      <c r="BX204" s="616" t="e">
        <f t="shared" si="753"/>
        <v>#REF!</v>
      </c>
      <c r="BY204" s="616" t="e">
        <f t="shared" si="754"/>
        <v>#REF!</v>
      </c>
      <c r="BZ204" s="621" t="e">
        <f t="shared" si="686"/>
        <v>#REF!</v>
      </c>
      <c r="CA204" s="621" t="e">
        <f>IF(S204="S",(VLOOKUP(G204,TABLA!$A$73:$AB$88,6)/1000)+0.6,0)</f>
        <v>#REF!</v>
      </c>
      <c r="CB204" s="621" t="e">
        <f>VLOOKUP(G204,TABLA!$X$73:$AB$88,4)</f>
        <v>#REF!</v>
      </c>
      <c r="CC204" s="621" t="e">
        <f>VLOOKUP(G204,TABLA!$X$73:$AB$88,5)</f>
        <v>#REF!</v>
      </c>
      <c r="CD204" s="621" t="e">
        <f>IF(S204="S",IF(H204="CONCRETO",LOOKUP(G204/1000,TABLA!$B$9:$B$43,TABLA!$B$9:$B$43),IF(H204="PE",LOOKUP(G204,TABLA!$B$51:$B$65,TABLA!$C$51:$C$65)/1000,LOOKUP(G204,TABLA!$B$73:$B$88,TABLA!$C$73:$C$88)/1000)),0)</f>
        <v>#REF!</v>
      </c>
      <c r="CE204" s="616" t="e">
        <f t="shared" si="613"/>
        <v>#REF!</v>
      </c>
      <c r="CF204" s="616" t="e">
        <f t="shared" si="614"/>
        <v>#REF!</v>
      </c>
      <c r="CG204" s="616" t="e">
        <f t="shared" si="615"/>
        <v>#REF!</v>
      </c>
      <c r="CH204" s="616" t="e">
        <f t="shared" si="616"/>
        <v>#REF!</v>
      </c>
      <c r="CI204" s="616" t="e">
        <f t="shared" si="617"/>
        <v>#REF!</v>
      </c>
      <c r="CJ204" s="616" t="e">
        <f t="shared" si="618"/>
        <v>#REF!</v>
      </c>
      <c r="CK204" s="616" t="e">
        <f t="shared" si="619"/>
        <v>#REF!</v>
      </c>
      <c r="CL204" s="616" t="e">
        <f t="shared" si="666"/>
        <v>#REF!</v>
      </c>
      <c r="CM204" s="616" t="e">
        <f t="shared" si="620"/>
        <v>#REF!</v>
      </c>
      <c r="CN204" s="616" t="e">
        <f t="shared" si="621"/>
        <v>#REF!</v>
      </c>
      <c r="CO204" s="616" t="e">
        <f t="shared" si="622"/>
        <v>#REF!</v>
      </c>
      <c r="CP204" s="616" t="e">
        <f t="shared" si="623"/>
        <v>#REF!</v>
      </c>
      <c r="CQ204" s="616" t="e">
        <f t="shared" si="624"/>
        <v>#REF!</v>
      </c>
      <c r="CR204" s="616" t="e">
        <f t="shared" si="624"/>
        <v>#REF!</v>
      </c>
      <c r="CS204" s="620" t="e">
        <f t="shared" si="625"/>
        <v>#REF!</v>
      </c>
      <c r="CT204" s="616" t="e">
        <f t="shared" si="626"/>
        <v>#REF!</v>
      </c>
      <c r="CU204" s="616" t="e">
        <f t="shared" si="627"/>
        <v>#REF!</v>
      </c>
      <c r="CV204" s="616" t="e">
        <f t="shared" si="628"/>
        <v>#REF!</v>
      </c>
      <c r="CW204" s="622" t="e">
        <f t="shared" si="667"/>
        <v>#REF!</v>
      </c>
      <c r="CX204" s="622" t="e">
        <f t="shared" si="629"/>
        <v>#REF!</v>
      </c>
      <c r="CY204" s="622" t="e">
        <f t="shared" si="630"/>
        <v>#REF!</v>
      </c>
      <c r="CZ204" s="622"/>
      <c r="DA204" s="623"/>
      <c r="DB204" s="624"/>
      <c r="DC204" s="625" t="e">
        <f>IF(S204="S",IF(H204="CONCRETO",LOOKUP(G204/1000,TABLA!$B$9:$B$43,TABLA!$F$9:$F$43)*(F204-(0.2+0.2)),IF(H204="PE",LOOKUP(G204,TABLA!$C$51:$C$65,TABLA!$G$51:$G$65)*(F204-(0.2+0.2)),LOOKUP(G204,TABLA!$C$73:$C$88,TABLA!$G$73:$G$88)*(F204-(0.2+0.2)))),0)</f>
        <v>#REF!</v>
      </c>
      <c r="DD204" s="626" t="e">
        <f t="shared" si="631"/>
        <v>#REF!</v>
      </c>
      <c r="DE204" s="627" t="e">
        <f>IF(DD204="",0,IF(DD204="S",ROUND((E204*$DE$12/$E$318),0),0))</f>
        <v>#REF!</v>
      </c>
      <c r="DF204" s="625" t="e">
        <f t="shared" si="632"/>
        <v>#REF!</v>
      </c>
      <c r="DG204" s="628" t="e">
        <f t="shared" si="633"/>
        <v>#REF!</v>
      </c>
      <c r="DH204" s="625" t="e">
        <f t="shared" si="634"/>
        <v>#REF!</v>
      </c>
      <c r="DI204" s="625" t="e">
        <f t="shared" si="635"/>
        <v>#REF!</v>
      </c>
      <c r="DJ204" s="625"/>
      <c r="DK204" s="625" t="e">
        <f t="shared" si="636"/>
        <v>#REF!</v>
      </c>
      <c r="DL204" s="629"/>
      <c r="DM204" s="627" t="e">
        <f t="shared" si="637"/>
        <v>#REF!</v>
      </c>
      <c r="DN204" s="630" t="e">
        <f t="shared" si="638"/>
        <v>#REF!</v>
      </c>
      <c r="DO204" s="625" t="e">
        <f t="shared" si="639"/>
        <v>#REF!</v>
      </c>
      <c r="DP204" s="625" t="e">
        <f t="shared" si="640"/>
        <v>#REF!</v>
      </c>
      <c r="DQ204" s="625" t="e">
        <f t="shared" si="668"/>
        <v>#REF!</v>
      </c>
      <c r="DR204" s="631" t="e">
        <f t="shared" si="669"/>
        <v>#REF!</v>
      </c>
      <c r="DS204" s="630" t="e">
        <f t="shared" si="641"/>
        <v>#REF!</v>
      </c>
      <c r="DT204" s="625" t="e">
        <f t="shared" si="642"/>
        <v>#REF!</v>
      </c>
      <c r="DU204" s="625" t="e">
        <f t="shared" si="643"/>
        <v>#REF!</v>
      </c>
      <c r="DV204" s="625" t="e">
        <f t="shared" si="644"/>
        <v>#REF!</v>
      </c>
      <c r="DW204" s="625" t="e">
        <f t="shared" si="645"/>
        <v>#REF!</v>
      </c>
      <c r="DX204" s="625" t="e">
        <f t="shared" si="646"/>
        <v>#REF!</v>
      </c>
      <c r="DY204" s="632"/>
      <c r="DZ204" s="633"/>
      <c r="EA204" s="627" t="e">
        <f t="shared" si="647"/>
        <v>#REF!</v>
      </c>
      <c r="EB204" s="633"/>
      <c r="EC204" s="633"/>
      <c r="ED204" s="633"/>
      <c r="EE204" s="625" t="e">
        <f t="shared" si="648"/>
        <v>#REF!</v>
      </c>
      <c r="EF204" s="625">
        <f t="shared" si="649"/>
        <v>0</v>
      </c>
      <c r="EG204" s="630">
        <f t="shared" si="650"/>
        <v>0</v>
      </c>
      <c r="EH204" s="630"/>
      <c r="EI204" s="633"/>
      <c r="EJ204" s="633"/>
      <c r="EK204" s="633"/>
      <c r="EL204" s="632" t="e">
        <f t="shared" si="651"/>
        <v>#REF!</v>
      </c>
      <c r="EM204" s="625" t="e">
        <f t="shared" si="652"/>
        <v>#REF!</v>
      </c>
      <c r="EN204" s="625" t="e">
        <f t="shared" si="653"/>
        <v>#REF!</v>
      </c>
      <c r="EO204" s="625" t="e">
        <f t="shared" si="654"/>
        <v>#REF!</v>
      </c>
      <c r="EP204" s="625" t="e">
        <f t="shared" si="655"/>
        <v>#REF!</v>
      </c>
      <c r="EQ204" s="625" t="e">
        <f t="shared" si="656"/>
        <v>#REF!</v>
      </c>
      <c r="ER204" s="625" t="e">
        <f t="shared" si="657"/>
        <v>#REF!</v>
      </c>
      <c r="ES204" s="626"/>
      <c r="ET204" s="625" t="e">
        <f t="shared" si="658"/>
        <v>#REF!</v>
      </c>
      <c r="EU204" s="633"/>
      <c r="EV204" s="630" t="e">
        <f t="shared" si="659"/>
        <v>#REF!</v>
      </c>
      <c r="EW204" s="630" t="e">
        <f t="shared" si="660"/>
        <v>#REF!</v>
      </c>
      <c r="EX204" s="625" t="e">
        <f t="shared" si="661"/>
        <v>#REF!</v>
      </c>
      <c r="EY204" s="625" t="e">
        <f>IF($S204="S",IF(Cálculo_Diseño!#REF!=EY$10,$F204,0),"")</f>
        <v>#REF!</v>
      </c>
      <c r="EZ204" s="625" t="e">
        <f>IF($S204="S",IF(Cálculo_Diseño!#REF!=EZ$10,$F204,0),"")</f>
        <v>#REF!</v>
      </c>
      <c r="FA204" s="625" t="e">
        <f>IF($S204="S",IF(Cálculo_Diseño!#REF!=FA$10,$F204,0),"")</f>
        <v>#REF!</v>
      </c>
      <c r="FB204" s="625" t="e">
        <f>IF($S204="S",IF(Cálculo_Diseño!#REF!=FB$10,$F204,0),"")</f>
        <v>#REF!</v>
      </c>
      <c r="FC204" s="625" t="e">
        <f>IF($S204="S",IF(Cálculo_Diseño!#REF!=FC$10,$F204,0),"")</f>
        <v>#REF!</v>
      </c>
      <c r="FD204" s="625" t="e">
        <f>IF($S204="S",IF(Cálculo_Diseño!#REF!=FD$10,$F204,0),"")</f>
        <v>#REF!</v>
      </c>
      <c r="FE204" s="625" t="e">
        <f>IF($S204="S",IF(Cálculo_Diseño!#REF!=FE$10,$F204,0),"")</f>
        <v>#REF!</v>
      </c>
      <c r="FF204" s="625" t="e">
        <f>IF($S204="S",IF(Cálculo_Diseño!#REF!=FF$10,$F204,0),"")</f>
        <v>#REF!</v>
      </c>
      <c r="FG204" s="625" t="e">
        <f>IF($S204="S",IF(Cálculo_Diseño!#REF!=FG$10,$F204,0),"")</f>
        <v>#REF!</v>
      </c>
      <c r="FH204" s="625" t="e">
        <f>IF($S204="S",IF(Cálculo_Diseño!#REF!=FH$10,$F204,0),"")</f>
        <v>#REF!</v>
      </c>
      <c r="FI204" s="625" t="e">
        <f>IF($S204="S",IF(Cálculo_Diseño!#REF!=FI$10,$F204,0),"")</f>
        <v>#REF!</v>
      </c>
      <c r="FJ204" s="625" t="e">
        <f>IF($S204="S",IF(Cálculo_Diseño!#REF!=FJ$10,$F204,0),"")</f>
        <v>#REF!</v>
      </c>
      <c r="FK204" s="625" t="e">
        <f>IF($S204="S",IF(Cálculo_Diseño!#REF!=FK$10,$F204,0),"")</f>
        <v>#REF!</v>
      </c>
      <c r="FL204" s="625" t="e">
        <f>IF($S204="S",IF(Cálculo_Diseño!#REF!=FL$10,$F204,0),"")</f>
        <v>#REF!</v>
      </c>
      <c r="FM204" s="625" t="e">
        <f>IF($S204="S",IF(Cálculo_Diseño!#REF!=FM$10,$F204,0),"")</f>
        <v>#REF!</v>
      </c>
      <c r="FN204" s="625" t="e">
        <f t="shared" si="670"/>
        <v>#REF!</v>
      </c>
      <c r="FO204" s="625" t="e">
        <f>IF($S204="S",IF(Cálculo_Diseño!#REF!=FO$10,$E204,0),"")</f>
        <v>#REF!</v>
      </c>
      <c r="FP204" s="625" t="e">
        <f>IF($S204="S",IF(Cálculo_Diseño!#REF!=FP$10,$E204,0),"")</f>
        <v>#REF!</v>
      </c>
      <c r="FQ204" s="625" t="e">
        <f>IF($S204="S",IF(Cálculo_Diseño!#REF!=FQ$10,$E204,0),"")</f>
        <v>#REF!</v>
      </c>
      <c r="FR204" s="625" t="e">
        <f>IF($S204="S",IF(Cálculo_Diseño!#REF!=FR$10,$E204,0),"")</f>
        <v>#REF!</v>
      </c>
      <c r="FS204" s="625" t="e">
        <f>IF($S204="S",IF(Cálculo_Diseño!#REF!=FS$10,$E204,0),"")</f>
        <v>#REF!</v>
      </c>
      <c r="FT204" s="625" t="e">
        <f>IF($S204="S",IF(Cálculo_Diseño!#REF!=FT$10,$E204,0),"")</f>
        <v>#REF!</v>
      </c>
      <c r="FU204" s="625" t="e">
        <f>IF($S204="S",IF(Cálculo_Diseño!#REF!=FU$10,$E204,0),"")</f>
        <v>#REF!</v>
      </c>
      <c r="FV204" s="625" t="e">
        <f>IF($S204="S",IF(Cálculo_Diseño!#REF!=FV$10,$E204,0),"")</f>
        <v>#REF!</v>
      </c>
      <c r="FW204" s="625" t="e">
        <f>IF($S204="S",IF(Cálculo_Diseño!#REF!=FW$10,$E204,0),"")</f>
        <v>#REF!</v>
      </c>
      <c r="FX204" s="625" t="e">
        <f>IF($S204="S",IF(Cálculo_Diseño!#REF!=FX$10,$E204,0),"")</f>
        <v>#REF!</v>
      </c>
      <c r="FY204" s="625" t="e">
        <f>IF($S204="S",IF(Cálculo_Diseño!#REF!=FY$10,$E204,0),"")</f>
        <v>#REF!</v>
      </c>
      <c r="FZ204" s="625" t="e">
        <f t="shared" si="789"/>
        <v>#REF!</v>
      </c>
      <c r="GA204" s="625" t="e">
        <f>IF($S204="S",IF(Cálculo_Diseño!#REF!=GA$10,$E204,0),"")</f>
        <v>#REF!</v>
      </c>
      <c r="GB204" s="625" t="e">
        <f>IF($S204="S",IF(Cálculo_Diseño!#REF!=GB$10,$E204,0),"")</f>
        <v>#REF!</v>
      </c>
      <c r="GC204" s="625" t="e">
        <f>IF($S204="S",IF(Cálculo_Diseño!#REF!=GC$10,$E204,0),"")</f>
        <v>#REF!</v>
      </c>
      <c r="GD204" s="625" t="e">
        <f>IF($S204="S",IF(Cálculo_Diseño!#REF!=GD$10,$E204,0),"")</f>
        <v>#REF!</v>
      </c>
      <c r="GE204" s="625" t="e">
        <f>IF($S204="S",IF(Cálculo_Diseño!#REF!=GE$10,$E204,0),"")</f>
        <v>#REF!</v>
      </c>
      <c r="GF204" s="625" t="e">
        <f>IF($S204="S",IF(Cálculo_Diseño!#REF!=GF$10,$E204,0),"")</f>
        <v>#REF!</v>
      </c>
      <c r="GG204" s="625" t="e">
        <f>IF($S204="S",IF(Cálculo_Diseño!#REF!=GG$10,$E204,0),"")</f>
        <v>#REF!</v>
      </c>
      <c r="GH204" s="625" t="e">
        <f>IF($S204="S",IF(Cálculo_Diseño!#REF!=GH$10,$E204,0),"")</f>
        <v>#REF!</v>
      </c>
      <c r="GI204" s="625" t="e">
        <f>IF($S204="S",IF(Cálculo_Diseño!#REF!=GI$10,$E204,0),"")</f>
        <v>#REF!</v>
      </c>
      <c r="GJ204" s="625" t="e">
        <f>IF($S204="S",IF(Cálculo_Diseño!#REF!=GJ$10,$E204,0),"")</f>
        <v>#REF!</v>
      </c>
      <c r="GK204" s="625" t="e">
        <f>IF($S204="S",IF(Cálculo_Diseño!#REF!=GK$10,$E204,0),"")</f>
        <v>#REF!</v>
      </c>
      <c r="GL204" s="625" t="e">
        <f>IF($S204="S",IF(Cálculo_Diseño!#REF!=GL$10,$E204,0),"")</f>
        <v>#REF!</v>
      </c>
      <c r="GM204" s="625" t="e">
        <f>IF($S204="S",IF(Cálculo_Diseño!#REF!=GM$10,$E204,0),"")</f>
        <v>#REF!</v>
      </c>
      <c r="GN204" s="625" t="e">
        <f t="shared" si="790"/>
        <v>#REF!</v>
      </c>
      <c r="GO204" s="625" t="e">
        <f>IF($S204="S",IF(Cálculo_Diseño!#REF!=GO$10,$DE204,0),0)</f>
        <v>#REF!</v>
      </c>
      <c r="GP204" s="625" t="e">
        <f>IF($S204="S",IF(Cálculo_Diseño!#REF!=GP$10,$DE204,0),0)</f>
        <v>#REF!</v>
      </c>
      <c r="GQ204" s="625" t="e">
        <f>IF($S204="S",IF(Cálculo_Diseño!#REF!=GQ$10,$DE204,0),0)</f>
        <v>#REF!</v>
      </c>
      <c r="GR204" s="625" t="e">
        <f>IF($S204="S",IF(Cálculo_Diseño!#REF!=GR$10,$DE204,0),0)</f>
        <v>#REF!</v>
      </c>
      <c r="GS204" s="625" t="e">
        <f>IF($S204="S",IF(Cálculo_Diseño!#REF!=GS$10,$DE204,0),0)</f>
        <v>#REF!</v>
      </c>
      <c r="GT204" s="625" t="e">
        <f>IF($S204="S",IF(Cálculo_Diseño!#REF!=GT$10,$DE204,0),0)</f>
        <v>#REF!</v>
      </c>
      <c r="GU204" s="625" t="e">
        <f>IF($S204="S",IF(Cálculo_Diseño!#REF!=GU$10,$DE204,0),0)</f>
        <v>#REF!</v>
      </c>
      <c r="GV204" s="625" t="e">
        <f>IF($S204="S",IF(Cálculo_Diseño!#REF!=GV$10,$DE204,0),0)</f>
        <v>#REF!</v>
      </c>
      <c r="GW204" s="625" t="e">
        <f>IF($S204="S",IF(Cálculo_Diseño!#REF!=GW$10,$DE204,0),0)</f>
        <v>#REF!</v>
      </c>
      <c r="GX204" s="625" t="e">
        <f>IF($S204="S",IF(Cálculo_Diseño!#REF!=GX$10,$DE204,0),0)</f>
        <v>#REF!</v>
      </c>
      <c r="GY204" s="625" t="e">
        <f>IF($S204="S",IF(Cálculo_Diseño!#REF!=GY$10,$DE204,0),0)</f>
        <v>#REF!</v>
      </c>
      <c r="GZ204" s="625" t="e">
        <f>IF($S204="S",IF(Cálculo_Diseño!#REF!=GZ$10,$DE204,0),0)</f>
        <v>#REF!</v>
      </c>
      <c r="HA204" s="625" t="e">
        <f>IF($S204="S",IF(Cálculo_Diseño!#REF!=HA$10,$DE204,0),0)</f>
        <v>#REF!</v>
      </c>
      <c r="HB204" s="625" t="e">
        <f>IF($S204="S",IF(Cálculo_Diseño!#REF!=HB$10,$DE204,0),0)</f>
        <v>#REF!</v>
      </c>
      <c r="HC204" s="625" t="e">
        <f>IF($S204="S",IF(Cálculo_Diseño!#REF!=HC$10,$DE204,0),0)</f>
        <v>#REF!</v>
      </c>
      <c r="HD204" s="625" t="e">
        <f t="shared" si="671"/>
        <v>#REF!</v>
      </c>
      <c r="HE204" s="630"/>
      <c r="HF204" s="630"/>
      <c r="HG204" s="630"/>
      <c r="HH204" s="630"/>
      <c r="HI204" s="630"/>
      <c r="HJ204" s="630"/>
      <c r="HK204" s="630"/>
      <c r="HL204" s="630"/>
      <c r="HM204" s="633"/>
      <c r="HN204" s="634"/>
      <c r="HO204" s="625">
        <f t="shared" si="687"/>
        <v>0</v>
      </c>
      <c r="HP204" s="625">
        <f t="shared" si="688"/>
        <v>0</v>
      </c>
      <c r="HQ204" s="625">
        <f t="shared" si="672"/>
        <v>0</v>
      </c>
      <c r="HR204" s="625">
        <f t="shared" si="673"/>
        <v>0</v>
      </c>
      <c r="HS204" s="625">
        <f t="shared" si="674"/>
        <v>0</v>
      </c>
      <c r="HT204" s="625">
        <f t="shared" si="675"/>
        <v>0</v>
      </c>
      <c r="HU204" s="625">
        <f t="shared" si="676"/>
        <v>0</v>
      </c>
      <c r="HV204" s="633"/>
      <c r="HW204" s="633"/>
      <c r="HX204" s="625">
        <f t="shared" si="677"/>
        <v>0</v>
      </c>
      <c r="HY204" s="625">
        <f t="shared" si="678"/>
        <v>0</v>
      </c>
      <c r="HZ204" s="625">
        <f t="shared" si="679"/>
        <v>0</v>
      </c>
      <c r="IA204" s="625">
        <f t="shared" si="680"/>
        <v>0</v>
      </c>
      <c r="IB204" s="625">
        <f t="shared" si="681"/>
        <v>0</v>
      </c>
      <c r="IC204" s="625">
        <f t="shared" si="682"/>
        <v>0</v>
      </c>
      <c r="ID204" s="625">
        <f t="shared" si="683"/>
        <v>0</v>
      </c>
      <c r="IE204" s="625">
        <v>0</v>
      </c>
      <c r="IF204" s="625">
        <v>0</v>
      </c>
      <c r="IG204" s="625">
        <v>0</v>
      </c>
      <c r="IH204" s="625">
        <v>0</v>
      </c>
      <c r="II204" s="625">
        <v>0</v>
      </c>
      <c r="IJ204" s="625">
        <v>0</v>
      </c>
      <c r="IK204" s="625">
        <v>0</v>
      </c>
      <c r="IL204" s="625">
        <v>0</v>
      </c>
      <c r="IM204" s="625">
        <v>0</v>
      </c>
      <c r="IN204" s="625">
        <v>0</v>
      </c>
      <c r="IO204" s="625">
        <v>0</v>
      </c>
      <c r="IP204" s="625">
        <f t="shared" si="755"/>
        <v>0</v>
      </c>
      <c r="IQ204" s="625">
        <f t="shared" si="756"/>
        <v>0</v>
      </c>
      <c r="IR204" s="625">
        <v>0</v>
      </c>
      <c r="IS204" s="635">
        <v>0</v>
      </c>
      <c r="IT204" s="630"/>
      <c r="IU204" s="625" t="e">
        <f t="shared" si="757"/>
        <v>#REF!</v>
      </c>
      <c r="IV204" s="625"/>
      <c r="IW204" s="625" t="e">
        <f>+IF(S204="S",(((CA204+(VLOOKUP(G204,TABLA!$B$51:$C$64,2)/1000)+0.15+0.3+0.5)*F204)/100),0)</f>
        <v>#REF!</v>
      </c>
      <c r="IX204" s="631" t="e">
        <f>IF(S204="S",IF(H204="CONCRETO",LOOKUP(G204/1000,TABLA!$B$9:$B$43,TABLA!$F$9:$F$43),IF(H204="PE",LOOKUP(G204,TABLA!$B$51:$B$65,TABLA!$G$51:$G$65),LOOKUP(G204,TABLA!$B$73:$B$88,TABLA!$G$73:$G$88))),0)</f>
        <v>#REF!</v>
      </c>
      <c r="IY204" s="625" t="e">
        <f t="shared" si="758"/>
        <v>#REF!</v>
      </c>
      <c r="IZ204" s="625" t="e">
        <f t="shared" si="759"/>
        <v>#REF!</v>
      </c>
      <c r="JA204" s="625" t="e">
        <f>+((CA204*(VLOOKUP(G204,TABLA!$B$51:$C$65,2)/1000)+0.15+0.3)*IZ204)-IY204</f>
        <v>#REF!</v>
      </c>
      <c r="JB204" s="625" t="e">
        <f t="shared" si="760"/>
        <v>#REF!</v>
      </c>
      <c r="JC204" s="625" t="e">
        <f t="shared" si="761"/>
        <v>#REF!</v>
      </c>
      <c r="JD204" s="625" t="e">
        <f t="shared" si="762"/>
        <v>#REF!</v>
      </c>
      <c r="JE204" s="625" t="e">
        <f t="shared" si="763"/>
        <v>#REF!</v>
      </c>
      <c r="JF204" s="625" t="e">
        <f t="shared" si="764"/>
        <v>#REF!</v>
      </c>
      <c r="JG204" s="625" t="e">
        <f t="shared" si="765"/>
        <v>#REF!</v>
      </c>
      <c r="JH204" s="625" t="e">
        <f t="shared" si="766"/>
        <v>#REF!</v>
      </c>
      <c r="JI204" s="625" t="e">
        <f t="shared" si="767"/>
        <v>#REF!</v>
      </c>
      <c r="JJ204" s="625" t="e">
        <f t="shared" si="662"/>
        <v>#REF!</v>
      </c>
      <c r="JK204" s="625" t="e">
        <f>ROUND(IF(JF204&gt;0,(VLOOKUP(C204,$JY$12:$JZ$290,2,0)*PI()/4*(1.6)^2),0),3)</f>
        <v>#REF!</v>
      </c>
      <c r="JL204" s="625" t="e">
        <f t="shared" si="684"/>
        <v>#REF!</v>
      </c>
      <c r="JM204" s="625" t="e">
        <f t="shared" si="663"/>
        <v>#REF!</v>
      </c>
      <c r="JN204" s="630" t="e">
        <f t="shared" si="768"/>
        <v>#REF!</v>
      </c>
      <c r="JO204" s="636"/>
      <c r="JP204" s="637"/>
      <c r="JQ204" s="638"/>
      <c r="JR204" s="639"/>
      <c r="JS204" s="614"/>
      <c r="JT204" s="640"/>
      <c r="JU204" s="641"/>
      <c r="JV204" s="639"/>
      <c r="JW204" s="642"/>
      <c r="JY204" s="645"/>
      <c r="JZ204" s="645"/>
      <c r="KA204" s="645" t="str">
        <f>IF(JZ204&lt;=1.2,"Menor o igual que 1,2",IF(AND(JZ204&gt;1.2,JZ204&lt;2),"Entre 1,2 y 2",IF(AND(JZ204&gt;=2,JZ204&lt;3),"Entre 2 y 3",IF(AND(JZ204&gt;=3,JZ204&lt;4),"Entre 3 y 4",IF(AND(JZ204&gt;=4,JZ204&lt;5),"Entre 4 y 5","Mayor que 5")))))</f>
        <v>Menor o igual que 1,2</v>
      </c>
      <c r="KB204" s="645">
        <v>1</v>
      </c>
      <c r="KC204" s="645"/>
      <c r="KD204" s="645"/>
      <c r="KE204" s="645"/>
      <c r="KF204" s="645"/>
      <c r="KG204" s="645"/>
      <c r="KH204" s="645"/>
      <c r="KI204" s="645"/>
      <c r="KJ204" s="645"/>
      <c r="KK204" s="645"/>
      <c r="KL204" s="645"/>
      <c r="KM204" s="645"/>
      <c r="KN204" s="645"/>
      <c r="KO204" s="645"/>
      <c r="KP204" s="645"/>
      <c r="KQ204" s="645"/>
      <c r="KR204" s="645"/>
      <c r="KS204" s="645"/>
      <c r="KT204" s="645"/>
      <c r="KU204" s="645"/>
      <c r="KV204" s="645"/>
      <c r="KW204" s="645"/>
      <c r="KX204" s="645"/>
      <c r="KY204" s="645"/>
      <c r="KZ204" s="645"/>
      <c r="LA204" s="645"/>
      <c r="LB204" s="645"/>
      <c r="LC204" s="645"/>
      <c r="LD204" s="645"/>
      <c r="LE204" s="645"/>
      <c r="LF204" s="645"/>
      <c r="LG204" s="645"/>
      <c r="LH204" s="645"/>
      <c r="LI204" s="645"/>
      <c r="LJ204" s="645"/>
      <c r="LK204" s="645"/>
      <c r="LL204" s="645"/>
      <c r="LM204" s="645"/>
      <c r="LN204" s="645"/>
      <c r="LO204" s="645"/>
      <c r="LP204" s="645"/>
      <c r="LQ204" s="645"/>
      <c r="LR204" s="645"/>
      <c r="LS204" s="645"/>
      <c r="LT204" s="645"/>
      <c r="LU204" s="645"/>
      <c r="LV204" s="645"/>
      <c r="LW204" s="645"/>
      <c r="LX204" s="645"/>
      <c r="LY204" s="645"/>
      <c r="LZ204" s="645"/>
      <c r="MA204" s="645"/>
      <c r="MB204" s="645"/>
      <c r="MC204" s="645"/>
      <c r="MD204" s="645"/>
      <c r="ME204" s="645"/>
      <c r="MF204" s="645"/>
      <c r="MG204" s="645"/>
      <c r="MH204" s="645"/>
      <c r="MI204" s="645"/>
      <c r="MJ204" s="645"/>
      <c r="MK204" s="645"/>
      <c r="ML204" s="645"/>
      <c r="MM204" s="645"/>
      <c r="MN204" s="645"/>
      <c r="MO204" s="645"/>
      <c r="MP204" s="645"/>
      <c r="MQ204" s="645"/>
      <c r="MR204" s="645"/>
      <c r="MS204" s="645"/>
      <c r="MT204" s="645"/>
      <c r="MU204" s="645"/>
      <c r="MV204" s="645"/>
      <c r="MW204" s="645"/>
      <c r="MX204" s="645"/>
      <c r="MY204" s="645"/>
      <c r="MZ204" s="645"/>
      <c r="NA204" s="645"/>
      <c r="NB204" s="645"/>
      <c r="NC204" s="645"/>
      <c r="ND204" s="645"/>
      <c r="NE204" s="645"/>
      <c r="NF204" s="645"/>
      <c r="NG204" s="645"/>
      <c r="NH204" s="645"/>
      <c r="NI204" s="645"/>
      <c r="NJ204" s="645"/>
      <c r="NK204" s="645"/>
      <c r="NL204" s="645"/>
      <c r="NM204" s="645"/>
      <c r="NN204" s="645"/>
      <c r="NO204" s="645"/>
      <c r="NP204" s="645"/>
      <c r="NQ204" s="645"/>
      <c r="NR204" s="645"/>
      <c r="NS204" s="645"/>
      <c r="NT204" s="645"/>
      <c r="NU204" s="645"/>
      <c r="NV204" s="645"/>
      <c r="NW204" s="645"/>
      <c r="NX204" s="645"/>
      <c r="NY204" s="645"/>
      <c r="NZ204" s="645"/>
      <c r="OA204" s="645"/>
      <c r="OB204" s="645"/>
      <c r="OC204" s="645"/>
      <c r="OD204" s="645"/>
      <c r="OE204" s="645"/>
      <c r="OF204" s="645"/>
      <c r="OG204" s="645"/>
      <c r="OH204" s="645"/>
      <c r="OI204" s="645"/>
      <c r="OJ204" s="645"/>
      <c r="OK204" s="645"/>
      <c r="OL204" s="645"/>
      <c r="OM204" s="645"/>
      <c r="ON204" s="645"/>
      <c r="OO204" s="645"/>
      <c r="OP204" s="645"/>
      <c r="OQ204" s="645"/>
      <c r="OR204" s="645"/>
      <c r="OS204" s="645"/>
      <c r="OT204" s="645"/>
      <c r="OU204" s="645"/>
      <c r="OV204" s="645"/>
      <c r="OW204" s="645"/>
      <c r="OX204" s="645"/>
      <c r="OY204" s="645"/>
      <c r="OZ204" s="645"/>
      <c r="PA204" s="645"/>
      <c r="PB204" s="645"/>
      <c r="PC204" s="645"/>
      <c r="PD204" s="645"/>
      <c r="PE204" s="645"/>
      <c r="PF204" s="645"/>
      <c r="PG204" s="645"/>
      <c r="PH204" s="645"/>
      <c r="PI204" s="645"/>
      <c r="PJ204" s="645"/>
      <c r="PK204" s="645"/>
      <c r="PL204" s="645"/>
      <c r="PM204" s="645"/>
      <c r="PN204" s="645"/>
      <c r="PO204" s="645"/>
      <c r="PP204" s="645"/>
      <c r="PQ204" s="645"/>
      <c r="PR204" s="645"/>
      <c r="PS204" s="645"/>
      <c r="PT204" s="645"/>
      <c r="PU204" s="645"/>
      <c r="PV204" s="645"/>
      <c r="PW204" s="645"/>
      <c r="PX204" s="645"/>
      <c r="PY204" s="645"/>
      <c r="PZ204" s="645"/>
      <c r="QA204" s="645"/>
      <c r="QB204" s="645"/>
      <c r="QC204" s="645"/>
      <c r="QD204" s="645"/>
      <c r="QE204" s="645"/>
      <c r="QF204" s="645"/>
      <c r="QG204" s="645"/>
      <c r="QH204" s="645"/>
      <c r="QI204" s="645"/>
      <c r="QJ204" s="645"/>
      <c r="QK204" s="645"/>
      <c r="QL204" s="645"/>
      <c r="QM204" s="645"/>
      <c r="QN204" s="645"/>
      <c r="QO204" s="645"/>
      <c r="QP204" s="645"/>
      <c r="QQ204" s="645"/>
      <c r="QR204" s="645"/>
      <c r="QS204" s="645"/>
      <c r="QT204" s="645"/>
      <c r="QU204" s="645"/>
      <c r="QV204" s="645"/>
      <c r="QW204" s="645"/>
      <c r="QX204" s="645"/>
      <c r="QY204" s="645"/>
      <c r="QZ204" s="645"/>
      <c r="RA204" s="645"/>
      <c r="RB204" s="645"/>
      <c r="RC204" s="645"/>
      <c r="RD204" s="645"/>
      <c r="RE204" s="645"/>
      <c r="RF204" s="645"/>
      <c r="RG204" s="645"/>
      <c r="RH204" s="645"/>
      <c r="RI204" s="645"/>
      <c r="RJ204" s="645"/>
      <c r="RK204" s="645"/>
      <c r="RL204" s="645"/>
      <c r="RM204" s="645"/>
      <c r="RN204" s="645"/>
    </row>
    <row r="205" spans="1:482" s="643" customFormat="1" ht="12.75">
      <c r="A205" s="608"/>
      <c r="B205" s="608"/>
      <c r="C205" s="608"/>
      <c r="D205" s="608"/>
      <c r="E205" s="609"/>
      <c r="F205" s="609"/>
      <c r="G205" s="610"/>
      <c r="H205" s="609"/>
      <c r="I205" s="609"/>
      <c r="J205" s="609"/>
      <c r="K205" s="609"/>
      <c r="L205" s="609"/>
      <c r="M205" s="609"/>
      <c r="N205" s="611"/>
      <c r="O205" s="612"/>
      <c r="P205" s="612"/>
      <c r="Q205" s="613"/>
      <c r="R205" s="613"/>
      <c r="S205" s="614"/>
      <c r="T205" s="614" t="str">
        <f t="shared" si="725"/>
        <v/>
      </c>
      <c r="U205" s="613"/>
      <c r="V205" s="615"/>
      <c r="W205" s="616"/>
      <c r="X205" s="616"/>
      <c r="Y205" s="616"/>
      <c r="Z205" s="616"/>
      <c r="AA205" s="617"/>
      <c r="AB205" s="616"/>
      <c r="AC205" s="616"/>
      <c r="AD205" s="616"/>
      <c r="AE205" s="616"/>
      <c r="AF205" s="616" t="str">
        <f t="shared" si="695"/>
        <v xml:space="preserve"> </v>
      </c>
      <c r="AG205" s="616" t="str">
        <f t="shared" si="696"/>
        <v xml:space="preserve"> </v>
      </c>
      <c r="AH205" s="616" t="str">
        <f t="shared" si="697"/>
        <v xml:space="preserve"> </v>
      </c>
      <c r="AI205" s="616" t="str">
        <f t="shared" si="698"/>
        <v xml:space="preserve"> </v>
      </c>
      <c r="AJ205" s="616"/>
      <c r="AK205" s="616"/>
      <c r="AL205" s="616"/>
      <c r="AM205" s="616"/>
      <c r="AN205" s="616"/>
      <c r="AO205" s="618"/>
      <c r="AP205" s="616"/>
      <c r="AQ205" s="616" t="str">
        <f t="shared" si="689"/>
        <v/>
      </c>
      <c r="AR205" s="616" t="str">
        <f t="shared" si="690"/>
        <v/>
      </c>
      <c r="AS205" s="616" t="str">
        <f t="shared" si="691"/>
        <v/>
      </c>
      <c r="AT205" s="616" t="str">
        <f t="shared" si="692"/>
        <v/>
      </c>
      <c r="AU205" s="616" t="str">
        <f t="shared" si="693"/>
        <v/>
      </c>
      <c r="AV205" s="616" t="str">
        <f t="shared" si="694"/>
        <v xml:space="preserve"> </v>
      </c>
      <c r="AW205" s="616"/>
      <c r="AX205" s="616"/>
      <c r="AY205" s="616"/>
      <c r="AZ205" s="616"/>
      <c r="BA205" s="616"/>
      <c r="BB205" s="616"/>
      <c r="BC205" s="616"/>
      <c r="BD205" s="616"/>
      <c r="BE205" s="616"/>
      <c r="BF205" s="619"/>
      <c r="BG205" s="615"/>
      <c r="BH205" s="615"/>
      <c r="BI205" s="618"/>
      <c r="BJ205" s="616"/>
      <c r="BK205" s="616"/>
      <c r="BL205" s="616"/>
      <c r="BM205" s="616"/>
      <c r="BN205" s="616"/>
      <c r="BO205" s="616"/>
      <c r="BP205" s="616"/>
      <c r="BQ205" s="616"/>
      <c r="BR205" s="616"/>
      <c r="BS205" s="616"/>
      <c r="BT205" s="616"/>
      <c r="BU205" s="620"/>
      <c r="BV205" s="620"/>
      <c r="BW205" s="620"/>
      <c r="BX205" s="616"/>
      <c r="BY205" s="616"/>
      <c r="BZ205" s="621"/>
      <c r="CA205" s="621"/>
      <c r="CB205" s="621"/>
      <c r="CC205" s="621"/>
      <c r="CD205" s="621"/>
      <c r="CE205" s="616"/>
      <c r="CF205" s="616"/>
      <c r="CG205" s="616"/>
      <c r="CH205" s="616"/>
      <c r="CI205" s="616"/>
      <c r="CJ205" s="616"/>
      <c r="CK205" s="616"/>
      <c r="CL205" s="616"/>
      <c r="CM205" s="616"/>
      <c r="CN205" s="616"/>
      <c r="CO205" s="616"/>
      <c r="CP205" s="616"/>
      <c r="CQ205" s="616"/>
      <c r="CR205" s="616"/>
      <c r="CS205" s="620"/>
      <c r="CT205" s="616"/>
      <c r="CU205" s="616"/>
      <c r="CV205" s="616"/>
      <c r="CW205" s="622"/>
      <c r="CX205" s="622"/>
      <c r="CY205" s="622"/>
      <c r="CZ205" s="622"/>
      <c r="DA205" s="623"/>
      <c r="DB205" s="624"/>
      <c r="DC205" s="625"/>
      <c r="DD205" s="626"/>
      <c r="DE205" s="627"/>
      <c r="DF205" s="625"/>
      <c r="DG205" s="628"/>
      <c r="DH205" s="625"/>
      <c r="DI205" s="625"/>
      <c r="DJ205" s="625"/>
      <c r="DK205" s="625"/>
      <c r="DL205" s="629"/>
      <c r="DM205" s="627"/>
      <c r="DN205" s="630"/>
      <c r="DO205" s="625"/>
      <c r="DP205" s="625"/>
      <c r="DQ205" s="625"/>
      <c r="DR205" s="631"/>
      <c r="DS205" s="630"/>
      <c r="DT205" s="625"/>
      <c r="DU205" s="625"/>
      <c r="DV205" s="625"/>
      <c r="DW205" s="625"/>
      <c r="DX205" s="625"/>
      <c r="DY205" s="632"/>
      <c r="DZ205" s="633"/>
      <c r="EA205" s="627"/>
      <c r="EB205" s="633"/>
      <c r="EC205" s="633"/>
      <c r="ED205" s="633"/>
      <c r="EE205" s="625"/>
      <c r="EF205" s="625"/>
      <c r="EG205" s="630"/>
      <c r="EH205" s="630"/>
      <c r="EI205" s="633"/>
      <c r="EJ205" s="633"/>
      <c r="EK205" s="633"/>
      <c r="EL205" s="632"/>
      <c r="EM205" s="625"/>
      <c r="EN205" s="625"/>
      <c r="EO205" s="625"/>
      <c r="EP205" s="625"/>
      <c r="EQ205" s="625"/>
      <c r="ER205" s="625"/>
      <c r="ES205" s="626"/>
      <c r="ET205" s="625"/>
      <c r="EU205" s="633"/>
      <c r="EV205" s="630"/>
      <c r="EW205" s="630"/>
      <c r="EX205" s="625"/>
      <c r="EY205" s="625"/>
      <c r="EZ205" s="625"/>
      <c r="FA205" s="625"/>
      <c r="FB205" s="625"/>
      <c r="FC205" s="625"/>
      <c r="FD205" s="625"/>
      <c r="FE205" s="625"/>
      <c r="FF205" s="625"/>
      <c r="FG205" s="625"/>
      <c r="FH205" s="625"/>
      <c r="FI205" s="625"/>
      <c r="FJ205" s="625"/>
      <c r="FK205" s="625"/>
      <c r="FL205" s="625"/>
      <c r="FM205" s="625"/>
      <c r="FN205" s="625"/>
      <c r="FO205" s="625"/>
      <c r="FP205" s="625"/>
      <c r="FQ205" s="625"/>
      <c r="FR205" s="625"/>
      <c r="FS205" s="625"/>
      <c r="FT205" s="625"/>
      <c r="FU205" s="625"/>
      <c r="FV205" s="625"/>
      <c r="FW205" s="625"/>
      <c r="FX205" s="625"/>
      <c r="FY205" s="625"/>
      <c r="FZ205" s="625"/>
      <c r="GA205" s="625"/>
      <c r="GB205" s="625"/>
      <c r="GC205" s="625"/>
      <c r="GD205" s="625"/>
      <c r="GE205" s="625"/>
      <c r="GF205" s="625"/>
      <c r="GG205" s="625"/>
      <c r="GH205" s="625"/>
      <c r="GI205" s="625"/>
      <c r="GJ205" s="625"/>
      <c r="GK205" s="625"/>
      <c r="GL205" s="625"/>
      <c r="GM205" s="625"/>
      <c r="GN205" s="625"/>
      <c r="GO205" s="625"/>
      <c r="GP205" s="625"/>
      <c r="GQ205" s="625"/>
      <c r="GR205" s="625"/>
      <c r="GS205" s="625"/>
      <c r="GT205" s="625"/>
      <c r="GU205" s="625"/>
      <c r="GV205" s="625"/>
      <c r="GW205" s="625"/>
      <c r="GX205" s="625"/>
      <c r="GY205" s="625"/>
      <c r="GZ205" s="625"/>
      <c r="HA205" s="625"/>
      <c r="HB205" s="625"/>
      <c r="HC205" s="625"/>
      <c r="HD205" s="625"/>
      <c r="HE205" s="630"/>
      <c r="HF205" s="630"/>
      <c r="HG205" s="630"/>
      <c r="HH205" s="630"/>
      <c r="HI205" s="630"/>
      <c r="HJ205" s="630"/>
      <c r="HK205" s="630"/>
      <c r="HL205" s="630"/>
      <c r="HM205" s="633"/>
      <c r="HN205" s="634"/>
      <c r="HO205" s="625"/>
      <c r="HP205" s="625"/>
      <c r="HQ205" s="625"/>
      <c r="HR205" s="625"/>
      <c r="HS205" s="625"/>
      <c r="HT205" s="625"/>
      <c r="HU205" s="625"/>
      <c r="HV205" s="633"/>
      <c r="HW205" s="633"/>
      <c r="HX205" s="625"/>
      <c r="HY205" s="625"/>
      <c r="HZ205" s="625"/>
      <c r="IA205" s="625"/>
      <c r="IB205" s="625"/>
      <c r="IC205" s="625"/>
      <c r="ID205" s="625"/>
      <c r="IE205" s="625"/>
      <c r="IF205" s="625"/>
      <c r="IG205" s="625"/>
      <c r="IH205" s="625"/>
      <c r="II205" s="625"/>
      <c r="IJ205" s="625"/>
      <c r="IK205" s="625"/>
      <c r="IL205" s="625"/>
      <c r="IM205" s="625"/>
      <c r="IN205" s="625"/>
      <c r="IO205" s="625"/>
      <c r="IP205" s="625"/>
      <c r="IQ205" s="625"/>
      <c r="IR205" s="625"/>
      <c r="IS205" s="635"/>
      <c r="IT205" s="630"/>
      <c r="IU205" s="625"/>
      <c r="IV205" s="625"/>
      <c r="IW205" s="625"/>
      <c r="IX205" s="631"/>
      <c r="IY205" s="625"/>
      <c r="IZ205" s="625"/>
      <c r="JA205" s="625"/>
      <c r="JB205" s="625"/>
      <c r="JC205" s="625"/>
      <c r="JD205" s="625"/>
      <c r="JE205" s="625"/>
      <c r="JF205" s="625"/>
      <c r="JG205" s="625"/>
      <c r="JH205" s="625"/>
      <c r="JI205" s="625"/>
      <c r="JJ205" s="625"/>
      <c r="JK205" s="625"/>
      <c r="JL205" s="625"/>
      <c r="JM205" s="625"/>
      <c r="JN205" s="630"/>
      <c r="JO205" s="636"/>
      <c r="JP205" s="637"/>
      <c r="JQ205" s="638"/>
      <c r="JR205" s="639"/>
      <c r="JS205" s="614"/>
      <c r="JT205" s="640"/>
      <c r="JU205" s="641"/>
      <c r="JV205" s="639"/>
      <c r="JW205" s="642"/>
      <c r="JY205" s="645"/>
      <c r="JZ205" s="645"/>
      <c r="KA205" s="645"/>
      <c r="KB205" s="645"/>
      <c r="KC205" s="645"/>
      <c r="KD205" s="645"/>
      <c r="KE205" s="645"/>
      <c r="KF205" s="645"/>
      <c r="KG205" s="645"/>
      <c r="KH205" s="645"/>
      <c r="KI205" s="645"/>
      <c r="KJ205" s="645"/>
      <c r="KK205" s="645"/>
      <c r="KL205" s="645"/>
      <c r="KM205" s="645"/>
      <c r="KN205" s="645"/>
      <c r="KO205" s="645"/>
      <c r="KP205" s="645"/>
      <c r="KQ205" s="645"/>
      <c r="KR205" s="645"/>
      <c r="KS205" s="645"/>
      <c r="KT205" s="645"/>
      <c r="KU205" s="645"/>
      <c r="KV205" s="645"/>
      <c r="KW205" s="645"/>
      <c r="KX205" s="645"/>
      <c r="KY205" s="645"/>
      <c r="KZ205" s="645"/>
      <c r="LA205" s="645"/>
      <c r="LB205" s="645"/>
      <c r="LC205" s="645"/>
      <c r="LD205" s="645"/>
      <c r="LE205" s="645"/>
      <c r="LF205" s="645"/>
      <c r="LG205" s="645"/>
      <c r="LH205" s="645"/>
      <c r="LI205" s="645"/>
      <c r="LJ205" s="645"/>
      <c r="LK205" s="645"/>
      <c r="LL205" s="645"/>
      <c r="LM205" s="645"/>
      <c r="LN205" s="645"/>
      <c r="LO205" s="645"/>
      <c r="LP205" s="645"/>
      <c r="LQ205" s="645"/>
      <c r="LR205" s="645"/>
      <c r="LS205" s="645"/>
      <c r="LT205" s="645"/>
      <c r="LU205" s="645"/>
      <c r="LV205" s="645"/>
      <c r="LW205" s="645"/>
      <c r="LX205" s="645"/>
      <c r="LY205" s="645"/>
      <c r="LZ205" s="645"/>
      <c r="MA205" s="645"/>
      <c r="MB205" s="645"/>
      <c r="MC205" s="645"/>
      <c r="MD205" s="645"/>
      <c r="ME205" s="645"/>
      <c r="MF205" s="645"/>
      <c r="MG205" s="645"/>
      <c r="MH205" s="645"/>
      <c r="MI205" s="645"/>
      <c r="MJ205" s="645"/>
      <c r="MK205" s="645"/>
      <c r="ML205" s="645"/>
      <c r="MM205" s="645"/>
      <c r="MN205" s="645"/>
      <c r="MO205" s="645"/>
      <c r="MP205" s="645"/>
      <c r="MQ205" s="645"/>
      <c r="MR205" s="645"/>
      <c r="MS205" s="645"/>
      <c r="MT205" s="645"/>
      <c r="MU205" s="645"/>
      <c r="MV205" s="645"/>
      <c r="MW205" s="645"/>
      <c r="MX205" s="645"/>
      <c r="MY205" s="645"/>
      <c r="MZ205" s="645"/>
      <c r="NA205" s="645"/>
      <c r="NB205" s="645"/>
      <c r="NC205" s="645"/>
      <c r="ND205" s="645"/>
      <c r="NE205" s="645"/>
      <c r="NF205" s="645"/>
      <c r="NG205" s="645"/>
      <c r="NH205" s="645"/>
      <c r="NI205" s="645"/>
      <c r="NJ205" s="645"/>
      <c r="NK205" s="645"/>
      <c r="NL205" s="645"/>
      <c r="NM205" s="645"/>
      <c r="NN205" s="645"/>
      <c r="NO205" s="645"/>
      <c r="NP205" s="645"/>
      <c r="NQ205" s="645"/>
      <c r="NR205" s="645"/>
      <c r="NS205" s="645"/>
      <c r="NT205" s="645"/>
      <c r="NU205" s="645"/>
      <c r="NV205" s="645"/>
      <c r="NW205" s="645"/>
      <c r="NX205" s="645"/>
      <c r="NY205" s="645"/>
      <c r="NZ205" s="645"/>
      <c r="OA205" s="645"/>
      <c r="OB205" s="645"/>
      <c r="OC205" s="645"/>
      <c r="OD205" s="645"/>
      <c r="OE205" s="645"/>
      <c r="OF205" s="645"/>
      <c r="OG205" s="645"/>
      <c r="OH205" s="645"/>
      <c r="OI205" s="645"/>
      <c r="OJ205" s="645"/>
      <c r="OK205" s="645"/>
      <c r="OL205" s="645"/>
      <c r="OM205" s="645"/>
      <c r="ON205" s="645"/>
      <c r="OO205" s="645"/>
      <c r="OP205" s="645"/>
      <c r="OQ205" s="645"/>
      <c r="OR205" s="645"/>
      <c r="OS205" s="645"/>
      <c r="OT205" s="645"/>
      <c r="OU205" s="645"/>
      <c r="OV205" s="645"/>
      <c r="OW205" s="645"/>
      <c r="OX205" s="645"/>
      <c r="OY205" s="645"/>
      <c r="OZ205" s="645"/>
      <c r="PA205" s="645"/>
      <c r="PB205" s="645"/>
      <c r="PC205" s="645"/>
      <c r="PD205" s="645"/>
      <c r="PE205" s="645"/>
      <c r="PF205" s="645"/>
      <c r="PG205" s="645"/>
      <c r="PH205" s="645"/>
      <c r="PI205" s="645"/>
      <c r="PJ205" s="645"/>
      <c r="PK205" s="645"/>
      <c r="PL205" s="645"/>
      <c r="PM205" s="645"/>
      <c r="PN205" s="645"/>
      <c r="PO205" s="645"/>
      <c r="PP205" s="645"/>
      <c r="PQ205" s="645"/>
      <c r="PR205" s="645"/>
      <c r="PS205" s="645"/>
      <c r="PT205" s="645"/>
      <c r="PU205" s="645"/>
      <c r="PV205" s="645"/>
      <c r="PW205" s="645"/>
      <c r="PX205" s="645"/>
      <c r="PY205" s="645"/>
      <c r="PZ205" s="645"/>
      <c r="QA205" s="645"/>
      <c r="QB205" s="645"/>
      <c r="QC205" s="645"/>
      <c r="QD205" s="645"/>
      <c r="QE205" s="645"/>
      <c r="QF205" s="645"/>
      <c r="QG205" s="645"/>
      <c r="QH205" s="645"/>
      <c r="QI205" s="645"/>
      <c r="QJ205" s="645"/>
      <c r="QK205" s="645"/>
      <c r="QL205" s="645"/>
      <c r="QM205" s="645"/>
      <c r="QN205" s="645"/>
      <c r="QO205" s="645"/>
      <c r="QP205" s="645"/>
      <c r="QQ205" s="645"/>
      <c r="QR205" s="645"/>
      <c r="QS205" s="645"/>
      <c r="QT205" s="645"/>
      <c r="QU205" s="645"/>
      <c r="QV205" s="645"/>
      <c r="QW205" s="645"/>
      <c r="QX205" s="645"/>
      <c r="QY205" s="645"/>
      <c r="QZ205" s="645"/>
      <c r="RA205" s="645"/>
      <c r="RB205" s="645"/>
      <c r="RC205" s="645"/>
      <c r="RD205" s="645"/>
      <c r="RE205" s="645"/>
      <c r="RF205" s="645"/>
      <c r="RG205" s="645"/>
      <c r="RH205" s="645"/>
      <c r="RI205" s="645"/>
      <c r="RJ205" s="645"/>
      <c r="RK205" s="645"/>
      <c r="RL205" s="645"/>
      <c r="RM205" s="645"/>
      <c r="RN205" s="645"/>
    </row>
    <row r="206" spans="1:482" s="643" customFormat="1" ht="14.25" customHeight="1">
      <c r="A206" s="608" t="e">
        <f>+Cálculo_Diseño!#REF!</f>
        <v>#REF!</v>
      </c>
      <c r="B206" s="608" t="e">
        <f>+Cálculo_Diseño!#REF!</f>
        <v>#REF!</v>
      </c>
      <c r="C206" s="608" t="e">
        <f>+Cálculo_Diseño!#REF!</f>
        <v>#REF!</v>
      </c>
      <c r="D206" s="608" t="e">
        <f>+Cálculo_Diseño!#REF!</f>
        <v>#REF!</v>
      </c>
      <c r="E206" s="609" t="e">
        <f>IF(S206="S",Cálculo_Diseño!#REF!," ")</f>
        <v>#REF!</v>
      </c>
      <c r="F206" s="609" t="e">
        <f>IF(S206="S",Cálculo_Diseño!#REF!," ")</f>
        <v>#REF!</v>
      </c>
      <c r="G206" s="610" t="e">
        <f>+Cálculo_Diseño!#REF!</f>
        <v>#REF!</v>
      </c>
      <c r="H206" s="609" t="e">
        <f>+IF(AND(Cálculo_Diseño!#REF!&lt;&gt;4,Cálculo_Diseño!#REF!&lt;&gt;6),"PE",IF(Cálculo_Diseño!#REF!=4,"PVC","CONCRETO"))</f>
        <v>#REF!</v>
      </c>
      <c r="I206" s="609" t="e">
        <f>+Cálculo_Diseño!#REF!</f>
        <v>#REF!</v>
      </c>
      <c r="J206" s="609" t="e">
        <f>+Cálculo_Diseño!#REF!</f>
        <v>#REF!</v>
      </c>
      <c r="K206" s="609" t="e">
        <f>+Cálculo_Diseño!#REF!</f>
        <v>#REF!</v>
      </c>
      <c r="L206" s="609" t="e">
        <f>+Cálculo_Diseño!#REF!</f>
        <v>#REF!</v>
      </c>
      <c r="M206" s="609" t="e">
        <f>+Cálculo_Diseño!#REF!</f>
        <v>#REF!</v>
      </c>
      <c r="N206" s="609" t="e">
        <f>+Cálculo_Diseño!#REF!</f>
        <v>#REF!</v>
      </c>
      <c r="O206" s="609" t="e">
        <f>+Cálculo_Diseño!#REF!</f>
        <v>#REF!</v>
      </c>
      <c r="P206" s="609" t="e">
        <f>+Cálculo_Diseño!#REF!</f>
        <v>#REF!</v>
      </c>
      <c r="Q206" s="613" t="e">
        <f>+Cálculo_Diseño!#REF!</f>
        <v>#REF!</v>
      </c>
      <c r="R206" s="613" t="e">
        <f>+Cálculo_Diseño!#REF!</f>
        <v>#REF!</v>
      </c>
      <c r="S206" s="614" t="e">
        <f>+IF(A206&gt;0,IF(Cálculo_Diseño!#REF!="RCH","N","S"),"")</f>
        <v>#REF!</v>
      </c>
      <c r="T206" s="614" t="e">
        <f t="shared" si="725"/>
        <v>#REF!</v>
      </c>
      <c r="U206" s="613" t="e">
        <f t="shared" si="726"/>
        <v>#REF!</v>
      </c>
      <c r="V206" s="615">
        <f t="shared" ref="V206:V267" si="798">$V$12</f>
        <v>3</v>
      </c>
      <c r="W206" s="616" t="e">
        <f t="shared" si="727"/>
        <v>#REF!</v>
      </c>
      <c r="X206" s="616" t="e">
        <f t="shared" si="728"/>
        <v>#REF!</v>
      </c>
      <c r="Y206" s="616" t="e">
        <f>+Cálculo_Diseño!#REF!</f>
        <v>#REF!</v>
      </c>
      <c r="Z206" s="616" t="e">
        <f>+Cálculo_Diseño!#REF!</f>
        <v>#REF!</v>
      </c>
      <c r="AA206" s="617" t="e">
        <f>+Cálculo_Diseño!#REF!</f>
        <v>#REF!</v>
      </c>
      <c r="AB206" s="616" t="e">
        <f t="shared" si="729"/>
        <v>#REF!</v>
      </c>
      <c r="AC206" s="616" t="e">
        <f t="shared" si="730"/>
        <v>#REF!</v>
      </c>
      <c r="AD206" s="616" t="e">
        <f t="shared" si="731"/>
        <v>#REF!</v>
      </c>
      <c r="AE206" s="616" t="e">
        <f t="shared" si="732"/>
        <v>#REF!</v>
      </c>
      <c r="AF206" s="616" t="e">
        <f t="shared" si="695"/>
        <v>#REF!</v>
      </c>
      <c r="AG206" s="616" t="e">
        <f t="shared" si="696"/>
        <v>#REF!</v>
      </c>
      <c r="AH206" s="616" t="e">
        <f t="shared" si="697"/>
        <v>#REF!</v>
      </c>
      <c r="AI206" s="616" t="e">
        <f t="shared" si="698"/>
        <v>#REF!</v>
      </c>
      <c r="AJ206" s="616" t="e">
        <f t="shared" si="733"/>
        <v>#REF!</v>
      </c>
      <c r="AK206" s="616" t="e">
        <f t="shared" si="734"/>
        <v>#REF!</v>
      </c>
      <c r="AL206" s="616" t="e">
        <f t="shared" si="735"/>
        <v>#REF!</v>
      </c>
      <c r="AM206" s="616" t="e">
        <f t="shared" si="736"/>
        <v>#REF!</v>
      </c>
      <c r="AN206" s="616" t="e">
        <f t="shared" si="737"/>
        <v>#REF!</v>
      </c>
      <c r="AO206" s="618">
        <f t="shared" ref="AO206:AO267" si="799">+$AO$12</f>
        <v>50</v>
      </c>
      <c r="AP206" s="616" t="e">
        <f>IF(CW206="","",(CW206*(AO206/100))*$I$366)</f>
        <v>#REF!</v>
      </c>
      <c r="AQ206" s="616" t="e">
        <f t="shared" si="689"/>
        <v>#REF!</v>
      </c>
      <c r="AR206" s="616" t="e">
        <f t="shared" si="690"/>
        <v>#REF!</v>
      </c>
      <c r="AS206" s="616" t="e">
        <f t="shared" si="691"/>
        <v>#REF!</v>
      </c>
      <c r="AT206" s="616" t="e">
        <f t="shared" si="692"/>
        <v>#REF!</v>
      </c>
      <c r="AU206" s="616" t="e">
        <f t="shared" si="693"/>
        <v>#REF!</v>
      </c>
      <c r="AV206" s="616" t="e">
        <f t="shared" si="694"/>
        <v>#REF!</v>
      </c>
      <c r="AW206" s="616" t="e">
        <f t="shared" si="738"/>
        <v>#REF!</v>
      </c>
      <c r="AX206" s="616" t="e">
        <f t="shared" si="739"/>
        <v>#REF!</v>
      </c>
      <c r="AY206" s="616" t="e">
        <f t="shared" si="740"/>
        <v>#REF!</v>
      </c>
      <c r="AZ206" s="616" t="e">
        <f t="shared" si="741"/>
        <v>#REF!</v>
      </c>
      <c r="BA206" s="616" t="e">
        <f t="shared" si="742"/>
        <v>#REF!</v>
      </c>
      <c r="BB206" s="616" t="e">
        <f t="shared" si="743"/>
        <v>#REF!</v>
      </c>
      <c r="BC206" s="616" t="e">
        <f t="shared" si="744"/>
        <v>#REF!</v>
      </c>
      <c r="BD206" s="616"/>
      <c r="BE206" s="616"/>
      <c r="BF206" s="619" t="e">
        <f t="shared" si="745"/>
        <v>#REF!</v>
      </c>
      <c r="BG206" s="615" t="e">
        <f t="shared" si="746"/>
        <v>#REF!</v>
      </c>
      <c r="BH206" s="615"/>
      <c r="BI206" s="618">
        <f t="shared" ref="BI206:BI267" si="800">$BI$12</f>
        <v>20</v>
      </c>
      <c r="BJ206" s="616" t="e">
        <f t="shared" si="747"/>
        <v>#REF!</v>
      </c>
      <c r="BK206" s="616"/>
      <c r="BL206" s="616" t="e">
        <f t="shared" si="748"/>
        <v>#REF!</v>
      </c>
      <c r="BM206" s="616" t="e">
        <f t="shared" si="749"/>
        <v>#REF!</v>
      </c>
      <c r="BN206" s="616" t="e">
        <f t="shared" si="750"/>
        <v>#REF!</v>
      </c>
      <c r="BO206" s="616" t="e">
        <f>IF(S206="S",IF(H206="CONCRETO",LOOKUP(G206/1000,TABLA!$B$9:$B$43,TABLA!$F$9:$F$43),IF(H206="PE",LOOKUP(G206,TABLA!$C$51:$C$65,TABLA!$G$51:$G$65),IF(#REF!="PVC",LOOKUP(G206,TABLA!$C$73:$C$88,TABLA!$G$73:$G$88)))),0)</f>
        <v>#REF!</v>
      </c>
      <c r="BP206" s="616" t="e">
        <f t="shared" si="751"/>
        <v>#REF!</v>
      </c>
      <c r="BQ206" s="616" t="e">
        <f>IF(A206&gt;0,IFERROR(VLOOKUP(A206,$JQ$13:$JS$291,3,0),"E"),"")</f>
        <v>#REF!</v>
      </c>
      <c r="BR206" s="616" t="e">
        <f>+IF($C206&lt;1,0,IF(BQ206="N",IF(VLOOKUP(C206,$JY$12:$JZ$290,2)&lt;=1.2,1,0),0))</f>
        <v>#REF!</v>
      </c>
      <c r="BS206" s="616" t="e">
        <f>+IF($C206&lt;1,0,IF(BR206=1,VLOOKUP($C206,$JY$12:$JZ$290,2,0),0))</f>
        <v>#REF!</v>
      </c>
      <c r="BT206" s="616" t="e">
        <f t="shared" si="752"/>
        <v>#REF!</v>
      </c>
      <c r="BU206" s="620" t="e">
        <f>IF(BT206=1,IF(G206&lt;600,VLOOKUP($C206,$JY$12:$JZ$290,2,0),0),0)</f>
        <v>#REF!</v>
      </c>
      <c r="BV206" s="620" t="e">
        <f>IF(BT206=1,IF(G206&gt;=600,IF(G206&lt;=1100,VLOOKUP($C206,$JY$12:$JZ$290,2,0),0),0),0)</f>
        <v>#REF!</v>
      </c>
      <c r="BW206" s="620" t="e">
        <f>IF(BT206=1,IF(G206&gt;1100,VLOOKUP($C206,$JY$12:$JZ$290,2,0),0),0)</f>
        <v>#REF!</v>
      </c>
      <c r="BX206" s="616" t="e">
        <f t="shared" si="753"/>
        <v>#REF!</v>
      </c>
      <c r="BY206" s="616" t="e">
        <f t="shared" si="754"/>
        <v>#REF!</v>
      </c>
      <c r="BZ206" s="621" t="e">
        <f t="shared" ref="BZ206:BZ267" si="801" xml:space="preserve"> CD206+CC206+0.3</f>
        <v>#REF!</v>
      </c>
      <c r="CA206" s="621" t="e">
        <f>IF(S206="S",(VLOOKUP(G206,TABLA!$A$73:$AB$88,6)/1000)+0.6,0)</f>
        <v>#REF!</v>
      </c>
      <c r="CB206" s="621" t="e">
        <f>VLOOKUP(G206,TABLA!$X$73:$AB$88,4)</f>
        <v>#REF!</v>
      </c>
      <c r="CC206" s="621" t="e">
        <f>VLOOKUP(G206,TABLA!$X$73:$AB$88,5)</f>
        <v>#REF!</v>
      </c>
      <c r="CD206" s="621" t="e">
        <f>IF(S206="S",IF(H206="CONCRETO",LOOKUP(G206/1000,TABLA!$B$9:$B$43,TABLA!$B$9:$B$43),IF(H206="PE",LOOKUP(G206,TABLA!$B$51:$B$65,TABLA!$C$51:$C$65)/1000,LOOKUP(G206,TABLA!$B$73:$B$88,TABLA!$C$73:$C$88)/1000)),0)</f>
        <v>#REF!</v>
      </c>
      <c r="CE206" s="616" t="e">
        <f t="shared" ref="CE206:CE267" si="802">AI206</f>
        <v>#REF!</v>
      </c>
      <c r="CF206" s="616" t="e">
        <f t="shared" ref="CF206:CF267" si="803">+IF((2-AN206)&gt;=0,AN206,2)</f>
        <v>#REF!</v>
      </c>
      <c r="CG206" s="616" t="e">
        <f t="shared" ref="CG206:CG267" si="804">+IF(CF206=2,IF((4-AN206)&gt;=0,(AN206-2),2),0)</f>
        <v>#REF!</v>
      </c>
      <c r="CH206" s="616" t="e">
        <f t="shared" ref="CH206:CH267" si="805">+IF(CG206=2,AN206-4,0)</f>
        <v>#REF!</v>
      </c>
      <c r="CI206" s="616" t="e">
        <f t="shared" ref="CI206:CI267" si="806">IF(S206="S",(X206*(0.3+CD206/2)-0.392699*CD206*CD206)*BB206," ")</f>
        <v>#REF!</v>
      </c>
      <c r="CJ206" s="616" t="e">
        <f t="shared" ref="CJ206:CJ267" si="807">IF(S206="S",IF(G206&lt;=230.8,0.03,IF(G206=290.8,0.04,IF(G206=327.8,0.04,IF(G206=369.4,0.07,IF(G206=415.6,0.06,IF(G206=461.8,0.07,IF(G206=581.8,0.07,IF(G206&gt;=600,0.12,0)))))))))</f>
        <v>#REF!</v>
      </c>
      <c r="CK206" s="616" t="e">
        <f t="shared" ref="CK206:CK267" si="808">IF(S206="S",(X206*(0.3+5*CD206/6)-0.699815*CD206*CD206)*BC206," ")</f>
        <v>#REF!</v>
      </c>
      <c r="CL206" s="616" t="e">
        <f t="shared" si="666"/>
        <v>#REF!</v>
      </c>
      <c r="CM206" s="616" t="e">
        <f t="shared" ref="CM206:CM267" si="809">IF(CG206=0,"",(W206)*CG206*X206-(AF206*0.2+AG206*0.15+AH206*0.2)*X206)</f>
        <v>#REF!</v>
      </c>
      <c r="CN206" s="616" t="e">
        <f t="shared" ref="CN206:CN267" si="810">IF(CH206=0,"",(W206)*CH206*X206)</f>
        <v>#REF!</v>
      </c>
      <c r="CO206" s="616" t="e">
        <f t="shared" ref="CO206:CO267" si="811">IF(S206="S",(AN206*X206*(W206)-(AF206*0.2+AG206*0.15+AH206*0.2)*X206)," ")</f>
        <v>#REF!</v>
      </c>
      <c r="CP206" s="616" t="e">
        <f t="shared" ref="CP206:CP267" si="812">IF(S206="S",(X206*(0.3+CD206/2)-0.392699*CD206*CD206)*BA206," ")</f>
        <v>#REF!</v>
      </c>
      <c r="CQ206" s="616" t="e">
        <f t="shared" ref="CQ206:CR267" si="813">+Y206/2</f>
        <v>#REF!</v>
      </c>
      <c r="CR206" s="616" t="e">
        <f t="shared" si="813"/>
        <v>#REF!</v>
      </c>
      <c r="CS206" s="620" t="e">
        <f t="shared" ref="CS206:CS267" si="814">(CD206/2+0.1)*X206</f>
        <v>#REF!</v>
      </c>
      <c r="CT206" s="616" t="e">
        <f t="shared" ref="CT206:CT267" si="815">(CD206/2+CD206/4)*X206</f>
        <v>#REF!</v>
      </c>
      <c r="CU206" s="616" t="e">
        <f t="shared" ref="CU206:CU267" si="816">0.392699*CD206*CD206</f>
        <v>#REF!</v>
      </c>
      <c r="CV206" s="616" t="e">
        <f t="shared" ref="CV206:CV267" si="817">+IF(R206&gt;=15,IF(AN206&gt;=0.9,"E4"),"E1")</f>
        <v>#REF!</v>
      </c>
      <c r="CW206" s="622" t="e">
        <f t="shared" si="667"/>
        <v>#REF!</v>
      </c>
      <c r="CX206" s="622" t="e">
        <f t="shared" ref="CX206:CX267" si="818">IF(CM206="","",CM206-(CM206*V206/100))</f>
        <v>#REF!</v>
      </c>
      <c r="CY206" s="622" t="e">
        <f t="shared" ref="CY206:CY267" si="819">IF(CN206="","",CN206-(CN206*V206/100))</f>
        <v>#REF!</v>
      </c>
      <c r="CZ206" s="622"/>
      <c r="DA206" s="623"/>
      <c r="DB206" s="624"/>
      <c r="DC206" s="625" t="e">
        <f>IF(S206="S",IF(H206="CONCRETO",LOOKUP(G206/1000,TABLA!$B$9:$B$43,TABLA!$F$9:$F$43)*(F206-(0.2+0.2)),IF(H206="PE",LOOKUP(G206,TABLA!$C$51:$C$65,TABLA!$G$51:$G$65)*(F206-(0.2+0.2)),LOOKUP(G206,TABLA!$C$73:$C$88,TABLA!$G$73:$G$88)*(F206-(0.2+0.2)))),0)</f>
        <v>#REF!</v>
      </c>
      <c r="DD206" s="626" t="e">
        <f t="shared" ref="DD206:DD267" si="820">+IF(S206="S","S","N")</f>
        <v>#REF!</v>
      </c>
      <c r="DE206" s="627" t="e">
        <f>IF(DD206="",0,IF(DD206="S",ROUND((E206*$DE$12/$E$318),0),0))</f>
        <v>#REF!</v>
      </c>
      <c r="DF206" s="625" t="e">
        <f t="shared" ref="DF206:DF267" si="821">+IF($T206="R",2,0)</f>
        <v>#REF!</v>
      </c>
      <c r="DG206" s="628" t="e">
        <f t="shared" ref="DG206:DG267" si="822">IF($DD206="S",6,0)</f>
        <v>#REF!</v>
      </c>
      <c r="DH206" s="625" t="e">
        <f t="shared" ref="DH206:DH267" si="823">ROUND(IF(S206="N",IF(DD206="S",DE206*0.6,DE206*0.2),0),0)</f>
        <v>#REF!</v>
      </c>
      <c r="DI206" s="625" t="e">
        <f t="shared" ref="DI206:DI267" si="824">IF(A206&lt;1,"",ROUND(IF(S206="N",DE206*0.4,DE206*0.8),DE206))</f>
        <v>#REF!</v>
      </c>
      <c r="DJ206" s="625"/>
      <c r="DK206" s="625" t="e">
        <f t="shared" ref="DK206:DK267" si="825">+DI206*DG206</f>
        <v>#REF!</v>
      </c>
      <c r="DL206" s="629"/>
      <c r="DM206" s="627" t="e">
        <f t="shared" ref="DM206:DM267" si="826">IF(A206=0,0,IF(DD206="S",1.2,0))</f>
        <v>#REF!</v>
      </c>
      <c r="DN206" s="630" t="e">
        <f t="shared" ref="DN206:DN267" si="827">(IF(S206="N",0,IF(AB206="S",DH206*DF206+(DI206*(DG206-DL206-DM206)),IF(AD206="N",0,DH206*DF206+DI206*(DG206-DL206-DM206)))))</f>
        <v>#REF!</v>
      </c>
      <c r="DO206" s="625" t="e">
        <f t="shared" ref="DO206:DO267" si="828">IF(S206="S",(DN206*(0.4+0.2)*$DO$12),0)</f>
        <v>#REF!</v>
      </c>
      <c r="DP206" s="625" t="e">
        <f t="shared" ref="DP206:DP267" si="829">IF(DD206="S",(DK206+DJ206)*0.6*(AN206+0.6)/2,0)</f>
        <v>#REF!</v>
      </c>
      <c r="DQ206" s="625" t="e">
        <f t="shared" si="668"/>
        <v>#REF!</v>
      </c>
      <c r="DR206" s="631" t="e">
        <f t="shared" si="669"/>
        <v>#REF!</v>
      </c>
      <c r="DS206" s="630" t="e">
        <f t="shared" ref="DS206:DS267" si="830">IF(OR(BE206="S",BG206="S"),DN206*0.6*0.3,0)</f>
        <v>#REF!</v>
      </c>
      <c r="DT206" s="625" t="e">
        <f t="shared" ref="DT206:DT267" si="831">+DP206-DQ206</f>
        <v>#REF!</v>
      </c>
      <c r="DU206" s="625" t="e">
        <f t="shared" ref="DU206:DU267" si="832">0.033*(DK206+DJ206)</f>
        <v>#REF!</v>
      </c>
      <c r="DV206" s="625" t="e">
        <f t="shared" ref="DV206:DV267" si="833">IF(S206="N",0,IF(H206="CONCRETO",DH206*2,DH206*1))</f>
        <v>#REF!</v>
      </c>
      <c r="DW206" s="625" t="e">
        <f t="shared" ref="DW206:DW267" si="834">+IF(R206="S",DI206,"")</f>
        <v>#REF!</v>
      </c>
      <c r="DX206" s="625" t="e">
        <f t="shared" ref="DX206:DX267" si="835">IF(S206="S",DI206,IF(S206="N",0,ROUND(DI206*0.4,0)))</f>
        <v>#REF!</v>
      </c>
      <c r="DY206" s="632"/>
      <c r="DZ206" s="633"/>
      <c r="EA206" s="627" t="e">
        <f t="shared" ref="EA206:EA267" si="836">IF(DD206="S",IF(DM206&gt;0,DM206*DE206,0),0)</f>
        <v>#REF!</v>
      </c>
      <c r="EB206" s="633"/>
      <c r="EC206" s="633"/>
      <c r="ED206" s="633"/>
      <c r="EE206" s="625" t="e">
        <f t="shared" ref="EE206:EE267" si="837">IF(DM206&gt;0,EA206*0.2*0.6,0)</f>
        <v>#REF!</v>
      </c>
      <c r="EF206" s="625">
        <f t="shared" ref="EF206:EF267" si="838">+EB206*1.2*0.1</f>
        <v>0</v>
      </c>
      <c r="EG206" s="630">
        <f t="shared" ref="EG206:EG267" si="839">+EC206*0.6*0.1</f>
        <v>0</v>
      </c>
      <c r="EH206" s="630"/>
      <c r="EI206" s="633"/>
      <c r="EJ206" s="633"/>
      <c r="EK206" s="633"/>
      <c r="EL206" s="632" t="e">
        <f t="shared" ref="EL206:EL267" si="840">+M206</f>
        <v>#REF!</v>
      </c>
      <c r="EM206" s="625" t="e">
        <f t="shared" ref="EM206:EM267" si="841">IF(EL206&lt;=0,0,IF(S206="s",IF(AND(($EL206-$M206)&gt;-0.5,($EL206-$M206)&lt;0),ABS($EL206-$M206),0),0))</f>
        <v>#REF!</v>
      </c>
      <c r="EN206" s="625" t="e">
        <f t="shared" ref="EN206:EN267" si="842">IF(EL206&lt;=0,0,IF(AL206="s",IF(($EL206-$M206)&gt;0,IF(M206&lt;1,"Verificar elevación",($EL206-$M206)),0),0))</f>
        <v>#REF!</v>
      </c>
      <c r="EO206" s="625" t="e">
        <f t="shared" ref="EO206:EO267" si="843">IF(EL206&lt;=0,0,IF(S206="s",IF(($EL206-$M206)&lt;-0.5,ABS($EL206),0),0))</f>
        <v>#REF!</v>
      </c>
      <c r="EP206" s="625" t="e">
        <f t="shared" ref="EP206:EP267" si="844">IF($S206="s",IF($BQ206="E",IF($EO206&gt;0,0,IF($G206&lt;=400,2,0)),0),0)</f>
        <v>#REF!</v>
      </c>
      <c r="EQ206" s="625" t="e">
        <f t="shared" ref="EQ206:EQ267" si="845">IF($S206="s",IF(BQ206="E",IF($EO206&gt;0,0,IF(AND($G206&gt;400,$G206&lt;=750),2,0)),0),0)</f>
        <v>#REF!</v>
      </c>
      <c r="ER206" s="625" t="e">
        <f t="shared" ref="ER206:ER267" si="846">IF($S206="s",IF(BQ206="E",IF($EO206&gt;0,0,IF($G206&gt;750,2,0)),0),0)</f>
        <v>#REF!</v>
      </c>
      <c r="ES206" s="626"/>
      <c r="ET206" s="625" t="e">
        <f t="shared" ref="ET206:ET267" si="847">+BY206/0.1+(DN206)*0.6</f>
        <v>#REF!</v>
      </c>
      <c r="EU206" s="633"/>
      <c r="EV206" s="630" t="e">
        <f t="shared" ref="EV206:EV267" si="848">+BV206*EU206</f>
        <v>#REF!</v>
      </c>
      <c r="EW206" s="630" t="e">
        <f t="shared" ref="EW206:EW267" si="849">IF(ET206&gt;0.25*EV206,"SI","NO")</f>
        <v>#REF!</v>
      </c>
      <c r="EX206" s="625" t="e">
        <f t="shared" ref="EX206:EX267" si="850">+IF(EW206="SI",EV206*0.04,0)</f>
        <v>#REF!</v>
      </c>
      <c r="EY206" s="625" t="e">
        <f>IF($S206="S",IF(Cálculo_Diseño!#REF!=EY$10,$F206,0),"")</f>
        <v>#REF!</v>
      </c>
      <c r="EZ206" s="625" t="e">
        <f>IF($S206="S",IF(Cálculo_Diseño!#REF!=EZ$10,$F206,0),"")</f>
        <v>#REF!</v>
      </c>
      <c r="FA206" s="625" t="e">
        <f>IF($S206="S",IF(Cálculo_Diseño!#REF!=FA$10,$F206,0),"")</f>
        <v>#REF!</v>
      </c>
      <c r="FB206" s="625" t="e">
        <f>IF($S206="S",IF(Cálculo_Diseño!#REF!=FB$10,$F206,0),"")</f>
        <v>#REF!</v>
      </c>
      <c r="FC206" s="625" t="e">
        <f>IF($S206="S",IF(Cálculo_Diseño!#REF!=FC$10,$F206,0),"")</f>
        <v>#REF!</v>
      </c>
      <c r="FD206" s="625" t="e">
        <f>IF($S206="S",IF(Cálculo_Diseño!#REF!=FD$10,$F206,0),"")</f>
        <v>#REF!</v>
      </c>
      <c r="FE206" s="625" t="e">
        <f>IF($S206="S",IF(Cálculo_Diseño!#REF!=FE$10,$F206,0),"")</f>
        <v>#REF!</v>
      </c>
      <c r="FF206" s="625" t="e">
        <f>IF($S206="S",IF(Cálculo_Diseño!#REF!=FF$10,$F206,0),"")</f>
        <v>#REF!</v>
      </c>
      <c r="FG206" s="625" t="e">
        <f>IF($S206="S",IF(Cálculo_Diseño!#REF!=FG$10,$F206,0),"")</f>
        <v>#REF!</v>
      </c>
      <c r="FH206" s="625" t="e">
        <f>IF($S206="S",IF(Cálculo_Diseño!#REF!=FH$10,$F206,0),"")</f>
        <v>#REF!</v>
      </c>
      <c r="FI206" s="625" t="e">
        <f>IF($S206="S",IF(Cálculo_Diseño!#REF!=FI$10,$F206,0),"")</f>
        <v>#REF!</v>
      </c>
      <c r="FJ206" s="625" t="e">
        <f>IF($S206="S",IF(Cálculo_Diseño!#REF!=FJ$10,$F206,0),"")</f>
        <v>#REF!</v>
      </c>
      <c r="FK206" s="625" t="e">
        <f>IF($S206="S",IF(Cálculo_Diseño!#REF!=FK$10,$F206,0),"")</f>
        <v>#REF!</v>
      </c>
      <c r="FL206" s="625" t="e">
        <f>IF($S206="S",IF(Cálculo_Diseño!#REF!=FL$10,$F206,0),"")</f>
        <v>#REF!</v>
      </c>
      <c r="FM206" s="625" t="e">
        <f>IF($S206="S",IF(Cálculo_Diseño!#REF!=FM$10,$F206,0),"")</f>
        <v>#REF!</v>
      </c>
      <c r="FN206" s="625" t="e">
        <f t="shared" si="670"/>
        <v>#REF!</v>
      </c>
      <c r="FO206" s="625" t="e">
        <f>IF($S206="S",IF(Cálculo_Diseño!#REF!=FO$10,$E206,0),"")</f>
        <v>#REF!</v>
      </c>
      <c r="FP206" s="625" t="e">
        <f>IF($S206="S",IF(Cálculo_Diseño!#REF!=FP$10,$E206,0),"")</f>
        <v>#REF!</v>
      </c>
      <c r="FQ206" s="625" t="e">
        <f>IF($S206="S",IF(Cálculo_Diseño!#REF!=FQ$10,$E206,0),"")</f>
        <v>#REF!</v>
      </c>
      <c r="FR206" s="625" t="e">
        <f>IF($S206="S",IF(Cálculo_Diseño!#REF!=FR$10,$E206,0),"")</f>
        <v>#REF!</v>
      </c>
      <c r="FS206" s="625" t="e">
        <f>IF($S206="S",IF(Cálculo_Diseño!#REF!=FS$10,$E206,0),"")</f>
        <v>#REF!</v>
      </c>
      <c r="FT206" s="625" t="e">
        <f>IF($S206="S",IF(Cálculo_Diseño!#REF!=FT$10,$E206,0),"")</f>
        <v>#REF!</v>
      </c>
      <c r="FU206" s="625" t="e">
        <f>IF($S206="S",IF(Cálculo_Diseño!#REF!=FU$10,$E206,0),"")</f>
        <v>#REF!</v>
      </c>
      <c r="FV206" s="625" t="e">
        <f>IF($S206="S",IF(Cálculo_Diseño!#REF!=FV$10,$E206,0),"")</f>
        <v>#REF!</v>
      </c>
      <c r="FW206" s="625" t="e">
        <f>IF($S206="S",IF(Cálculo_Diseño!#REF!=FW$10,$E206,0),"")</f>
        <v>#REF!</v>
      </c>
      <c r="FX206" s="625" t="e">
        <f>IF($S206="S",IF(Cálculo_Diseño!#REF!=FX$10,$E206,0),"")</f>
        <v>#REF!</v>
      </c>
      <c r="FY206" s="625" t="e">
        <f>IF($S206="S",IF(Cálculo_Diseño!#REF!=FY$10,$E206,0),"")</f>
        <v>#REF!</v>
      </c>
      <c r="FZ206" s="625" t="e">
        <f t="shared" si="789"/>
        <v>#REF!</v>
      </c>
      <c r="GA206" s="625" t="e">
        <f>IF($S206="S",IF(Cálculo_Diseño!#REF!=GA$10,$E206,0),"")</f>
        <v>#REF!</v>
      </c>
      <c r="GB206" s="625" t="e">
        <f>IF($S206="S",IF(Cálculo_Diseño!#REF!=GB$10,$E206,0),"")</f>
        <v>#REF!</v>
      </c>
      <c r="GC206" s="625" t="e">
        <f>IF($S206="S",IF(Cálculo_Diseño!#REF!=GC$10,$E206,0),"")</f>
        <v>#REF!</v>
      </c>
      <c r="GD206" s="625" t="e">
        <f>IF($S206="S",IF(Cálculo_Diseño!#REF!=GD$10,$E206,0),"")</f>
        <v>#REF!</v>
      </c>
      <c r="GE206" s="625" t="e">
        <f>IF($S206="S",IF(Cálculo_Diseño!#REF!=GE$10,$E206,0),"")</f>
        <v>#REF!</v>
      </c>
      <c r="GF206" s="625" t="e">
        <f>IF($S206="S",IF(Cálculo_Diseño!#REF!=GF$10,$E206,0),"")</f>
        <v>#REF!</v>
      </c>
      <c r="GG206" s="625" t="e">
        <f>IF($S206="S",IF(Cálculo_Diseño!#REF!=GG$10,$E206,0),"")</f>
        <v>#REF!</v>
      </c>
      <c r="GH206" s="625" t="e">
        <f>IF($S206="S",IF(Cálculo_Diseño!#REF!=GH$10,$E206,0),"")</f>
        <v>#REF!</v>
      </c>
      <c r="GI206" s="625" t="e">
        <f>IF($S206="S",IF(Cálculo_Diseño!#REF!=GI$10,$E206,0),"")</f>
        <v>#REF!</v>
      </c>
      <c r="GJ206" s="625" t="e">
        <f>IF($S206="S",IF(Cálculo_Diseño!#REF!=GJ$10,$E206,0),"")</f>
        <v>#REF!</v>
      </c>
      <c r="GK206" s="625" t="e">
        <f>IF($S206="S",IF(Cálculo_Diseño!#REF!=GK$10,$E206,0),"")</f>
        <v>#REF!</v>
      </c>
      <c r="GL206" s="625" t="e">
        <f>IF($S206="S",IF(Cálculo_Diseño!#REF!=GL$10,$E206,0),"")</f>
        <v>#REF!</v>
      </c>
      <c r="GM206" s="625" t="e">
        <f>IF($S206="S",IF(Cálculo_Diseño!#REF!=GM$10,$E206,0),"")</f>
        <v>#REF!</v>
      </c>
      <c r="GN206" s="625" t="e">
        <f t="shared" si="790"/>
        <v>#REF!</v>
      </c>
      <c r="GO206" s="625" t="e">
        <f>IF($S206="S",IF(Cálculo_Diseño!#REF!=GO$10,$DE206,0),0)</f>
        <v>#REF!</v>
      </c>
      <c r="GP206" s="625" t="e">
        <f>IF($S206="S",IF(Cálculo_Diseño!#REF!=GP$10,$DE206,0),0)</f>
        <v>#REF!</v>
      </c>
      <c r="GQ206" s="625" t="e">
        <f>IF($S206="S",IF(Cálculo_Diseño!#REF!=GQ$10,$DE206,0),0)</f>
        <v>#REF!</v>
      </c>
      <c r="GR206" s="625" t="e">
        <f>IF($S206="S",IF(Cálculo_Diseño!#REF!=GR$10,$DE206,0),0)</f>
        <v>#REF!</v>
      </c>
      <c r="GS206" s="625" t="e">
        <f>IF($S206="S",IF(Cálculo_Diseño!#REF!=GS$10,$DE206,0),0)</f>
        <v>#REF!</v>
      </c>
      <c r="GT206" s="625" t="e">
        <f>IF($S206="S",IF(Cálculo_Diseño!#REF!=GT$10,$DE206,0),0)</f>
        <v>#REF!</v>
      </c>
      <c r="GU206" s="625" t="e">
        <f>IF($S206="S",IF(Cálculo_Diseño!#REF!=GU$10,$DE206,0),0)</f>
        <v>#REF!</v>
      </c>
      <c r="GV206" s="625" t="e">
        <f>IF($S206="S",IF(Cálculo_Diseño!#REF!=GV$10,$DE206,0),0)</f>
        <v>#REF!</v>
      </c>
      <c r="GW206" s="625" t="e">
        <f>IF($S206="S",IF(Cálculo_Diseño!#REF!=GW$10,$DE206,0),0)</f>
        <v>#REF!</v>
      </c>
      <c r="GX206" s="625" t="e">
        <f>IF($S206="S",IF(Cálculo_Diseño!#REF!=GX$10,$DE206,0),0)</f>
        <v>#REF!</v>
      </c>
      <c r="GY206" s="625" t="e">
        <f>IF($S206="S",IF(Cálculo_Diseño!#REF!=GY$10,$DE206,0),0)</f>
        <v>#REF!</v>
      </c>
      <c r="GZ206" s="625" t="e">
        <f>IF($S206="S",IF(Cálculo_Diseño!#REF!=GZ$10,$DE206,0),0)</f>
        <v>#REF!</v>
      </c>
      <c r="HA206" s="625" t="e">
        <f>IF($S206="S",IF(Cálculo_Diseño!#REF!=HA$10,$DE206,0),0)</f>
        <v>#REF!</v>
      </c>
      <c r="HB206" s="625" t="e">
        <f>IF($S206="S",IF(Cálculo_Diseño!#REF!=HB$10,$DE206,0),0)</f>
        <v>#REF!</v>
      </c>
      <c r="HC206" s="625" t="e">
        <f>IF($S206="S",IF(Cálculo_Diseño!#REF!=HC$10,$DE206,0),0)</f>
        <v>#REF!</v>
      </c>
      <c r="HD206" s="625" t="e">
        <f t="shared" si="671"/>
        <v>#REF!</v>
      </c>
      <c r="HE206" s="630"/>
      <c r="HF206" s="630"/>
      <c r="HG206" s="630"/>
      <c r="HH206" s="630"/>
      <c r="HI206" s="630"/>
      <c r="HJ206" s="630"/>
      <c r="HK206" s="630"/>
      <c r="HL206" s="630"/>
      <c r="HM206" s="633"/>
      <c r="HN206" s="634"/>
      <c r="HO206" s="625">
        <f t="shared" si="687"/>
        <v>0</v>
      </c>
      <c r="HP206" s="625">
        <f t="shared" si="688"/>
        <v>0</v>
      </c>
      <c r="HQ206" s="625">
        <f t="shared" si="672"/>
        <v>0</v>
      </c>
      <c r="HR206" s="625">
        <f t="shared" si="673"/>
        <v>0</v>
      </c>
      <c r="HS206" s="625">
        <f t="shared" si="674"/>
        <v>0</v>
      </c>
      <c r="HT206" s="625">
        <f t="shared" si="675"/>
        <v>0</v>
      </c>
      <c r="HU206" s="625">
        <f t="shared" si="676"/>
        <v>0</v>
      </c>
      <c r="HV206" s="633"/>
      <c r="HW206" s="633"/>
      <c r="HX206" s="625">
        <f t="shared" si="677"/>
        <v>0</v>
      </c>
      <c r="HY206" s="625">
        <f t="shared" si="678"/>
        <v>0</v>
      </c>
      <c r="HZ206" s="625">
        <f t="shared" si="679"/>
        <v>0</v>
      </c>
      <c r="IA206" s="625">
        <f t="shared" si="680"/>
        <v>0</v>
      </c>
      <c r="IB206" s="625">
        <f t="shared" si="681"/>
        <v>0</v>
      </c>
      <c r="IC206" s="625">
        <f t="shared" si="682"/>
        <v>0</v>
      </c>
      <c r="ID206" s="625">
        <f t="shared" si="683"/>
        <v>0</v>
      </c>
      <c r="IE206" s="625">
        <v>0</v>
      </c>
      <c r="IF206" s="625">
        <v>0</v>
      </c>
      <c r="IG206" s="625">
        <v>0</v>
      </c>
      <c r="IH206" s="625">
        <v>0</v>
      </c>
      <c r="II206" s="625">
        <v>0</v>
      </c>
      <c r="IJ206" s="625">
        <v>0</v>
      </c>
      <c r="IK206" s="625">
        <v>0</v>
      </c>
      <c r="IL206" s="625">
        <v>0</v>
      </c>
      <c r="IM206" s="625">
        <v>0</v>
      </c>
      <c r="IN206" s="625">
        <v>0</v>
      </c>
      <c r="IO206" s="625">
        <v>0</v>
      </c>
      <c r="IP206" s="625">
        <f t="shared" si="755"/>
        <v>0</v>
      </c>
      <c r="IQ206" s="625">
        <f t="shared" si="756"/>
        <v>0</v>
      </c>
      <c r="IR206" s="625" t="e">
        <f>IF(Cálculo_Diseño!#REF!&gt;0.75,(Cálculo_Diseño!#REF!-0.3)*(SIN((ATAN(($O206-$P206)/$F206)*180/PI()+90)*PI()/180)/SIN(45*PI()/180)),0)</f>
        <v>#REF!</v>
      </c>
      <c r="IS206" s="635" t="e">
        <f>+IF(Cálculo_Diseño!#REF!&gt;0.75,F206-IR206,0)</f>
        <v>#REF!</v>
      </c>
      <c r="IT206" s="630"/>
      <c r="IU206" s="625" t="e">
        <f t="shared" si="757"/>
        <v>#REF!</v>
      </c>
      <c r="IV206" s="625"/>
      <c r="IW206" s="625" t="e">
        <f>+IF(S206="S",(((CA206+(VLOOKUP(G206,TABLA!$B$51:$C$64,2)/1000)+0.15+0.3+0.5)*F206)/100),0)</f>
        <v>#REF!</v>
      </c>
      <c r="IX206" s="631" t="e">
        <f>IF(S206="S",IF(H206="CONCRETO",LOOKUP(G206/1000,TABLA!$B$9:$B$43,TABLA!$F$9:$F$43),IF(H206="PE",LOOKUP(G206,TABLA!$B$51:$B$65,TABLA!$G$51:$G$65),LOOKUP(G206,TABLA!$B$73:$B$88,TABLA!$G$73:$G$88))),0)</f>
        <v>#REF!</v>
      </c>
      <c r="IY206" s="625" t="e">
        <f t="shared" si="758"/>
        <v>#REF!</v>
      </c>
      <c r="IZ206" s="625" t="e">
        <f t="shared" si="759"/>
        <v>#REF!</v>
      </c>
      <c r="JA206" s="625" t="e">
        <f>+((CA206*(VLOOKUP(G206,TABLA!$B$51:$C$65,2)/1000)+0.15+0.3)*IZ206)-IY206</f>
        <v>#REF!</v>
      </c>
      <c r="JB206" s="625" t="e">
        <f t="shared" si="760"/>
        <v>#REF!</v>
      </c>
      <c r="JC206" s="625" t="e">
        <f t="shared" si="761"/>
        <v>#REF!</v>
      </c>
      <c r="JD206" s="625" t="e">
        <f t="shared" si="762"/>
        <v>#REF!</v>
      </c>
      <c r="JE206" s="625" t="e">
        <f t="shared" si="763"/>
        <v>#REF!</v>
      </c>
      <c r="JF206" s="625" t="e">
        <f t="shared" si="764"/>
        <v>#REF!</v>
      </c>
      <c r="JG206" s="625" t="e">
        <f t="shared" si="765"/>
        <v>#REF!</v>
      </c>
      <c r="JH206" s="625" t="e">
        <f t="shared" si="766"/>
        <v>#REF!</v>
      </c>
      <c r="JI206" s="625" t="e">
        <f t="shared" si="767"/>
        <v>#REF!</v>
      </c>
      <c r="JJ206" s="625" t="e">
        <f t="shared" ref="JJ206:JJ267" si="851">ROUND(IF(BT206=1,IF(JF206&gt;0,(((PI()/4*1.6^2)*0.9)-(((1.6+1)/2)^2)*PI()*0.9/4),0),0),2)</f>
        <v>#REF!</v>
      </c>
      <c r="JK206" s="625" t="e">
        <f>ROUND(IF(JF206&gt;0,(VLOOKUP(C206,$JY$12:$JZ$290,2,0)*PI()/4*(1.6)^2),0),3)</f>
        <v>#REF!</v>
      </c>
      <c r="JL206" s="625" t="e">
        <f t="shared" si="684"/>
        <v>#REF!</v>
      </c>
      <c r="JM206" s="625" t="e">
        <f t="shared" ref="JM206:JM267" si="852">IF(C206&gt;0,IF(JF206+JG206+JH206=JK206,"OK","VERIFICAR"),0)</f>
        <v>#REF!</v>
      </c>
      <c r="JN206" s="630" t="e">
        <f t="shared" si="768"/>
        <v>#REF!</v>
      </c>
      <c r="JO206" s="636"/>
      <c r="JP206" s="637"/>
      <c r="JQ206" s="638"/>
      <c r="JR206" s="639"/>
      <c r="JS206" s="614"/>
      <c r="JT206" s="640"/>
      <c r="JU206" s="641"/>
      <c r="JV206" s="639"/>
      <c r="JW206" s="642"/>
      <c r="JY206" s="645"/>
      <c r="JZ206" s="645"/>
      <c r="KA206" s="645" t="str">
        <f>IF(JZ206&lt;=1.2,"Menor o igual que 1,2",IF(AND(JZ206&gt;1.2,JZ206&lt;2),"Entre 1,2 y 2",IF(AND(JZ206&gt;=2,JZ206&lt;3),"Entre 2 y 3",IF(AND(JZ206&gt;=3,JZ206&lt;4),"Entre 3 y 4",IF(AND(JZ206&gt;=4,JZ206&lt;5),"Entre 4 y 5","Mayor que 5")))))</f>
        <v>Menor o igual que 1,2</v>
      </c>
      <c r="KB206" s="645">
        <v>1</v>
      </c>
      <c r="KC206" s="645"/>
      <c r="KD206" s="645"/>
      <c r="KE206" s="645"/>
      <c r="KF206" s="645"/>
      <c r="KG206" s="645"/>
      <c r="KH206" s="645"/>
      <c r="KI206" s="645"/>
      <c r="KJ206" s="645"/>
      <c r="KK206" s="645"/>
      <c r="KL206" s="645"/>
      <c r="KM206" s="645"/>
      <c r="KN206" s="645"/>
      <c r="KO206" s="645"/>
      <c r="KP206" s="645"/>
      <c r="KQ206" s="645"/>
      <c r="KR206" s="645"/>
      <c r="KS206" s="645"/>
      <c r="KT206" s="645"/>
      <c r="KU206" s="645"/>
      <c r="KV206" s="645"/>
      <c r="KW206" s="645"/>
      <c r="KX206" s="645"/>
      <c r="KY206" s="645"/>
      <c r="KZ206" s="645"/>
      <c r="LA206" s="645"/>
      <c r="LB206" s="645"/>
      <c r="LC206" s="645"/>
      <c r="LD206" s="645"/>
      <c r="LE206" s="645"/>
      <c r="LF206" s="645"/>
      <c r="LG206" s="645"/>
      <c r="LH206" s="645"/>
      <c r="LI206" s="645"/>
      <c r="LJ206" s="645"/>
      <c r="LK206" s="645"/>
      <c r="LL206" s="645"/>
      <c r="LM206" s="645"/>
      <c r="LN206" s="645"/>
      <c r="LO206" s="645"/>
      <c r="LP206" s="645"/>
      <c r="LQ206" s="645"/>
      <c r="LR206" s="645"/>
      <c r="LS206" s="645"/>
      <c r="LT206" s="645"/>
      <c r="LU206" s="645"/>
      <c r="LV206" s="645"/>
      <c r="LW206" s="645"/>
      <c r="LX206" s="645"/>
      <c r="LY206" s="645"/>
      <c r="LZ206" s="645"/>
      <c r="MA206" s="645"/>
      <c r="MB206" s="645"/>
      <c r="MC206" s="645"/>
      <c r="MD206" s="645"/>
      <c r="ME206" s="645"/>
      <c r="MF206" s="645"/>
      <c r="MG206" s="645"/>
      <c r="MH206" s="645"/>
      <c r="MI206" s="645"/>
      <c r="MJ206" s="645"/>
      <c r="MK206" s="645"/>
      <c r="ML206" s="645"/>
      <c r="MM206" s="645"/>
      <c r="MN206" s="645"/>
      <c r="MO206" s="645"/>
      <c r="MP206" s="645"/>
      <c r="MQ206" s="645"/>
      <c r="MR206" s="645"/>
      <c r="MS206" s="645"/>
      <c r="MT206" s="645"/>
      <c r="MU206" s="645"/>
      <c r="MV206" s="645"/>
      <c r="MW206" s="645"/>
      <c r="MX206" s="645"/>
      <c r="MY206" s="645"/>
      <c r="MZ206" s="645"/>
      <c r="NA206" s="645"/>
      <c r="NB206" s="645"/>
      <c r="NC206" s="645"/>
      <c r="ND206" s="645"/>
      <c r="NE206" s="645"/>
      <c r="NF206" s="645"/>
      <c r="NG206" s="645"/>
      <c r="NH206" s="645"/>
      <c r="NI206" s="645"/>
      <c r="NJ206" s="645"/>
      <c r="NK206" s="645"/>
      <c r="NL206" s="645"/>
      <c r="NM206" s="645"/>
      <c r="NN206" s="645"/>
      <c r="NO206" s="645"/>
      <c r="NP206" s="645"/>
      <c r="NQ206" s="645"/>
      <c r="NR206" s="645"/>
      <c r="NS206" s="645"/>
      <c r="NT206" s="645"/>
      <c r="NU206" s="645"/>
      <c r="NV206" s="645"/>
      <c r="NW206" s="645"/>
      <c r="NX206" s="645"/>
      <c r="NY206" s="645"/>
      <c r="NZ206" s="645"/>
      <c r="OA206" s="645"/>
      <c r="OB206" s="645"/>
      <c r="OC206" s="645"/>
      <c r="OD206" s="645"/>
      <c r="OE206" s="645"/>
      <c r="OF206" s="645"/>
      <c r="OG206" s="645"/>
      <c r="OH206" s="645"/>
      <c r="OI206" s="645"/>
      <c r="OJ206" s="645"/>
      <c r="OK206" s="645"/>
      <c r="OL206" s="645"/>
      <c r="OM206" s="645"/>
      <c r="ON206" s="645"/>
      <c r="OO206" s="645"/>
      <c r="OP206" s="645"/>
      <c r="OQ206" s="645"/>
      <c r="OR206" s="645"/>
      <c r="OS206" s="645"/>
      <c r="OT206" s="645"/>
      <c r="OU206" s="645"/>
      <c r="OV206" s="645"/>
      <c r="OW206" s="645"/>
      <c r="OX206" s="645"/>
      <c r="OY206" s="645"/>
      <c r="OZ206" s="645"/>
      <c r="PA206" s="645"/>
      <c r="PB206" s="645"/>
      <c r="PC206" s="645"/>
      <c r="PD206" s="645"/>
      <c r="PE206" s="645"/>
      <c r="PF206" s="645"/>
      <c r="PG206" s="645"/>
      <c r="PH206" s="645"/>
      <c r="PI206" s="645"/>
      <c r="PJ206" s="645"/>
      <c r="PK206" s="645"/>
      <c r="PL206" s="645"/>
      <c r="PM206" s="645"/>
      <c r="PN206" s="645"/>
      <c r="PO206" s="645"/>
      <c r="PP206" s="645"/>
      <c r="PQ206" s="645"/>
      <c r="PR206" s="645"/>
      <c r="PS206" s="645"/>
      <c r="PT206" s="645"/>
      <c r="PU206" s="645"/>
      <c r="PV206" s="645"/>
      <c r="PW206" s="645"/>
      <c r="PX206" s="645"/>
      <c r="PY206" s="645"/>
      <c r="PZ206" s="645"/>
      <c r="QA206" s="645"/>
      <c r="QB206" s="645"/>
      <c r="QC206" s="645"/>
      <c r="QD206" s="645"/>
      <c r="QE206" s="645"/>
      <c r="QF206" s="645"/>
      <c r="QG206" s="645"/>
      <c r="QH206" s="645"/>
      <c r="QI206" s="645"/>
      <c r="QJ206" s="645"/>
      <c r="QK206" s="645"/>
      <c r="QL206" s="645"/>
      <c r="QM206" s="645"/>
      <c r="QN206" s="645"/>
      <c r="QO206" s="645"/>
      <c r="QP206" s="645"/>
      <c r="QQ206" s="645"/>
      <c r="QR206" s="645"/>
      <c r="QS206" s="645"/>
      <c r="QT206" s="645"/>
      <c r="QU206" s="645"/>
      <c r="QV206" s="645"/>
      <c r="QW206" s="645"/>
      <c r="QX206" s="645"/>
      <c r="QY206" s="645"/>
      <c r="QZ206" s="645"/>
      <c r="RA206" s="645"/>
      <c r="RB206" s="645"/>
      <c r="RC206" s="645"/>
      <c r="RD206" s="645"/>
      <c r="RE206" s="645"/>
      <c r="RF206" s="645"/>
      <c r="RG206" s="645"/>
      <c r="RH206" s="645"/>
      <c r="RI206" s="645"/>
      <c r="RJ206" s="645"/>
      <c r="RK206" s="645"/>
      <c r="RL206" s="645"/>
      <c r="RM206" s="645"/>
      <c r="RN206" s="645"/>
    </row>
    <row r="207" spans="1:482" s="643" customFormat="1" ht="12.75">
      <c r="A207" s="608" t="e">
        <f>+Cálculo_Diseño!#REF!</f>
        <v>#REF!</v>
      </c>
      <c r="B207" s="608" t="e">
        <f>+Cálculo_Diseño!#REF!</f>
        <v>#REF!</v>
      </c>
      <c r="C207" s="608" t="e">
        <f>+Cálculo_Diseño!#REF!</f>
        <v>#REF!</v>
      </c>
      <c r="D207" s="608" t="e">
        <f>+Cálculo_Diseño!#REF!</f>
        <v>#REF!</v>
      </c>
      <c r="E207" s="609" t="e">
        <f>IF(S207="S",Cálculo_Diseño!#REF!," ")</f>
        <v>#REF!</v>
      </c>
      <c r="F207" s="609" t="e">
        <f>IF(S207="S",Cálculo_Diseño!#REF!," ")</f>
        <v>#REF!</v>
      </c>
      <c r="G207" s="610" t="e">
        <f>+Cálculo_Diseño!#REF!</f>
        <v>#REF!</v>
      </c>
      <c r="H207" s="609" t="e">
        <f>+IF(AND(Cálculo_Diseño!#REF!&lt;&gt;4,Cálculo_Diseño!#REF!&lt;&gt;6),"PE",IF(Cálculo_Diseño!#REF!=4,"PVC","CONCRETO"))</f>
        <v>#REF!</v>
      </c>
      <c r="I207" s="609" t="e">
        <f>+Cálculo_Diseño!#REF!</f>
        <v>#REF!</v>
      </c>
      <c r="J207" s="609" t="e">
        <f>+Cálculo_Diseño!#REF!</f>
        <v>#REF!</v>
      </c>
      <c r="K207" s="609" t="e">
        <f>+Cálculo_Diseño!#REF!</f>
        <v>#REF!</v>
      </c>
      <c r="L207" s="609" t="e">
        <f>+Cálculo_Diseño!#REF!</f>
        <v>#REF!</v>
      </c>
      <c r="M207" s="609" t="e">
        <f>+Cálculo_Diseño!#REF!</f>
        <v>#REF!</v>
      </c>
      <c r="N207" s="609" t="e">
        <f>+Cálculo_Diseño!#REF!</f>
        <v>#REF!</v>
      </c>
      <c r="O207" s="609" t="e">
        <f>+Cálculo_Diseño!#REF!</f>
        <v>#REF!</v>
      </c>
      <c r="P207" s="609" t="e">
        <f>+Cálculo_Diseño!#REF!</f>
        <v>#REF!</v>
      </c>
      <c r="Q207" s="613" t="e">
        <f>+Cálculo_Diseño!#REF!</f>
        <v>#REF!</v>
      </c>
      <c r="R207" s="613" t="e">
        <f>+Cálculo_Diseño!#REF!</f>
        <v>#REF!</v>
      </c>
      <c r="S207" s="614" t="e">
        <f>+IF(A207&gt;0,IF(Cálculo_Diseño!#REF!="RCH","N","S"),"")</f>
        <v>#REF!</v>
      </c>
      <c r="T207" s="614" t="e">
        <f t="shared" si="725"/>
        <v>#REF!</v>
      </c>
      <c r="U207" s="613" t="e">
        <f t="shared" si="726"/>
        <v>#REF!</v>
      </c>
      <c r="V207" s="615">
        <f t="shared" si="798"/>
        <v>3</v>
      </c>
      <c r="W207" s="616" t="e">
        <f t="shared" si="727"/>
        <v>#REF!</v>
      </c>
      <c r="X207" s="616" t="e">
        <f t="shared" si="728"/>
        <v>#REF!</v>
      </c>
      <c r="Y207" s="616" t="e">
        <f>+Cálculo_Diseño!#REF!</f>
        <v>#REF!</v>
      </c>
      <c r="Z207" s="616" t="e">
        <f>+Cálculo_Diseño!#REF!</f>
        <v>#REF!</v>
      </c>
      <c r="AA207" s="617" t="e">
        <f>+Cálculo_Diseño!#REF!</f>
        <v>#REF!</v>
      </c>
      <c r="AB207" s="616" t="e">
        <f t="shared" si="729"/>
        <v>#REF!</v>
      </c>
      <c r="AC207" s="616" t="e">
        <f t="shared" si="730"/>
        <v>#REF!</v>
      </c>
      <c r="AD207" s="616" t="e">
        <f t="shared" si="731"/>
        <v>#REF!</v>
      </c>
      <c r="AE207" s="616" t="e">
        <f t="shared" si="732"/>
        <v>#REF!</v>
      </c>
      <c r="AF207" s="616" t="e">
        <f t="shared" si="695"/>
        <v>#REF!</v>
      </c>
      <c r="AG207" s="616" t="e">
        <f t="shared" si="696"/>
        <v>#REF!</v>
      </c>
      <c r="AH207" s="616" t="e">
        <f t="shared" si="697"/>
        <v>#REF!</v>
      </c>
      <c r="AI207" s="616" t="e">
        <f t="shared" si="698"/>
        <v>#REF!</v>
      </c>
      <c r="AJ207" s="616" t="e">
        <f t="shared" si="733"/>
        <v>#REF!</v>
      </c>
      <c r="AK207" s="616" t="e">
        <f t="shared" si="734"/>
        <v>#REF!</v>
      </c>
      <c r="AL207" s="616" t="e">
        <f t="shared" si="735"/>
        <v>#REF!</v>
      </c>
      <c r="AM207" s="616" t="e">
        <f t="shared" si="736"/>
        <v>#REF!</v>
      </c>
      <c r="AN207" s="616" t="e">
        <f t="shared" si="737"/>
        <v>#REF!</v>
      </c>
      <c r="AO207" s="618">
        <f t="shared" si="799"/>
        <v>50</v>
      </c>
      <c r="AP207" s="616" t="e">
        <f>IF(CW207="","",(CW207*(AO207/100))*$I$366)</f>
        <v>#REF!</v>
      </c>
      <c r="AQ207" s="616" t="e">
        <f t="shared" si="689"/>
        <v>#REF!</v>
      </c>
      <c r="AR207" s="616" t="e">
        <f t="shared" si="690"/>
        <v>#REF!</v>
      </c>
      <c r="AS207" s="616" t="e">
        <f t="shared" si="691"/>
        <v>#REF!</v>
      </c>
      <c r="AT207" s="616" t="e">
        <f t="shared" si="692"/>
        <v>#REF!</v>
      </c>
      <c r="AU207" s="616" t="e">
        <f t="shared" si="693"/>
        <v>#REF!</v>
      </c>
      <c r="AV207" s="616" t="e">
        <f t="shared" si="694"/>
        <v>#REF!</v>
      </c>
      <c r="AW207" s="616" t="e">
        <f t="shared" si="738"/>
        <v>#REF!</v>
      </c>
      <c r="AX207" s="616" t="e">
        <f t="shared" si="739"/>
        <v>#REF!</v>
      </c>
      <c r="AY207" s="616" t="e">
        <f t="shared" si="740"/>
        <v>#REF!</v>
      </c>
      <c r="AZ207" s="616">
        <v>0</v>
      </c>
      <c r="BA207" s="616" t="e">
        <f t="shared" si="742"/>
        <v>#REF!</v>
      </c>
      <c r="BB207" s="616" t="e">
        <f t="shared" si="743"/>
        <v>#REF!</v>
      </c>
      <c r="BC207" s="616" t="e">
        <f t="shared" si="744"/>
        <v>#REF!</v>
      </c>
      <c r="BD207" s="616"/>
      <c r="BE207" s="616"/>
      <c r="BF207" s="619" t="e">
        <f t="shared" si="745"/>
        <v>#REF!</v>
      </c>
      <c r="BG207" s="615" t="e">
        <f t="shared" si="746"/>
        <v>#REF!</v>
      </c>
      <c r="BH207" s="615"/>
      <c r="BI207" s="618">
        <f t="shared" si="800"/>
        <v>20</v>
      </c>
      <c r="BJ207" s="616" t="e">
        <f t="shared" si="747"/>
        <v>#REF!</v>
      </c>
      <c r="BK207" s="616"/>
      <c r="BL207" s="616" t="e">
        <f t="shared" si="748"/>
        <v>#REF!</v>
      </c>
      <c r="BM207" s="616" t="e">
        <f t="shared" si="749"/>
        <v>#REF!</v>
      </c>
      <c r="BN207" s="616" t="e">
        <f t="shared" si="750"/>
        <v>#REF!</v>
      </c>
      <c r="BO207" s="616" t="e">
        <f>IF(S207="S",IF(H207="CONCRETO",LOOKUP(G207/1000,TABLA!$B$9:$B$43,TABLA!$F$9:$F$43),IF(H207="PE",LOOKUP(G207,TABLA!$C$51:$C$65,TABLA!$G$51:$G$65),IF(#REF!="PVC",LOOKUP(G207,TABLA!$C$73:$C$88,TABLA!$G$73:$G$88)))),0)</f>
        <v>#REF!</v>
      </c>
      <c r="BP207" s="616" t="e">
        <f t="shared" si="751"/>
        <v>#REF!</v>
      </c>
      <c r="BQ207" s="616" t="e">
        <f>IF(A207&gt;0,IFERROR(VLOOKUP(A207,$JQ$13:$JS$291,3,0),"E"),"")</f>
        <v>#REF!</v>
      </c>
      <c r="BR207" s="616" t="e">
        <f>+IF($C207&lt;1,0,IF(BQ207="N",IF(VLOOKUP(C207,$JY$12:$JZ$290,2)&lt;=1.2,1,0),0))</f>
        <v>#REF!</v>
      </c>
      <c r="BS207" s="616" t="e">
        <f>+IF($C207&lt;1,0,IF(BR207=1,VLOOKUP($C207,$JY$12:$JZ$290,2,0),0))</f>
        <v>#REF!</v>
      </c>
      <c r="BT207" s="616" t="e">
        <f t="shared" si="752"/>
        <v>#REF!</v>
      </c>
      <c r="BU207" s="620" t="e">
        <f>IF(BT207=1,IF(G207&lt;600,VLOOKUP($C207,$JY$12:$JZ$290,2,0),0),0)</f>
        <v>#REF!</v>
      </c>
      <c r="BV207" s="620" t="e">
        <f>IF(BT207=1,IF(G207&gt;=600,IF(G207&lt;=1100,VLOOKUP($C207,$JY$12:$JZ$290,2,0),0),0),0)</f>
        <v>#REF!</v>
      </c>
      <c r="BW207" s="620" t="e">
        <f>IF(BT207=1,IF(G207&gt;1100,VLOOKUP($C207,$JY$12:$JZ$290,2,0),0),0)</f>
        <v>#REF!</v>
      </c>
      <c r="BX207" s="616" t="e">
        <f t="shared" si="753"/>
        <v>#REF!</v>
      </c>
      <c r="BY207" s="616" t="e">
        <f t="shared" si="754"/>
        <v>#REF!</v>
      </c>
      <c r="BZ207" s="621" t="e">
        <f t="shared" si="801"/>
        <v>#REF!</v>
      </c>
      <c r="CA207" s="621" t="e">
        <f>IF(S207="S",(VLOOKUP(G207,TABLA!$A$73:$AB$88,6)/1000)+0.6,0)</f>
        <v>#REF!</v>
      </c>
      <c r="CB207" s="621" t="e">
        <f>VLOOKUP(G207,TABLA!$X$73:$AB$88,4)</f>
        <v>#REF!</v>
      </c>
      <c r="CC207" s="621" t="e">
        <f>VLOOKUP(G207,TABLA!$X$73:$AB$88,5)</f>
        <v>#REF!</v>
      </c>
      <c r="CD207" s="621" t="e">
        <f>IF(S207="S",IF(H207="CONCRETO",LOOKUP(G207/1000,TABLA!$B$9:$B$43,TABLA!$B$9:$B$43),IF(H207="PE",LOOKUP(G207,TABLA!$B$51:$B$65,TABLA!$C$51:$C$65)/1000,LOOKUP(G207,TABLA!$B$73:$B$88,TABLA!$C$73:$C$88)/1000)),0)</f>
        <v>#REF!</v>
      </c>
      <c r="CE207" s="616" t="e">
        <f t="shared" si="802"/>
        <v>#REF!</v>
      </c>
      <c r="CF207" s="616" t="e">
        <f t="shared" si="803"/>
        <v>#REF!</v>
      </c>
      <c r="CG207" s="616" t="e">
        <f t="shared" si="804"/>
        <v>#REF!</v>
      </c>
      <c r="CH207" s="616" t="e">
        <f t="shared" si="805"/>
        <v>#REF!</v>
      </c>
      <c r="CI207" s="616" t="e">
        <f t="shared" si="806"/>
        <v>#REF!</v>
      </c>
      <c r="CJ207" s="616" t="e">
        <f t="shared" si="807"/>
        <v>#REF!</v>
      </c>
      <c r="CK207" s="616" t="e">
        <f t="shared" si="808"/>
        <v>#REF!</v>
      </c>
      <c r="CL207" s="616" t="e">
        <f t="shared" ref="CL207:CL269" si="853">IF(CF207=0,"",(CF207)*(W207)*X207-(AF207*0.2+AG207*0.15+AH207*0.2)*X207)</f>
        <v>#REF!</v>
      </c>
      <c r="CM207" s="616" t="e">
        <f t="shared" si="809"/>
        <v>#REF!</v>
      </c>
      <c r="CN207" s="616" t="e">
        <f t="shared" si="810"/>
        <v>#REF!</v>
      </c>
      <c r="CO207" s="616" t="e">
        <f t="shared" si="811"/>
        <v>#REF!</v>
      </c>
      <c r="CP207" s="616" t="e">
        <f t="shared" si="812"/>
        <v>#REF!</v>
      </c>
      <c r="CQ207" s="616" t="e">
        <f t="shared" si="813"/>
        <v>#REF!</v>
      </c>
      <c r="CR207" s="616" t="e">
        <f t="shared" si="813"/>
        <v>#REF!</v>
      </c>
      <c r="CS207" s="620" t="e">
        <f t="shared" si="814"/>
        <v>#REF!</v>
      </c>
      <c r="CT207" s="616" t="e">
        <f t="shared" si="815"/>
        <v>#REF!</v>
      </c>
      <c r="CU207" s="616" t="e">
        <f t="shared" si="816"/>
        <v>#REF!</v>
      </c>
      <c r="CV207" s="616" t="e">
        <f t="shared" si="817"/>
        <v>#REF!</v>
      </c>
      <c r="CW207" s="622" t="e">
        <f t="shared" ref="CW207:CW269" si="854">IF(CL207="","",CL207-(CL207*V207/100))</f>
        <v>#REF!</v>
      </c>
      <c r="CX207" s="622" t="e">
        <f t="shared" si="818"/>
        <v>#REF!</v>
      </c>
      <c r="CY207" s="622" t="e">
        <f t="shared" si="819"/>
        <v>#REF!</v>
      </c>
      <c r="CZ207" s="622"/>
      <c r="DA207" s="623"/>
      <c r="DB207" s="624"/>
      <c r="DC207" s="625" t="e">
        <f>IF(S207="S",IF(H207="CONCRETO",LOOKUP(G207/1000,TABLA!$B$9:$B$43,TABLA!$F$9:$F$43)*(F207-(0.2+0.2)),IF(H207="PE",LOOKUP(G207,TABLA!$C$51:$C$65,TABLA!$G$51:$G$65)*(F207-(0.2+0.2)),LOOKUP(G207,TABLA!$C$73:$C$88,TABLA!$G$73:$G$88)*(F207-(0.2+0.2)))),0)</f>
        <v>#REF!</v>
      </c>
      <c r="DD207" s="626" t="e">
        <f t="shared" si="820"/>
        <v>#REF!</v>
      </c>
      <c r="DE207" s="627" t="e">
        <f>IF(DD207="",0,IF(DD207="S",ROUND((E207*$DE$12/$E$318),0),0))</f>
        <v>#REF!</v>
      </c>
      <c r="DF207" s="625" t="e">
        <f t="shared" si="821"/>
        <v>#REF!</v>
      </c>
      <c r="DG207" s="628" t="e">
        <f t="shared" si="822"/>
        <v>#REF!</v>
      </c>
      <c r="DH207" s="625" t="e">
        <f t="shared" si="823"/>
        <v>#REF!</v>
      </c>
      <c r="DI207" s="625" t="e">
        <f t="shared" si="824"/>
        <v>#REF!</v>
      </c>
      <c r="DJ207" s="625"/>
      <c r="DK207" s="625" t="e">
        <f t="shared" si="825"/>
        <v>#REF!</v>
      </c>
      <c r="DL207" s="629"/>
      <c r="DM207" s="627" t="e">
        <f t="shared" si="826"/>
        <v>#REF!</v>
      </c>
      <c r="DN207" s="630" t="e">
        <f t="shared" si="827"/>
        <v>#REF!</v>
      </c>
      <c r="DO207" s="625" t="e">
        <f t="shared" si="828"/>
        <v>#REF!</v>
      </c>
      <c r="DP207" s="625" t="e">
        <f t="shared" si="829"/>
        <v>#REF!</v>
      </c>
      <c r="DQ207" s="625" t="e">
        <f t="shared" ref="DQ207:DQ269" si="855">+DP207-DR207-DS207-DU207</f>
        <v>#REF!</v>
      </c>
      <c r="DR207" s="631" t="e">
        <f t="shared" ref="DR207:DR269" si="856">IF(DD207="S",(DK207+DJ207)*0.6*0.1,0)</f>
        <v>#REF!</v>
      </c>
      <c r="DS207" s="630" t="e">
        <f t="shared" si="830"/>
        <v>#REF!</v>
      </c>
      <c r="DT207" s="625" t="e">
        <f t="shared" si="831"/>
        <v>#REF!</v>
      </c>
      <c r="DU207" s="625" t="e">
        <f t="shared" si="832"/>
        <v>#REF!</v>
      </c>
      <c r="DV207" s="625" t="e">
        <f t="shared" si="833"/>
        <v>#REF!</v>
      </c>
      <c r="DW207" s="625" t="e">
        <f t="shared" si="834"/>
        <v>#REF!</v>
      </c>
      <c r="DX207" s="625" t="e">
        <f t="shared" si="835"/>
        <v>#REF!</v>
      </c>
      <c r="DY207" s="632"/>
      <c r="DZ207" s="633"/>
      <c r="EA207" s="627" t="e">
        <f t="shared" si="836"/>
        <v>#REF!</v>
      </c>
      <c r="EB207" s="633"/>
      <c r="EC207" s="633"/>
      <c r="ED207" s="633"/>
      <c r="EE207" s="625" t="e">
        <f t="shared" si="837"/>
        <v>#REF!</v>
      </c>
      <c r="EF207" s="625">
        <f t="shared" si="838"/>
        <v>0</v>
      </c>
      <c r="EG207" s="630">
        <f t="shared" si="839"/>
        <v>0</v>
      </c>
      <c r="EH207" s="630"/>
      <c r="EI207" s="633"/>
      <c r="EJ207" s="633"/>
      <c r="EK207" s="633"/>
      <c r="EL207" s="632" t="e">
        <f t="shared" si="840"/>
        <v>#REF!</v>
      </c>
      <c r="EM207" s="625" t="e">
        <f t="shared" si="841"/>
        <v>#REF!</v>
      </c>
      <c r="EN207" s="625" t="e">
        <f t="shared" si="842"/>
        <v>#REF!</v>
      </c>
      <c r="EO207" s="625" t="e">
        <f t="shared" si="843"/>
        <v>#REF!</v>
      </c>
      <c r="EP207" s="625" t="e">
        <f t="shared" si="844"/>
        <v>#REF!</v>
      </c>
      <c r="EQ207" s="625" t="e">
        <f t="shared" si="845"/>
        <v>#REF!</v>
      </c>
      <c r="ER207" s="625" t="e">
        <f t="shared" si="846"/>
        <v>#REF!</v>
      </c>
      <c r="ES207" s="626"/>
      <c r="ET207" s="625" t="e">
        <f t="shared" si="847"/>
        <v>#REF!</v>
      </c>
      <c r="EU207" s="633"/>
      <c r="EV207" s="630" t="e">
        <f t="shared" si="848"/>
        <v>#REF!</v>
      </c>
      <c r="EW207" s="630" t="e">
        <f t="shared" si="849"/>
        <v>#REF!</v>
      </c>
      <c r="EX207" s="625" t="e">
        <f t="shared" si="850"/>
        <v>#REF!</v>
      </c>
      <c r="EY207" s="625" t="e">
        <f>IF($S207="S",IF(Cálculo_Diseño!#REF!=EY$10,$F207,0),"")</f>
        <v>#REF!</v>
      </c>
      <c r="EZ207" s="625" t="e">
        <f>IF($S207="S",IF(Cálculo_Diseño!#REF!=EZ$10,$F207,0),"")</f>
        <v>#REF!</v>
      </c>
      <c r="FA207" s="625" t="e">
        <f>IF($S207="S",IF(Cálculo_Diseño!#REF!=FA$10,$F207,0),"")</f>
        <v>#REF!</v>
      </c>
      <c r="FB207" s="625" t="e">
        <f>IF($S207="S",IF(Cálculo_Diseño!#REF!=FB$10,$F207,0),"")</f>
        <v>#REF!</v>
      </c>
      <c r="FC207" s="625" t="e">
        <f>IF($S207="S",IF(Cálculo_Diseño!#REF!=FC$10,$F207,0),"")</f>
        <v>#REF!</v>
      </c>
      <c r="FD207" s="625" t="e">
        <f>IF($S207="S",IF(Cálculo_Diseño!#REF!=FD$10,$F207,0),"")</f>
        <v>#REF!</v>
      </c>
      <c r="FE207" s="625" t="e">
        <f>IF($S207="S",IF(Cálculo_Diseño!#REF!=FE$10,$F207,0),"")</f>
        <v>#REF!</v>
      </c>
      <c r="FF207" s="625" t="e">
        <f>IF($S207="S",IF(Cálculo_Diseño!#REF!=FF$10,$F207,0),"")</f>
        <v>#REF!</v>
      </c>
      <c r="FG207" s="625" t="e">
        <f>IF($S207="S",IF(Cálculo_Diseño!#REF!=FG$10,$F207,0),"")</f>
        <v>#REF!</v>
      </c>
      <c r="FH207" s="625" t="e">
        <f>IF($S207="S",IF(Cálculo_Diseño!#REF!=FH$10,$F207,0),"")</f>
        <v>#REF!</v>
      </c>
      <c r="FI207" s="625" t="e">
        <f>IF($S207="S",IF(Cálculo_Diseño!#REF!=FI$10,$F207,0),"")</f>
        <v>#REF!</v>
      </c>
      <c r="FJ207" s="625" t="e">
        <f>IF($S207="S",IF(Cálculo_Diseño!#REF!=FJ$10,$F207,0),"")</f>
        <v>#REF!</v>
      </c>
      <c r="FK207" s="625" t="e">
        <f>IF($S207="S",IF(Cálculo_Diseño!#REF!=FK$10,$F207,0),"")</f>
        <v>#REF!</v>
      </c>
      <c r="FL207" s="625" t="e">
        <f>IF($S207="S",IF(Cálculo_Diseño!#REF!=FL$10,$F207,0),"")</f>
        <v>#REF!</v>
      </c>
      <c r="FM207" s="625" t="e">
        <f>IF($S207="S",IF(Cálculo_Diseño!#REF!=FM$10,$F207,0),"")</f>
        <v>#REF!</v>
      </c>
      <c r="FN207" s="625" t="e">
        <f t="shared" ref="FN207:FN269" si="857">SUM(EY207:FM207)</f>
        <v>#REF!</v>
      </c>
      <c r="FO207" s="625" t="e">
        <f>IF($S207="S",IF(Cálculo_Diseño!#REF!=FO$10,$E207,0),"")</f>
        <v>#REF!</v>
      </c>
      <c r="FP207" s="625" t="e">
        <f>IF($S207="S",IF(Cálculo_Diseño!#REF!=FP$10,$E207,0),"")</f>
        <v>#REF!</v>
      </c>
      <c r="FQ207" s="625" t="e">
        <f>IF($S207="S",IF(Cálculo_Diseño!#REF!=FQ$10,$E207,0),"")</f>
        <v>#REF!</v>
      </c>
      <c r="FR207" s="625" t="e">
        <f>IF($S207="S",IF(Cálculo_Diseño!#REF!=FR$10,$E207,0),"")</f>
        <v>#REF!</v>
      </c>
      <c r="FS207" s="625" t="e">
        <f>IF($S207="S",IF(Cálculo_Diseño!#REF!=FS$10,$E207,0),"")</f>
        <v>#REF!</v>
      </c>
      <c r="FT207" s="625" t="e">
        <f>IF($S207="S",IF(Cálculo_Diseño!#REF!=FT$10,$E207,0),"")</f>
        <v>#REF!</v>
      </c>
      <c r="FU207" s="625" t="e">
        <f>IF($S207="S",IF(Cálculo_Diseño!#REF!=FU$10,$E207,0),"")</f>
        <v>#REF!</v>
      </c>
      <c r="FV207" s="625" t="e">
        <f>IF($S207="S",IF(Cálculo_Diseño!#REF!=FV$10,$E207,0),"")</f>
        <v>#REF!</v>
      </c>
      <c r="FW207" s="625" t="e">
        <f>IF($S207="S",IF(Cálculo_Diseño!#REF!=FW$10,$E207,0),"")</f>
        <v>#REF!</v>
      </c>
      <c r="FX207" s="625" t="e">
        <f>IF($S207="S",IF(Cálculo_Diseño!#REF!=FX$10,$E207,0),"")</f>
        <v>#REF!</v>
      </c>
      <c r="FY207" s="625" t="e">
        <f>IF($S207="S",IF(Cálculo_Diseño!#REF!=FY$10,$E207,0),"")</f>
        <v>#REF!</v>
      </c>
      <c r="FZ207" s="625" t="e">
        <f t="shared" si="789"/>
        <v>#REF!</v>
      </c>
      <c r="GA207" s="625" t="e">
        <f>IF($S207="S",IF(Cálculo_Diseño!#REF!=GA$10,$E207,0),"")</f>
        <v>#REF!</v>
      </c>
      <c r="GB207" s="625" t="e">
        <f>IF($S207="S",IF(Cálculo_Diseño!#REF!=GB$10,$E207,0),"")</f>
        <v>#REF!</v>
      </c>
      <c r="GC207" s="625" t="e">
        <f>IF($S207="S",IF(Cálculo_Diseño!#REF!=GC$10,$E207,0),"")</f>
        <v>#REF!</v>
      </c>
      <c r="GD207" s="625" t="e">
        <f>IF($S207="S",IF(Cálculo_Diseño!#REF!=GD$10,$E207,0),"")</f>
        <v>#REF!</v>
      </c>
      <c r="GE207" s="625" t="e">
        <f>IF($S207="S",IF(Cálculo_Diseño!#REF!=GE$10,$E207,0),"")</f>
        <v>#REF!</v>
      </c>
      <c r="GF207" s="625" t="e">
        <f>IF($S207="S",IF(Cálculo_Diseño!#REF!=GF$10,$E207,0),"")</f>
        <v>#REF!</v>
      </c>
      <c r="GG207" s="625" t="e">
        <f>IF($S207="S",IF(Cálculo_Diseño!#REF!=GG$10,$E207,0),"")</f>
        <v>#REF!</v>
      </c>
      <c r="GH207" s="625" t="e">
        <f>IF($S207="S",IF(Cálculo_Diseño!#REF!=GH$10,$E207,0),"")</f>
        <v>#REF!</v>
      </c>
      <c r="GI207" s="625" t="e">
        <f>IF($S207="S",IF(Cálculo_Diseño!#REF!=GI$10,$E207,0),"")</f>
        <v>#REF!</v>
      </c>
      <c r="GJ207" s="625" t="e">
        <f>IF($S207="S",IF(Cálculo_Diseño!#REF!=GJ$10,$E207,0),"")</f>
        <v>#REF!</v>
      </c>
      <c r="GK207" s="625" t="e">
        <f>IF($S207="S",IF(Cálculo_Diseño!#REF!=GK$10,$E207,0),"")</f>
        <v>#REF!</v>
      </c>
      <c r="GL207" s="625" t="e">
        <f>IF($S207="S",IF(Cálculo_Diseño!#REF!=GL$10,$E207,0),"")</f>
        <v>#REF!</v>
      </c>
      <c r="GM207" s="625" t="e">
        <f>IF($S207="S",IF(Cálculo_Diseño!#REF!=GM$10,$E207,0),"")</f>
        <v>#REF!</v>
      </c>
      <c r="GN207" s="625" t="e">
        <f t="shared" si="790"/>
        <v>#REF!</v>
      </c>
      <c r="GO207" s="625" t="e">
        <f>IF($S207="S",IF(Cálculo_Diseño!#REF!=GO$10,$DE207,0),0)</f>
        <v>#REF!</v>
      </c>
      <c r="GP207" s="625" t="e">
        <f>IF($S207="S",IF(Cálculo_Diseño!#REF!=GP$10,$DE207,0),0)</f>
        <v>#REF!</v>
      </c>
      <c r="GQ207" s="625" t="e">
        <f>IF($S207="S",IF(Cálculo_Diseño!#REF!=GQ$10,$DE207,0),0)</f>
        <v>#REF!</v>
      </c>
      <c r="GR207" s="625" t="e">
        <f>IF($S207="S",IF(Cálculo_Diseño!#REF!=GR$10,$DE207,0),0)</f>
        <v>#REF!</v>
      </c>
      <c r="GS207" s="625" t="e">
        <f>IF($S207="S",IF(Cálculo_Diseño!#REF!=GS$10,$DE207,0),0)</f>
        <v>#REF!</v>
      </c>
      <c r="GT207" s="625" t="e">
        <f>IF($S207="S",IF(Cálculo_Diseño!#REF!=GT$10,$DE207,0),0)</f>
        <v>#REF!</v>
      </c>
      <c r="GU207" s="625" t="e">
        <f>IF($S207="S",IF(Cálculo_Diseño!#REF!=GU$10,$DE207,0),0)</f>
        <v>#REF!</v>
      </c>
      <c r="GV207" s="625" t="e">
        <f>IF($S207="S",IF(Cálculo_Diseño!#REF!=GV$10,$DE207,0),0)</f>
        <v>#REF!</v>
      </c>
      <c r="GW207" s="625" t="e">
        <f>IF($S207="S",IF(Cálculo_Diseño!#REF!=GW$10,$DE207,0),0)</f>
        <v>#REF!</v>
      </c>
      <c r="GX207" s="625" t="e">
        <f>IF($S207="S",IF(Cálculo_Diseño!#REF!=GX$10,$DE207,0),0)</f>
        <v>#REF!</v>
      </c>
      <c r="GY207" s="625" t="e">
        <f>IF($S207="S",IF(Cálculo_Diseño!#REF!=GY$10,$DE207,0),0)</f>
        <v>#REF!</v>
      </c>
      <c r="GZ207" s="625" t="e">
        <f>IF($S207="S",IF(Cálculo_Diseño!#REF!=GZ$10,$DE207,0),0)</f>
        <v>#REF!</v>
      </c>
      <c r="HA207" s="625" t="e">
        <f>IF($S207="S",IF(Cálculo_Diseño!#REF!=HA$10,$DE207,0),0)</f>
        <v>#REF!</v>
      </c>
      <c r="HB207" s="625" t="e">
        <f>IF($S207="S",IF(Cálculo_Diseño!#REF!=HB$10,$DE207,0),0)</f>
        <v>#REF!</v>
      </c>
      <c r="HC207" s="625" t="e">
        <f>IF($S207="S",IF(Cálculo_Diseño!#REF!=HC$10,$DE207,0),0)</f>
        <v>#REF!</v>
      </c>
      <c r="HD207" s="625" t="e">
        <f t="shared" ref="HD207:HD269" si="858">SUM(GO207:HC207)</f>
        <v>#REF!</v>
      </c>
      <c r="HE207" s="630"/>
      <c r="HF207" s="630"/>
      <c r="HG207" s="630"/>
      <c r="HH207" s="630"/>
      <c r="HI207" s="630"/>
      <c r="HJ207" s="630"/>
      <c r="HK207" s="630"/>
      <c r="HL207" s="630"/>
      <c r="HM207" s="633"/>
      <c r="HN207" s="634"/>
      <c r="HO207" s="625">
        <f t="shared" si="687"/>
        <v>0</v>
      </c>
      <c r="HP207" s="625">
        <f t="shared" si="688"/>
        <v>0</v>
      </c>
      <c r="HQ207" s="625">
        <f t="shared" ref="HQ207:HQ269" si="859">IF(HM207&gt;0,0.0814*HN207+0.8*0.5*0.6,0)</f>
        <v>0</v>
      </c>
      <c r="HR207" s="625">
        <f t="shared" ref="HR207:HR269" si="860">+(HN207*(0.025+0.2)*(0.25+0.2))-0.0814*HN207</f>
        <v>0</v>
      </c>
      <c r="HS207" s="625">
        <f t="shared" ref="HS207:HS269" si="861">+HN207*0.6*0.3*HM207</f>
        <v>0</v>
      </c>
      <c r="HT207" s="625">
        <f t="shared" ref="HT207:HT269" si="862">+HP207-HQ207-HR207-HS207</f>
        <v>0</v>
      </c>
      <c r="HU207" s="625">
        <f t="shared" ref="HU207:HU269" si="863">+HP207</f>
        <v>0</v>
      </c>
      <c r="HV207" s="633"/>
      <c r="HW207" s="633"/>
      <c r="HX207" s="625">
        <f t="shared" ref="HX207:HX269" si="864">+(HW207*0.6*0.1)*HV207</f>
        <v>0</v>
      </c>
      <c r="HY207" s="625">
        <f t="shared" ref="HY207:HY269" si="865">+(0.6*1.2*HW207)*HV207</f>
        <v>0</v>
      </c>
      <c r="HZ207" s="625">
        <f t="shared" ref="HZ207:HZ269" si="866">0.0814*HW207</f>
        <v>0</v>
      </c>
      <c r="IA207" s="625">
        <f t="shared" ref="IA207:IA269" si="867">+(HW207*(0.025+0.2)*(0.25+0.2))-HZ207</f>
        <v>0</v>
      </c>
      <c r="IB207" s="625">
        <f t="shared" ref="IB207:IB269" si="868">+HW207*0.6*0.3*HV207</f>
        <v>0</v>
      </c>
      <c r="IC207" s="625">
        <f t="shared" ref="IC207:IC269" si="869">+HY207-HZ207-IA207-IB207</f>
        <v>0</v>
      </c>
      <c r="ID207" s="625">
        <f t="shared" ref="ID207:ID269" si="870">+HY207</f>
        <v>0</v>
      </c>
      <c r="IE207" s="625">
        <v>0</v>
      </c>
      <c r="IF207" s="625">
        <v>0</v>
      </c>
      <c r="IG207" s="625">
        <v>0</v>
      </c>
      <c r="IH207" s="625">
        <v>0</v>
      </c>
      <c r="II207" s="625">
        <v>0</v>
      </c>
      <c r="IJ207" s="625">
        <v>0</v>
      </c>
      <c r="IK207" s="625">
        <v>0</v>
      </c>
      <c r="IL207" s="625">
        <v>0</v>
      </c>
      <c r="IM207" s="625">
        <v>0</v>
      </c>
      <c r="IN207" s="625">
        <v>0</v>
      </c>
      <c r="IO207" s="625">
        <v>0</v>
      </c>
      <c r="IP207" s="625">
        <f t="shared" si="755"/>
        <v>0</v>
      </c>
      <c r="IQ207" s="625">
        <f t="shared" si="756"/>
        <v>0</v>
      </c>
      <c r="IR207" s="625" t="e">
        <f>IF(Cálculo_Diseño!#REF!&gt;0.75,(Cálculo_Diseño!#REF!-0.3)*(SIN((ATAN(($O207-$P207)/$F207)*180/PI()+90)*PI()/180)/SIN(45*PI()/180)),0)</f>
        <v>#REF!</v>
      </c>
      <c r="IS207" s="635" t="e">
        <f>+IF(Cálculo_Diseño!#REF!&gt;0.75,F207-IR207,0)</f>
        <v>#REF!</v>
      </c>
      <c r="IT207" s="630"/>
      <c r="IU207" s="625" t="e">
        <f t="shared" si="757"/>
        <v>#REF!</v>
      </c>
      <c r="IV207" s="625"/>
      <c r="IW207" s="625" t="e">
        <f>+IF(S207="S",(((CA207+(VLOOKUP(G207,TABLA!$B$51:$C$64,2)/1000)+0.15+0.3+0.5)*F207)/100),0)</f>
        <v>#REF!</v>
      </c>
      <c r="IX207" s="631" t="e">
        <f>IF(S207="S",IF(H207="CONCRETO",LOOKUP(G207/1000,TABLA!$B$9:$B$43,TABLA!$F$9:$F$43),IF(H207="PE",LOOKUP(G207,TABLA!$B$51:$B$65,TABLA!$G$51:$G$65),LOOKUP(G207,TABLA!$B$73:$B$88,TABLA!$G$73:$G$88))),0)</f>
        <v>#REF!</v>
      </c>
      <c r="IY207" s="625" t="e">
        <f t="shared" si="758"/>
        <v>#REF!</v>
      </c>
      <c r="IZ207" s="625" t="e">
        <f t="shared" si="759"/>
        <v>#REF!</v>
      </c>
      <c r="JA207" s="625" t="e">
        <f>+((CA207*(VLOOKUP(G207,TABLA!$B$51:$C$65,2)/1000)+0.15+0.3)*IZ207)-IY207</f>
        <v>#REF!</v>
      </c>
      <c r="JB207" s="625" t="e">
        <f t="shared" si="760"/>
        <v>#REF!</v>
      </c>
      <c r="JC207" s="625" t="e">
        <f t="shared" si="761"/>
        <v>#REF!</v>
      </c>
      <c r="JD207" s="625" t="e">
        <f t="shared" si="762"/>
        <v>#REF!</v>
      </c>
      <c r="JE207" s="625" t="e">
        <f t="shared" si="763"/>
        <v>#REF!</v>
      </c>
      <c r="JF207" s="625" t="e">
        <f t="shared" si="764"/>
        <v>#REF!</v>
      </c>
      <c r="JG207" s="625" t="e">
        <f t="shared" si="765"/>
        <v>#REF!</v>
      </c>
      <c r="JH207" s="625" t="e">
        <f t="shared" si="766"/>
        <v>#REF!</v>
      </c>
      <c r="JI207" s="625" t="e">
        <f t="shared" si="767"/>
        <v>#REF!</v>
      </c>
      <c r="JJ207" s="625" t="e">
        <f t="shared" si="851"/>
        <v>#REF!</v>
      </c>
      <c r="JK207" s="625" t="e">
        <f>ROUND(IF(JF207&gt;0,(VLOOKUP(C207,$JY$12:$JZ$290,2,0)*PI()/4*(1.6)^2),0),3)</f>
        <v>#REF!</v>
      </c>
      <c r="JL207" s="625" t="e">
        <f t="shared" ref="JL207:JL269" si="871">+ROUND(JF207+JG207+JH207-JK207,2)</f>
        <v>#REF!</v>
      </c>
      <c r="JM207" s="625" t="e">
        <f t="shared" si="852"/>
        <v>#REF!</v>
      </c>
      <c r="JN207" s="630" t="e">
        <f t="shared" si="768"/>
        <v>#REF!</v>
      </c>
      <c r="JO207" s="636"/>
      <c r="JP207" s="637"/>
      <c r="JQ207" s="638"/>
      <c r="JR207" s="639"/>
      <c r="JS207" s="614"/>
      <c r="JT207" s="640"/>
      <c r="JU207" s="641"/>
      <c r="JV207" s="639"/>
      <c r="JW207" s="642"/>
      <c r="JY207" s="645"/>
      <c r="JZ207" s="645"/>
      <c r="KA207" s="645" t="str">
        <f>IF(JZ207&lt;=1.2,"Menor o igual que 1,2",IF(AND(JZ207&gt;1.2,JZ207&lt;2),"Entre 1,2 y 2",IF(AND(JZ207&gt;=2,JZ207&lt;3),"Entre 2 y 3",IF(AND(JZ207&gt;=3,JZ207&lt;4),"Entre 3 y 4",IF(AND(JZ207&gt;=4,JZ207&lt;5),"Entre 4 y 5","Mayor que 5")))))</f>
        <v>Menor o igual que 1,2</v>
      </c>
      <c r="KB207" s="645">
        <v>1</v>
      </c>
      <c r="KC207" s="645"/>
      <c r="KD207" s="645"/>
      <c r="KE207" s="645"/>
      <c r="KF207" s="645"/>
      <c r="KG207" s="645"/>
      <c r="KH207" s="645"/>
      <c r="KI207" s="645"/>
      <c r="KJ207" s="645"/>
      <c r="KK207" s="645"/>
      <c r="KL207" s="645"/>
      <c r="KM207" s="645"/>
      <c r="KN207" s="645"/>
      <c r="KO207" s="645"/>
      <c r="KP207" s="645"/>
      <c r="KQ207" s="645"/>
      <c r="KR207" s="645"/>
      <c r="KS207" s="645"/>
      <c r="KT207" s="645"/>
      <c r="KU207" s="645"/>
      <c r="KV207" s="645"/>
      <c r="KW207" s="645"/>
      <c r="KX207" s="645"/>
      <c r="KY207" s="645"/>
      <c r="KZ207" s="645"/>
      <c r="LA207" s="645"/>
      <c r="LB207" s="645"/>
      <c r="LC207" s="645"/>
      <c r="LD207" s="645"/>
      <c r="LE207" s="645"/>
      <c r="LF207" s="645"/>
      <c r="LG207" s="645"/>
      <c r="LH207" s="645"/>
      <c r="LI207" s="645"/>
      <c r="LJ207" s="645"/>
      <c r="LK207" s="645"/>
      <c r="LL207" s="645"/>
      <c r="LM207" s="645"/>
      <c r="LN207" s="645"/>
      <c r="LO207" s="645"/>
      <c r="LP207" s="645"/>
      <c r="LQ207" s="645"/>
      <c r="LR207" s="645"/>
      <c r="LS207" s="645"/>
      <c r="LT207" s="645"/>
      <c r="LU207" s="645"/>
      <c r="LV207" s="645"/>
      <c r="LW207" s="645"/>
      <c r="LX207" s="645"/>
      <c r="LY207" s="645"/>
      <c r="LZ207" s="645"/>
      <c r="MA207" s="645"/>
      <c r="MB207" s="645"/>
      <c r="MC207" s="645"/>
      <c r="MD207" s="645"/>
      <c r="ME207" s="645"/>
      <c r="MF207" s="645"/>
      <c r="MG207" s="645"/>
      <c r="MH207" s="645"/>
      <c r="MI207" s="645"/>
      <c r="MJ207" s="645"/>
      <c r="MK207" s="645"/>
      <c r="ML207" s="645"/>
      <c r="MM207" s="645"/>
      <c r="MN207" s="645"/>
      <c r="MO207" s="645"/>
      <c r="MP207" s="645"/>
      <c r="MQ207" s="645"/>
      <c r="MR207" s="645"/>
      <c r="MS207" s="645"/>
      <c r="MT207" s="645"/>
      <c r="MU207" s="645"/>
      <c r="MV207" s="645"/>
      <c r="MW207" s="645"/>
      <c r="MX207" s="645"/>
      <c r="MY207" s="645"/>
      <c r="MZ207" s="645"/>
      <c r="NA207" s="645"/>
      <c r="NB207" s="645"/>
      <c r="NC207" s="645"/>
      <c r="ND207" s="645"/>
      <c r="NE207" s="645"/>
      <c r="NF207" s="645"/>
      <c r="NG207" s="645"/>
      <c r="NH207" s="645"/>
      <c r="NI207" s="645"/>
      <c r="NJ207" s="645"/>
      <c r="NK207" s="645"/>
      <c r="NL207" s="645"/>
      <c r="NM207" s="645"/>
      <c r="NN207" s="645"/>
      <c r="NO207" s="645"/>
      <c r="NP207" s="645"/>
      <c r="NQ207" s="645"/>
      <c r="NR207" s="645"/>
      <c r="NS207" s="645"/>
      <c r="NT207" s="645"/>
      <c r="NU207" s="645"/>
      <c r="NV207" s="645"/>
      <c r="NW207" s="645"/>
      <c r="NX207" s="645"/>
      <c r="NY207" s="645"/>
      <c r="NZ207" s="645"/>
      <c r="OA207" s="645"/>
      <c r="OB207" s="645"/>
      <c r="OC207" s="645"/>
      <c r="OD207" s="645"/>
      <c r="OE207" s="645"/>
      <c r="OF207" s="645"/>
      <c r="OG207" s="645"/>
      <c r="OH207" s="645"/>
      <c r="OI207" s="645"/>
      <c r="OJ207" s="645"/>
      <c r="OK207" s="645"/>
      <c r="OL207" s="645"/>
      <c r="OM207" s="645"/>
      <c r="ON207" s="645"/>
      <c r="OO207" s="645"/>
      <c r="OP207" s="645"/>
      <c r="OQ207" s="645"/>
      <c r="OR207" s="645"/>
      <c r="OS207" s="645"/>
      <c r="OT207" s="645"/>
      <c r="OU207" s="645"/>
      <c r="OV207" s="645"/>
      <c r="OW207" s="645"/>
      <c r="OX207" s="645"/>
      <c r="OY207" s="645"/>
      <c r="OZ207" s="645"/>
      <c r="PA207" s="645"/>
      <c r="PB207" s="645"/>
      <c r="PC207" s="645"/>
      <c r="PD207" s="645"/>
      <c r="PE207" s="645"/>
      <c r="PF207" s="645"/>
      <c r="PG207" s="645"/>
      <c r="PH207" s="645"/>
      <c r="PI207" s="645"/>
      <c r="PJ207" s="645"/>
      <c r="PK207" s="645"/>
      <c r="PL207" s="645"/>
      <c r="PM207" s="645"/>
      <c r="PN207" s="645"/>
      <c r="PO207" s="645"/>
      <c r="PP207" s="645"/>
      <c r="PQ207" s="645"/>
      <c r="PR207" s="645"/>
      <c r="PS207" s="645"/>
      <c r="PT207" s="645"/>
      <c r="PU207" s="645"/>
      <c r="PV207" s="645"/>
      <c r="PW207" s="645"/>
      <c r="PX207" s="645"/>
      <c r="PY207" s="645"/>
      <c r="PZ207" s="645"/>
      <c r="QA207" s="645"/>
      <c r="QB207" s="645"/>
      <c r="QC207" s="645"/>
      <c r="QD207" s="645"/>
      <c r="QE207" s="645"/>
      <c r="QF207" s="645"/>
      <c r="QG207" s="645"/>
      <c r="QH207" s="645"/>
      <c r="QI207" s="645"/>
      <c r="QJ207" s="645"/>
      <c r="QK207" s="645"/>
      <c r="QL207" s="645"/>
      <c r="QM207" s="645"/>
      <c r="QN207" s="645"/>
      <c r="QO207" s="645"/>
      <c r="QP207" s="645"/>
      <c r="QQ207" s="645"/>
      <c r="QR207" s="645"/>
      <c r="QS207" s="645"/>
      <c r="QT207" s="645"/>
      <c r="QU207" s="645"/>
      <c r="QV207" s="645"/>
      <c r="QW207" s="645"/>
      <c r="QX207" s="645"/>
      <c r="QY207" s="645"/>
      <c r="QZ207" s="645"/>
      <c r="RA207" s="645"/>
      <c r="RB207" s="645"/>
      <c r="RC207" s="645"/>
      <c r="RD207" s="645"/>
      <c r="RE207" s="645"/>
      <c r="RF207" s="645"/>
      <c r="RG207" s="645"/>
      <c r="RH207" s="645"/>
      <c r="RI207" s="645"/>
      <c r="RJ207" s="645"/>
      <c r="RK207" s="645"/>
      <c r="RL207" s="645"/>
      <c r="RM207" s="645"/>
      <c r="RN207" s="645"/>
    </row>
    <row r="208" spans="1:482" s="643" customFormat="1" ht="12.75">
      <c r="A208" s="608"/>
      <c r="B208" s="608"/>
      <c r="C208" s="608"/>
      <c r="D208" s="608"/>
      <c r="E208" s="609"/>
      <c r="F208" s="609"/>
      <c r="G208" s="610"/>
      <c r="H208" s="609"/>
      <c r="I208" s="609"/>
      <c r="J208" s="609"/>
      <c r="K208" s="609"/>
      <c r="L208" s="609"/>
      <c r="M208" s="609"/>
      <c r="N208" s="611"/>
      <c r="O208" s="612"/>
      <c r="P208" s="612"/>
      <c r="Q208" s="613"/>
      <c r="R208" s="613"/>
      <c r="S208" s="614"/>
      <c r="T208" s="614" t="str">
        <f t="shared" si="725"/>
        <v/>
      </c>
      <c r="U208" s="613"/>
      <c r="V208" s="615"/>
      <c r="W208" s="616"/>
      <c r="X208" s="616"/>
      <c r="Y208" s="616"/>
      <c r="Z208" s="616"/>
      <c r="AA208" s="617"/>
      <c r="AB208" s="616"/>
      <c r="AC208" s="616"/>
      <c r="AD208" s="616"/>
      <c r="AE208" s="616"/>
      <c r="AF208" s="616" t="str">
        <f t="shared" si="695"/>
        <v xml:space="preserve"> </v>
      </c>
      <c r="AG208" s="616" t="str">
        <f t="shared" si="696"/>
        <v xml:space="preserve"> </v>
      </c>
      <c r="AH208" s="616" t="str">
        <f t="shared" si="697"/>
        <v xml:space="preserve"> </v>
      </c>
      <c r="AI208" s="616" t="str">
        <f t="shared" si="698"/>
        <v xml:space="preserve"> </v>
      </c>
      <c r="AJ208" s="616"/>
      <c r="AK208" s="616"/>
      <c r="AL208" s="616"/>
      <c r="AM208" s="616"/>
      <c r="AN208" s="616"/>
      <c r="AO208" s="618"/>
      <c r="AP208" s="616"/>
      <c r="AQ208" s="616" t="str">
        <f t="shared" si="689"/>
        <v/>
      </c>
      <c r="AR208" s="616" t="str">
        <f t="shared" si="690"/>
        <v/>
      </c>
      <c r="AS208" s="616" t="str">
        <f t="shared" si="691"/>
        <v/>
      </c>
      <c r="AT208" s="616" t="str">
        <f t="shared" si="692"/>
        <v/>
      </c>
      <c r="AU208" s="616" t="str">
        <f t="shared" si="693"/>
        <v/>
      </c>
      <c r="AV208" s="616" t="str">
        <f t="shared" si="694"/>
        <v xml:space="preserve"> </v>
      </c>
      <c r="AW208" s="616"/>
      <c r="AX208" s="616"/>
      <c r="AY208" s="616"/>
      <c r="AZ208" s="616"/>
      <c r="BA208" s="616"/>
      <c r="BB208" s="616"/>
      <c r="BC208" s="616"/>
      <c r="BD208" s="616"/>
      <c r="BE208" s="616"/>
      <c r="BF208" s="619"/>
      <c r="BG208" s="615"/>
      <c r="BH208" s="615"/>
      <c r="BI208" s="618"/>
      <c r="BJ208" s="616"/>
      <c r="BK208" s="616"/>
      <c r="BL208" s="616"/>
      <c r="BM208" s="616"/>
      <c r="BN208" s="616"/>
      <c r="BO208" s="616"/>
      <c r="BP208" s="616"/>
      <c r="BQ208" s="616"/>
      <c r="BR208" s="616"/>
      <c r="BS208" s="616"/>
      <c r="BT208" s="616"/>
      <c r="BU208" s="620"/>
      <c r="BV208" s="620"/>
      <c r="BW208" s="620"/>
      <c r="BX208" s="616"/>
      <c r="BY208" s="616"/>
      <c r="BZ208" s="621"/>
      <c r="CA208" s="621"/>
      <c r="CB208" s="621"/>
      <c r="CC208" s="621"/>
      <c r="CD208" s="621"/>
      <c r="CE208" s="616"/>
      <c r="CF208" s="616"/>
      <c r="CG208" s="616"/>
      <c r="CH208" s="616"/>
      <c r="CI208" s="616"/>
      <c r="CJ208" s="616"/>
      <c r="CK208" s="616"/>
      <c r="CL208" s="616"/>
      <c r="CM208" s="616"/>
      <c r="CN208" s="616"/>
      <c r="CO208" s="616"/>
      <c r="CP208" s="616"/>
      <c r="CQ208" s="616"/>
      <c r="CR208" s="616"/>
      <c r="CS208" s="620"/>
      <c r="CT208" s="616"/>
      <c r="CU208" s="616"/>
      <c r="CV208" s="616"/>
      <c r="CW208" s="622"/>
      <c r="CX208" s="622"/>
      <c r="CY208" s="622"/>
      <c r="CZ208" s="622"/>
      <c r="DA208" s="623"/>
      <c r="DB208" s="624"/>
      <c r="DC208" s="625"/>
      <c r="DD208" s="626"/>
      <c r="DE208" s="627"/>
      <c r="DF208" s="625"/>
      <c r="DG208" s="628"/>
      <c r="DH208" s="625"/>
      <c r="DI208" s="625"/>
      <c r="DJ208" s="625"/>
      <c r="DK208" s="625"/>
      <c r="DL208" s="629"/>
      <c r="DM208" s="627"/>
      <c r="DN208" s="630"/>
      <c r="DO208" s="625"/>
      <c r="DP208" s="625"/>
      <c r="DQ208" s="625"/>
      <c r="DR208" s="631"/>
      <c r="DS208" s="630"/>
      <c r="DT208" s="625"/>
      <c r="DU208" s="625"/>
      <c r="DV208" s="625"/>
      <c r="DW208" s="625"/>
      <c r="DX208" s="625"/>
      <c r="DY208" s="632"/>
      <c r="DZ208" s="633"/>
      <c r="EA208" s="627"/>
      <c r="EB208" s="633"/>
      <c r="EC208" s="633"/>
      <c r="ED208" s="633"/>
      <c r="EE208" s="625"/>
      <c r="EF208" s="625"/>
      <c r="EG208" s="630"/>
      <c r="EH208" s="630"/>
      <c r="EI208" s="633"/>
      <c r="EJ208" s="633"/>
      <c r="EK208" s="633"/>
      <c r="EL208" s="632"/>
      <c r="EM208" s="625"/>
      <c r="EN208" s="625"/>
      <c r="EO208" s="625"/>
      <c r="EP208" s="625"/>
      <c r="EQ208" s="625"/>
      <c r="ER208" s="625"/>
      <c r="ES208" s="626"/>
      <c r="ET208" s="625"/>
      <c r="EU208" s="633"/>
      <c r="EV208" s="630"/>
      <c r="EW208" s="630"/>
      <c r="EX208" s="625"/>
      <c r="EY208" s="625"/>
      <c r="EZ208" s="625"/>
      <c r="FA208" s="625"/>
      <c r="FB208" s="625"/>
      <c r="FC208" s="625"/>
      <c r="FD208" s="625"/>
      <c r="FE208" s="625"/>
      <c r="FF208" s="625"/>
      <c r="FG208" s="625"/>
      <c r="FH208" s="625"/>
      <c r="FI208" s="625"/>
      <c r="FJ208" s="625"/>
      <c r="FK208" s="625"/>
      <c r="FL208" s="625"/>
      <c r="FM208" s="625"/>
      <c r="FN208" s="625"/>
      <c r="FO208" s="625"/>
      <c r="FP208" s="625"/>
      <c r="FQ208" s="625"/>
      <c r="FR208" s="625"/>
      <c r="FS208" s="625"/>
      <c r="FT208" s="625"/>
      <c r="FU208" s="625"/>
      <c r="FV208" s="625"/>
      <c r="FW208" s="625"/>
      <c r="FX208" s="625"/>
      <c r="FY208" s="625"/>
      <c r="FZ208" s="625"/>
      <c r="GA208" s="625"/>
      <c r="GB208" s="625"/>
      <c r="GC208" s="625"/>
      <c r="GD208" s="625"/>
      <c r="GE208" s="625"/>
      <c r="GF208" s="625"/>
      <c r="GG208" s="625"/>
      <c r="GH208" s="625"/>
      <c r="GI208" s="625"/>
      <c r="GJ208" s="625"/>
      <c r="GK208" s="625"/>
      <c r="GL208" s="625"/>
      <c r="GM208" s="625"/>
      <c r="GN208" s="625"/>
      <c r="GO208" s="625"/>
      <c r="GP208" s="625"/>
      <c r="GQ208" s="625"/>
      <c r="GR208" s="625"/>
      <c r="GS208" s="625"/>
      <c r="GT208" s="625"/>
      <c r="GU208" s="625"/>
      <c r="GV208" s="625"/>
      <c r="GW208" s="625"/>
      <c r="GX208" s="625"/>
      <c r="GY208" s="625"/>
      <c r="GZ208" s="625"/>
      <c r="HA208" s="625"/>
      <c r="HB208" s="625"/>
      <c r="HC208" s="625"/>
      <c r="HD208" s="625"/>
      <c r="HE208" s="630"/>
      <c r="HF208" s="630"/>
      <c r="HG208" s="630"/>
      <c r="HH208" s="630"/>
      <c r="HI208" s="630"/>
      <c r="HJ208" s="630"/>
      <c r="HK208" s="630"/>
      <c r="HL208" s="630"/>
      <c r="HM208" s="633"/>
      <c r="HN208" s="634"/>
      <c r="HO208" s="625"/>
      <c r="HP208" s="625"/>
      <c r="HQ208" s="625"/>
      <c r="HR208" s="625"/>
      <c r="HS208" s="625"/>
      <c r="HT208" s="625"/>
      <c r="HU208" s="625"/>
      <c r="HV208" s="633"/>
      <c r="HW208" s="633"/>
      <c r="HX208" s="625"/>
      <c r="HY208" s="625"/>
      <c r="HZ208" s="625"/>
      <c r="IA208" s="625"/>
      <c r="IB208" s="625"/>
      <c r="IC208" s="625"/>
      <c r="ID208" s="625"/>
      <c r="IE208" s="625"/>
      <c r="IF208" s="625"/>
      <c r="IG208" s="625"/>
      <c r="IH208" s="625"/>
      <c r="II208" s="625"/>
      <c r="IJ208" s="625"/>
      <c r="IK208" s="625"/>
      <c r="IL208" s="625"/>
      <c r="IM208" s="625"/>
      <c r="IN208" s="625"/>
      <c r="IO208" s="625"/>
      <c r="IP208" s="625"/>
      <c r="IQ208" s="625"/>
      <c r="IR208" s="625"/>
      <c r="IS208" s="635"/>
      <c r="IT208" s="630"/>
      <c r="IU208" s="625"/>
      <c r="IV208" s="625"/>
      <c r="IW208" s="625"/>
      <c r="IX208" s="631"/>
      <c r="IY208" s="625"/>
      <c r="IZ208" s="625"/>
      <c r="JA208" s="625"/>
      <c r="JB208" s="625"/>
      <c r="JC208" s="625"/>
      <c r="JD208" s="625"/>
      <c r="JE208" s="625"/>
      <c r="JF208" s="625"/>
      <c r="JG208" s="625"/>
      <c r="JH208" s="625"/>
      <c r="JI208" s="625"/>
      <c r="JJ208" s="625"/>
      <c r="JK208" s="625"/>
      <c r="JL208" s="625"/>
      <c r="JM208" s="625"/>
      <c r="JN208" s="630"/>
      <c r="JO208" s="636"/>
      <c r="JP208" s="637"/>
      <c r="JQ208" s="638"/>
      <c r="JR208" s="639"/>
      <c r="JS208" s="614"/>
      <c r="JT208" s="640"/>
      <c r="JU208" s="641"/>
      <c r="JV208" s="639"/>
      <c r="JW208" s="642"/>
      <c r="JY208" s="645"/>
      <c r="JZ208" s="645"/>
      <c r="KA208" s="645"/>
      <c r="KB208" s="645"/>
      <c r="KC208" s="645"/>
      <c r="KD208" s="645"/>
      <c r="KE208" s="645"/>
      <c r="KF208" s="645"/>
      <c r="KG208" s="645"/>
      <c r="KH208" s="645"/>
      <c r="KI208" s="645"/>
      <c r="KJ208" s="645"/>
      <c r="KK208" s="645"/>
      <c r="KL208" s="645"/>
      <c r="KM208" s="645"/>
      <c r="KN208" s="645"/>
      <c r="KO208" s="645"/>
      <c r="KP208" s="645"/>
      <c r="KQ208" s="645"/>
      <c r="KR208" s="645"/>
      <c r="KS208" s="645"/>
      <c r="KT208" s="645"/>
      <c r="KU208" s="645"/>
      <c r="KV208" s="645"/>
      <c r="KW208" s="645"/>
      <c r="KX208" s="645"/>
      <c r="KY208" s="645"/>
      <c r="KZ208" s="645"/>
      <c r="LA208" s="645"/>
      <c r="LB208" s="645"/>
      <c r="LC208" s="645"/>
      <c r="LD208" s="645"/>
      <c r="LE208" s="645"/>
      <c r="LF208" s="645"/>
      <c r="LG208" s="645"/>
      <c r="LH208" s="645"/>
      <c r="LI208" s="645"/>
      <c r="LJ208" s="645"/>
      <c r="LK208" s="645"/>
      <c r="LL208" s="645"/>
      <c r="LM208" s="645"/>
      <c r="LN208" s="645"/>
      <c r="LO208" s="645"/>
      <c r="LP208" s="645"/>
      <c r="LQ208" s="645"/>
      <c r="LR208" s="645"/>
      <c r="LS208" s="645"/>
      <c r="LT208" s="645"/>
      <c r="LU208" s="645"/>
      <c r="LV208" s="645"/>
      <c r="LW208" s="645"/>
      <c r="LX208" s="645"/>
      <c r="LY208" s="645"/>
      <c r="LZ208" s="645"/>
      <c r="MA208" s="645"/>
      <c r="MB208" s="645"/>
      <c r="MC208" s="645"/>
      <c r="MD208" s="645"/>
      <c r="ME208" s="645"/>
      <c r="MF208" s="645"/>
      <c r="MG208" s="645"/>
      <c r="MH208" s="645"/>
      <c r="MI208" s="645"/>
      <c r="MJ208" s="645"/>
      <c r="MK208" s="645"/>
      <c r="ML208" s="645"/>
      <c r="MM208" s="645"/>
      <c r="MN208" s="645"/>
      <c r="MO208" s="645"/>
      <c r="MP208" s="645"/>
      <c r="MQ208" s="645"/>
      <c r="MR208" s="645"/>
      <c r="MS208" s="645"/>
      <c r="MT208" s="645"/>
      <c r="MU208" s="645"/>
      <c r="MV208" s="645"/>
      <c r="MW208" s="645"/>
      <c r="MX208" s="645"/>
      <c r="MY208" s="645"/>
      <c r="MZ208" s="645"/>
      <c r="NA208" s="645"/>
      <c r="NB208" s="645"/>
      <c r="NC208" s="645"/>
      <c r="ND208" s="645"/>
      <c r="NE208" s="645"/>
      <c r="NF208" s="645"/>
      <c r="NG208" s="645"/>
      <c r="NH208" s="645"/>
      <c r="NI208" s="645"/>
      <c r="NJ208" s="645"/>
      <c r="NK208" s="645"/>
      <c r="NL208" s="645"/>
      <c r="NM208" s="645"/>
      <c r="NN208" s="645"/>
      <c r="NO208" s="645"/>
      <c r="NP208" s="645"/>
      <c r="NQ208" s="645"/>
      <c r="NR208" s="645"/>
      <c r="NS208" s="645"/>
      <c r="NT208" s="645"/>
      <c r="NU208" s="645"/>
      <c r="NV208" s="645"/>
      <c r="NW208" s="645"/>
      <c r="NX208" s="645"/>
      <c r="NY208" s="645"/>
      <c r="NZ208" s="645"/>
      <c r="OA208" s="645"/>
      <c r="OB208" s="645"/>
      <c r="OC208" s="645"/>
      <c r="OD208" s="645"/>
      <c r="OE208" s="645"/>
      <c r="OF208" s="645"/>
      <c r="OG208" s="645"/>
      <c r="OH208" s="645"/>
      <c r="OI208" s="645"/>
      <c r="OJ208" s="645"/>
      <c r="OK208" s="645"/>
      <c r="OL208" s="645"/>
      <c r="OM208" s="645"/>
      <c r="ON208" s="645"/>
      <c r="OO208" s="645"/>
      <c r="OP208" s="645"/>
      <c r="OQ208" s="645"/>
      <c r="OR208" s="645"/>
      <c r="OS208" s="645"/>
      <c r="OT208" s="645"/>
      <c r="OU208" s="645"/>
      <c r="OV208" s="645"/>
      <c r="OW208" s="645"/>
      <c r="OX208" s="645"/>
      <c r="OY208" s="645"/>
      <c r="OZ208" s="645"/>
      <c r="PA208" s="645"/>
      <c r="PB208" s="645"/>
      <c r="PC208" s="645"/>
      <c r="PD208" s="645"/>
      <c r="PE208" s="645"/>
      <c r="PF208" s="645"/>
      <c r="PG208" s="645"/>
      <c r="PH208" s="645"/>
      <c r="PI208" s="645"/>
      <c r="PJ208" s="645"/>
      <c r="PK208" s="645"/>
      <c r="PL208" s="645"/>
      <c r="PM208" s="645"/>
      <c r="PN208" s="645"/>
      <c r="PO208" s="645"/>
      <c r="PP208" s="645"/>
      <c r="PQ208" s="645"/>
      <c r="PR208" s="645"/>
      <c r="PS208" s="645"/>
      <c r="PT208" s="645"/>
      <c r="PU208" s="645"/>
      <c r="PV208" s="645"/>
      <c r="PW208" s="645"/>
      <c r="PX208" s="645"/>
      <c r="PY208" s="645"/>
      <c r="PZ208" s="645"/>
      <c r="QA208" s="645"/>
      <c r="QB208" s="645"/>
      <c r="QC208" s="645"/>
      <c r="QD208" s="645"/>
      <c r="QE208" s="645"/>
      <c r="QF208" s="645"/>
      <c r="QG208" s="645"/>
      <c r="QH208" s="645"/>
      <c r="QI208" s="645"/>
      <c r="QJ208" s="645"/>
      <c r="QK208" s="645"/>
      <c r="QL208" s="645"/>
      <c r="QM208" s="645"/>
      <c r="QN208" s="645"/>
      <c r="QO208" s="645"/>
      <c r="QP208" s="645"/>
      <c r="QQ208" s="645"/>
      <c r="QR208" s="645"/>
      <c r="QS208" s="645"/>
      <c r="QT208" s="645"/>
      <c r="QU208" s="645"/>
      <c r="QV208" s="645"/>
      <c r="QW208" s="645"/>
      <c r="QX208" s="645"/>
      <c r="QY208" s="645"/>
      <c r="QZ208" s="645"/>
      <c r="RA208" s="645"/>
      <c r="RB208" s="645"/>
      <c r="RC208" s="645"/>
      <c r="RD208" s="645"/>
      <c r="RE208" s="645"/>
      <c r="RF208" s="645"/>
      <c r="RG208" s="645"/>
      <c r="RH208" s="645"/>
      <c r="RI208" s="645"/>
      <c r="RJ208" s="645"/>
      <c r="RK208" s="645"/>
      <c r="RL208" s="645"/>
      <c r="RM208" s="645"/>
      <c r="RN208" s="645"/>
    </row>
    <row r="209" spans="1:482" s="643" customFormat="1" ht="12.75">
      <c r="A209" s="608"/>
      <c r="B209" s="608"/>
      <c r="C209" s="608"/>
      <c r="D209" s="608"/>
      <c r="E209" s="609"/>
      <c r="F209" s="609"/>
      <c r="G209" s="610"/>
      <c r="H209" s="609"/>
      <c r="I209" s="609"/>
      <c r="J209" s="609"/>
      <c r="K209" s="609"/>
      <c r="L209" s="609"/>
      <c r="M209" s="609"/>
      <c r="N209" s="611"/>
      <c r="O209" s="612"/>
      <c r="P209" s="612"/>
      <c r="Q209" s="613"/>
      <c r="R209" s="613"/>
      <c r="S209" s="614"/>
      <c r="T209" s="614" t="str">
        <f t="shared" si="725"/>
        <v/>
      </c>
      <c r="U209" s="613"/>
      <c r="V209" s="615"/>
      <c r="W209" s="616"/>
      <c r="X209" s="616"/>
      <c r="Y209" s="616"/>
      <c r="Z209" s="616"/>
      <c r="AA209" s="617"/>
      <c r="AB209" s="616"/>
      <c r="AC209" s="616"/>
      <c r="AD209" s="616"/>
      <c r="AE209" s="616"/>
      <c r="AF209" s="616" t="str">
        <f t="shared" si="695"/>
        <v xml:space="preserve"> </v>
      </c>
      <c r="AG209" s="616" t="str">
        <f t="shared" si="696"/>
        <v xml:space="preserve"> </v>
      </c>
      <c r="AH209" s="616" t="str">
        <f t="shared" si="697"/>
        <v xml:space="preserve"> </v>
      </c>
      <c r="AI209" s="616" t="str">
        <f t="shared" si="698"/>
        <v xml:space="preserve"> </v>
      </c>
      <c r="AJ209" s="616"/>
      <c r="AK209" s="616"/>
      <c r="AL209" s="616"/>
      <c r="AM209" s="616"/>
      <c r="AN209" s="616"/>
      <c r="AO209" s="618"/>
      <c r="AP209" s="616"/>
      <c r="AQ209" s="616" t="str">
        <f t="shared" si="689"/>
        <v/>
      </c>
      <c r="AR209" s="616" t="str">
        <f t="shared" si="690"/>
        <v/>
      </c>
      <c r="AS209" s="616" t="str">
        <f t="shared" si="691"/>
        <v/>
      </c>
      <c r="AT209" s="616" t="str">
        <f t="shared" si="692"/>
        <v/>
      </c>
      <c r="AU209" s="616" t="str">
        <f t="shared" si="693"/>
        <v/>
      </c>
      <c r="AV209" s="616" t="str">
        <f t="shared" si="694"/>
        <v xml:space="preserve"> </v>
      </c>
      <c r="AW209" s="616"/>
      <c r="AX209" s="616"/>
      <c r="AY209" s="616"/>
      <c r="AZ209" s="616"/>
      <c r="BA209" s="616"/>
      <c r="BB209" s="616"/>
      <c r="BC209" s="616"/>
      <c r="BD209" s="616"/>
      <c r="BE209" s="616"/>
      <c r="BF209" s="619"/>
      <c r="BG209" s="615"/>
      <c r="BH209" s="615"/>
      <c r="BI209" s="618"/>
      <c r="BJ209" s="616"/>
      <c r="BK209" s="616"/>
      <c r="BL209" s="616"/>
      <c r="BM209" s="616"/>
      <c r="BN209" s="616"/>
      <c r="BO209" s="616"/>
      <c r="BP209" s="616"/>
      <c r="BQ209" s="616"/>
      <c r="BR209" s="616"/>
      <c r="BS209" s="616"/>
      <c r="BT209" s="616"/>
      <c r="BU209" s="620"/>
      <c r="BV209" s="620"/>
      <c r="BW209" s="620"/>
      <c r="BX209" s="616"/>
      <c r="BY209" s="616"/>
      <c r="BZ209" s="621"/>
      <c r="CA209" s="621"/>
      <c r="CB209" s="621"/>
      <c r="CC209" s="621"/>
      <c r="CD209" s="621"/>
      <c r="CE209" s="616"/>
      <c r="CF209" s="616"/>
      <c r="CG209" s="616"/>
      <c r="CH209" s="616"/>
      <c r="CI209" s="616"/>
      <c r="CJ209" s="616"/>
      <c r="CK209" s="616"/>
      <c r="CL209" s="616"/>
      <c r="CM209" s="616"/>
      <c r="CN209" s="616"/>
      <c r="CO209" s="616"/>
      <c r="CP209" s="616"/>
      <c r="CQ209" s="616"/>
      <c r="CR209" s="616"/>
      <c r="CS209" s="620"/>
      <c r="CT209" s="616"/>
      <c r="CU209" s="616"/>
      <c r="CV209" s="616"/>
      <c r="CW209" s="622"/>
      <c r="CX209" s="622"/>
      <c r="CY209" s="622"/>
      <c r="CZ209" s="622"/>
      <c r="DA209" s="623"/>
      <c r="DB209" s="624"/>
      <c r="DC209" s="625"/>
      <c r="DD209" s="626"/>
      <c r="DE209" s="627"/>
      <c r="DF209" s="625"/>
      <c r="DG209" s="628"/>
      <c r="DH209" s="625"/>
      <c r="DI209" s="625"/>
      <c r="DJ209" s="625"/>
      <c r="DK209" s="625"/>
      <c r="DL209" s="629"/>
      <c r="DM209" s="627"/>
      <c r="DN209" s="630"/>
      <c r="DO209" s="625"/>
      <c r="DP209" s="625"/>
      <c r="DQ209" s="625"/>
      <c r="DR209" s="631"/>
      <c r="DS209" s="630"/>
      <c r="DT209" s="625"/>
      <c r="DU209" s="625"/>
      <c r="DV209" s="625"/>
      <c r="DW209" s="625"/>
      <c r="DX209" s="625"/>
      <c r="DY209" s="632"/>
      <c r="DZ209" s="633"/>
      <c r="EA209" s="627"/>
      <c r="EB209" s="633"/>
      <c r="EC209" s="633"/>
      <c r="ED209" s="633"/>
      <c r="EE209" s="625"/>
      <c r="EF209" s="625"/>
      <c r="EG209" s="630"/>
      <c r="EH209" s="630"/>
      <c r="EI209" s="633"/>
      <c r="EJ209" s="633"/>
      <c r="EK209" s="633"/>
      <c r="EL209" s="632"/>
      <c r="EM209" s="625"/>
      <c r="EN209" s="625"/>
      <c r="EO209" s="625"/>
      <c r="EP209" s="625"/>
      <c r="EQ209" s="625"/>
      <c r="ER209" s="625"/>
      <c r="ES209" s="626"/>
      <c r="ET209" s="625"/>
      <c r="EU209" s="633"/>
      <c r="EV209" s="630"/>
      <c r="EW209" s="630"/>
      <c r="EX209" s="625"/>
      <c r="EY209" s="625"/>
      <c r="EZ209" s="625"/>
      <c r="FA209" s="625"/>
      <c r="FB209" s="625"/>
      <c r="FC209" s="625"/>
      <c r="FD209" s="625"/>
      <c r="FE209" s="625"/>
      <c r="FF209" s="625"/>
      <c r="FG209" s="625"/>
      <c r="FH209" s="625"/>
      <c r="FI209" s="625"/>
      <c r="FJ209" s="625"/>
      <c r="FK209" s="625"/>
      <c r="FL209" s="625"/>
      <c r="FM209" s="625"/>
      <c r="FN209" s="625"/>
      <c r="FO209" s="625"/>
      <c r="FP209" s="625"/>
      <c r="FQ209" s="625"/>
      <c r="FR209" s="625"/>
      <c r="FS209" s="625"/>
      <c r="FT209" s="625"/>
      <c r="FU209" s="625"/>
      <c r="FV209" s="625"/>
      <c r="FW209" s="625"/>
      <c r="FX209" s="625"/>
      <c r="FY209" s="625"/>
      <c r="FZ209" s="625"/>
      <c r="GA209" s="625"/>
      <c r="GB209" s="625"/>
      <c r="GC209" s="625"/>
      <c r="GD209" s="625"/>
      <c r="GE209" s="625"/>
      <c r="GF209" s="625"/>
      <c r="GG209" s="625"/>
      <c r="GH209" s="625"/>
      <c r="GI209" s="625"/>
      <c r="GJ209" s="625"/>
      <c r="GK209" s="625"/>
      <c r="GL209" s="625"/>
      <c r="GM209" s="625"/>
      <c r="GN209" s="625"/>
      <c r="GO209" s="625"/>
      <c r="GP209" s="625"/>
      <c r="GQ209" s="625"/>
      <c r="GR209" s="625"/>
      <c r="GS209" s="625"/>
      <c r="GT209" s="625"/>
      <c r="GU209" s="625"/>
      <c r="GV209" s="625"/>
      <c r="GW209" s="625"/>
      <c r="GX209" s="625"/>
      <c r="GY209" s="625"/>
      <c r="GZ209" s="625"/>
      <c r="HA209" s="625"/>
      <c r="HB209" s="625"/>
      <c r="HC209" s="625"/>
      <c r="HD209" s="625"/>
      <c r="HE209" s="630"/>
      <c r="HF209" s="630"/>
      <c r="HG209" s="630"/>
      <c r="HH209" s="630"/>
      <c r="HI209" s="630"/>
      <c r="HJ209" s="630"/>
      <c r="HK209" s="630"/>
      <c r="HL209" s="630"/>
      <c r="HM209" s="633"/>
      <c r="HN209" s="634"/>
      <c r="HO209" s="625"/>
      <c r="HP209" s="625"/>
      <c r="HQ209" s="625"/>
      <c r="HR209" s="625"/>
      <c r="HS209" s="625"/>
      <c r="HT209" s="625"/>
      <c r="HU209" s="625"/>
      <c r="HV209" s="633"/>
      <c r="HW209" s="633"/>
      <c r="HX209" s="625"/>
      <c r="HY209" s="625"/>
      <c r="HZ209" s="625"/>
      <c r="IA209" s="625"/>
      <c r="IB209" s="625"/>
      <c r="IC209" s="625"/>
      <c r="ID209" s="625"/>
      <c r="IE209" s="625"/>
      <c r="IF209" s="625"/>
      <c r="IG209" s="625"/>
      <c r="IH209" s="625"/>
      <c r="II209" s="625"/>
      <c r="IJ209" s="625"/>
      <c r="IK209" s="625"/>
      <c r="IL209" s="625"/>
      <c r="IM209" s="625"/>
      <c r="IN209" s="625"/>
      <c r="IO209" s="625"/>
      <c r="IP209" s="625"/>
      <c r="IQ209" s="625"/>
      <c r="IR209" s="625"/>
      <c r="IS209" s="635"/>
      <c r="IT209" s="630"/>
      <c r="IU209" s="625"/>
      <c r="IV209" s="625"/>
      <c r="IW209" s="625"/>
      <c r="IX209" s="631"/>
      <c r="IY209" s="625"/>
      <c r="IZ209" s="625"/>
      <c r="JA209" s="625"/>
      <c r="JB209" s="625"/>
      <c r="JC209" s="625"/>
      <c r="JD209" s="625"/>
      <c r="JE209" s="625"/>
      <c r="JF209" s="625"/>
      <c r="JG209" s="625"/>
      <c r="JH209" s="625"/>
      <c r="JI209" s="625"/>
      <c r="JJ209" s="625"/>
      <c r="JK209" s="625"/>
      <c r="JL209" s="625"/>
      <c r="JM209" s="625"/>
      <c r="JN209" s="630"/>
      <c r="JO209" s="636"/>
      <c r="JP209" s="637"/>
      <c r="JQ209" s="638"/>
      <c r="JR209" s="639"/>
      <c r="JS209" s="614"/>
      <c r="JT209" s="640"/>
      <c r="JU209" s="641"/>
      <c r="JV209" s="639"/>
      <c r="JW209" s="642"/>
      <c r="JY209" s="645"/>
      <c r="JZ209" s="645"/>
      <c r="KA209" s="645"/>
      <c r="KB209" s="645"/>
      <c r="KC209" s="645"/>
      <c r="KD209" s="645"/>
      <c r="KE209" s="645"/>
      <c r="KF209" s="645"/>
      <c r="KG209" s="645"/>
      <c r="KH209" s="645"/>
      <c r="KI209" s="645"/>
      <c r="KJ209" s="645"/>
      <c r="KK209" s="645"/>
      <c r="KL209" s="645"/>
      <c r="KM209" s="645"/>
      <c r="KN209" s="645"/>
      <c r="KO209" s="645"/>
      <c r="KP209" s="645"/>
      <c r="KQ209" s="645"/>
      <c r="KR209" s="645"/>
      <c r="KS209" s="645"/>
      <c r="KT209" s="645"/>
      <c r="KU209" s="645"/>
      <c r="KV209" s="645"/>
      <c r="KW209" s="645"/>
      <c r="KX209" s="645"/>
      <c r="KY209" s="645"/>
      <c r="KZ209" s="645"/>
      <c r="LA209" s="645"/>
      <c r="LB209" s="645"/>
      <c r="LC209" s="645"/>
      <c r="LD209" s="645"/>
      <c r="LE209" s="645"/>
      <c r="LF209" s="645"/>
      <c r="LG209" s="645"/>
      <c r="LH209" s="645"/>
      <c r="LI209" s="645"/>
      <c r="LJ209" s="645"/>
      <c r="LK209" s="645"/>
      <c r="LL209" s="645"/>
      <c r="LM209" s="645"/>
      <c r="LN209" s="645"/>
      <c r="LO209" s="645"/>
      <c r="LP209" s="645"/>
      <c r="LQ209" s="645"/>
      <c r="LR209" s="645"/>
      <c r="LS209" s="645"/>
      <c r="LT209" s="645"/>
      <c r="LU209" s="645"/>
      <c r="LV209" s="645"/>
      <c r="LW209" s="645"/>
      <c r="LX209" s="645"/>
      <c r="LY209" s="645"/>
      <c r="LZ209" s="645"/>
      <c r="MA209" s="645"/>
      <c r="MB209" s="645"/>
      <c r="MC209" s="645"/>
      <c r="MD209" s="645"/>
      <c r="ME209" s="645"/>
      <c r="MF209" s="645"/>
      <c r="MG209" s="645"/>
      <c r="MH209" s="645"/>
      <c r="MI209" s="645"/>
      <c r="MJ209" s="645"/>
      <c r="MK209" s="645"/>
      <c r="ML209" s="645"/>
      <c r="MM209" s="645"/>
      <c r="MN209" s="645"/>
      <c r="MO209" s="645"/>
      <c r="MP209" s="645"/>
      <c r="MQ209" s="645"/>
      <c r="MR209" s="645"/>
      <c r="MS209" s="645"/>
      <c r="MT209" s="645"/>
      <c r="MU209" s="645"/>
      <c r="MV209" s="645"/>
      <c r="MW209" s="645"/>
      <c r="MX209" s="645"/>
      <c r="MY209" s="645"/>
      <c r="MZ209" s="645"/>
      <c r="NA209" s="645"/>
      <c r="NB209" s="645"/>
      <c r="NC209" s="645"/>
      <c r="ND209" s="645"/>
      <c r="NE209" s="645"/>
      <c r="NF209" s="645"/>
      <c r="NG209" s="645"/>
      <c r="NH209" s="645"/>
      <c r="NI209" s="645"/>
      <c r="NJ209" s="645"/>
      <c r="NK209" s="645"/>
      <c r="NL209" s="645"/>
      <c r="NM209" s="645"/>
      <c r="NN209" s="645"/>
      <c r="NO209" s="645"/>
      <c r="NP209" s="645"/>
      <c r="NQ209" s="645"/>
      <c r="NR209" s="645"/>
      <c r="NS209" s="645"/>
      <c r="NT209" s="645"/>
      <c r="NU209" s="645"/>
      <c r="NV209" s="645"/>
      <c r="NW209" s="645"/>
      <c r="NX209" s="645"/>
      <c r="NY209" s="645"/>
      <c r="NZ209" s="645"/>
      <c r="OA209" s="645"/>
      <c r="OB209" s="645"/>
      <c r="OC209" s="645"/>
      <c r="OD209" s="645"/>
      <c r="OE209" s="645"/>
      <c r="OF209" s="645"/>
      <c r="OG209" s="645"/>
      <c r="OH209" s="645"/>
      <c r="OI209" s="645"/>
      <c r="OJ209" s="645"/>
      <c r="OK209" s="645"/>
      <c r="OL209" s="645"/>
      <c r="OM209" s="645"/>
      <c r="ON209" s="645"/>
      <c r="OO209" s="645"/>
      <c r="OP209" s="645"/>
      <c r="OQ209" s="645"/>
      <c r="OR209" s="645"/>
      <c r="OS209" s="645"/>
      <c r="OT209" s="645"/>
      <c r="OU209" s="645"/>
      <c r="OV209" s="645"/>
      <c r="OW209" s="645"/>
      <c r="OX209" s="645"/>
      <c r="OY209" s="645"/>
      <c r="OZ209" s="645"/>
      <c r="PA209" s="645"/>
      <c r="PB209" s="645"/>
      <c r="PC209" s="645"/>
      <c r="PD209" s="645"/>
      <c r="PE209" s="645"/>
      <c r="PF209" s="645"/>
      <c r="PG209" s="645"/>
      <c r="PH209" s="645"/>
      <c r="PI209" s="645"/>
      <c r="PJ209" s="645"/>
      <c r="PK209" s="645"/>
      <c r="PL209" s="645"/>
      <c r="PM209" s="645"/>
      <c r="PN209" s="645"/>
      <c r="PO209" s="645"/>
      <c r="PP209" s="645"/>
      <c r="PQ209" s="645"/>
      <c r="PR209" s="645"/>
      <c r="PS209" s="645"/>
      <c r="PT209" s="645"/>
      <c r="PU209" s="645"/>
      <c r="PV209" s="645"/>
      <c r="PW209" s="645"/>
      <c r="PX209" s="645"/>
      <c r="PY209" s="645"/>
      <c r="PZ209" s="645"/>
      <c r="QA209" s="645"/>
      <c r="QB209" s="645"/>
      <c r="QC209" s="645"/>
      <c r="QD209" s="645"/>
      <c r="QE209" s="645"/>
      <c r="QF209" s="645"/>
      <c r="QG209" s="645"/>
      <c r="QH209" s="645"/>
      <c r="QI209" s="645"/>
      <c r="QJ209" s="645"/>
      <c r="QK209" s="645"/>
      <c r="QL209" s="645"/>
      <c r="QM209" s="645"/>
      <c r="QN209" s="645"/>
      <c r="QO209" s="645"/>
      <c r="QP209" s="645"/>
      <c r="QQ209" s="645"/>
      <c r="QR209" s="645"/>
      <c r="QS209" s="645"/>
      <c r="QT209" s="645"/>
      <c r="QU209" s="645"/>
      <c r="QV209" s="645"/>
      <c r="QW209" s="645"/>
      <c r="QX209" s="645"/>
      <c r="QY209" s="645"/>
      <c r="QZ209" s="645"/>
      <c r="RA209" s="645"/>
      <c r="RB209" s="645"/>
      <c r="RC209" s="645"/>
      <c r="RD209" s="645"/>
      <c r="RE209" s="645"/>
      <c r="RF209" s="645"/>
      <c r="RG209" s="645"/>
      <c r="RH209" s="645"/>
      <c r="RI209" s="645"/>
      <c r="RJ209" s="645"/>
      <c r="RK209" s="645"/>
      <c r="RL209" s="645"/>
      <c r="RM209" s="645"/>
      <c r="RN209" s="645"/>
    </row>
    <row r="210" spans="1:482" s="643" customFormat="1" ht="12.75">
      <c r="A210" s="608" t="e">
        <f>+Cálculo_Diseño!#REF!</f>
        <v>#REF!</v>
      </c>
      <c r="B210" s="608" t="e">
        <f>+Cálculo_Diseño!#REF!</f>
        <v>#REF!</v>
      </c>
      <c r="C210" s="608" t="e">
        <f>+Cálculo_Diseño!#REF!</f>
        <v>#REF!</v>
      </c>
      <c r="D210" s="608" t="e">
        <f>+Cálculo_Diseño!#REF!</f>
        <v>#REF!</v>
      </c>
      <c r="E210" s="609" t="e">
        <f>IF(S210="S",Cálculo_Diseño!#REF!," ")</f>
        <v>#REF!</v>
      </c>
      <c r="F210" s="609" t="e">
        <f>IF(S210="S",Cálculo_Diseño!#REF!," ")</f>
        <v>#REF!</v>
      </c>
      <c r="G210" s="610" t="e">
        <f>+Cálculo_Diseño!#REF!</f>
        <v>#REF!</v>
      </c>
      <c r="H210" s="609" t="e">
        <f>+IF(AND(Cálculo_Diseño!#REF!&lt;&gt;4,Cálculo_Diseño!#REF!&lt;&gt;6),"PE",IF(Cálculo_Diseño!#REF!=4,"PVC","CONCRETO"))</f>
        <v>#REF!</v>
      </c>
      <c r="I210" s="609" t="e">
        <f>+Cálculo_Diseño!#REF!</f>
        <v>#REF!</v>
      </c>
      <c r="J210" s="609" t="e">
        <f>+Cálculo_Diseño!#REF!</f>
        <v>#REF!</v>
      </c>
      <c r="K210" s="609" t="e">
        <f>+Cálculo_Diseño!#REF!</f>
        <v>#REF!</v>
      </c>
      <c r="L210" s="609" t="e">
        <f>+Cálculo_Diseño!#REF!</f>
        <v>#REF!</v>
      </c>
      <c r="M210" s="609" t="e">
        <f>+Cálculo_Diseño!#REF!</f>
        <v>#REF!</v>
      </c>
      <c r="N210" s="609" t="e">
        <f>+Cálculo_Diseño!#REF!</f>
        <v>#REF!</v>
      </c>
      <c r="O210" s="609" t="e">
        <f>+Cálculo_Diseño!#REF!</f>
        <v>#REF!</v>
      </c>
      <c r="P210" s="609" t="e">
        <f>+Cálculo_Diseño!#REF!</f>
        <v>#REF!</v>
      </c>
      <c r="Q210" s="613" t="e">
        <f>+Cálculo_Diseño!#REF!</f>
        <v>#REF!</v>
      </c>
      <c r="R210" s="613" t="e">
        <f>+Cálculo_Diseño!#REF!</f>
        <v>#REF!</v>
      </c>
      <c r="S210" s="614" t="e">
        <f>+IF(A210&gt;0,IF(Cálculo_Diseño!#REF!="RCH","N","S"),"")</f>
        <v>#REF!</v>
      </c>
      <c r="T210" s="614" t="e">
        <f t="shared" si="725"/>
        <v>#REF!</v>
      </c>
      <c r="U210" s="613" t="e">
        <f t="shared" si="726"/>
        <v>#REF!</v>
      </c>
      <c r="V210" s="615">
        <f t="shared" si="798"/>
        <v>3</v>
      </c>
      <c r="W210" s="616" t="e">
        <f t="shared" si="727"/>
        <v>#REF!</v>
      </c>
      <c r="X210" s="616" t="e">
        <f t="shared" si="728"/>
        <v>#REF!</v>
      </c>
      <c r="Y210" s="616" t="e">
        <f>+Cálculo_Diseño!#REF!</f>
        <v>#REF!</v>
      </c>
      <c r="Z210" s="616" t="e">
        <f>+Cálculo_Diseño!#REF!</f>
        <v>#REF!</v>
      </c>
      <c r="AA210" s="617" t="e">
        <f>+Cálculo_Diseño!#REF!</f>
        <v>#REF!</v>
      </c>
      <c r="AB210" s="616" t="e">
        <f t="shared" si="729"/>
        <v>#REF!</v>
      </c>
      <c r="AC210" s="616" t="e">
        <f t="shared" si="730"/>
        <v>#REF!</v>
      </c>
      <c r="AD210" s="616" t="e">
        <f t="shared" si="731"/>
        <v>#REF!</v>
      </c>
      <c r="AE210" s="616" t="e">
        <f t="shared" si="732"/>
        <v>#REF!</v>
      </c>
      <c r="AF210" s="616" t="e">
        <f t="shared" si="695"/>
        <v>#REF!</v>
      </c>
      <c r="AG210" s="616" t="e">
        <f t="shared" si="696"/>
        <v>#REF!</v>
      </c>
      <c r="AH210" s="616" t="e">
        <f t="shared" si="697"/>
        <v>#REF!</v>
      </c>
      <c r="AI210" s="616" t="e">
        <f t="shared" si="698"/>
        <v>#REF!</v>
      </c>
      <c r="AJ210" s="616" t="e">
        <f t="shared" si="733"/>
        <v>#REF!</v>
      </c>
      <c r="AK210" s="616" t="e">
        <f t="shared" si="734"/>
        <v>#REF!</v>
      </c>
      <c r="AL210" s="616" t="e">
        <f t="shared" si="735"/>
        <v>#REF!</v>
      </c>
      <c r="AM210" s="616" t="e">
        <f t="shared" si="736"/>
        <v>#REF!</v>
      </c>
      <c r="AN210" s="616" t="e">
        <f t="shared" si="737"/>
        <v>#REF!</v>
      </c>
      <c r="AO210" s="618">
        <f t="shared" si="799"/>
        <v>50</v>
      </c>
      <c r="AP210" s="616" t="e">
        <f>IF(CW210="","",(CW210*(AO210/100))*$I$366)</f>
        <v>#REF!</v>
      </c>
      <c r="AQ210" s="616" t="e">
        <f t="shared" si="689"/>
        <v>#REF!</v>
      </c>
      <c r="AR210" s="616" t="e">
        <f t="shared" si="690"/>
        <v>#REF!</v>
      </c>
      <c r="AS210" s="616" t="e">
        <f t="shared" si="691"/>
        <v>#REF!</v>
      </c>
      <c r="AT210" s="616" t="e">
        <f t="shared" si="692"/>
        <v>#REF!</v>
      </c>
      <c r="AU210" s="616" t="e">
        <f t="shared" si="693"/>
        <v>#REF!</v>
      </c>
      <c r="AV210" s="616" t="e">
        <f t="shared" si="694"/>
        <v>#REF!</v>
      </c>
      <c r="AW210" s="616" t="e">
        <f t="shared" si="738"/>
        <v>#REF!</v>
      </c>
      <c r="AX210" s="616" t="e">
        <f t="shared" si="739"/>
        <v>#REF!</v>
      </c>
      <c r="AY210" s="616" t="e">
        <f t="shared" si="740"/>
        <v>#REF!</v>
      </c>
      <c r="AZ210" s="616">
        <v>0</v>
      </c>
      <c r="BA210" s="616" t="e">
        <f t="shared" si="742"/>
        <v>#REF!</v>
      </c>
      <c r="BB210" s="616" t="e">
        <f t="shared" si="743"/>
        <v>#REF!</v>
      </c>
      <c r="BC210" s="616" t="e">
        <f t="shared" si="744"/>
        <v>#REF!</v>
      </c>
      <c r="BD210" s="616"/>
      <c r="BE210" s="616"/>
      <c r="BF210" s="619" t="e">
        <f t="shared" si="745"/>
        <v>#REF!</v>
      </c>
      <c r="BG210" s="615" t="e">
        <f t="shared" si="746"/>
        <v>#REF!</v>
      </c>
      <c r="BH210" s="615"/>
      <c r="BI210" s="618">
        <f t="shared" si="800"/>
        <v>20</v>
      </c>
      <c r="BJ210" s="616" t="e">
        <f t="shared" si="747"/>
        <v>#REF!</v>
      </c>
      <c r="BK210" s="616"/>
      <c r="BL210" s="616" t="e">
        <f t="shared" si="748"/>
        <v>#REF!</v>
      </c>
      <c r="BM210" s="616" t="e">
        <f t="shared" si="749"/>
        <v>#REF!</v>
      </c>
      <c r="BN210" s="616" t="e">
        <f t="shared" si="750"/>
        <v>#REF!</v>
      </c>
      <c r="BO210" s="616" t="e">
        <f>IF(S210="S",IF(H210="CONCRETO",LOOKUP(G210/1000,TABLA!$B$9:$B$43,TABLA!$F$9:$F$43),IF(H210="PE",LOOKUP(G210,TABLA!$C$51:$C$65,TABLA!$G$51:$G$65),IF(#REF!="PVC",LOOKUP(G210,TABLA!$C$73:$C$88,TABLA!$G$73:$G$88)))),0)</f>
        <v>#REF!</v>
      </c>
      <c r="BP210" s="616" t="e">
        <f t="shared" si="751"/>
        <v>#REF!</v>
      </c>
      <c r="BQ210" s="616" t="e">
        <f>IF(A210&gt;0,IFERROR(VLOOKUP(A210,$JQ$13:$JS$291,3,0),"E"),"")</f>
        <v>#REF!</v>
      </c>
      <c r="BR210" s="616" t="e">
        <f>+IF($C210&lt;1,0,IF(BQ210="N",IF(VLOOKUP(C210,$JY$12:$JZ$290,2)&lt;=1.2,1,0),0))</f>
        <v>#REF!</v>
      </c>
      <c r="BS210" s="616" t="e">
        <f>+IF($C210&lt;1,0,IF(BR210=1,VLOOKUP($C210,$JY$12:$JZ$290,2,0),0))</f>
        <v>#REF!</v>
      </c>
      <c r="BT210" s="616" t="e">
        <f t="shared" si="752"/>
        <v>#REF!</v>
      </c>
      <c r="BU210" s="620" t="e">
        <f>IF(BT210=1,IF(G210&lt;600,VLOOKUP($C210,$JY$12:$JZ$290,2,0),0),0)</f>
        <v>#REF!</v>
      </c>
      <c r="BV210" s="620" t="e">
        <f>IF(BT210=1,IF(G210&gt;=600,IF(G210&lt;=1100,VLOOKUP($C210,$JY$12:$JZ$290,2,0),0),0),0)</f>
        <v>#REF!</v>
      </c>
      <c r="BW210" s="620" t="e">
        <f>IF(BT210=1,IF(G210&gt;1100,VLOOKUP($C210,$JY$12:$JZ$290,2,0),0),0)</f>
        <v>#REF!</v>
      </c>
      <c r="BX210" s="616" t="e">
        <f t="shared" si="753"/>
        <v>#REF!</v>
      </c>
      <c r="BY210" s="616" t="e">
        <f t="shared" si="754"/>
        <v>#REF!</v>
      </c>
      <c r="BZ210" s="621" t="e">
        <f t="shared" si="801"/>
        <v>#REF!</v>
      </c>
      <c r="CA210" s="621" t="e">
        <f>IF(S210="S",(VLOOKUP(G210,TABLA!$A$73:$AB$88,6)/1000)+0.6,0)</f>
        <v>#REF!</v>
      </c>
      <c r="CB210" s="621" t="e">
        <f>VLOOKUP(G210,TABLA!$X$73:$AB$88,4)</f>
        <v>#REF!</v>
      </c>
      <c r="CC210" s="621" t="e">
        <f>VLOOKUP(G210,TABLA!$X$73:$AB$88,5)</f>
        <v>#REF!</v>
      </c>
      <c r="CD210" s="621" t="e">
        <f>IF(S210="S",IF(H210="CONCRETO",LOOKUP(G210/1000,TABLA!$B$9:$B$43,TABLA!$B$9:$B$43),IF(H210="PE",LOOKUP(G210,TABLA!$B$51:$B$65,TABLA!$C$51:$C$65)/1000,LOOKUP(G210,TABLA!$B$73:$B$88,TABLA!$C$73:$C$88)/1000)),0)</f>
        <v>#REF!</v>
      </c>
      <c r="CE210" s="616" t="e">
        <f t="shared" si="802"/>
        <v>#REF!</v>
      </c>
      <c r="CF210" s="616" t="e">
        <f t="shared" si="803"/>
        <v>#REF!</v>
      </c>
      <c r="CG210" s="616" t="e">
        <f t="shared" si="804"/>
        <v>#REF!</v>
      </c>
      <c r="CH210" s="616" t="e">
        <f t="shared" si="805"/>
        <v>#REF!</v>
      </c>
      <c r="CI210" s="616" t="e">
        <f t="shared" si="806"/>
        <v>#REF!</v>
      </c>
      <c r="CJ210" s="616" t="e">
        <f t="shared" si="807"/>
        <v>#REF!</v>
      </c>
      <c r="CK210" s="616" t="e">
        <f t="shared" si="808"/>
        <v>#REF!</v>
      </c>
      <c r="CL210" s="616" t="e">
        <f t="shared" si="853"/>
        <v>#REF!</v>
      </c>
      <c r="CM210" s="616" t="e">
        <f t="shared" si="809"/>
        <v>#REF!</v>
      </c>
      <c r="CN210" s="616" t="e">
        <f t="shared" si="810"/>
        <v>#REF!</v>
      </c>
      <c r="CO210" s="616" t="e">
        <f t="shared" si="811"/>
        <v>#REF!</v>
      </c>
      <c r="CP210" s="616" t="e">
        <f t="shared" si="812"/>
        <v>#REF!</v>
      </c>
      <c r="CQ210" s="616" t="e">
        <f t="shared" si="813"/>
        <v>#REF!</v>
      </c>
      <c r="CR210" s="616" t="e">
        <f t="shared" si="813"/>
        <v>#REF!</v>
      </c>
      <c r="CS210" s="620" t="e">
        <f t="shared" si="814"/>
        <v>#REF!</v>
      </c>
      <c r="CT210" s="616" t="e">
        <f t="shared" si="815"/>
        <v>#REF!</v>
      </c>
      <c r="CU210" s="616" t="e">
        <f t="shared" si="816"/>
        <v>#REF!</v>
      </c>
      <c r="CV210" s="616" t="e">
        <f t="shared" si="817"/>
        <v>#REF!</v>
      </c>
      <c r="CW210" s="622" t="e">
        <f t="shared" si="854"/>
        <v>#REF!</v>
      </c>
      <c r="CX210" s="622" t="e">
        <f t="shared" si="818"/>
        <v>#REF!</v>
      </c>
      <c r="CY210" s="622" t="e">
        <f t="shared" si="819"/>
        <v>#REF!</v>
      </c>
      <c r="CZ210" s="622"/>
      <c r="DA210" s="623"/>
      <c r="DB210" s="624"/>
      <c r="DC210" s="625" t="e">
        <f>IF(S210="S",IF(H210="CONCRETO",LOOKUP(G210/1000,TABLA!$B$9:$B$43,TABLA!$F$9:$F$43)*(F210-(0.2+0.2)),IF(H210="PE",LOOKUP(G210,TABLA!$C$51:$C$65,TABLA!$G$51:$G$65)*(F210-(0.2+0.2)),LOOKUP(G210,TABLA!$C$73:$C$88,TABLA!$G$73:$G$88)*(F210-(0.2+0.2)))),0)</f>
        <v>#REF!</v>
      </c>
      <c r="DD210" s="626" t="e">
        <f t="shared" si="820"/>
        <v>#REF!</v>
      </c>
      <c r="DE210" s="627" t="e">
        <f>IF(DD210="",0,IF(DD210="S",ROUND((E210*$DE$12/$E$318),0),0))</f>
        <v>#REF!</v>
      </c>
      <c r="DF210" s="625" t="e">
        <f t="shared" si="821"/>
        <v>#REF!</v>
      </c>
      <c r="DG210" s="628" t="e">
        <f t="shared" si="822"/>
        <v>#REF!</v>
      </c>
      <c r="DH210" s="625" t="e">
        <f t="shared" si="823"/>
        <v>#REF!</v>
      </c>
      <c r="DI210" s="625" t="e">
        <f t="shared" si="824"/>
        <v>#REF!</v>
      </c>
      <c r="DJ210" s="625"/>
      <c r="DK210" s="625" t="e">
        <f t="shared" si="825"/>
        <v>#REF!</v>
      </c>
      <c r="DL210" s="629"/>
      <c r="DM210" s="627" t="e">
        <f t="shared" si="826"/>
        <v>#REF!</v>
      </c>
      <c r="DN210" s="630" t="e">
        <f t="shared" si="827"/>
        <v>#REF!</v>
      </c>
      <c r="DO210" s="625" t="e">
        <f t="shared" si="828"/>
        <v>#REF!</v>
      </c>
      <c r="DP210" s="625" t="e">
        <f t="shared" si="829"/>
        <v>#REF!</v>
      </c>
      <c r="DQ210" s="625" t="e">
        <f t="shared" si="855"/>
        <v>#REF!</v>
      </c>
      <c r="DR210" s="631" t="e">
        <f t="shared" si="856"/>
        <v>#REF!</v>
      </c>
      <c r="DS210" s="630" t="e">
        <f t="shared" si="830"/>
        <v>#REF!</v>
      </c>
      <c r="DT210" s="625" t="e">
        <f t="shared" si="831"/>
        <v>#REF!</v>
      </c>
      <c r="DU210" s="625" t="e">
        <f t="shared" si="832"/>
        <v>#REF!</v>
      </c>
      <c r="DV210" s="625" t="e">
        <f t="shared" si="833"/>
        <v>#REF!</v>
      </c>
      <c r="DW210" s="625" t="e">
        <f t="shared" si="834"/>
        <v>#REF!</v>
      </c>
      <c r="DX210" s="625" t="e">
        <f t="shared" si="835"/>
        <v>#REF!</v>
      </c>
      <c r="DY210" s="632"/>
      <c r="DZ210" s="633"/>
      <c r="EA210" s="627" t="e">
        <f t="shared" si="836"/>
        <v>#REF!</v>
      </c>
      <c r="EB210" s="633"/>
      <c r="EC210" s="633"/>
      <c r="ED210" s="633"/>
      <c r="EE210" s="625" t="e">
        <f t="shared" si="837"/>
        <v>#REF!</v>
      </c>
      <c r="EF210" s="625">
        <f t="shared" si="838"/>
        <v>0</v>
      </c>
      <c r="EG210" s="630">
        <f t="shared" si="839"/>
        <v>0</v>
      </c>
      <c r="EH210" s="630"/>
      <c r="EI210" s="633"/>
      <c r="EJ210" s="633"/>
      <c r="EK210" s="633"/>
      <c r="EL210" s="632" t="e">
        <f t="shared" si="840"/>
        <v>#REF!</v>
      </c>
      <c r="EM210" s="625" t="e">
        <f t="shared" si="841"/>
        <v>#REF!</v>
      </c>
      <c r="EN210" s="625" t="e">
        <f t="shared" si="842"/>
        <v>#REF!</v>
      </c>
      <c r="EO210" s="625" t="e">
        <f t="shared" si="843"/>
        <v>#REF!</v>
      </c>
      <c r="EP210" s="625" t="e">
        <f t="shared" si="844"/>
        <v>#REF!</v>
      </c>
      <c r="EQ210" s="625" t="e">
        <f t="shared" si="845"/>
        <v>#REF!</v>
      </c>
      <c r="ER210" s="625" t="e">
        <f t="shared" si="846"/>
        <v>#REF!</v>
      </c>
      <c r="ES210" s="626"/>
      <c r="ET210" s="625" t="e">
        <f t="shared" si="847"/>
        <v>#REF!</v>
      </c>
      <c r="EU210" s="633"/>
      <c r="EV210" s="630" t="e">
        <f t="shared" si="848"/>
        <v>#REF!</v>
      </c>
      <c r="EW210" s="630" t="e">
        <f t="shared" si="849"/>
        <v>#REF!</v>
      </c>
      <c r="EX210" s="625" t="e">
        <f t="shared" si="850"/>
        <v>#REF!</v>
      </c>
      <c r="EY210" s="625" t="e">
        <f>IF($S210="S",IF(Cálculo_Diseño!#REF!=EY$10,$F210,0),"")</f>
        <v>#REF!</v>
      </c>
      <c r="EZ210" s="625" t="e">
        <f>IF($S210="S",IF(Cálculo_Diseño!#REF!=EZ$10,$F210,0),"")</f>
        <v>#REF!</v>
      </c>
      <c r="FA210" s="625" t="e">
        <f>IF($S210="S",IF(Cálculo_Diseño!#REF!=FA$10,$F210,0),"")</f>
        <v>#REF!</v>
      </c>
      <c r="FB210" s="625" t="e">
        <f>IF($S210="S",IF(Cálculo_Diseño!#REF!=FB$10,$F210,0),"")</f>
        <v>#REF!</v>
      </c>
      <c r="FC210" s="625" t="e">
        <f>IF($S210="S",IF(Cálculo_Diseño!#REF!=FC$10,$F210,0),"")</f>
        <v>#REF!</v>
      </c>
      <c r="FD210" s="625" t="e">
        <f>IF($S210="S",IF(Cálculo_Diseño!#REF!=FD$10,$F210,0),"")</f>
        <v>#REF!</v>
      </c>
      <c r="FE210" s="625" t="e">
        <f>IF($S210="S",IF(Cálculo_Diseño!#REF!=FE$10,$F210,0),"")</f>
        <v>#REF!</v>
      </c>
      <c r="FF210" s="625" t="e">
        <f>IF($S210="S",IF(Cálculo_Diseño!#REF!=FF$10,$F210,0),"")</f>
        <v>#REF!</v>
      </c>
      <c r="FG210" s="625" t="e">
        <f>IF($S210="S",IF(Cálculo_Diseño!#REF!=FG$10,$F210,0),"")</f>
        <v>#REF!</v>
      </c>
      <c r="FH210" s="625" t="e">
        <f>IF($S210="S",IF(Cálculo_Diseño!#REF!=FH$10,$F210,0),"")</f>
        <v>#REF!</v>
      </c>
      <c r="FI210" s="625" t="e">
        <f>IF($S210="S",IF(Cálculo_Diseño!#REF!=FI$10,$F210,0),"")</f>
        <v>#REF!</v>
      </c>
      <c r="FJ210" s="625" t="e">
        <f>IF($S210="S",IF(Cálculo_Diseño!#REF!=FJ$10,$F210,0),"")</f>
        <v>#REF!</v>
      </c>
      <c r="FK210" s="625" t="e">
        <f>IF($S210="S",IF(Cálculo_Diseño!#REF!=FK$10,$F210,0),"")</f>
        <v>#REF!</v>
      </c>
      <c r="FL210" s="625" t="e">
        <f>IF($S210="S",IF(Cálculo_Diseño!#REF!=FL$10,$F210,0),"")</f>
        <v>#REF!</v>
      </c>
      <c r="FM210" s="625" t="e">
        <f>IF($S210="S",IF(Cálculo_Diseño!#REF!=FM$10,$F210,0),"")</f>
        <v>#REF!</v>
      </c>
      <c r="FN210" s="625" t="e">
        <f t="shared" si="857"/>
        <v>#REF!</v>
      </c>
      <c r="FO210" s="625" t="e">
        <f>IF($S210="S",IF(Cálculo_Diseño!#REF!=FO$10,$E210,0),"")</f>
        <v>#REF!</v>
      </c>
      <c r="FP210" s="625" t="e">
        <f>IF($S210="S",IF(Cálculo_Diseño!#REF!=FP$10,$E210,0),"")</f>
        <v>#REF!</v>
      </c>
      <c r="FQ210" s="625" t="e">
        <f>IF($S210="S",IF(Cálculo_Diseño!#REF!=FQ$10,$E210,0),"")</f>
        <v>#REF!</v>
      </c>
      <c r="FR210" s="625" t="e">
        <f>IF($S210="S",IF(Cálculo_Diseño!#REF!=FR$10,$E210,0),"")</f>
        <v>#REF!</v>
      </c>
      <c r="FS210" s="625" t="e">
        <f>IF($S210="S",IF(Cálculo_Diseño!#REF!=FS$10,$E210,0),"")</f>
        <v>#REF!</v>
      </c>
      <c r="FT210" s="625" t="e">
        <f>IF($S210="S",IF(Cálculo_Diseño!#REF!=FT$10,$E210,0),"")</f>
        <v>#REF!</v>
      </c>
      <c r="FU210" s="625" t="e">
        <f>IF($S210="S",IF(Cálculo_Diseño!#REF!=FU$10,$E210,0),"")</f>
        <v>#REF!</v>
      </c>
      <c r="FV210" s="625" t="e">
        <f>IF($S210="S",IF(Cálculo_Diseño!#REF!=FV$10,$E210,0),"")</f>
        <v>#REF!</v>
      </c>
      <c r="FW210" s="625" t="e">
        <f>IF($S210="S",IF(Cálculo_Diseño!#REF!=FW$10,$E210,0),"")</f>
        <v>#REF!</v>
      </c>
      <c r="FX210" s="625" t="e">
        <f>IF($S210="S",IF(Cálculo_Diseño!#REF!=FX$10,$E210,0),"")</f>
        <v>#REF!</v>
      </c>
      <c r="FY210" s="625" t="e">
        <f>IF($S210="S",IF(Cálculo_Diseño!#REF!=FY$10,$E210,0),"")</f>
        <v>#REF!</v>
      </c>
      <c r="FZ210" s="625" t="e">
        <f t="shared" si="789"/>
        <v>#REF!</v>
      </c>
      <c r="GA210" s="625" t="e">
        <f>IF($S210="S",IF(Cálculo_Diseño!#REF!=GA$10,$E210,0),"")</f>
        <v>#REF!</v>
      </c>
      <c r="GB210" s="625" t="e">
        <f>IF($S210="S",IF(Cálculo_Diseño!#REF!=GB$10,$E210,0),"")</f>
        <v>#REF!</v>
      </c>
      <c r="GC210" s="625" t="e">
        <f>IF($S210="S",IF(Cálculo_Diseño!#REF!=GC$10,$E210,0),"")</f>
        <v>#REF!</v>
      </c>
      <c r="GD210" s="625" t="e">
        <f>IF($S210="S",IF(Cálculo_Diseño!#REF!=GD$10,$E210,0),"")</f>
        <v>#REF!</v>
      </c>
      <c r="GE210" s="625" t="e">
        <f>IF($S210="S",IF(Cálculo_Diseño!#REF!=GE$10,$E210,0),"")</f>
        <v>#REF!</v>
      </c>
      <c r="GF210" s="625" t="e">
        <f>IF($S210="S",IF(Cálculo_Diseño!#REF!=GF$10,$E210,0),"")</f>
        <v>#REF!</v>
      </c>
      <c r="GG210" s="625" t="e">
        <f>IF($S210="S",IF(Cálculo_Diseño!#REF!=GG$10,$E210,0),"")</f>
        <v>#REF!</v>
      </c>
      <c r="GH210" s="625" t="e">
        <f>IF($S210="S",IF(Cálculo_Diseño!#REF!=GH$10,$E210,0),"")</f>
        <v>#REF!</v>
      </c>
      <c r="GI210" s="625" t="e">
        <f>IF($S210="S",IF(Cálculo_Diseño!#REF!=GI$10,$E210,0),"")</f>
        <v>#REF!</v>
      </c>
      <c r="GJ210" s="625" t="e">
        <f>IF($S210="S",IF(Cálculo_Diseño!#REF!=GJ$10,$E210,0),"")</f>
        <v>#REF!</v>
      </c>
      <c r="GK210" s="625" t="e">
        <f>IF($S210="S",IF(Cálculo_Diseño!#REF!=GK$10,$E210,0),"")</f>
        <v>#REF!</v>
      </c>
      <c r="GL210" s="625" t="e">
        <f>IF($S210="S",IF(Cálculo_Diseño!#REF!=GL$10,$E210,0),"")</f>
        <v>#REF!</v>
      </c>
      <c r="GM210" s="625" t="e">
        <f>IF($S210="S",IF(Cálculo_Diseño!#REF!=GM$10,$E210,0),"")</f>
        <v>#REF!</v>
      </c>
      <c r="GN210" s="625" t="e">
        <f t="shared" si="790"/>
        <v>#REF!</v>
      </c>
      <c r="GO210" s="625" t="e">
        <f>IF($S210="S",IF(Cálculo_Diseño!#REF!=GO$10,$DE210,0),0)</f>
        <v>#REF!</v>
      </c>
      <c r="GP210" s="625" t="e">
        <f>IF($S210="S",IF(Cálculo_Diseño!#REF!=GP$10,$DE210,0),0)</f>
        <v>#REF!</v>
      </c>
      <c r="GQ210" s="625" t="e">
        <f>IF($S210="S",IF(Cálculo_Diseño!#REF!=GQ$10,$DE210,0),0)</f>
        <v>#REF!</v>
      </c>
      <c r="GR210" s="625" t="e">
        <f>IF($S210="S",IF(Cálculo_Diseño!#REF!=GR$10,$DE210,0),0)</f>
        <v>#REF!</v>
      </c>
      <c r="GS210" s="625" t="e">
        <f>IF($S210="S",IF(Cálculo_Diseño!#REF!=GS$10,$DE210,0),0)</f>
        <v>#REF!</v>
      </c>
      <c r="GT210" s="625" t="e">
        <f>IF($S210="S",IF(Cálculo_Diseño!#REF!=GT$10,$DE210,0),0)</f>
        <v>#REF!</v>
      </c>
      <c r="GU210" s="625" t="e">
        <f>IF($S210="S",IF(Cálculo_Diseño!#REF!=GU$10,$DE210,0),0)</f>
        <v>#REF!</v>
      </c>
      <c r="GV210" s="625" t="e">
        <f>IF($S210="S",IF(Cálculo_Diseño!#REF!=GV$10,$DE210,0),0)</f>
        <v>#REF!</v>
      </c>
      <c r="GW210" s="625" t="e">
        <f>IF($S210="S",IF(Cálculo_Diseño!#REF!=GW$10,$DE210,0),0)</f>
        <v>#REF!</v>
      </c>
      <c r="GX210" s="625" t="e">
        <f>IF($S210="S",IF(Cálculo_Diseño!#REF!=GX$10,$DE210,0),0)</f>
        <v>#REF!</v>
      </c>
      <c r="GY210" s="625" t="e">
        <f>IF($S210="S",IF(Cálculo_Diseño!#REF!=GY$10,$DE210,0),0)</f>
        <v>#REF!</v>
      </c>
      <c r="GZ210" s="625" t="e">
        <f>IF($S210="S",IF(Cálculo_Diseño!#REF!=GZ$10,$DE210,0),0)</f>
        <v>#REF!</v>
      </c>
      <c r="HA210" s="625" t="e">
        <f>IF($S210="S",IF(Cálculo_Diseño!#REF!=HA$10,$DE210,0),0)</f>
        <v>#REF!</v>
      </c>
      <c r="HB210" s="625" t="e">
        <f>IF($S210="S",IF(Cálculo_Diseño!#REF!=HB$10,$DE210,0),0)</f>
        <v>#REF!</v>
      </c>
      <c r="HC210" s="625" t="e">
        <f>IF($S210="S",IF(Cálculo_Diseño!#REF!=HC$10,$DE210,0),0)</f>
        <v>#REF!</v>
      </c>
      <c r="HD210" s="625" t="e">
        <f t="shared" si="858"/>
        <v>#REF!</v>
      </c>
      <c r="HE210" s="630"/>
      <c r="HF210" s="630"/>
      <c r="HG210" s="630"/>
      <c r="HH210" s="630"/>
      <c r="HI210" s="630"/>
      <c r="HJ210" s="630"/>
      <c r="HK210" s="630"/>
      <c r="HL210" s="630"/>
      <c r="HM210" s="633"/>
      <c r="HN210" s="634"/>
      <c r="HO210" s="625">
        <f t="shared" si="687"/>
        <v>0</v>
      </c>
      <c r="HP210" s="625">
        <f t="shared" si="688"/>
        <v>0</v>
      </c>
      <c r="HQ210" s="625">
        <f t="shared" si="859"/>
        <v>0</v>
      </c>
      <c r="HR210" s="625">
        <f t="shared" si="860"/>
        <v>0</v>
      </c>
      <c r="HS210" s="625">
        <f t="shared" si="861"/>
        <v>0</v>
      </c>
      <c r="HT210" s="625">
        <f t="shared" si="862"/>
        <v>0</v>
      </c>
      <c r="HU210" s="625">
        <f t="shared" si="863"/>
        <v>0</v>
      </c>
      <c r="HV210" s="633"/>
      <c r="HW210" s="633"/>
      <c r="HX210" s="625">
        <f t="shared" si="864"/>
        <v>0</v>
      </c>
      <c r="HY210" s="625">
        <f t="shared" si="865"/>
        <v>0</v>
      </c>
      <c r="HZ210" s="625">
        <f t="shared" si="866"/>
        <v>0</v>
      </c>
      <c r="IA210" s="625">
        <f t="shared" si="867"/>
        <v>0</v>
      </c>
      <c r="IB210" s="625">
        <f t="shared" si="868"/>
        <v>0</v>
      </c>
      <c r="IC210" s="625">
        <f t="shared" si="869"/>
        <v>0</v>
      </c>
      <c r="ID210" s="625">
        <f t="shared" si="870"/>
        <v>0</v>
      </c>
      <c r="IE210" s="625">
        <v>0</v>
      </c>
      <c r="IF210" s="625">
        <v>0</v>
      </c>
      <c r="IG210" s="625">
        <v>0</v>
      </c>
      <c r="IH210" s="625">
        <v>0</v>
      </c>
      <c r="II210" s="625">
        <v>0</v>
      </c>
      <c r="IJ210" s="625">
        <v>0</v>
      </c>
      <c r="IK210" s="625">
        <v>0</v>
      </c>
      <c r="IL210" s="625">
        <v>0</v>
      </c>
      <c r="IM210" s="625">
        <v>0</v>
      </c>
      <c r="IN210" s="625">
        <v>0</v>
      </c>
      <c r="IO210" s="625">
        <v>0</v>
      </c>
      <c r="IP210" s="625">
        <f t="shared" si="755"/>
        <v>0</v>
      </c>
      <c r="IQ210" s="625">
        <f t="shared" si="756"/>
        <v>0</v>
      </c>
      <c r="IR210" s="625" t="e">
        <f>IF(Cálculo_Diseño!#REF!&gt;0.75,(Cálculo_Diseño!#REF!-0.3)*(SIN((ATAN(($O210-$P210)/$F210)*180/PI()+90)*PI()/180)/SIN(45*PI()/180)),0)</f>
        <v>#REF!</v>
      </c>
      <c r="IS210" s="635" t="e">
        <f>+IF(Cálculo_Diseño!#REF!&gt;0.75,F210-IR210,0)</f>
        <v>#REF!</v>
      </c>
      <c r="IT210" s="630"/>
      <c r="IU210" s="625" t="e">
        <f t="shared" si="757"/>
        <v>#REF!</v>
      </c>
      <c r="IV210" s="625"/>
      <c r="IW210" s="625" t="e">
        <f>+IF(S210="S",(((CA210+(VLOOKUP(G210,TABLA!$B$51:$C$64,2)/1000)+0.15+0.3+0.5)*F210)/100),0)</f>
        <v>#REF!</v>
      </c>
      <c r="IX210" s="631" t="e">
        <f>IF(S210="S",IF(H210="CONCRETO",LOOKUP(G210/1000,TABLA!$B$9:$B$43,TABLA!$F$9:$F$43),IF(H210="PE",LOOKUP(G210,TABLA!$B$51:$B$65,TABLA!$G$51:$G$65),LOOKUP(G210,TABLA!$B$73:$B$88,TABLA!$G$73:$G$88))),0)</f>
        <v>#REF!</v>
      </c>
      <c r="IY210" s="625" t="e">
        <f t="shared" si="758"/>
        <v>#REF!</v>
      </c>
      <c r="IZ210" s="625" t="e">
        <f t="shared" si="759"/>
        <v>#REF!</v>
      </c>
      <c r="JA210" s="625" t="e">
        <f>+((CA210*(VLOOKUP(G210,TABLA!$B$51:$C$65,2)/1000)+0.15+0.3)*IZ210)-IY210</f>
        <v>#REF!</v>
      </c>
      <c r="JB210" s="625" t="e">
        <f t="shared" si="760"/>
        <v>#REF!</v>
      </c>
      <c r="JC210" s="625" t="e">
        <f t="shared" si="761"/>
        <v>#REF!</v>
      </c>
      <c r="JD210" s="625" t="e">
        <f t="shared" si="762"/>
        <v>#REF!</v>
      </c>
      <c r="JE210" s="625" t="e">
        <f t="shared" si="763"/>
        <v>#REF!</v>
      </c>
      <c r="JF210" s="625" t="e">
        <f t="shared" si="764"/>
        <v>#REF!</v>
      </c>
      <c r="JG210" s="625" t="e">
        <f t="shared" si="765"/>
        <v>#REF!</v>
      </c>
      <c r="JH210" s="625" t="e">
        <f t="shared" si="766"/>
        <v>#REF!</v>
      </c>
      <c r="JI210" s="625" t="e">
        <f t="shared" si="767"/>
        <v>#REF!</v>
      </c>
      <c r="JJ210" s="625" t="e">
        <f t="shared" si="851"/>
        <v>#REF!</v>
      </c>
      <c r="JK210" s="625" t="e">
        <f>ROUND(IF(JF210&gt;0,(VLOOKUP(C210,$JY$12:$JZ$290,2,0)*PI()/4*(1.6)^2),0),3)</f>
        <v>#REF!</v>
      </c>
      <c r="JL210" s="625" t="e">
        <f t="shared" si="871"/>
        <v>#REF!</v>
      </c>
      <c r="JM210" s="625" t="e">
        <f t="shared" si="852"/>
        <v>#REF!</v>
      </c>
      <c r="JN210" s="630" t="e">
        <f t="shared" si="768"/>
        <v>#REF!</v>
      </c>
      <c r="JO210" s="636"/>
      <c r="JP210" s="637"/>
      <c r="JQ210" s="638"/>
      <c r="JR210" s="639"/>
      <c r="JS210" s="614"/>
      <c r="JT210" s="640"/>
      <c r="JU210" s="641"/>
      <c r="JV210" s="639"/>
      <c r="JW210" s="642"/>
      <c r="JY210" s="645"/>
      <c r="JZ210" s="645"/>
      <c r="KA210" s="645" t="str">
        <f>IF(JZ210&lt;=1.2,"Menor o igual que 1,2",IF(AND(JZ210&gt;1.2,JZ210&lt;2),"Entre 1,2 y 2",IF(AND(JZ210&gt;=2,JZ210&lt;3),"Entre 2 y 3",IF(AND(JZ210&gt;=3,JZ210&lt;4),"Entre 3 y 4",IF(AND(JZ210&gt;=4,JZ210&lt;5),"Entre 4 y 5","Mayor que 5")))))</f>
        <v>Menor o igual que 1,2</v>
      </c>
      <c r="KB210" s="645">
        <v>1</v>
      </c>
      <c r="KC210" s="645"/>
      <c r="KD210" s="645"/>
      <c r="KE210" s="645"/>
      <c r="KF210" s="645"/>
      <c r="KG210" s="645"/>
      <c r="KH210" s="645"/>
      <c r="KI210" s="645"/>
      <c r="KJ210" s="645"/>
      <c r="KK210" s="645"/>
      <c r="KL210" s="645"/>
      <c r="KM210" s="645"/>
      <c r="KN210" s="645"/>
      <c r="KO210" s="645"/>
      <c r="KP210" s="645"/>
      <c r="KQ210" s="645"/>
      <c r="KR210" s="645"/>
      <c r="KS210" s="645"/>
      <c r="KT210" s="645"/>
      <c r="KU210" s="645"/>
      <c r="KV210" s="645"/>
      <c r="KW210" s="645"/>
      <c r="KX210" s="645"/>
      <c r="KY210" s="645"/>
      <c r="KZ210" s="645"/>
      <c r="LA210" s="645"/>
      <c r="LB210" s="645"/>
      <c r="LC210" s="645"/>
      <c r="LD210" s="645"/>
      <c r="LE210" s="645"/>
      <c r="LF210" s="645"/>
      <c r="LG210" s="645"/>
      <c r="LH210" s="645"/>
      <c r="LI210" s="645"/>
      <c r="LJ210" s="645"/>
      <c r="LK210" s="645"/>
      <c r="LL210" s="645"/>
      <c r="LM210" s="645"/>
      <c r="LN210" s="645"/>
      <c r="LO210" s="645"/>
      <c r="LP210" s="645"/>
      <c r="LQ210" s="645"/>
      <c r="LR210" s="645"/>
      <c r="LS210" s="645"/>
      <c r="LT210" s="645"/>
      <c r="LU210" s="645"/>
      <c r="LV210" s="645"/>
      <c r="LW210" s="645"/>
      <c r="LX210" s="645"/>
      <c r="LY210" s="645"/>
      <c r="LZ210" s="645"/>
      <c r="MA210" s="645"/>
      <c r="MB210" s="645"/>
      <c r="MC210" s="645"/>
      <c r="MD210" s="645"/>
      <c r="ME210" s="645"/>
      <c r="MF210" s="645"/>
      <c r="MG210" s="645"/>
      <c r="MH210" s="645"/>
      <c r="MI210" s="645"/>
      <c r="MJ210" s="645"/>
      <c r="MK210" s="645"/>
      <c r="ML210" s="645"/>
      <c r="MM210" s="645"/>
      <c r="MN210" s="645"/>
      <c r="MO210" s="645"/>
      <c r="MP210" s="645"/>
      <c r="MQ210" s="645"/>
      <c r="MR210" s="645"/>
      <c r="MS210" s="645"/>
      <c r="MT210" s="645"/>
      <c r="MU210" s="645"/>
      <c r="MV210" s="645"/>
      <c r="MW210" s="645"/>
      <c r="MX210" s="645"/>
      <c r="MY210" s="645"/>
      <c r="MZ210" s="645"/>
      <c r="NA210" s="645"/>
      <c r="NB210" s="645"/>
      <c r="NC210" s="645"/>
      <c r="ND210" s="645"/>
      <c r="NE210" s="645"/>
      <c r="NF210" s="645"/>
      <c r="NG210" s="645"/>
      <c r="NH210" s="645"/>
      <c r="NI210" s="645"/>
      <c r="NJ210" s="645"/>
      <c r="NK210" s="645"/>
      <c r="NL210" s="645"/>
      <c r="NM210" s="645"/>
      <c r="NN210" s="645"/>
      <c r="NO210" s="645"/>
      <c r="NP210" s="645"/>
      <c r="NQ210" s="645"/>
      <c r="NR210" s="645"/>
      <c r="NS210" s="645"/>
      <c r="NT210" s="645"/>
      <c r="NU210" s="645"/>
      <c r="NV210" s="645"/>
      <c r="NW210" s="645"/>
      <c r="NX210" s="645"/>
      <c r="NY210" s="645"/>
      <c r="NZ210" s="645"/>
      <c r="OA210" s="645"/>
      <c r="OB210" s="645"/>
      <c r="OC210" s="645"/>
      <c r="OD210" s="645"/>
      <c r="OE210" s="645"/>
      <c r="OF210" s="645"/>
      <c r="OG210" s="645"/>
      <c r="OH210" s="645"/>
      <c r="OI210" s="645"/>
      <c r="OJ210" s="645"/>
      <c r="OK210" s="645"/>
      <c r="OL210" s="645"/>
      <c r="OM210" s="645"/>
      <c r="ON210" s="645"/>
      <c r="OO210" s="645"/>
      <c r="OP210" s="645"/>
      <c r="OQ210" s="645"/>
      <c r="OR210" s="645"/>
      <c r="OS210" s="645"/>
      <c r="OT210" s="645"/>
      <c r="OU210" s="645"/>
      <c r="OV210" s="645"/>
      <c r="OW210" s="645"/>
      <c r="OX210" s="645"/>
      <c r="OY210" s="645"/>
      <c r="OZ210" s="645"/>
      <c r="PA210" s="645"/>
      <c r="PB210" s="645"/>
      <c r="PC210" s="645"/>
      <c r="PD210" s="645"/>
      <c r="PE210" s="645"/>
      <c r="PF210" s="645"/>
      <c r="PG210" s="645"/>
      <c r="PH210" s="645"/>
      <c r="PI210" s="645"/>
      <c r="PJ210" s="645"/>
      <c r="PK210" s="645"/>
      <c r="PL210" s="645"/>
      <c r="PM210" s="645"/>
      <c r="PN210" s="645"/>
      <c r="PO210" s="645"/>
      <c r="PP210" s="645"/>
      <c r="PQ210" s="645"/>
      <c r="PR210" s="645"/>
      <c r="PS210" s="645"/>
      <c r="PT210" s="645"/>
      <c r="PU210" s="645"/>
      <c r="PV210" s="645"/>
      <c r="PW210" s="645"/>
      <c r="PX210" s="645"/>
      <c r="PY210" s="645"/>
      <c r="PZ210" s="645"/>
      <c r="QA210" s="645"/>
      <c r="QB210" s="645"/>
      <c r="QC210" s="645"/>
      <c r="QD210" s="645"/>
      <c r="QE210" s="645"/>
      <c r="QF210" s="645"/>
      <c r="QG210" s="645"/>
      <c r="QH210" s="645"/>
      <c r="QI210" s="645"/>
      <c r="QJ210" s="645"/>
      <c r="QK210" s="645"/>
      <c r="QL210" s="645"/>
      <c r="QM210" s="645"/>
      <c r="QN210" s="645"/>
      <c r="QO210" s="645"/>
      <c r="QP210" s="645"/>
      <c r="QQ210" s="645"/>
      <c r="QR210" s="645"/>
      <c r="QS210" s="645"/>
      <c r="QT210" s="645"/>
      <c r="QU210" s="645"/>
      <c r="QV210" s="645"/>
      <c r="QW210" s="645"/>
      <c r="QX210" s="645"/>
      <c r="QY210" s="645"/>
      <c r="QZ210" s="645"/>
      <c r="RA210" s="645"/>
      <c r="RB210" s="645"/>
      <c r="RC210" s="645"/>
      <c r="RD210" s="645"/>
      <c r="RE210" s="645"/>
      <c r="RF210" s="645"/>
      <c r="RG210" s="645"/>
      <c r="RH210" s="645"/>
      <c r="RI210" s="645"/>
      <c r="RJ210" s="645"/>
      <c r="RK210" s="645"/>
      <c r="RL210" s="645"/>
      <c r="RM210" s="645"/>
      <c r="RN210" s="645"/>
    </row>
    <row r="211" spans="1:482" s="643" customFormat="1" ht="12.75">
      <c r="A211" s="608" t="e">
        <f>+Cálculo_Diseño!#REF!</f>
        <v>#REF!</v>
      </c>
      <c r="B211" s="608" t="e">
        <f>+Cálculo_Diseño!#REF!</f>
        <v>#REF!</v>
      </c>
      <c r="C211" s="608" t="e">
        <f>+Cálculo_Diseño!#REF!</f>
        <v>#REF!</v>
      </c>
      <c r="D211" s="608" t="e">
        <f>+Cálculo_Diseño!#REF!</f>
        <v>#REF!</v>
      </c>
      <c r="E211" s="609" t="e">
        <f>IF(S211="S",Cálculo_Diseño!#REF!," ")</f>
        <v>#REF!</v>
      </c>
      <c r="F211" s="609" t="e">
        <f>IF(S211="S",Cálculo_Diseño!#REF!," ")</f>
        <v>#REF!</v>
      </c>
      <c r="G211" s="610" t="e">
        <f>+Cálculo_Diseño!#REF!</f>
        <v>#REF!</v>
      </c>
      <c r="H211" s="609" t="e">
        <f>+IF(AND(Cálculo_Diseño!#REF!&lt;&gt;4,Cálculo_Diseño!#REF!&lt;&gt;6),"PE",IF(Cálculo_Diseño!#REF!=4,"PVC","CONCRETO"))</f>
        <v>#REF!</v>
      </c>
      <c r="I211" s="609" t="e">
        <f>+Cálculo_Diseño!#REF!</f>
        <v>#REF!</v>
      </c>
      <c r="J211" s="609" t="e">
        <f>+Cálculo_Diseño!#REF!</f>
        <v>#REF!</v>
      </c>
      <c r="K211" s="609" t="e">
        <f>+Cálculo_Diseño!#REF!</f>
        <v>#REF!</v>
      </c>
      <c r="L211" s="609" t="e">
        <f>+Cálculo_Diseño!#REF!</f>
        <v>#REF!</v>
      </c>
      <c r="M211" s="609" t="e">
        <f>+Cálculo_Diseño!#REF!</f>
        <v>#REF!</v>
      </c>
      <c r="N211" s="609" t="e">
        <f>+Cálculo_Diseño!#REF!</f>
        <v>#REF!</v>
      </c>
      <c r="O211" s="609" t="e">
        <f>+Cálculo_Diseño!#REF!</f>
        <v>#REF!</v>
      </c>
      <c r="P211" s="609" t="e">
        <f>+Cálculo_Diseño!#REF!</f>
        <v>#REF!</v>
      </c>
      <c r="Q211" s="613" t="e">
        <f>+Cálculo_Diseño!#REF!</f>
        <v>#REF!</v>
      </c>
      <c r="R211" s="613" t="e">
        <f>+Cálculo_Diseño!#REF!</f>
        <v>#REF!</v>
      </c>
      <c r="S211" s="614" t="e">
        <f>+IF(A211&gt;0,IF(Cálculo_Diseño!#REF!="RCH","N","S"),"")</f>
        <v>#REF!</v>
      </c>
      <c r="T211" s="614" t="e">
        <f t="shared" si="725"/>
        <v>#REF!</v>
      </c>
      <c r="U211" s="613" t="e">
        <f t="shared" si="726"/>
        <v>#REF!</v>
      </c>
      <c r="V211" s="615">
        <f t="shared" si="798"/>
        <v>3</v>
      </c>
      <c r="W211" s="616" t="e">
        <f t="shared" si="727"/>
        <v>#REF!</v>
      </c>
      <c r="X211" s="616" t="e">
        <f t="shared" si="728"/>
        <v>#REF!</v>
      </c>
      <c r="Y211" s="616" t="e">
        <f>+Cálculo_Diseño!#REF!</f>
        <v>#REF!</v>
      </c>
      <c r="Z211" s="616" t="e">
        <f>+Cálculo_Diseño!#REF!</f>
        <v>#REF!</v>
      </c>
      <c r="AA211" s="617" t="e">
        <f>+Cálculo_Diseño!#REF!</f>
        <v>#REF!</v>
      </c>
      <c r="AB211" s="616" t="e">
        <f t="shared" si="729"/>
        <v>#REF!</v>
      </c>
      <c r="AC211" s="616" t="e">
        <f t="shared" si="730"/>
        <v>#REF!</v>
      </c>
      <c r="AD211" s="616" t="e">
        <f t="shared" si="731"/>
        <v>#REF!</v>
      </c>
      <c r="AE211" s="616" t="e">
        <f t="shared" si="732"/>
        <v>#REF!</v>
      </c>
      <c r="AF211" s="616" t="e">
        <f t="shared" si="695"/>
        <v>#REF!</v>
      </c>
      <c r="AG211" s="616" t="e">
        <f t="shared" si="696"/>
        <v>#REF!</v>
      </c>
      <c r="AH211" s="616" t="e">
        <f t="shared" si="697"/>
        <v>#REF!</v>
      </c>
      <c r="AI211" s="616" t="e">
        <f t="shared" si="698"/>
        <v>#REF!</v>
      </c>
      <c r="AJ211" s="616" t="e">
        <f t="shared" si="733"/>
        <v>#REF!</v>
      </c>
      <c r="AK211" s="616" t="e">
        <f t="shared" si="734"/>
        <v>#REF!</v>
      </c>
      <c r="AL211" s="616" t="e">
        <f t="shared" si="735"/>
        <v>#REF!</v>
      </c>
      <c r="AM211" s="616" t="e">
        <f t="shared" si="736"/>
        <v>#REF!</v>
      </c>
      <c r="AN211" s="616" t="e">
        <f t="shared" si="737"/>
        <v>#REF!</v>
      </c>
      <c r="AO211" s="618">
        <f t="shared" si="799"/>
        <v>50</v>
      </c>
      <c r="AP211" s="616" t="e">
        <f>IF(CW211="","",(CW211*(AO211/100))*$I$366)</f>
        <v>#REF!</v>
      </c>
      <c r="AQ211" s="616" t="e">
        <f t="shared" si="689"/>
        <v>#REF!</v>
      </c>
      <c r="AR211" s="616" t="e">
        <f t="shared" si="690"/>
        <v>#REF!</v>
      </c>
      <c r="AS211" s="616" t="e">
        <f t="shared" si="691"/>
        <v>#REF!</v>
      </c>
      <c r="AT211" s="616" t="e">
        <f t="shared" si="692"/>
        <v>#REF!</v>
      </c>
      <c r="AU211" s="616" t="e">
        <f t="shared" si="693"/>
        <v>#REF!</v>
      </c>
      <c r="AV211" s="616" t="e">
        <f t="shared" si="694"/>
        <v>#REF!</v>
      </c>
      <c r="AW211" s="616" t="e">
        <f t="shared" si="738"/>
        <v>#REF!</v>
      </c>
      <c r="AX211" s="616" t="e">
        <f t="shared" ref="AX211:AX212" si="872">IF(AW211="S",(E211*AN211*0.2*0.2*2),0)</f>
        <v>#REF!</v>
      </c>
      <c r="AY211" s="616" t="e">
        <f t="shared" ref="AY211:AY212" si="873">IF(AW211="S",(E211*AN211*0.2*0.8*2),0)</f>
        <v>#REF!</v>
      </c>
      <c r="AZ211" s="616">
        <v>1</v>
      </c>
      <c r="BA211" s="616" t="e">
        <f t="shared" ref="BA211:BA212" si="874">IF(S211="S",(W211-0.4)*$BA$12," ")</f>
        <v>#REF!</v>
      </c>
      <c r="BB211" s="616" t="e">
        <f t="shared" ref="BB211:BB212" si="875">IF(S211="S",(W211-0.4)*$BB$12," ")</f>
        <v>#REF!</v>
      </c>
      <c r="BC211" s="616" t="e">
        <f t="shared" ref="BC211:BC212" si="876">IF(S211="S",(E211-(Y211/2)-(Z211/2))*$BC$12," ")</f>
        <v>#REF!</v>
      </c>
      <c r="BD211" s="616"/>
      <c r="BE211" s="616"/>
      <c r="BF211" s="619" t="e">
        <f t="shared" ref="BF211:BF212" si="877">IF(S211="S",((X211*(0.15+G211/1000+0.3))-((G211/1000)^2*PI()/4)),0)</f>
        <v>#REF!</v>
      </c>
      <c r="BG211" s="615" t="e">
        <f t="shared" ref="BG211:BG212" si="878">IF(S211="S",BF211*BC211,0)</f>
        <v>#REF!</v>
      </c>
      <c r="BH211" s="615"/>
      <c r="BI211" s="618">
        <f t="shared" si="800"/>
        <v>20</v>
      </c>
      <c r="BJ211" s="616" t="e">
        <f t="shared" si="747"/>
        <v>#REF!</v>
      </c>
      <c r="BK211" s="616"/>
      <c r="BL211" s="616" t="e">
        <f t="shared" si="748"/>
        <v>#REF!</v>
      </c>
      <c r="BM211" s="616" t="e">
        <f t="shared" si="749"/>
        <v>#REF!</v>
      </c>
      <c r="BN211" s="616" t="e">
        <f t="shared" si="750"/>
        <v>#REF!</v>
      </c>
      <c r="BO211" s="616" t="e">
        <f>IF(S211="S",IF(H211="CONCRETO",LOOKUP(G211/1000,TABLA!$B$9:$B$43,TABLA!$F$9:$F$43),IF(H211="PE",LOOKUP(G211,TABLA!$C$51:$C$65,TABLA!$G$51:$G$65),IF(#REF!="PVC",LOOKUP(G211,TABLA!$C$73:$C$88,TABLA!$G$73:$G$88)))),0)</f>
        <v>#REF!</v>
      </c>
      <c r="BP211" s="616" t="e">
        <f t="shared" si="751"/>
        <v>#REF!</v>
      </c>
      <c r="BQ211" s="616" t="e">
        <f>IF(A211&gt;0,IFERROR(VLOOKUP(A211,$JQ$13:$JS$291,3,0),"E"),"")</f>
        <v>#REF!</v>
      </c>
      <c r="BR211" s="616" t="e">
        <f>+IF($C211&lt;1,0,IF(BQ211="N",IF(VLOOKUP(C211,$JY$12:$JZ$290,2)&lt;=1.2,1,0),0))</f>
        <v>#REF!</v>
      </c>
      <c r="BS211" s="616" t="e">
        <f>+IF($C211&lt;1,0,IF(BR211=1,VLOOKUP($C211,$JY$12:$JZ$290,2,0),0))</f>
        <v>#REF!</v>
      </c>
      <c r="BT211" s="616" t="e">
        <f t="shared" si="752"/>
        <v>#REF!</v>
      </c>
      <c r="BU211" s="620" t="e">
        <f>IF(BT211=1,IF(G211&lt;600,VLOOKUP($C211,$JY$12:$JZ$290,2,0),0),0)</f>
        <v>#REF!</v>
      </c>
      <c r="BV211" s="620" t="e">
        <f>IF(BT211=1,IF(G211&gt;=600,IF(G211&lt;=1100,VLOOKUP($C211,$JY$12:$JZ$290,2,0),0),0),0)</f>
        <v>#REF!</v>
      </c>
      <c r="BW211" s="620" t="e">
        <f>IF(BT211=1,IF(G211&gt;1100,VLOOKUP($C211,$JY$12:$JZ$290,2,0),0),0)</f>
        <v>#REF!</v>
      </c>
      <c r="BX211" s="616" t="e">
        <f t="shared" si="753"/>
        <v>#REF!</v>
      </c>
      <c r="BY211" s="616" t="e">
        <f t="shared" si="754"/>
        <v>#REF!</v>
      </c>
      <c r="BZ211" s="621" t="e">
        <f t="shared" si="801"/>
        <v>#REF!</v>
      </c>
      <c r="CA211" s="621" t="e">
        <f>IF(S211="S",(VLOOKUP(G211,TABLA!$A$73:$AB$88,6)/1000)+0.6,0)</f>
        <v>#REF!</v>
      </c>
      <c r="CB211" s="621" t="e">
        <f>VLOOKUP(G211,TABLA!$X$73:$AB$88,4)</f>
        <v>#REF!</v>
      </c>
      <c r="CC211" s="621" t="e">
        <f>VLOOKUP(G211,TABLA!$X$73:$AB$88,5)</f>
        <v>#REF!</v>
      </c>
      <c r="CD211" s="621" t="e">
        <f>IF(S211="S",IF(H211="CONCRETO",LOOKUP(G211/1000,TABLA!$B$9:$B$43,TABLA!$B$9:$B$43),IF(H211="PE",LOOKUP(G211,TABLA!$B$51:$B$65,TABLA!$C$51:$C$65)/1000,LOOKUP(G211,TABLA!$B$73:$B$88,TABLA!$C$73:$C$88)/1000)),0)</f>
        <v>#REF!</v>
      </c>
      <c r="CE211" s="616" t="e">
        <f t="shared" si="802"/>
        <v>#REF!</v>
      </c>
      <c r="CF211" s="616" t="e">
        <f t="shared" si="803"/>
        <v>#REF!</v>
      </c>
      <c r="CG211" s="616" t="e">
        <f t="shared" si="804"/>
        <v>#REF!</v>
      </c>
      <c r="CH211" s="616" t="e">
        <f t="shared" si="805"/>
        <v>#REF!</v>
      </c>
      <c r="CI211" s="616" t="e">
        <f t="shared" si="806"/>
        <v>#REF!</v>
      </c>
      <c r="CJ211" s="616" t="e">
        <f t="shared" si="807"/>
        <v>#REF!</v>
      </c>
      <c r="CK211" s="616" t="e">
        <f t="shared" si="808"/>
        <v>#REF!</v>
      </c>
      <c r="CL211" s="616" t="e">
        <f t="shared" si="853"/>
        <v>#REF!</v>
      </c>
      <c r="CM211" s="616" t="e">
        <f t="shared" si="809"/>
        <v>#REF!</v>
      </c>
      <c r="CN211" s="616" t="e">
        <f t="shared" si="810"/>
        <v>#REF!</v>
      </c>
      <c r="CO211" s="616" t="e">
        <f t="shared" si="811"/>
        <v>#REF!</v>
      </c>
      <c r="CP211" s="616" t="e">
        <f t="shared" si="812"/>
        <v>#REF!</v>
      </c>
      <c r="CQ211" s="616" t="e">
        <f t="shared" si="813"/>
        <v>#REF!</v>
      </c>
      <c r="CR211" s="616" t="e">
        <f t="shared" si="813"/>
        <v>#REF!</v>
      </c>
      <c r="CS211" s="620" t="e">
        <f t="shared" si="814"/>
        <v>#REF!</v>
      </c>
      <c r="CT211" s="616" t="e">
        <f t="shared" si="815"/>
        <v>#REF!</v>
      </c>
      <c r="CU211" s="616" t="e">
        <f t="shared" si="816"/>
        <v>#REF!</v>
      </c>
      <c r="CV211" s="616" t="e">
        <f t="shared" si="817"/>
        <v>#REF!</v>
      </c>
      <c r="CW211" s="622" t="e">
        <f t="shared" si="854"/>
        <v>#REF!</v>
      </c>
      <c r="CX211" s="622" t="e">
        <f t="shared" si="818"/>
        <v>#REF!</v>
      </c>
      <c r="CY211" s="622" t="e">
        <f t="shared" si="819"/>
        <v>#REF!</v>
      </c>
      <c r="CZ211" s="622"/>
      <c r="DA211" s="623"/>
      <c r="DB211" s="624"/>
      <c r="DC211" s="625" t="e">
        <f>IF(S211="S",IF(H211="CONCRETO",LOOKUP(G211/1000,TABLA!$B$9:$B$43,TABLA!$F$9:$F$43)*(F211-(0.2+0.2)),IF(H211="PE",LOOKUP(G211,TABLA!$C$51:$C$65,TABLA!$G$51:$G$65)*(F211-(0.2+0.2)),LOOKUP(G211,TABLA!$C$73:$C$88,TABLA!$G$73:$G$88)*(F211-(0.2+0.2)))),0)</f>
        <v>#REF!</v>
      </c>
      <c r="DD211" s="626" t="e">
        <f t="shared" si="820"/>
        <v>#REF!</v>
      </c>
      <c r="DE211" s="627" t="e">
        <f>IF(DD211="",0,IF(DD211="S",ROUND((E211*$DE$12/$E$318),0),0))</f>
        <v>#REF!</v>
      </c>
      <c r="DF211" s="625" t="e">
        <f t="shared" si="821"/>
        <v>#REF!</v>
      </c>
      <c r="DG211" s="628" t="e">
        <f t="shared" si="822"/>
        <v>#REF!</v>
      </c>
      <c r="DH211" s="625" t="e">
        <f t="shared" si="823"/>
        <v>#REF!</v>
      </c>
      <c r="DI211" s="625" t="e">
        <f t="shared" si="824"/>
        <v>#REF!</v>
      </c>
      <c r="DJ211" s="625"/>
      <c r="DK211" s="625" t="e">
        <f t="shared" si="825"/>
        <v>#REF!</v>
      </c>
      <c r="DL211" s="629"/>
      <c r="DM211" s="627" t="e">
        <f t="shared" si="826"/>
        <v>#REF!</v>
      </c>
      <c r="DN211" s="630" t="e">
        <f t="shared" si="827"/>
        <v>#REF!</v>
      </c>
      <c r="DO211" s="625" t="e">
        <f t="shared" si="828"/>
        <v>#REF!</v>
      </c>
      <c r="DP211" s="625" t="e">
        <f t="shared" si="829"/>
        <v>#REF!</v>
      </c>
      <c r="DQ211" s="625" t="e">
        <f t="shared" si="855"/>
        <v>#REF!</v>
      </c>
      <c r="DR211" s="631" t="e">
        <f t="shared" si="856"/>
        <v>#REF!</v>
      </c>
      <c r="DS211" s="630" t="e">
        <f t="shared" si="830"/>
        <v>#REF!</v>
      </c>
      <c r="DT211" s="625" t="e">
        <f t="shared" si="831"/>
        <v>#REF!</v>
      </c>
      <c r="DU211" s="625" t="e">
        <f t="shared" si="832"/>
        <v>#REF!</v>
      </c>
      <c r="DV211" s="625" t="e">
        <f t="shared" si="833"/>
        <v>#REF!</v>
      </c>
      <c r="DW211" s="625" t="e">
        <f t="shared" si="834"/>
        <v>#REF!</v>
      </c>
      <c r="DX211" s="625" t="e">
        <f t="shared" si="835"/>
        <v>#REF!</v>
      </c>
      <c r="DY211" s="632"/>
      <c r="DZ211" s="633"/>
      <c r="EA211" s="627" t="e">
        <f t="shared" si="836"/>
        <v>#REF!</v>
      </c>
      <c r="EB211" s="633"/>
      <c r="EC211" s="633"/>
      <c r="ED211" s="633"/>
      <c r="EE211" s="625" t="e">
        <f t="shared" si="837"/>
        <v>#REF!</v>
      </c>
      <c r="EF211" s="625">
        <f t="shared" si="838"/>
        <v>0</v>
      </c>
      <c r="EG211" s="630">
        <f t="shared" si="839"/>
        <v>0</v>
      </c>
      <c r="EH211" s="630"/>
      <c r="EI211" s="633"/>
      <c r="EJ211" s="633"/>
      <c r="EK211" s="633"/>
      <c r="EL211" s="632" t="e">
        <f t="shared" si="840"/>
        <v>#REF!</v>
      </c>
      <c r="EM211" s="625" t="e">
        <f t="shared" si="841"/>
        <v>#REF!</v>
      </c>
      <c r="EN211" s="625" t="e">
        <f t="shared" si="842"/>
        <v>#REF!</v>
      </c>
      <c r="EO211" s="625" t="e">
        <f t="shared" si="843"/>
        <v>#REF!</v>
      </c>
      <c r="EP211" s="625" t="e">
        <f t="shared" si="844"/>
        <v>#REF!</v>
      </c>
      <c r="EQ211" s="625" t="e">
        <f t="shared" si="845"/>
        <v>#REF!</v>
      </c>
      <c r="ER211" s="625" t="e">
        <f t="shared" si="846"/>
        <v>#REF!</v>
      </c>
      <c r="ES211" s="626"/>
      <c r="ET211" s="625" t="e">
        <f t="shared" si="847"/>
        <v>#REF!</v>
      </c>
      <c r="EU211" s="633"/>
      <c r="EV211" s="630" t="e">
        <f t="shared" si="848"/>
        <v>#REF!</v>
      </c>
      <c r="EW211" s="630" t="e">
        <f t="shared" si="849"/>
        <v>#REF!</v>
      </c>
      <c r="EX211" s="625" t="e">
        <f t="shared" si="850"/>
        <v>#REF!</v>
      </c>
      <c r="EY211" s="625" t="e">
        <f>IF($S211="S",IF(Cálculo_Diseño!#REF!=EY$10,$F211,0),"")</f>
        <v>#REF!</v>
      </c>
      <c r="EZ211" s="625" t="e">
        <f>IF($S211="S",IF(Cálculo_Diseño!#REF!=EZ$10,$F211,0),"")</f>
        <v>#REF!</v>
      </c>
      <c r="FA211" s="625" t="e">
        <f>IF($S211="S",IF(Cálculo_Diseño!#REF!=FA$10,$F211,0),"")</f>
        <v>#REF!</v>
      </c>
      <c r="FB211" s="625" t="e">
        <f>IF($S211="S",IF(Cálculo_Diseño!#REF!=FB$10,$F211,0),"")</f>
        <v>#REF!</v>
      </c>
      <c r="FC211" s="625" t="e">
        <f>IF($S211="S",IF(Cálculo_Diseño!#REF!=FC$10,$F211,0),"")</f>
        <v>#REF!</v>
      </c>
      <c r="FD211" s="625" t="e">
        <f>IF($S211="S",IF(Cálculo_Diseño!#REF!=FD$10,$F211,0),"")</f>
        <v>#REF!</v>
      </c>
      <c r="FE211" s="625" t="e">
        <f>IF($S211="S",IF(Cálculo_Diseño!#REF!=FE$10,$F211,0),"")</f>
        <v>#REF!</v>
      </c>
      <c r="FF211" s="625" t="e">
        <f>IF($S211="S",IF(Cálculo_Diseño!#REF!=FF$10,$F211,0),"")</f>
        <v>#REF!</v>
      </c>
      <c r="FG211" s="625" t="e">
        <f>IF($S211="S",IF(Cálculo_Diseño!#REF!=FG$10,$F211,0),"")</f>
        <v>#REF!</v>
      </c>
      <c r="FH211" s="625" t="e">
        <f>IF($S211="S",IF(Cálculo_Diseño!#REF!=FH$10,$F211,0),"")</f>
        <v>#REF!</v>
      </c>
      <c r="FI211" s="625" t="e">
        <f>IF($S211="S",IF(Cálculo_Diseño!#REF!=FI$10,$F211,0),"")</f>
        <v>#REF!</v>
      </c>
      <c r="FJ211" s="625" t="e">
        <f>IF($S211="S",IF(Cálculo_Diseño!#REF!=FJ$10,$F211,0),"")</f>
        <v>#REF!</v>
      </c>
      <c r="FK211" s="625" t="e">
        <f>IF($S211="S",IF(Cálculo_Diseño!#REF!=FK$10,$F211,0),"")</f>
        <v>#REF!</v>
      </c>
      <c r="FL211" s="625" t="e">
        <f>IF($S211="S",IF(Cálculo_Diseño!#REF!=FL$10,$F211,0),"")</f>
        <v>#REF!</v>
      </c>
      <c r="FM211" s="625" t="e">
        <f>IF($S211="S",IF(Cálculo_Diseño!#REF!=FM$10,$F211,0),"")</f>
        <v>#REF!</v>
      </c>
      <c r="FN211" s="625" t="e">
        <f t="shared" si="857"/>
        <v>#REF!</v>
      </c>
      <c r="FO211" s="625" t="e">
        <f>IF($S211="S",IF(Cálculo_Diseño!#REF!=FO$10,$E211,0),"")</f>
        <v>#REF!</v>
      </c>
      <c r="FP211" s="625" t="e">
        <f>IF($S211="S",IF(Cálculo_Diseño!#REF!=FP$10,$E211,0),"")</f>
        <v>#REF!</v>
      </c>
      <c r="FQ211" s="625" t="e">
        <f>IF($S211="S",IF(Cálculo_Diseño!#REF!=FQ$10,$E211,0),"")</f>
        <v>#REF!</v>
      </c>
      <c r="FR211" s="625" t="e">
        <f>IF($S211="S",IF(Cálculo_Diseño!#REF!=FR$10,$E211,0),"")</f>
        <v>#REF!</v>
      </c>
      <c r="FS211" s="625" t="e">
        <f>IF($S211="S",IF(Cálculo_Diseño!#REF!=FS$10,$E211,0),"")</f>
        <v>#REF!</v>
      </c>
      <c r="FT211" s="625" t="e">
        <f>IF($S211="S",IF(Cálculo_Diseño!#REF!=FT$10,$E211,0),"")</f>
        <v>#REF!</v>
      </c>
      <c r="FU211" s="625" t="e">
        <f>IF($S211="S",IF(Cálculo_Diseño!#REF!=FU$10,$E211,0),"")</f>
        <v>#REF!</v>
      </c>
      <c r="FV211" s="625" t="e">
        <f>IF($S211="S",IF(Cálculo_Diseño!#REF!=FV$10,$E211,0),"")</f>
        <v>#REF!</v>
      </c>
      <c r="FW211" s="625" t="e">
        <f>IF($S211="S",IF(Cálculo_Diseño!#REF!=FW$10,$E211,0),"")</f>
        <v>#REF!</v>
      </c>
      <c r="FX211" s="625" t="e">
        <f>IF($S211="S",IF(Cálculo_Diseño!#REF!=FX$10,$E211,0),"")</f>
        <v>#REF!</v>
      </c>
      <c r="FY211" s="625" t="e">
        <f>IF($S211="S",IF(Cálculo_Diseño!#REF!=FY$10,$E211,0),"")</f>
        <v>#REF!</v>
      </c>
      <c r="FZ211" s="625" t="e">
        <f t="shared" si="789"/>
        <v>#REF!</v>
      </c>
      <c r="GA211" s="625" t="e">
        <f>IF($S211="S",IF(Cálculo_Diseño!#REF!=GA$10,$E211,0),"")</f>
        <v>#REF!</v>
      </c>
      <c r="GB211" s="625" t="e">
        <f>IF($S211="S",IF(Cálculo_Diseño!#REF!=GB$10,$E211,0),"")</f>
        <v>#REF!</v>
      </c>
      <c r="GC211" s="625" t="e">
        <f>IF($S211="S",IF(Cálculo_Diseño!#REF!=GC$10,$E211,0),"")</f>
        <v>#REF!</v>
      </c>
      <c r="GD211" s="625" t="e">
        <f>IF($S211="S",IF(Cálculo_Diseño!#REF!=GD$10,$E211,0),"")</f>
        <v>#REF!</v>
      </c>
      <c r="GE211" s="625" t="e">
        <f>IF($S211="S",IF(Cálculo_Diseño!#REF!=GE$10,$E211,0),"")</f>
        <v>#REF!</v>
      </c>
      <c r="GF211" s="625" t="e">
        <f>IF($S211="S",IF(Cálculo_Diseño!#REF!=GF$10,$E211,0),"")</f>
        <v>#REF!</v>
      </c>
      <c r="GG211" s="625" t="e">
        <f>IF($S211="S",IF(Cálculo_Diseño!#REF!=GG$10,$E211,0),"")</f>
        <v>#REF!</v>
      </c>
      <c r="GH211" s="625" t="e">
        <f>IF($S211="S",IF(Cálculo_Diseño!#REF!=GH$10,$E211,0),"")</f>
        <v>#REF!</v>
      </c>
      <c r="GI211" s="625" t="e">
        <f>IF($S211="S",IF(Cálculo_Diseño!#REF!=GI$10,$E211,0),"")</f>
        <v>#REF!</v>
      </c>
      <c r="GJ211" s="625" t="e">
        <f>IF($S211="S",IF(Cálculo_Diseño!#REF!=GJ$10,$E211,0),"")</f>
        <v>#REF!</v>
      </c>
      <c r="GK211" s="625" t="e">
        <f>IF($S211="S",IF(Cálculo_Diseño!#REF!=GK$10,$E211,0),"")</f>
        <v>#REF!</v>
      </c>
      <c r="GL211" s="625" t="e">
        <f>IF($S211="S",IF(Cálculo_Diseño!#REF!=GL$10,$E211,0),"")</f>
        <v>#REF!</v>
      </c>
      <c r="GM211" s="625" t="e">
        <f>IF($S211="S",IF(Cálculo_Diseño!#REF!=GM$10,$E211,0),"")</f>
        <v>#REF!</v>
      </c>
      <c r="GN211" s="625" t="e">
        <f t="shared" si="790"/>
        <v>#REF!</v>
      </c>
      <c r="GO211" s="625" t="e">
        <f>IF($S211="S",IF(Cálculo_Diseño!#REF!=GO$10,$DE211,0),0)</f>
        <v>#REF!</v>
      </c>
      <c r="GP211" s="625" t="e">
        <f>IF($S211="S",IF(Cálculo_Diseño!#REF!=GP$10,$DE211,0),0)</f>
        <v>#REF!</v>
      </c>
      <c r="GQ211" s="625" t="e">
        <f>IF($S211="S",IF(Cálculo_Diseño!#REF!=GQ$10,$DE211,0),0)</f>
        <v>#REF!</v>
      </c>
      <c r="GR211" s="625" t="e">
        <f>IF($S211="S",IF(Cálculo_Diseño!#REF!=GR$10,$DE211,0),0)</f>
        <v>#REF!</v>
      </c>
      <c r="GS211" s="625" t="e">
        <f>IF($S211="S",IF(Cálculo_Diseño!#REF!=GS$10,$DE211,0),0)</f>
        <v>#REF!</v>
      </c>
      <c r="GT211" s="625" t="e">
        <f>IF($S211="S",IF(Cálculo_Diseño!#REF!=GT$10,$DE211,0),0)</f>
        <v>#REF!</v>
      </c>
      <c r="GU211" s="625" t="e">
        <f>IF($S211="S",IF(Cálculo_Diseño!#REF!=GU$10,$DE211,0),0)</f>
        <v>#REF!</v>
      </c>
      <c r="GV211" s="625" t="e">
        <f>IF($S211="S",IF(Cálculo_Diseño!#REF!=GV$10,$DE211,0),0)</f>
        <v>#REF!</v>
      </c>
      <c r="GW211" s="625" t="e">
        <f>IF($S211="S",IF(Cálculo_Diseño!#REF!=GW$10,$DE211,0),0)</f>
        <v>#REF!</v>
      </c>
      <c r="GX211" s="625" t="e">
        <f>IF($S211="S",IF(Cálculo_Diseño!#REF!=GX$10,$DE211,0),0)</f>
        <v>#REF!</v>
      </c>
      <c r="GY211" s="625" t="e">
        <f>IF($S211="S",IF(Cálculo_Diseño!#REF!=GY$10,$DE211,0),0)</f>
        <v>#REF!</v>
      </c>
      <c r="GZ211" s="625" t="e">
        <f>IF($S211="S",IF(Cálculo_Diseño!#REF!=GZ$10,$DE211,0),0)</f>
        <v>#REF!</v>
      </c>
      <c r="HA211" s="625" t="e">
        <f>IF($S211="S",IF(Cálculo_Diseño!#REF!=HA$10,$DE211,0),0)</f>
        <v>#REF!</v>
      </c>
      <c r="HB211" s="625" t="e">
        <f>IF($S211="S",IF(Cálculo_Diseño!#REF!=HB$10,$DE211,0),0)</f>
        <v>#REF!</v>
      </c>
      <c r="HC211" s="625" t="e">
        <f>IF($S211="S",IF(Cálculo_Diseño!#REF!=HC$10,$DE211,0),0)</f>
        <v>#REF!</v>
      </c>
      <c r="HD211" s="625" t="e">
        <f t="shared" si="858"/>
        <v>#REF!</v>
      </c>
      <c r="HE211" s="630"/>
      <c r="HF211" s="630"/>
      <c r="HG211" s="630"/>
      <c r="HH211" s="630"/>
      <c r="HI211" s="630"/>
      <c r="HJ211" s="630"/>
      <c r="HK211" s="630"/>
      <c r="HL211" s="630"/>
      <c r="HM211" s="633"/>
      <c r="HN211" s="634"/>
      <c r="HO211" s="625">
        <f t="shared" si="687"/>
        <v>0</v>
      </c>
      <c r="HP211" s="625">
        <f t="shared" si="688"/>
        <v>0</v>
      </c>
      <c r="HQ211" s="625">
        <f t="shared" si="859"/>
        <v>0</v>
      </c>
      <c r="HR211" s="625">
        <f t="shared" si="860"/>
        <v>0</v>
      </c>
      <c r="HS211" s="625">
        <f t="shared" si="861"/>
        <v>0</v>
      </c>
      <c r="HT211" s="625">
        <f t="shared" si="862"/>
        <v>0</v>
      </c>
      <c r="HU211" s="625">
        <f t="shared" si="863"/>
        <v>0</v>
      </c>
      <c r="HV211" s="633"/>
      <c r="HW211" s="633"/>
      <c r="HX211" s="625">
        <f t="shared" si="864"/>
        <v>0</v>
      </c>
      <c r="HY211" s="625">
        <f t="shared" si="865"/>
        <v>0</v>
      </c>
      <c r="HZ211" s="625">
        <f t="shared" si="866"/>
        <v>0</v>
      </c>
      <c r="IA211" s="625">
        <f t="shared" si="867"/>
        <v>0</v>
      </c>
      <c r="IB211" s="625">
        <f t="shared" si="868"/>
        <v>0</v>
      </c>
      <c r="IC211" s="625">
        <f t="shared" si="869"/>
        <v>0</v>
      </c>
      <c r="ID211" s="625">
        <f t="shared" si="870"/>
        <v>0</v>
      </c>
      <c r="IE211" s="625">
        <v>0</v>
      </c>
      <c r="IF211" s="625">
        <v>0</v>
      </c>
      <c r="IG211" s="625">
        <v>0</v>
      </c>
      <c r="IH211" s="625">
        <v>0</v>
      </c>
      <c r="II211" s="625">
        <v>0</v>
      </c>
      <c r="IJ211" s="625">
        <v>0</v>
      </c>
      <c r="IK211" s="625">
        <v>0</v>
      </c>
      <c r="IL211" s="625">
        <v>0</v>
      </c>
      <c r="IM211" s="625">
        <v>0</v>
      </c>
      <c r="IN211" s="625">
        <v>0</v>
      </c>
      <c r="IO211" s="625">
        <v>0</v>
      </c>
      <c r="IP211" s="625">
        <f t="shared" si="755"/>
        <v>0</v>
      </c>
      <c r="IQ211" s="625">
        <f t="shared" si="756"/>
        <v>0</v>
      </c>
      <c r="IR211" s="625" t="e">
        <f>IF(Cálculo_Diseño!#REF!&gt;0.75,(Cálculo_Diseño!#REF!-0.3)*(SIN((ATAN(($O211-$P211)/$F211)*180/PI()+90)*PI()/180)/SIN(45*PI()/180)),0)</f>
        <v>#REF!</v>
      </c>
      <c r="IS211" s="635" t="e">
        <f>+IF(Cálculo_Diseño!#REF!&gt;0.75,F211-IR211,0)</f>
        <v>#REF!</v>
      </c>
      <c r="IT211" s="630"/>
      <c r="IU211" s="625" t="e">
        <f t="shared" si="757"/>
        <v>#REF!</v>
      </c>
      <c r="IV211" s="625"/>
      <c r="IW211" s="625" t="e">
        <f>+IF(S211="S",(((CA211+(VLOOKUP(G211,TABLA!$B$51:$C$64,2)/1000)+0.15+0.3+0.5)*F211)/100),0)</f>
        <v>#REF!</v>
      </c>
      <c r="IX211" s="631" t="e">
        <f>IF(S211="S",IF(H211="CONCRETO",LOOKUP(G211/1000,TABLA!$B$9:$B$43,TABLA!$F$9:$F$43),IF(H211="PE",LOOKUP(G211,TABLA!$B$51:$B$65,TABLA!$G$51:$G$65),LOOKUP(G211,TABLA!$B$73:$B$88,TABLA!$G$73:$G$88))),0)</f>
        <v>#REF!</v>
      </c>
      <c r="IY211" s="625" t="e">
        <f t="shared" si="758"/>
        <v>#REF!</v>
      </c>
      <c r="IZ211" s="625" t="e">
        <f t="shared" si="759"/>
        <v>#REF!</v>
      </c>
      <c r="JA211" s="625" t="e">
        <f>+((CA211*(VLOOKUP(G211,TABLA!$B$51:$C$65,2)/1000)+0.15+0.3)*IZ211)-IY211</f>
        <v>#REF!</v>
      </c>
      <c r="JB211" s="625" t="e">
        <f t="shared" si="760"/>
        <v>#REF!</v>
      </c>
      <c r="JC211" s="625" t="e">
        <f t="shared" si="761"/>
        <v>#REF!</v>
      </c>
      <c r="JD211" s="625" t="e">
        <f t="shared" si="762"/>
        <v>#REF!</v>
      </c>
      <c r="JE211" s="625" t="e">
        <f t="shared" si="763"/>
        <v>#REF!</v>
      </c>
      <c r="JF211" s="625" t="e">
        <f t="shared" si="764"/>
        <v>#REF!</v>
      </c>
      <c r="JG211" s="625" t="e">
        <f t="shared" si="765"/>
        <v>#REF!</v>
      </c>
      <c r="JH211" s="625" t="e">
        <f t="shared" si="766"/>
        <v>#REF!</v>
      </c>
      <c r="JI211" s="625" t="e">
        <f t="shared" si="767"/>
        <v>#REF!</v>
      </c>
      <c r="JJ211" s="625" t="e">
        <f t="shared" si="851"/>
        <v>#REF!</v>
      </c>
      <c r="JK211" s="625" t="e">
        <f>ROUND(IF(JF211&gt;0,(VLOOKUP(C211,$JY$12:$JZ$290,2,0)*PI()/4*(1.6)^2),0),3)</f>
        <v>#REF!</v>
      </c>
      <c r="JL211" s="625" t="e">
        <f t="shared" si="871"/>
        <v>#REF!</v>
      </c>
      <c r="JM211" s="625" t="e">
        <f t="shared" si="852"/>
        <v>#REF!</v>
      </c>
      <c r="JN211" s="630" t="e">
        <f t="shared" si="768"/>
        <v>#REF!</v>
      </c>
      <c r="JO211" s="636"/>
      <c r="JP211" s="637"/>
      <c r="JQ211" s="638"/>
      <c r="JR211" s="639"/>
      <c r="JS211" s="614"/>
      <c r="JT211" s="640"/>
      <c r="JU211" s="641"/>
      <c r="JV211" s="639"/>
      <c r="JW211" s="642"/>
      <c r="JY211" s="645"/>
      <c r="JZ211" s="645"/>
      <c r="KA211" s="645" t="str">
        <f>IF(JZ211&lt;=1.2,"Menor o igual que 1,2",IF(AND(JZ211&gt;1.2,JZ211&lt;2),"Entre 1,2 y 2",IF(AND(JZ211&gt;=2,JZ211&lt;3),"Entre 2 y 3",IF(AND(JZ211&gt;=3,JZ211&lt;4),"Entre 3 y 4",IF(AND(JZ211&gt;=4,JZ211&lt;5),"Entre 4 y 5","Mayor que 5")))))</f>
        <v>Menor o igual que 1,2</v>
      </c>
      <c r="KB211" s="645">
        <v>1</v>
      </c>
      <c r="KC211" s="645"/>
      <c r="KD211" s="645"/>
      <c r="KE211" s="645"/>
      <c r="KF211" s="645"/>
      <c r="KG211" s="645"/>
      <c r="KH211" s="645"/>
      <c r="KI211" s="645"/>
      <c r="KJ211" s="645"/>
      <c r="KK211" s="645"/>
      <c r="KL211" s="645"/>
      <c r="KM211" s="645"/>
      <c r="KN211" s="645"/>
      <c r="KO211" s="645"/>
      <c r="KP211" s="645"/>
      <c r="KQ211" s="645"/>
      <c r="KR211" s="645"/>
      <c r="KS211" s="645"/>
      <c r="KT211" s="645"/>
      <c r="KU211" s="645"/>
      <c r="KV211" s="645"/>
      <c r="KW211" s="645"/>
      <c r="KX211" s="645"/>
      <c r="KY211" s="645"/>
      <c r="KZ211" s="645"/>
      <c r="LA211" s="645"/>
      <c r="LB211" s="645"/>
      <c r="LC211" s="645"/>
      <c r="LD211" s="645"/>
      <c r="LE211" s="645"/>
      <c r="LF211" s="645"/>
      <c r="LG211" s="645"/>
      <c r="LH211" s="645"/>
      <c r="LI211" s="645"/>
      <c r="LJ211" s="645"/>
      <c r="LK211" s="645"/>
      <c r="LL211" s="645"/>
      <c r="LM211" s="645"/>
      <c r="LN211" s="645"/>
      <c r="LO211" s="645"/>
      <c r="LP211" s="645"/>
      <c r="LQ211" s="645"/>
      <c r="LR211" s="645"/>
      <c r="LS211" s="645"/>
      <c r="LT211" s="645"/>
      <c r="LU211" s="645"/>
      <c r="LV211" s="645"/>
      <c r="LW211" s="645"/>
      <c r="LX211" s="645"/>
      <c r="LY211" s="645"/>
      <c r="LZ211" s="645"/>
      <c r="MA211" s="645"/>
      <c r="MB211" s="645"/>
      <c r="MC211" s="645"/>
      <c r="MD211" s="645"/>
      <c r="ME211" s="645"/>
      <c r="MF211" s="645"/>
      <c r="MG211" s="645"/>
      <c r="MH211" s="645"/>
      <c r="MI211" s="645"/>
      <c r="MJ211" s="645"/>
      <c r="MK211" s="645"/>
      <c r="ML211" s="645"/>
      <c r="MM211" s="645"/>
      <c r="MN211" s="645"/>
      <c r="MO211" s="645"/>
      <c r="MP211" s="645"/>
      <c r="MQ211" s="645"/>
      <c r="MR211" s="645"/>
      <c r="MS211" s="645"/>
      <c r="MT211" s="645"/>
      <c r="MU211" s="645"/>
      <c r="MV211" s="645"/>
      <c r="MW211" s="645"/>
      <c r="MX211" s="645"/>
      <c r="MY211" s="645"/>
      <c r="MZ211" s="645"/>
      <c r="NA211" s="645"/>
      <c r="NB211" s="645"/>
      <c r="NC211" s="645"/>
      <c r="ND211" s="645"/>
      <c r="NE211" s="645"/>
      <c r="NF211" s="645"/>
      <c r="NG211" s="645"/>
      <c r="NH211" s="645"/>
      <c r="NI211" s="645"/>
      <c r="NJ211" s="645"/>
      <c r="NK211" s="645"/>
      <c r="NL211" s="645"/>
      <c r="NM211" s="645"/>
      <c r="NN211" s="645"/>
      <c r="NO211" s="645"/>
      <c r="NP211" s="645"/>
      <c r="NQ211" s="645"/>
      <c r="NR211" s="645"/>
      <c r="NS211" s="645"/>
      <c r="NT211" s="645"/>
      <c r="NU211" s="645"/>
      <c r="NV211" s="645"/>
      <c r="NW211" s="645"/>
      <c r="NX211" s="645"/>
      <c r="NY211" s="645"/>
      <c r="NZ211" s="645"/>
      <c r="OA211" s="645"/>
      <c r="OB211" s="645"/>
      <c r="OC211" s="645"/>
      <c r="OD211" s="645"/>
      <c r="OE211" s="645"/>
      <c r="OF211" s="645"/>
      <c r="OG211" s="645"/>
      <c r="OH211" s="645"/>
      <c r="OI211" s="645"/>
      <c r="OJ211" s="645"/>
      <c r="OK211" s="645"/>
      <c r="OL211" s="645"/>
      <c r="OM211" s="645"/>
      <c r="ON211" s="645"/>
      <c r="OO211" s="645"/>
      <c r="OP211" s="645"/>
      <c r="OQ211" s="645"/>
      <c r="OR211" s="645"/>
      <c r="OS211" s="645"/>
      <c r="OT211" s="645"/>
      <c r="OU211" s="645"/>
      <c r="OV211" s="645"/>
      <c r="OW211" s="645"/>
      <c r="OX211" s="645"/>
      <c r="OY211" s="645"/>
      <c r="OZ211" s="645"/>
      <c r="PA211" s="645"/>
      <c r="PB211" s="645"/>
      <c r="PC211" s="645"/>
      <c r="PD211" s="645"/>
      <c r="PE211" s="645"/>
      <c r="PF211" s="645"/>
      <c r="PG211" s="645"/>
      <c r="PH211" s="645"/>
      <c r="PI211" s="645"/>
      <c r="PJ211" s="645"/>
      <c r="PK211" s="645"/>
      <c r="PL211" s="645"/>
      <c r="PM211" s="645"/>
      <c r="PN211" s="645"/>
      <c r="PO211" s="645"/>
      <c r="PP211" s="645"/>
      <c r="PQ211" s="645"/>
      <c r="PR211" s="645"/>
      <c r="PS211" s="645"/>
      <c r="PT211" s="645"/>
      <c r="PU211" s="645"/>
      <c r="PV211" s="645"/>
      <c r="PW211" s="645"/>
      <c r="PX211" s="645"/>
      <c r="PY211" s="645"/>
      <c r="PZ211" s="645"/>
      <c r="QA211" s="645"/>
      <c r="QB211" s="645"/>
      <c r="QC211" s="645"/>
      <c r="QD211" s="645"/>
      <c r="QE211" s="645"/>
      <c r="QF211" s="645"/>
      <c r="QG211" s="645"/>
      <c r="QH211" s="645"/>
      <c r="QI211" s="645"/>
      <c r="QJ211" s="645"/>
      <c r="QK211" s="645"/>
      <c r="QL211" s="645"/>
      <c r="QM211" s="645"/>
      <c r="QN211" s="645"/>
      <c r="QO211" s="645"/>
      <c r="QP211" s="645"/>
      <c r="QQ211" s="645"/>
      <c r="QR211" s="645"/>
      <c r="QS211" s="645"/>
      <c r="QT211" s="645"/>
      <c r="QU211" s="645"/>
      <c r="QV211" s="645"/>
      <c r="QW211" s="645"/>
      <c r="QX211" s="645"/>
      <c r="QY211" s="645"/>
      <c r="QZ211" s="645"/>
      <c r="RA211" s="645"/>
      <c r="RB211" s="645"/>
      <c r="RC211" s="645"/>
      <c r="RD211" s="645"/>
      <c r="RE211" s="645"/>
      <c r="RF211" s="645"/>
      <c r="RG211" s="645"/>
      <c r="RH211" s="645"/>
      <c r="RI211" s="645"/>
      <c r="RJ211" s="645"/>
      <c r="RK211" s="645"/>
      <c r="RL211" s="645"/>
      <c r="RM211" s="645"/>
      <c r="RN211" s="645"/>
    </row>
    <row r="212" spans="1:482" s="643" customFormat="1" ht="12.75">
      <c r="A212" s="608" t="e">
        <f>+Cálculo_Diseño!#REF!</f>
        <v>#REF!</v>
      </c>
      <c r="B212" s="608" t="e">
        <f>+Cálculo_Diseño!#REF!</f>
        <v>#REF!</v>
      </c>
      <c r="C212" s="608" t="e">
        <f>+Cálculo_Diseño!#REF!</f>
        <v>#REF!</v>
      </c>
      <c r="D212" s="608" t="e">
        <f>+Cálculo_Diseño!#REF!</f>
        <v>#REF!</v>
      </c>
      <c r="E212" s="609" t="e">
        <f>IF(S212="S",Cálculo_Diseño!#REF!," ")</f>
        <v>#REF!</v>
      </c>
      <c r="F212" s="609" t="e">
        <f>IF(S212="S",Cálculo_Diseño!#REF!," ")</f>
        <v>#REF!</v>
      </c>
      <c r="G212" s="610" t="e">
        <f>+Cálculo_Diseño!#REF!</f>
        <v>#REF!</v>
      </c>
      <c r="H212" s="609" t="e">
        <f>+IF(AND(Cálculo_Diseño!#REF!&lt;&gt;4,Cálculo_Diseño!#REF!&lt;&gt;6),"PE",IF(Cálculo_Diseño!#REF!=4,"PVC","CONCRETO"))</f>
        <v>#REF!</v>
      </c>
      <c r="I212" s="609" t="e">
        <f>+Cálculo_Diseño!#REF!</f>
        <v>#REF!</v>
      </c>
      <c r="J212" s="609" t="e">
        <f>+Cálculo_Diseño!#REF!</f>
        <v>#REF!</v>
      </c>
      <c r="K212" s="609" t="e">
        <f>+Cálculo_Diseño!#REF!</f>
        <v>#REF!</v>
      </c>
      <c r="L212" s="609" t="e">
        <f>+Cálculo_Diseño!#REF!</f>
        <v>#REF!</v>
      </c>
      <c r="M212" s="609" t="e">
        <f>+Cálculo_Diseño!#REF!</f>
        <v>#REF!</v>
      </c>
      <c r="N212" s="609" t="e">
        <f>+Cálculo_Diseño!#REF!</f>
        <v>#REF!</v>
      </c>
      <c r="O212" s="609" t="e">
        <f>+Cálculo_Diseño!#REF!</f>
        <v>#REF!</v>
      </c>
      <c r="P212" s="609" t="e">
        <f>+Cálculo_Diseño!#REF!</f>
        <v>#REF!</v>
      </c>
      <c r="Q212" s="613" t="e">
        <f>+Cálculo_Diseño!#REF!</f>
        <v>#REF!</v>
      </c>
      <c r="R212" s="613" t="e">
        <f>+Cálculo_Diseño!#REF!</f>
        <v>#REF!</v>
      </c>
      <c r="S212" s="614" t="e">
        <f>+IF(A212&gt;0,IF(Cálculo_Diseño!#REF!="RCH","N","S"),"")</f>
        <v>#REF!</v>
      </c>
      <c r="T212" s="614" t="e">
        <f t="shared" si="725"/>
        <v>#REF!</v>
      </c>
      <c r="U212" s="613"/>
      <c r="V212" s="615">
        <f t="shared" si="798"/>
        <v>3</v>
      </c>
      <c r="W212" s="616" t="e">
        <f t="shared" si="727"/>
        <v>#REF!</v>
      </c>
      <c r="X212" s="616"/>
      <c r="Y212" s="616" t="e">
        <f>+Cálculo_Diseño!#REF!</f>
        <v>#REF!</v>
      </c>
      <c r="Z212" s="616" t="e">
        <f>+Cálculo_Diseño!#REF!</f>
        <v>#REF!</v>
      </c>
      <c r="AA212" s="617" t="e">
        <f>+Cálculo_Diseño!#REF!</f>
        <v>#REF!</v>
      </c>
      <c r="AB212" s="616" t="e">
        <f t="shared" ref="AB212" si="879">+IF(AA212="FLEXIBLE","S","N")</f>
        <v>#REF!</v>
      </c>
      <c r="AC212" s="616" t="e">
        <f t="shared" ref="AC212" si="880">+IF(AA212="ADOQUIN","S","N")</f>
        <v>#REF!</v>
      </c>
      <c r="AD212" s="616" t="e">
        <f t="shared" ref="AD212" si="881">+IF(AA212="CONCRETO","S","N")</f>
        <v>#REF!</v>
      </c>
      <c r="AE212" s="616" t="e">
        <f t="shared" ref="AE212" si="882">+IF(AA212="NATURAL","S","N")</f>
        <v>#REF!</v>
      </c>
      <c r="AF212" s="616" t="e">
        <f t="shared" si="695"/>
        <v>#REF!</v>
      </c>
      <c r="AG212" s="616" t="e">
        <f t="shared" si="696"/>
        <v>#REF!</v>
      </c>
      <c r="AH212" s="616" t="e">
        <f t="shared" si="697"/>
        <v>#REF!</v>
      </c>
      <c r="AI212" s="616" t="e">
        <f t="shared" si="698"/>
        <v>#REF!</v>
      </c>
      <c r="AJ212" s="616" t="e">
        <f t="shared" ref="AJ212" si="883">IF(S212="S",(AF212*(X212+0.2)*$AJ$12),0)</f>
        <v>#REF!</v>
      </c>
      <c r="AK212" s="616" t="e">
        <f t="shared" ref="AK212" si="884">+IF(S212="S",AG212*(X212+0.2)*$AK$12,0)</f>
        <v>#REF!</v>
      </c>
      <c r="AL212" s="616" t="e">
        <f t="shared" ref="AL212" si="885">IF(S212="S",AH212*(X212+0.2)*$AL$12,0)</f>
        <v>#REF!</v>
      </c>
      <c r="AM212" s="616" t="e">
        <f t="shared" ref="AM212" si="886">IF(S212="S",(AI212*(X212+0.2)),0)</f>
        <v>#REF!</v>
      </c>
      <c r="AN212" s="616" t="e">
        <f t="shared" ref="AN212" si="887">+IF(S212="S",((I212-O212)+(J212-P212))/2+CC212,0)</f>
        <v>#REF!</v>
      </c>
      <c r="AO212" s="618">
        <f t="shared" si="799"/>
        <v>50</v>
      </c>
      <c r="AP212" s="616" t="e">
        <f>IF(CW212="","",(CW212*(AO212/100))*$I$366)</f>
        <v>#REF!</v>
      </c>
      <c r="AQ212" s="616" t="e">
        <f t="shared" si="689"/>
        <v>#REF!</v>
      </c>
      <c r="AR212" s="616" t="e">
        <f t="shared" si="690"/>
        <v>#REF!</v>
      </c>
      <c r="AS212" s="616" t="e">
        <f t="shared" si="691"/>
        <v>#REF!</v>
      </c>
      <c r="AT212" s="616" t="e">
        <f t="shared" si="692"/>
        <v>#REF!</v>
      </c>
      <c r="AU212" s="616" t="e">
        <f t="shared" si="693"/>
        <v>#REF!</v>
      </c>
      <c r="AV212" s="616" t="e">
        <f t="shared" si="694"/>
        <v>#REF!</v>
      </c>
      <c r="AW212" s="616" t="e">
        <f t="shared" si="738"/>
        <v>#REF!</v>
      </c>
      <c r="AX212" s="616" t="e">
        <f t="shared" si="872"/>
        <v>#REF!</v>
      </c>
      <c r="AY212" s="616" t="e">
        <f t="shared" si="873"/>
        <v>#REF!</v>
      </c>
      <c r="AZ212" s="616">
        <v>2</v>
      </c>
      <c r="BA212" s="616" t="e">
        <f t="shared" si="874"/>
        <v>#REF!</v>
      </c>
      <c r="BB212" s="616" t="e">
        <f t="shared" si="875"/>
        <v>#REF!</v>
      </c>
      <c r="BC212" s="616" t="e">
        <f t="shared" si="876"/>
        <v>#REF!</v>
      </c>
      <c r="BD212" s="616"/>
      <c r="BE212" s="616"/>
      <c r="BF212" s="619" t="e">
        <f t="shared" si="877"/>
        <v>#REF!</v>
      </c>
      <c r="BG212" s="615" t="e">
        <f t="shared" si="878"/>
        <v>#REF!</v>
      </c>
      <c r="BH212" s="615"/>
      <c r="BI212" s="618">
        <f t="shared" si="800"/>
        <v>20</v>
      </c>
      <c r="BJ212" s="616"/>
      <c r="BK212" s="616"/>
      <c r="BL212" s="616"/>
      <c r="BM212" s="616"/>
      <c r="BN212" s="616"/>
      <c r="BO212" s="616"/>
      <c r="BP212" s="616"/>
      <c r="BQ212" s="616" t="e">
        <f>IF(A212&gt;0,IFERROR(VLOOKUP(A212,$JQ$13:$JS$291,3,0),"E"),"")</f>
        <v>#REF!</v>
      </c>
      <c r="BR212" s="616"/>
      <c r="BS212" s="616"/>
      <c r="BT212" s="616"/>
      <c r="BU212" s="620"/>
      <c r="BV212" s="620">
        <f>IF(BT212=1,IF(G212&gt;=600,IF(G212&lt;=1100,VLOOKUP($C212,$JY$12:$JZ$290,2,0),0),0),0)</f>
        <v>0</v>
      </c>
      <c r="BW212" s="620"/>
      <c r="BX212" s="616" t="e">
        <f t="shared" si="753"/>
        <v>#REF!</v>
      </c>
      <c r="BY212" s="616"/>
      <c r="BZ212" s="621" t="e">
        <f t="shared" si="801"/>
        <v>#REF!</v>
      </c>
      <c r="CA212" s="621"/>
      <c r="CB212" s="621" t="e">
        <f>VLOOKUP(G212,TABLA!$X$73:$AB$88,4)</f>
        <v>#REF!</v>
      </c>
      <c r="CC212" s="621" t="e">
        <f>VLOOKUP(G212,TABLA!$X$73:$AB$88,5)</f>
        <v>#REF!</v>
      </c>
      <c r="CD212" s="621"/>
      <c r="CE212" s="616" t="e">
        <f t="shared" si="802"/>
        <v>#REF!</v>
      </c>
      <c r="CF212" s="616" t="e">
        <f t="shared" si="803"/>
        <v>#REF!</v>
      </c>
      <c r="CG212" s="616" t="e">
        <f t="shared" si="804"/>
        <v>#REF!</v>
      </c>
      <c r="CH212" s="616" t="e">
        <f t="shared" si="805"/>
        <v>#REF!</v>
      </c>
      <c r="CI212" s="616" t="e">
        <f t="shared" si="806"/>
        <v>#REF!</v>
      </c>
      <c r="CJ212" s="616" t="e">
        <f t="shared" si="807"/>
        <v>#REF!</v>
      </c>
      <c r="CK212" s="616" t="e">
        <f t="shared" si="808"/>
        <v>#REF!</v>
      </c>
      <c r="CL212" s="616" t="e">
        <f t="shared" si="853"/>
        <v>#REF!</v>
      </c>
      <c r="CM212" s="616" t="e">
        <f t="shared" si="809"/>
        <v>#REF!</v>
      </c>
      <c r="CN212" s="616" t="e">
        <f t="shared" si="810"/>
        <v>#REF!</v>
      </c>
      <c r="CO212" s="616" t="e">
        <f t="shared" si="811"/>
        <v>#REF!</v>
      </c>
      <c r="CP212" s="616" t="e">
        <f t="shared" si="812"/>
        <v>#REF!</v>
      </c>
      <c r="CQ212" s="616" t="e">
        <f t="shared" si="813"/>
        <v>#REF!</v>
      </c>
      <c r="CR212" s="616" t="e">
        <f t="shared" si="813"/>
        <v>#REF!</v>
      </c>
      <c r="CS212" s="620">
        <f t="shared" si="814"/>
        <v>0</v>
      </c>
      <c r="CT212" s="616">
        <f t="shared" si="815"/>
        <v>0</v>
      </c>
      <c r="CU212" s="616">
        <f t="shared" si="816"/>
        <v>0</v>
      </c>
      <c r="CV212" s="616" t="e">
        <f t="shared" si="817"/>
        <v>#REF!</v>
      </c>
      <c r="CW212" s="622" t="e">
        <f t="shared" si="854"/>
        <v>#REF!</v>
      </c>
      <c r="CX212" s="622" t="e">
        <f t="shared" si="818"/>
        <v>#REF!</v>
      </c>
      <c r="CY212" s="622" t="e">
        <f t="shared" si="819"/>
        <v>#REF!</v>
      </c>
      <c r="CZ212" s="622"/>
      <c r="DA212" s="623"/>
      <c r="DB212" s="624"/>
      <c r="DC212" s="625" t="e">
        <f>IF(S212="S",IF(H212="CONCRETO",LOOKUP(G212/1000,TABLA!$B$9:$B$43,TABLA!$F$9:$F$43)*(F212-(0.2+0.2)),IF(H212="PE",LOOKUP(G212,TABLA!$C$51:$C$65,TABLA!$G$51:$G$65)*(F212-(0.2+0.2)),LOOKUP(G212,TABLA!$C$73:$C$88,TABLA!$G$73:$G$88)*(F212-(0.2+0.2)))),0)</f>
        <v>#REF!</v>
      </c>
      <c r="DD212" s="626" t="e">
        <f t="shared" si="820"/>
        <v>#REF!</v>
      </c>
      <c r="DE212" s="627" t="e">
        <f>IF(DD212="",0,IF(DD212="S",ROUND((E212*$DE$12/$E$318),0),0))</f>
        <v>#REF!</v>
      </c>
      <c r="DF212" s="625" t="e">
        <f t="shared" si="821"/>
        <v>#REF!</v>
      </c>
      <c r="DG212" s="628" t="e">
        <f t="shared" si="822"/>
        <v>#REF!</v>
      </c>
      <c r="DH212" s="625" t="e">
        <f t="shared" si="823"/>
        <v>#REF!</v>
      </c>
      <c r="DI212" s="625" t="e">
        <f t="shared" si="824"/>
        <v>#REF!</v>
      </c>
      <c r="DJ212" s="625"/>
      <c r="DK212" s="625" t="e">
        <f t="shared" si="825"/>
        <v>#REF!</v>
      </c>
      <c r="DL212" s="629"/>
      <c r="DM212" s="627" t="e">
        <f t="shared" si="826"/>
        <v>#REF!</v>
      </c>
      <c r="DN212" s="630" t="e">
        <f t="shared" si="827"/>
        <v>#REF!</v>
      </c>
      <c r="DO212" s="625" t="e">
        <f t="shared" si="828"/>
        <v>#REF!</v>
      </c>
      <c r="DP212" s="625" t="e">
        <f t="shared" si="829"/>
        <v>#REF!</v>
      </c>
      <c r="DQ212" s="625" t="e">
        <f t="shared" si="855"/>
        <v>#REF!</v>
      </c>
      <c r="DR212" s="631" t="e">
        <f t="shared" si="856"/>
        <v>#REF!</v>
      </c>
      <c r="DS212" s="630" t="e">
        <f t="shared" si="830"/>
        <v>#REF!</v>
      </c>
      <c r="DT212" s="625" t="e">
        <f t="shared" si="831"/>
        <v>#REF!</v>
      </c>
      <c r="DU212" s="625" t="e">
        <f t="shared" si="832"/>
        <v>#REF!</v>
      </c>
      <c r="DV212" s="625" t="e">
        <f t="shared" si="833"/>
        <v>#REF!</v>
      </c>
      <c r="DW212" s="625" t="e">
        <f t="shared" si="834"/>
        <v>#REF!</v>
      </c>
      <c r="DX212" s="625" t="e">
        <f t="shared" si="835"/>
        <v>#REF!</v>
      </c>
      <c r="DY212" s="632"/>
      <c r="DZ212" s="633"/>
      <c r="EA212" s="627" t="e">
        <f t="shared" si="836"/>
        <v>#REF!</v>
      </c>
      <c r="EB212" s="633"/>
      <c r="EC212" s="633"/>
      <c r="ED212" s="633"/>
      <c r="EE212" s="625" t="e">
        <f t="shared" si="837"/>
        <v>#REF!</v>
      </c>
      <c r="EF212" s="625">
        <f t="shared" si="838"/>
        <v>0</v>
      </c>
      <c r="EG212" s="630">
        <f t="shared" si="839"/>
        <v>0</v>
      </c>
      <c r="EH212" s="630"/>
      <c r="EI212" s="633"/>
      <c r="EJ212" s="633"/>
      <c r="EK212" s="633"/>
      <c r="EL212" s="632" t="e">
        <f t="shared" si="840"/>
        <v>#REF!</v>
      </c>
      <c r="EM212" s="625" t="e">
        <f t="shared" si="841"/>
        <v>#REF!</v>
      </c>
      <c r="EN212" s="625" t="e">
        <f t="shared" si="842"/>
        <v>#REF!</v>
      </c>
      <c r="EO212" s="625" t="e">
        <f t="shared" si="843"/>
        <v>#REF!</v>
      </c>
      <c r="EP212" s="625" t="e">
        <f t="shared" si="844"/>
        <v>#REF!</v>
      </c>
      <c r="EQ212" s="625" t="e">
        <f t="shared" si="845"/>
        <v>#REF!</v>
      </c>
      <c r="ER212" s="625" t="e">
        <f t="shared" si="846"/>
        <v>#REF!</v>
      </c>
      <c r="ES212" s="626"/>
      <c r="ET212" s="625" t="e">
        <f t="shared" si="847"/>
        <v>#REF!</v>
      </c>
      <c r="EU212" s="633"/>
      <c r="EV212" s="630">
        <f t="shared" si="848"/>
        <v>0</v>
      </c>
      <c r="EW212" s="630" t="e">
        <f t="shared" si="849"/>
        <v>#REF!</v>
      </c>
      <c r="EX212" s="625" t="e">
        <f t="shared" si="850"/>
        <v>#REF!</v>
      </c>
      <c r="EY212" s="625" t="e">
        <f>IF($S212="S",IF(Cálculo_Diseño!#REF!=EY$10,$F212,0),"")</f>
        <v>#REF!</v>
      </c>
      <c r="EZ212" s="625" t="e">
        <f>IF($S212="S",IF(Cálculo_Diseño!#REF!=EZ$10,$F212,0),"")</f>
        <v>#REF!</v>
      </c>
      <c r="FA212" s="625" t="e">
        <f>IF($S212="S",IF(Cálculo_Diseño!#REF!=FA$10,$F212,0),"")</f>
        <v>#REF!</v>
      </c>
      <c r="FB212" s="625" t="e">
        <f>IF($S212="S",IF(Cálculo_Diseño!#REF!=FB$10,$F212,0),"")</f>
        <v>#REF!</v>
      </c>
      <c r="FC212" s="625" t="e">
        <f>IF($S212="S",IF(Cálculo_Diseño!#REF!=FC$10,$F212,0),"")</f>
        <v>#REF!</v>
      </c>
      <c r="FD212" s="625" t="e">
        <f>IF($S212="S",IF(Cálculo_Diseño!#REF!=FD$10,$F212,0),"")</f>
        <v>#REF!</v>
      </c>
      <c r="FE212" s="625" t="e">
        <f>IF($S212="S",IF(Cálculo_Diseño!#REF!=FE$10,$F212,0),"")</f>
        <v>#REF!</v>
      </c>
      <c r="FF212" s="625" t="e">
        <f>IF($S212="S",IF(Cálculo_Diseño!#REF!=FF$10,$F212,0),"")</f>
        <v>#REF!</v>
      </c>
      <c r="FG212" s="625" t="e">
        <f>IF($S212="S",IF(Cálculo_Diseño!#REF!=FG$10,$F212,0),"")</f>
        <v>#REF!</v>
      </c>
      <c r="FH212" s="625" t="e">
        <f>IF($S212="S",IF(Cálculo_Diseño!#REF!=FH$10,$F212,0),"")</f>
        <v>#REF!</v>
      </c>
      <c r="FI212" s="625" t="e">
        <f>IF($S212="S",IF(Cálculo_Diseño!#REF!=FI$10,$F212,0),"")</f>
        <v>#REF!</v>
      </c>
      <c r="FJ212" s="625" t="e">
        <f>IF($S212="S",IF(Cálculo_Diseño!#REF!=FJ$10,$F212,0),"")</f>
        <v>#REF!</v>
      </c>
      <c r="FK212" s="625" t="e">
        <f>IF($S212="S",IF(Cálculo_Diseño!#REF!=FK$10,$F212,0),"")</f>
        <v>#REF!</v>
      </c>
      <c r="FL212" s="625" t="e">
        <f>IF($S212="S",IF(Cálculo_Diseño!#REF!=FL$10,$F212,0),"")</f>
        <v>#REF!</v>
      </c>
      <c r="FM212" s="625" t="e">
        <f>IF($S212="S",IF(Cálculo_Diseño!#REF!=FM$10,$F212,0),"")</f>
        <v>#REF!</v>
      </c>
      <c r="FN212" s="625" t="e">
        <f t="shared" si="857"/>
        <v>#REF!</v>
      </c>
      <c r="FO212" s="625"/>
      <c r="FP212" s="625"/>
      <c r="FQ212" s="625"/>
      <c r="FR212" s="625"/>
      <c r="FS212" s="625"/>
      <c r="FT212" s="625"/>
      <c r="FU212" s="625"/>
      <c r="FV212" s="625"/>
      <c r="FW212" s="625"/>
      <c r="FX212" s="625"/>
      <c r="FY212" s="625"/>
      <c r="FZ212" s="625"/>
      <c r="GA212" s="625"/>
      <c r="GB212" s="625"/>
      <c r="GC212" s="625"/>
      <c r="GD212" s="625"/>
      <c r="GE212" s="625"/>
      <c r="GF212" s="625"/>
      <c r="GG212" s="625"/>
      <c r="GH212" s="625"/>
      <c r="GI212" s="625"/>
      <c r="GJ212" s="625"/>
      <c r="GK212" s="625"/>
      <c r="GL212" s="625"/>
      <c r="GM212" s="625"/>
      <c r="GN212" s="625"/>
      <c r="GO212" s="625" t="e">
        <f>IF($S212="S",IF(Cálculo_Diseño!#REF!=GO$10,$DE212,0),0)</f>
        <v>#REF!</v>
      </c>
      <c r="GP212" s="625" t="e">
        <f>IF($S212="S",IF(Cálculo_Diseño!#REF!=GP$10,$DE212,0),0)</f>
        <v>#REF!</v>
      </c>
      <c r="GQ212" s="625" t="e">
        <f>IF($S212="S",IF(Cálculo_Diseño!#REF!=GQ$10,$DE212,0),0)</f>
        <v>#REF!</v>
      </c>
      <c r="GR212" s="625" t="e">
        <f>IF($S212="S",IF(Cálculo_Diseño!#REF!=GR$10,$DE212,0),0)</f>
        <v>#REF!</v>
      </c>
      <c r="GS212" s="625" t="e">
        <f>IF($S212="S",IF(Cálculo_Diseño!#REF!=GS$10,$DE212,0),0)</f>
        <v>#REF!</v>
      </c>
      <c r="GT212" s="625" t="e">
        <f>IF($S212="S",IF(Cálculo_Diseño!#REF!=GT$10,$DE212,0),0)</f>
        <v>#REF!</v>
      </c>
      <c r="GU212" s="625" t="e">
        <f>IF($S212="S",IF(Cálculo_Diseño!#REF!=GU$10,$DE212,0),0)</f>
        <v>#REF!</v>
      </c>
      <c r="GV212" s="625" t="e">
        <f>IF($S212="S",IF(Cálculo_Diseño!#REF!=GV$10,$DE212,0),0)</f>
        <v>#REF!</v>
      </c>
      <c r="GW212" s="625" t="e">
        <f>IF($S212="S",IF(Cálculo_Diseño!#REF!=GW$10,$DE212,0),0)</f>
        <v>#REF!</v>
      </c>
      <c r="GX212" s="625" t="e">
        <f>IF($S212="S",IF(Cálculo_Diseño!#REF!=GX$10,$DE212,0),0)</f>
        <v>#REF!</v>
      </c>
      <c r="GY212" s="625" t="e">
        <f>IF($S212="S",IF(Cálculo_Diseño!#REF!=GY$10,$DE212,0),0)</f>
        <v>#REF!</v>
      </c>
      <c r="GZ212" s="625" t="e">
        <f>IF($S212="S",IF(Cálculo_Diseño!#REF!=GZ$10,$DE212,0),0)</f>
        <v>#REF!</v>
      </c>
      <c r="HA212" s="625" t="e">
        <f>IF($S212="S",IF(Cálculo_Diseño!#REF!=HA$10,$DE212,0),0)</f>
        <v>#REF!</v>
      </c>
      <c r="HB212" s="625" t="e">
        <f>IF($S212="S",IF(Cálculo_Diseño!#REF!=HB$10,$DE212,0),0)</f>
        <v>#REF!</v>
      </c>
      <c r="HC212" s="625" t="e">
        <f>IF($S212="S",IF(Cálculo_Diseño!#REF!=HC$10,$DE212,0),0)</f>
        <v>#REF!</v>
      </c>
      <c r="HD212" s="625" t="e">
        <f t="shared" si="858"/>
        <v>#REF!</v>
      </c>
      <c r="HE212" s="630"/>
      <c r="HF212" s="630"/>
      <c r="HG212" s="630"/>
      <c r="HH212" s="630"/>
      <c r="HI212" s="630"/>
      <c r="HJ212" s="630"/>
      <c r="HK212" s="630"/>
      <c r="HL212" s="630"/>
      <c r="HM212" s="633"/>
      <c r="HN212" s="634"/>
      <c r="HO212" s="625">
        <f t="shared" si="687"/>
        <v>0</v>
      </c>
      <c r="HP212" s="625">
        <f t="shared" si="688"/>
        <v>0</v>
      </c>
      <c r="HQ212" s="625">
        <f t="shared" si="859"/>
        <v>0</v>
      </c>
      <c r="HR212" s="625">
        <f t="shared" si="860"/>
        <v>0</v>
      </c>
      <c r="HS212" s="625">
        <f t="shared" si="861"/>
        <v>0</v>
      </c>
      <c r="HT212" s="625">
        <f t="shared" si="862"/>
        <v>0</v>
      </c>
      <c r="HU212" s="625">
        <f t="shared" si="863"/>
        <v>0</v>
      </c>
      <c r="HV212" s="633"/>
      <c r="HW212" s="633"/>
      <c r="HX212" s="625">
        <f t="shared" si="864"/>
        <v>0</v>
      </c>
      <c r="HY212" s="625">
        <f t="shared" si="865"/>
        <v>0</v>
      </c>
      <c r="HZ212" s="625">
        <f t="shared" si="866"/>
        <v>0</v>
      </c>
      <c r="IA212" s="625">
        <f t="shared" si="867"/>
        <v>0</v>
      </c>
      <c r="IB212" s="625">
        <f t="shared" si="868"/>
        <v>0</v>
      </c>
      <c r="IC212" s="625">
        <f t="shared" si="869"/>
        <v>0</v>
      </c>
      <c r="ID212" s="625">
        <f t="shared" si="870"/>
        <v>0</v>
      </c>
      <c r="IE212" s="625"/>
      <c r="IF212" s="625"/>
      <c r="IG212" s="625"/>
      <c r="IH212" s="625"/>
      <c r="II212" s="625"/>
      <c r="IJ212" s="625"/>
      <c r="IK212" s="625"/>
      <c r="IL212" s="625"/>
      <c r="IM212" s="625"/>
      <c r="IN212" s="625"/>
      <c r="IO212" s="625"/>
      <c r="IP212" s="625"/>
      <c r="IQ212" s="625"/>
      <c r="IR212" s="625"/>
      <c r="IS212" s="635"/>
      <c r="IT212" s="630"/>
      <c r="IU212" s="625"/>
      <c r="IV212" s="625"/>
      <c r="IW212" s="625"/>
      <c r="IX212" s="631"/>
      <c r="IY212" s="625"/>
      <c r="IZ212" s="625"/>
      <c r="JA212" s="625"/>
      <c r="JB212" s="625"/>
      <c r="JC212" s="625"/>
      <c r="JD212" s="625"/>
      <c r="JE212" s="625"/>
      <c r="JF212" s="625"/>
      <c r="JG212" s="625"/>
      <c r="JH212" s="625"/>
      <c r="JI212" s="625"/>
      <c r="JJ212" s="625">
        <f t="shared" si="851"/>
        <v>0</v>
      </c>
      <c r="JK212" s="625">
        <f>ROUND(IF(JF212&gt;0,(VLOOKUP(C212,$JY$12:$JZ$290,2,0)*PI()/4*(1.6)^2),0),3)</f>
        <v>0</v>
      </c>
      <c r="JL212" s="625">
        <f t="shared" si="871"/>
        <v>0</v>
      </c>
      <c r="JM212" s="625" t="e">
        <f t="shared" si="852"/>
        <v>#REF!</v>
      </c>
      <c r="JN212" s="630"/>
      <c r="JO212" s="636"/>
      <c r="JP212" s="637"/>
      <c r="JQ212" s="638"/>
      <c r="JR212" s="639"/>
      <c r="JS212" s="614"/>
      <c r="JT212" s="640"/>
      <c r="JU212" s="641"/>
      <c r="JV212" s="639"/>
      <c r="JW212" s="642"/>
      <c r="JY212" s="645"/>
      <c r="JZ212" s="645"/>
      <c r="KA212" s="645" t="str">
        <f>IF(JZ212&lt;=1.2,"Menor o igual que 1,2",IF(AND(JZ212&gt;1.2,JZ212&lt;2),"Entre 1,2 y 2",IF(AND(JZ212&gt;=2,JZ212&lt;3),"Entre 2 y 3",IF(AND(JZ212&gt;=3,JZ212&lt;4),"Entre 3 y 4",IF(AND(JZ212&gt;=4,JZ212&lt;5),"Entre 4 y 5","Mayor que 5")))))</f>
        <v>Menor o igual que 1,2</v>
      </c>
      <c r="KB212" s="645">
        <v>1</v>
      </c>
      <c r="KC212" s="645"/>
      <c r="KD212" s="645"/>
      <c r="KE212" s="645"/>
      <c r="KF212" s="645"/>
      <c r="KG212" s="645"/>
      <c r="KH212" s="645"/>
      <c r="KI212" s="645"/>
      <c r="KJ212" s="645"/>
      <c r="KK212" s="645"/>
      <c r="KL212" s="645"/>
      <c r="KM212" s="645"/>
      <c r="KN212" s="645"/>
      <c r="KO212" s="645"/>
      <c r="KP212" s="645"/>
      <c r="KQ212" s="645"/>
      <c r="KR212" s="645"/>
      <c r="KS212" s="645"/>
      <c r="KT212" s="645"/>
      <c r="KU212" s="645"/>
      <c r="KV212" s="645"/>
      <c r="KW212" s="645"/>
      <c r="KX212" s="645"/>
      <c r="KY212" s="645"/>
      <c r="KZ212" s="645"/>
      <c r="LA212" s="645"/>
      <c r="LB212" s="645"/>
      <c r="LC212" s="645"/>
      <c r="LD212" s="645"/>
      <c r="LE212" s="645"/>
      <c r="LF212" s="645"/>
      <c r="LG212" s="645"/>
      <c r="LH212" s="645"/>
      <c r="LI212" s="645"/>
      <c r="LJ212" s="645"/>
      <c r="LK212" s="645"/>
      <c r="LL212" s="645"/>
      <c r="LM212" s="645"/>
      <c r="LN212" s="645"/>
      <c r="LO212" s="645"/>
      <c r="LP212" s="645"/>
      <c r="LQ212" s="645"/>
      <c r="LR212" s="645"/>
      <c r="LS212" s="645"/>
      <c r="LT212" s="645"/>
      <c r="LU212" s="645"/>
      <c r="LV212" s="645"/>
      <c r="LW212" s="645"/>
      <c r="LX212" s="645"/>
      <c r="LY212" s="645"/>
      <c r="LZ212" s="645"/>
      <c r="MA212" s="645"/>
      <c r="MB212" s="645"/>
      <c r="MC212" s="645"/>
      <c r="MD212" s="645"/>
      <c r="ME212" s="645"/>
      <c r="MF212" s="645"/>
      <c r="MG212" s="645"/>
      <c r="MH212" s="645"/>
      <c r="MI212" s="645"/>
      <c r="MJ212" s="645"/>
      <c r="MK212" s="645"/>
      <c r="ML212" s="645"/>
      <c r="MM212" s="645"/>
      <c r="MN212" s="645"/>
      <c r="MO212" s="645"/>
      <c r="MP212" s="645"/>
      <c r="MQ212" s="645"/>
      <c r="MR212" s="645"/>
      <c r="MS212" s="645"/>
      <c r="MT212" s="645"/>
      <c r="MU212" s="645"/>
      <c r="MV212" s="645"/>
      <c r="MW212" s="645"/>
      <c r="MX212" s="645"/>
      <c r="MY212" s="645"/>
      <c r="MZ212" s="645"/>
      <c r="NA212" s="645"/>
      <c r="NB212" s="645"/>
      <c r="NC212" s="645"/>
      <c r="ND212" s="645"/>
      <c r="NE212" s="645"/>
      <c r="NF212" s="645"/>
      <c r="NG212" s="645"/>
      <c r="NH212" s="645"/>
      <c r="NI212" s="645"/>
      <c r="NJ212" s="645"/>
      <c r="NK212" s="645"/>
      <c r="NL212" s="645"/>
      <c r="NM212" s="645"/>
      <c r="NN212" s="645"/>
      <c r="NO212" s="645"/>
      <c r="NP212" s="645"/>
      <c r="NQ212" s="645"/>
      <c r="NR212" s="645"/>
      <c r="NS212" s="645"/>
      <c r="NT212" s="645"/>
      <c r="NU212" s="645"/>
      <c r="NV212" s="645"/>
      <c r="NW212" s="645"/>
      <c r="NX212" s="645"/>
      <c r="NY212" s="645"/>
      <c r="NZ212" s="645"/>
      <c r="OA212" s="645"/>
      <c r="OB212" s="645"/>
      <c r="OC212" s="645"/>
      <c r="OD212" s="645"/>
      <c r="OE212" s="645"/>
      <c r="OF212" s="645"/>
      <c r="OG212" s="645"/>
      <c r="OH212" s="645"/>
      <c r="OI212" s="645"/>
      <c r="OJ212" s="645"/>
      <c r="OK212" s="645"/>
      <c r="OL212" s="645"/>
      <c r="OM212" s="645"/>
      <c r="ON212" s="645"/>
      <c r="OO212" s="645"/>
      <c r="OP212" s="645"/>
      <c r="OQ212" s="645"/>
      <c r="OR212" s="645"/>
      <c r="OS212" s="645"/>
      <c r="OT212" s="645"/>
      <c r="OU212" s="645"/>
      <c r="OV212" s="645"/>
      <c r="OW212" s="645"/>
      <c r="OX212" s="645"/>
      <c r="OY212" s="645"/>
      <c r="OZ212" s="645"/>
      <c r="PA212" s="645"/>
      <c r="PB212" s="645"/>
      <c r="PC212" s="645"/>
      <c r="PD212" s="645"/>
      <c r="PE212" s="645"/>
      <c r="PF212" s="645"/>
      <c r="PG212" s="645"/>
      <c r="PH212" s="645"/>
      <c r="PI212" s="645"/>
      <c r="PJ212" s="645"/>
      <c r="PK212" s="645"/>
      <c r="PL212" s="645"/>
      <c r="PM212" s="645"/>
      <c r="PN212" s="645"/>
      <c r="PO212" s="645"/>
      <c r="PP212" s="645"/>
      <c r="PQ212" s="645"/>
      <c r="PR212" s="645"/>
      <c r="PS212" s="645"/>
      <c r="PT212" s="645"/>
      <c r="PU212" s="645"/>
      <c r="PV212" s="645"/>
      <c r="PW212" s="645"/>
      <c r="PX212" s="645"/>
      <c r="PY212" s="645"/>
      <c r="PZ212" s="645"/>
      <c r="QA212" s="645"/>
      <c r="QB212" s="645"/>
      <c r="QC212" s="645"/>
      <c r="QD212" s="645"/>
      <c r="QE212" s="645"/>
      <c r="QF212" s="645"/>
      <c r="QG212" s="645"/>
      <c r="QH212" s="645"/>
      <c r="QI212" s="645"/>
      <c r="QJ212" s="645"/>
      <c r="QK212" s="645"/>
      <c r="QL212" s="645"/>
      <c r="QM212" s="645"/>
      <c r="QN212" s="645"/>
      <c r="QO212" s="645"/>
      <c r="QP212" s="645"/>
      <c r="QQ212" s="645"/>
      <c r="QR212" s="645"/>
      <c r="QS212" s="645"/>
      <c r="QT212" s="645"/>
      <c r="QU212" s="645"/>
      <c r="QV212" s="645"/>
      <c r="QW212" s="645"/>
      <c r="QX212" s="645"/>
      <c r="QY212" s="645"/>
      <c r="QZ212" s="645"/>
      <c r="RA212" s="645"/>
      <c r="RB212" s="645"/>
      <c r="RC212" s="645"/>
      <c r="RD212" s="645"/>
      <c r="RE212" s="645"/>
      <c r="RF212" s="645"/>
      <c r="RG212" s="645"/>
      <c r="RH212" s="645"/>
      <c r="RI212" s="645"/>
      <c r="RJ212" s="645"/>
      <c r="RK212" s="645"/>
      <c r="RL212" s="645"/>
      <c r="RM212" s="645"/>
      <c r="RN212" s="645"/>
    </row>
    <row r="213" spans="1:482" s="643" customFormat="1" ht="12.75">
      <c r="A213" s="608"/>
      <c r="B213" s="608"/>
      <c r="C213" s="608"/>
      <c r="D213" s="608"/>
      <c r="E213" s="609"/>
      <c r="F213" s="609"/>
      <c r="G213" s="610"/>
      <c r="H213" s="609"/>
      <c r="I213" s="609"/>
      <c r="J213" s="609"/>
      <c r="K213" s="609"/>
      <c r="L213" s="609"/>
      <c r="M213" s="609"/>
      <c r="N213" s="611"/>
      <c r="O213" s="612"/>
      <c r="P213" s="612"/>
      <c r="Q213" s="613"/>
      <c r="R213" s="613"/>
      <c r="S213" s="614"/>
      <c r="T213" s="614" t="str">
        <f t="shared" si="725"/>
        <v/>
      </c>
      <c r="U213" s="613"/>
      <c r="V213" s="615"/>
      <c r="W213" s="616"/>
      <c r="X213" s="616"/>
      <c r="Y213" s="616"/>
      <c r="Z213" s="616"/>
      <c r="AA213" s="617"/>
      <c r="AB213" s="616"/>
      <c r="AC213" s="616"/>
      <c r="AD213" s="616"/>
      <c r="AE213" s="616"/>
      <c r="AF213" s="616" t="str">
        <f t="shared" si="695"/>
        <v xml:space="preserve"> </v>
      </c>
      <c r="AG213" s="616" t="str">
        <f t="shared" si="696"/>
        <v xml:space="preserve"> </v>
      </c>
      <c r="AH213" s="616" t="str">
        <f t="shared" si="697"/>
        <v xml:space="preserve"> </v>
      </c>
      <c r="AI213" s="616" t="str">
        <f t="shared" si="698"/>
        <v xml:space="preserve"> </v>
      </c>
      <c r="AJ213" s="616"/>
      <c r="AK213" s="616"/>
      <c r="AL213" s="616"/>
      <c r="AM213" s="616"/>
      <c r="AN213" s="616"/>
      <c r="AO213" s="618"/>
      <c r="AP213" s="616"/>
      <c r="AQ213" s="616" t="str">
        <f t="shared" si="689"/>
        <v/>
      </c>
      <c r="AR213" s="616" t="str">
        <f t="shared" si="690"/>
        <v/>
      </c>
      <c r="AS213" s="616" t="str">
        <f t="shared" si="691"/>
        <v/>
      </c>
      <c r="AT213" s="616" t="str">
        <f t="shared" si="692"/>
        <v/>
      </c>
      <c r="AU213" s="616" t="str">
        <f t="shared" si="693"/>
        <v/>
      </c>
      <c r="AV213" s="616" t="str">
        <f t="shared" si="694"/>
        <v xml:space="preserve"> </v>
      </c>
      <c r="AW213" s="616"/>
      <c r="AX213" s="616"/>
      <c r="AY213" s="616"/>
      <c r="AZ213" s="616"/>
      <c r="BA213" s="616"/>
      <c r="BB213" s="616"/>
      <c r="BC213" s="616"/>
      <c r="BD213" s="616"/>
      <c r="BE213" s="616"/>
      <c r="BF213" s="619"/>
      <c r="BG213" s="615"/>
      <c r="BH213" s="615"/>
      <c r="BI213" s="618"/>
      <c r="BJ213" s="616"/>
      <c r="BK213" s="616"/>
      <c r="BL213" s="616"/>
      <c r="BM213" s="616"/>
      <c r="BN213" s="616"/>
      <c r="BO213" s="616"/>
      <c r="BP213" s="616"/>
      <c r="BQ213" s="616"/>
      <c r="BR213" s="616"/>
      <c r="BS213" s="616"/>
      <c r="BT213" s="616"/>
      <c r="BU213" s="620"/>
      <c r="BV213" s="620"/>
      <c r="BW213" s="620"/>
      <c r="BX213" s="616"/>
      <c r="BY213" s="616"/>
      <c r="BZ213" s="621"/>
      <c r="CA213" s="621"/>
      <c r="CB213" s="621"/>
      <c r="CC213" s="621"/>
      <c r="CD213" s="621"/>
      <c r="CE213" s="616"/>
      <c r="CF213" s="616"/>
      <c r="CG213" s="616"/>
      <c r="CH213" s="616"/>
      <c r="CI213" s="616"/>
      <c r="CJ213" s="616"/>
      <c r="CK213" s="616"/>
      <c r="CL213" s="616"/>
      <c r="CM213" s="616"/>
      <c r="CN213" s="616"/>
      <c r="CO213" s="616"/>
      <c r="CP213" s="616"/>
      <c r="CQ213" s="616"/>
      <c r="CR213" s="616"/>
      <c r="CS213" s="620"/>
      <c r="CT213" s="616"/>
      <c r="CU213" s="616"/>
      <c r="CV213" s="616"/>
      <c r="CW213" s="622"/>
      <c r="CX213" s="622"/>
      <c r="CY213" s="622"/>
      <c r="CZ213" s="622"/>
      <c r="DA213" s="623"/>
      <c r="DB213" s="624"/>
      <c r="DC213" s="625"/>
      <c r="DD213" s="626"/>
      <c r="DE213" s="627"/>
      <c r="DF213" s="625"/>
      <c r="DG213" s="628"/>
      <c r="DH213" s="625"/>
      <c r="DI213" s="625"/>
      <c r="DJ213" s="625"/>
      <c r="DK213" s="625"/>
      <c r="DL213" s="629"/>
      <c r="DM213" s="627"/>
      <c r="DN213" s="630"/>
      <c r="DO213" s="625"/>
      <c r="DP213" s="625"/>
      <c r="DQ213" s="625"/>
      <c r="DR213" s="631"/>
      <c r="DS213" s="630"/>
      <c r="DT213" s="625"/>
      <c r="DU213" s="625"/>
      <c r="DV213" s="625"/>
      <c r="DW213" s="625"/>
      <c r="DX213" s="625"/>
      <c r="DY213" s="632"/>
      <c r="DZ213" s="633"/>
      <c r="EA213" s="627"/>
      <c r="EB213" s="633"/>
      <c r="EC213" s="633"/>
      <c r="ED213" s="633"/>
      <c r="EE213" s="625"/>
      <c r="EF213" s="625"/>
      <c r="EG213" s="630"/>
      <c r="EH213" s="630"/>
      <c r="EI213" s="633"/>
      <c r="EJ213" s="633"/>
      <c r="EK213" s="633"/>
      <c r="EL213" s="632"/>
      <c r="EM213" s="625"/>
      <c r="EN213" s="625"/>
      <c r="EO213" s="625"/>
      <c r="EP213" s="625"/>
      <c r="EQ213" s="625"/>
      <c r="ER213" s="625"/>
      <c r="ES213" s="626"/>
      <c r="ET213" s="625"/>
      <c r="EU213" s="633"/>
      <c r="EV213" s="630"/>
      <c r="EW213" s="630"/>
      <c r="EX213" s="625"/>
      <c r="EY213" s="625"/>
      <c r="EZ213" s="625"/>
      <c r="FA213" s="625"/>
      <c r="FB213" s="625"/>
      <c r="FC213" s="625"/>
      <c r="FD213" s="625"/>
      <c r="FE213" s="625"/>
      <c r="FF213" s="625"/>
      <c r="FG213" s="625"/>
      <c r="FH213" s="625"/>
      <c r="FI213" s="625"/>
      <c r="FJ213" s="625"/>
      <c r="FK213" s="625"/>
      <c r="FL213" s="625"/>
      <c r="FM213" s="625"/>
      <c r="FN213" s="625"/>
      <c r="FO213" s="625"/>
      <c r="FP213" s="625"/>
      <c r="FQ213" s="625"/>
      <c r="FR213" s="625"/>
      <c r="FS213" s="625"/>
      <c r="FT213" s="625"/>
      <c r="FU213" s="625"/>
      <c r="FV213" s="625"/>
      <c r="FW213" s="625"/>
      <c r="FX213" s="625"/>
      <c r="FY213" s="625"/>
      <c r="FZ213" s="625"/>
      <c r="GA213" s="625"/>
      <c r="GB213" s="625"/>
      <c r="GC213" s="625"/>
      <c r="GD213" s="625"/>
      <c r="GE213" s="625"/>
      <c r="GF213" s="625"/>
      <c r="GG213" s="625"/>
      <c r="GH213" s="625"/>
      <c r="GI213" s="625"/>
      <c r="GJ213" s="625"/>
      <c r="GK213" s="625"/>
      <c r="GL213" s="625"/>
      <c r="GM213" s="625"/>
      <c r="GN213" s="625"/>
      <c r="GO213" s="625"/>
      <c r="GP213" s="625"/>
      <c r="GQ213" s="625"/>
      <c r="GR213" s="625"/>
      <c r="GS213" s="625"/>
      <c r="GT213" s="625"/>
      <c r="GU213" s="625"/>
      <c r="GV213" s="625"/>
      <c r="GW213" s="625"/>
      <c r="GX213" s="625"/>
      <c r="GY213" s="625"/>
      <c r="GZ213" s="625"/>
      <c r="HA213" s="625"/>
      <c r="HB213" s="625"/>
      <c r="HC213" s="625"/>
      <c r="HD213" s="625"/>
      <c r="HE213" s="630"/>
      <c r="HF213" s="630"/>
      <c r="HG213" s="630"/>
      <c r="HH213" s="630"/>
      <c r="HI213" s="630"/>
      <c r="HJ213" s="630"/>
      <c r="HK213" s="630"/>
      <c r="HL213" s="630"/>
      <c r="HM213" s="633"/>
      <c r="HN213" s="634"/>
      <c r="HO213" s="625"/>
      <c r="HP213" s="625"/>
      <c r="HQ213" s="625"/>
      <c r="HR213" s="625"/>
      <c r="HS213" s="625"/>
      <c r="HT213" s="625"/>
      <c r="HU213" s="625"/>
      <c r="HV213" s="633"/>
      <c r="HW213" s="633"/>
      <c r="HX213" s="625"/>
      <c r="HY213" s="625"/>
      <c r="HZ213" s="625"/>
      <c r="IA213" s="625"/>
      <c r="IB213" s="625"/>
      <c r="IC213" s="625"/>
      <c r="ID213" s="625"/>
      <c r="IE213" s="625"/>
      <c r="IF213" s="625"/>
      <c r="IG213" s="625"/>
      <c r="IH213" s="625"/>
      <c r="II213" s="625"/>
      <c r="IJ213" s="625"/>
      <c r="IK213" s="625"/>
      <c r="IL213" s="625"/>
      <c r="IM213" s="625"/>
      <c r="IN213" s="625"/>
      <c r="IO213" s="625"/>
      <c r="IP213" s="625"/>
      <c r="IQ213" s="625"/>
      <c r="IR213" s="625"/>
      <c r="IS213" s="635"/>
      <c r="IT213" s="630"/>
      <c r="IU213" s="625"/>
      <c r="IV213" s="625"/>
      <c r="IW213" s="625"/>
      <c r="IX213" s="631"/>
      <c r="IY213" s="625"/>
      <c r="IZ213" s="625"/>
      <c r="JA213" s="625"/>
      <c r="JB213" s="625"/>
      <c r="JC213" s="625"/>
      <c r="JD213" s="625"/>
      <c r="JE213" s="625"/>
      <c r="JF213" s="625"/>
      <c r="JG213" s="625"/>
      <c r="JH213" s="625"/>
      <c r="JI213" s="625"/>
      <c r="JJ213" s="625"/>
      <c r="JK213" s="625"/>
      <c r="JL213" s="625"/>
      <c r="JM213" s="625"/>
      <c r="JN213" s="630"/>
      <c r="JO213" s="636"/>
      <c r="JP213" s="637"/>
      <c r="JQ213" s="638"/>
      <c r="JR213" s="639"/>
      <c r="JS213" s="614"/>
      <c r="JT213" s="640"/>
      <c r="JU213" s="641"/>
      <c r="JV213" s="639"/>
      <c r="JW213" s="642"/>
      <c r="JY213" s="645"/>
      <c r="JZ213" s="645"/>
      <c r="KA213" s="645"/>
      <c r="KB213" s="645"/>
      <c r="KC213" s="645"/>
      <c r="KD213" s="645"/>
      <c r="KE213" s="645"/>
      <c r="KF213" s="645"/>
      <c r="KG213" s="645"/>
      <c r="KH213" s="645"/>
      <c r="KI213" s="645"/>
      <c r="KJ213" s="645"/>
      <c r="KK213" s="645"/>
      <c r="KL213" s="645"/>
      <c r="KM213" s="645"/>
      <c r="KN213" s="645"/>
      <c r="KO213" s="645"/>
      <c r="KP213" s="645"/>
      <c r="KQ213" s="645"/>
      <c r="KR213" s="645"/>
      <c r="KS213" s="645"/>
      <c r="KT213" s="645"/>
      <c r="KU213" s="645"/>
      <c r="KV213" s="645"/>
      <c r="KW213" s="645"/>
      <c r="KX213" s="645"/>
      <c r="KY213" s="645"/>
      <c r="KZ213" s="645"/>
      <c r="LA213" s="645"/>
      <c r="LB213" s="645"/>
      <c r="LC213" s="645"/>
      <c r="LD213" s="645"/>
      <c r="LE213" s="645"/>
      <c r="LF213" s="645"/>
      <c r="LG213" s="645"/>
      <c r="LH213" s="645"/>
      <c r="LI213" s="645"/>
      <c r="LJ213" s="645"/>
      <c r="LK213" s="645"/>
      <c r="LL213" s="645"/>
      <c r="LM213" s="645"/>
      <c r="LN213" s="645"/>
      <c r="LO213" s="645"/>
      <c r="LP213" s="645"/>
      <c r="LQ213" s="645"/>
      <c r="LR213" s="645"/>
      <c r="LS213" s="645"/>
      <c r="LT213" s="645"/>
      <c r="LU213" s="645"/>
      <c r="LV213" s="645"/>
      <c r="LW213" s="645"/>
      <c r="LX213" s="645"/>
      <c r="LY213" s="645"/>
      <c r="LZ213" s="645"/>
      <c r="MA213" s="645"/>
      <c r="MB213" s="645"/>
      <c r="MC213" s="645"/>
      <c r="MD213" s="645"/>
      <c r="ME213" s="645"/>
      <c r="MF213" s="645"/>
      <c r="MG213" s="645"/>
      <c r="MH213" s="645"/>
      <c r="MI213" s="645"/>
      <c r="MJ213" s="645"/>
      <c r="MK213" s="645"/>
      <c r="ML213" s="645"/>
      <c r="MM213" s="645"/>
      <c r="MN213" s="645"/>
      <c r="MO213" s="645"/>
      <c r="MP213" s="645"/>
      <c r="MQ213" s="645"/>
      <c r="MR213" s="645"/>
      <c r="MS213" s="645"/>
      <c r="MT213" s="645"/>
      <c r="MU213" s="645"/>
      <c r="MV213" s="645"/>
      <c r="MW213" s="645"/>
      <c r="MX213" s="645"/>
      <c r="MY213" s="645"/>
      <c r="MZ213" s="645"/>
      <c r="NA213" s="645"/>
      <c r="NB213" s="645"/>
      <c r="NC213" s="645"/>
      <c r="ND213" s="645"/>
      <c r="NE213" s="645"/>
      <c r="NF213" s="645"/>
      <c r="NG213" s="645"/>
      <c r="NH213" s="645"/>
      <c r="NI213" s="645"/>
      <c r="NJ213" s="645"/>
      <c r="NK213" s="645"/>
      <c r="NL213" s="645"/>
      <c r="NM213" s="645"/>
      <c r="NN213" s="645"/>
      <c r="NO213" s="645"/>
      <c r="NP213" s="645"/>
      <c r="NQ213" s="645"/>
      <c r="NR213" s="645"/>
      <c r="NS213" s="645"/>
      <c r="NT213" s="645"/>
      <c r="NU213" s="645"/>
      <c r="NV213" s="645"/>
      <c r="NW213" s="645"/>
      <c r="NX213" s="645"/>
      <c r="NY213" s="645"/>
      <c r="NZ213" s="645"/>
      <c r="OA213" s="645"/>
      <c r="OB213" s="645"/>
      <c r="OC213" s="645"/>
      <c r="OD213" s="645"/>
      <c r="OE213" s="645"/>
      <c r="OF213" s="645"/>
      <c r="OG213" s="645"/>
      <c r="OH213" s="645"/>
      <c r="OI213" s="645"/>
      <c r="OJ213" s="645"/>
      <c r="OK213" s="645"/>
      <c r="OL213" s="645"/>
      <c r="OM213" s="645"/>
      <c r="ON213" s="645"/>
      <c r="OO213" s="645"/>
      <c r="OP213" s="645"/>
      <c r="OQ213" s="645"/>
      <c r="OR213" s="645"/>
      <c r="OS213" s="645"/>
      <c r="OT213" s="645"/>
      <c r="OU213" s="645"/>
      <c r="OV213" s="645"/>
      <c r="OW213" s="645"/>
      <c r="OX213" s="645"/>
      <c r="OY213" s="645"/>
      <c r="OZ213" s="645"/>
      <c r="PA213" s="645"/>
      <c r="PB213" s="645"/>
      <c r="PC213" s="645"/>
      <c r="PD213" s="645"/>
      <c r="PE213" s="645"/>
      <c r="PF213" s="645"/>
      <c r="PG213" s="645"/>
      <c r="PH213" s="645"/>
      <c r="PI213" s="645"/>
      <c r="PJ213" s="645"/>
      <c r="PK213" s="645"/>
      <c r="PL213" s="645"/>
      <c r="PM213" s="645"/>
      <c r="PN213" s="645"/>
      <c r="PO213" s="645"/>
      <c r="PP213" s="645"/>
      <c r="PQ213" s="645"/>
      <c r="PR213" s="645"/>
      <c r="PS213" s="645"/>
      <c r="PT213" s="645"/>
      <c r="PU213" s="645"/>
      <c r="PV213" s="645"/>
      <c r="PW213" s="645"/>
      <c r="PX213" s="645"/>
      <c r="PY213" s="645"/>
      <c r="PZ213" s="645"/>
      <c r="QA213" s="645"/>
      <c r="QB213" s="645"/>
      <c r="QC213" s="645"/>
      <c r="QD213" s="645"/>
      <c r="QE213" s="645"/>
      <c r="QF213" s="645"/>
      <c r="QG213" s="645"/>
      <c r="QH213" s="645"/>
      <c r="QI213" s="645"/>
      <c r="QJ213" s="645"/>
      <c r="QK213" s="645"/>
      <c r="QL213" s="645"/>
      <c r="QM213" s="645"/>
      <c r="QN213" s="645"/>
      <c r="QO213" s="645"/>
      <c r="QP213" s="645"/>
      <c r="QQ213" s="645"/>
      <c r="QR213" s="645"/>
      <c r="QS213" s="645"/>
      <c r="QT213" s="645"/>
      <c r="QU213" s="645"/>
      <c r="QV213" s="645"/>
      <c r="QW213" s="645"/>
      <c r="QX213" s="645"/>
      <c r="QY213" s="645"/>
      <c r="QZ213" s="645"/>
      <c r="RA213" s="645"/>
      <c r="RB213" s="645"/>
      <c r="RC213" s="645"/>
      <c r="RD213" s="645"/>
      <c r="RE213" s="645"/>
      <c r="RF213" s="645"/>
      <c r="RG213" s="645"/>
      <c r="RH213" s="645"/>
      <c r="RI213" s="645"/>
      <c r="RJ213" s="645"/>
      <c r="RK213" s="645"/>
      <c r="RL213" s="645"/>
      <c r="RM213" s="645"/>
      <c r="RN213" s="645"/>
    </row>
    <row r="214" spans="1:482" s="643" customFormat="1" ht="12.75">
      <c r="A214" s="608" t="e">
        <f>+Cálculo_Diseño!#REF!</f>
        <v>#REF!</v>
      </c>
      <c r="B214" s="608" t="e">
        <f>+Cálculo_Diseño!#REF!</f>
        <v>#REF!</v>
      </c>
      <c r="C214" s="608" t="e">
        <f>+Cálculo_Diseño!#REF!</f>
        <v>#REF!</v>
      </c>
      <c r="D214" s="608" t="e">
        <f>+Cálculo_Diseño!#REF!</f>
        <v>#REF!</v>
      </c>
      <c r="E214" s="609" t="e">
        <f>IF(S214="S",Cálculo_Diseño!#REF!," ")</f>
        <v>#REF!</v>
      </c>
      <c r="F214" s="609" t="e">
        <f>IF(S214="S",Cálculo_Diseño!#REF!," ")</f>
        <v>#REF!</v>
      </c>
      <c r="G214" s="610" t="e">
        <f>+Cálculo_Diseño!#REF!</f>
        <v>#REF!</v>
      </c>
      <c r="H214" s="609" t="e">
        <f>+IF(AND(Cálculo_Diseño!#REF!&lt;&gt;4,Cálculo_Diseño!#REF!&lt;&gt;6),"PE",IF(Cálculo_Diseño!#REF!=4,"PVC","CONCRETO"))</f>
        <v>#REF!</v>
      </c>
      <c r="I214" s="609" t="e">
        <f>+Cálculo_Diseño!#REF!</f>
        <v>#REF!</v>
      </c>
      <c r="J214" s="609" t="e">
        <f>+Cálculo_Diseño!#REF!</f>
        <v>#REF!</v>
      </c>
      <c r="K214" s="609" t="e">
        <f>+Cálculo_Diseño!#REF!</f>
        <v>#REF!</v>
      </c>
      <c r="L214" s="609" t="e">
        <f>+Cálculo_Diseño!#REF!</f>
        <v>#REF!</v>
      </c>
      <c r="M214" s="609" t="e">
        <f>+Cálculo_Diseño!#REF!</f>
        <v>#REF!</v>
      </c>
      <c r="N214" s="609" t="e">
        <f>+Cálculo_Diseño!#REF!</f>
        <v>#REF!</v>
      </c>
      <c r="O214" s="609" t="e">
        <f>+Cálculo_Diseño!#REF!</f>
        <v>#REF!</v>
      </c>
      <c r="P214" s="609" t="e">
        <f>+Cálculo_Diseño!#REF!</f>
        <v>#REF!</v>
      </c>
      <c r="Q214" s="613" t="e">
        <f>+Cálculo_Diseño!#REF!</f>
        <v>#REF!</v>
      </c>
      <c r="R214" s="613" t="e">
        <f>+Cálculo_Diseño!#REF!</f>
        <v>#REF!</v>
      </c>
      <c r="S214" s="614" t="e">
        <f>+IF(A214&gt;0,IF(Cálculo_Diseño!#REF!="RCH","N","S"),"")</f>
        <v>#REF!</v>
      </c>
      <c r="T214" s="614" t="e">
        <f t="shared" si="725"/>
        <v>#REF!</v>
      </c>
      <c r="U214" s="613" t="e">
        <f t="shared" si="726"/>
        <v>#REF!</v>
      </c>
      <c r="V214" s="615">
        <f t="shared" si="798"/>
        <v>3</v>
      </c>
      <c r="W214" s="616" t="e">
        <f t="shared" si="727"/>
        <v>#REF!</v>
      </c>
      <c r="X214" s="616" t="e">
        <f t="shared" si="728"/>
        <v>#REF!</v>
      </c>
      <c r="Y214" s="616" t="e">
        <f>+Cálculo_Diseño!#REF!</f>
        <v>#REF!</v>
      </c>
      <c r="Z214" s="616" t="e">
        <f>+Cálculo_Diseño!#REF!</f>
        <v>#REF!</v>
      </c>
      <c r="AA214" s="617" t="e">
        <f>+Cálculo_Diseño!#REF!</f>
        <v>#REF!</v>
      </c>
      <c r="AB214" s="616" t="e">
        <f t="shared" si="729"/>
        <v>#REF!</v>
      </c>
      <c r="AC214" s="616" t="e">
        <f t="shared" si="730"/>
        <v>#REF!</v>
      </c>
      <c r="AD214" s="616" t="e">
        <f t="shared" si="731"/>
        <v>#REF!</v>
      </c>
      <c r="AE214" s="616" t="e">
        <f t="shared" si="732"/>
        <v>#REF!</v>
      </c>
      <c r="AF214" s="616" t="e">
        <f t="shared" si="695"/>
        <v>#REF!</v>
      </c>
      <c r="AG214" s="616" t="e">
        <f t="shared" si="696"/>
        <v>#REF!</v>
      </c>
      <c r="AH214" s="616" t="e">
        <f t="shared" si="697"/>
        <v>#REF!</v>
      </c>
      <c r="AI214" s="616" t="e">
        <f t="shared" si="698"/>
        <v>#REF!</v>
      </c>
      <c r="AJ214" s="616" t="e">
        <f t="shared" si="733"/>
        <v>#REF!</v>
      </c>
      <c r="AK214" s="616" t="e">
        <f t="shared" si="734"/>
        <v>#REF!</v>
      </c>
      <c r="AL214" s="616" t="e">
        <f t="shared" si="735"/>
        <v>#REF!</v>
      </c>
      <c r="AM214" s="616" t="e">
        <f t="shared" si="736"/>
        <v>#REF!</v>
      </c>
      <c r="AN214" s="616" t="e">
        <f t="shared" si="737"/>
        <v>#REF!</v>
      </c>
      <c r="AO214" s="618">
        <f t="shared" si="799"/>
        <v>50</v>
      </c>
      <c r="AP214" s="616" t="e">
        <f>IF(CW214="","",(CW214*(AO214/100))*$I$366)</f>
        <v>#REF!</v>
      </c>
      <c r="AQ214" s="616" t="e">
        <f t="shared" si="689"/>
        <v>#REF!</v>
      </c>
      <c r="AR214" s="616" t="e">
        <f t="shared" si="690"/>
        <v>#REF!</v>
      </c>
      <c r="AS214" s="616" t="e">
        <f t="shared" si="691"/>
        <v>#REF!</v>
      </c>
      <c r="AT214" s="616" t="e">
        <f t="shared" si="692"/>
        <v>#REF!</v>
      </c>
      <c r="AU214" s="616" t="e">
        <f t="shared" si="693"/>
        <v>#REF!</v>
      </c>
      <c r="AV214" s="616" t="e">
        <f t="shared" si="694"/>
        <v>#REF!</v>
      </c>
      <c r="AW214" s="616" t="e">
        <f t="shared" si="738"/>
        <v>#REF!</v>
      </c>
      <c r="AX214" s="616" t="e">
        <f t="shared" si="739"/>
        <v>#REF!</v>
      </c>
      <c r="AY214" s="616" t="e">
        <f t="shared" si="740"/>
        <v>#REF!</v>
      </c>
      <c r="AZ214" s="616">
        <v>0</v>
      </c>
      <c r="BA214" s="616" t="e">
        <f t="shared" si="742"/>
        <v>#REF!</v>
      </c>
      <c r="BB214" s="616" t="e">
        <f t="shared" si="743"/>
        <v>#REF!</v>
      </c>
      <c r="BC214" s="616" t="e">
        <f t="shared" si="744"/>
        <v>#REF!</v>
      </c>
      <c r="BD214" s="616"/>
      <c r="BE214" s="616"/>
      <c r="BF214" s="619" t="e">
        <f t="shared" si="745"/>
        <v>#REF!</v>
      </c>
      <c r="BG214" s="615" t="e">
        <f t="shared" si="746"/>
        <v>#REF!</v>
      </c>
      <c r="BH214" s="615"/>
      <c r="BI214" s="618">
        <f t="shared" si="800"/>
        <v>20</v>
      </c>
      <c r="BJ214" s="616" t="e">
        <f t="shared" si="747"/>
        <v>#REF!</v>
      </c>
      <c r="BK214" s="616"/>
      <c r="BL214" s="616" t="e">
        <f t="shared" si="748"/>
        <v>#REF!</v>
      </c>
      <c r="BM214" s="616" t="e">
        <f t="shared" si="749"/>
        <v>#REF!</v>
      </c>
      <c r="BN214" s="616" t="e">
        <f t="shared" si="750"/>
        <v>#REF!</v>
      </c>
      <c r="BO214" s="616" t="e">
        <f>IF(S214="S",IF(H214="CONCRETO",LOOKUP(G214/1000,TABLA!$B$9:$B$43,TABLA!$F$9:$F$43),IF(H214="PE",LOOKUP(G214,TABLA!$C$51:$C$65,TABLA!$G$51:$G$65),IF(#REF!="PVC",LOOKUP(G214,TABLA!$C$73:$C$88,TABLA!$G$73:$G$88)))),0)</f>
        <v>#REF!</v>
      </c>
      <c r="BP214" s="616" t="e">
        <f t="shared" si="751"/>
        <v>#REF!</v>
      </c>
      <c r="BQ214" s="616" t="e">
        <f t="shared" ref="BQ214:BQ219" si="888">IF(A214&gt;0,IFERROR(VLOOKUP(A214,$JQ$13:$JS$291,3,0),"E"),"")</f>
        <v>#REF!</v>
      </c>
      <c r="BR214" s="616" t="e">
        <f>+IF($C214&lt;1,0,IF(BQ214="N",IF(VLOOKUP(C214,$JY$12:$JZ$290,2)&lt;=1.2,1,0),0))</f>
        <v>#REF!</v>
      </c>
      <c r="BS214" s="616" t="e">
        <f>+IF($C214&lt;1,0,IF(BR214=1,VLOOKUP($C214,$JY$12:$JZ$290,2,0),0))</f>
        <v>#REF!</v>
      </c>
      <c r="BT214" s="616" t="e">
        <f t="shared" si="752"/>
        <v>#REF!</v>
      </c>
      <c r="BU214" s="620" t="e">
        <f>IF(BT214=1,IF(G214&lt;600,VLOOKUP($C214,$JY$12:$JZ$290,2,0),0),0)</f>
        <v>#REF!</v>
      </c>
      <c r="BV214" s="620" t="e">
        <f t="shared" ref="BV214:BV219" si="889">IF(BT214=1,IF(G214&gt;=600,IF(G214&lt;=1100,VLOOKUP($C214,$JY$12:$JZ$290,2,0),0),0),0)</f>
        <v>#REF!</v>
      </c>
      <c r="BW214" s="620" t="e">
        <f>IF(BT214=1,IF(G214&gt;1100,VLOOKUP($C214,$JY$12:$JZ$290,2,0),0),0)</f>
        <v>#REF!</v>
      </c>
      <c r="BX214" s="616" t="e">
        <f t="shared" si="753"/>
        <v>#REF!</v>
      </c>
      <c r="BY214" s="616" t="e">
        <f t="shared" si="754"/>
        <v>#REF!</v>
      </c>
      <c r="BZ214" s="621" t="e">
        <f t="shared" si="801"/>
        <v>#REF!</v>
      </c>
      <c r="CA214" s="621" t="e">
        <f>IF(S214="S",(VLOOKUP(G214,TABLA!$A$73:$AB$88,6)/1000)+0.6,0)</f>
        <v>#REF!</v>
      </c>
      <c r="CB214" s="621" t="e">
        <f>VLOOKUP(G214,TABLA!$X$73:$AB$88,4)</f>
        <v>#REF!</v>
      </c>
      <c r="CC214" s="621" t="e">
        <f>VLOOKUP(G214,TABLA!$X$73:$AB$88,5)</f>
        <v>#REF!</v>
      </c>
      <c r="CD214" s="621" t="e">
        <f>IF(S214="S",IF(H214="CONCRETO",LOOKUP(G214/1000,TABLA!$B$9:$B$43,TABLA!$B$9:$B$43),IF(H214="PE",LOOKUP(G214,TABLA!$B$51:$B$65,TABLA!$C$51:$C$65)/1000,LOOKUP(G214,TABLA!$B$73:$B$88,TABLA!$C$73:$C$88)/1000)),0)</f>
        <v>#REF!</v>
      </c>
      <c r="CE214" s="616" t="e">
        <f t="shared" si="802"/>
        <v>#REF!</v>
      </c>
      <c r="CF214" s="616" t="e">
        <f t="shared" si="803"/>
        <v>#REF!</v>
      </c>
      <c r="CG214" s="616" t="e">
        <f t="shared" si="804"/>
        <v>#REF!</v>
      </c>
      <c r="CH214" s="616" t="e">
        <f t="shared" si="805"/>
        <v>#REF!</v>
      </c>
      <c r="CI214" s="616" t="e">
        <f t="shared" si="806"/>
        <v>#REF!</v>
      </c>
      <c r="CJ214" s="616" t="e">
        <f t="shared" si="807"/>
        <v>#REF!</v>
      </c>
      <c r="CK214" s="616" t="e">
        <f t="shared" si="808"/>
        <v>#REF!</v>
      </c>
      <c r="CL214" s="616" t="e">
        <f t="shared" si="853"/>
        <v>#REF!</v>
      </c>
      <c r="CM214" s="616" t="e">
        <f t="shared" si="809"/>
        <v>#REF!</v>
      </c>
      <c r="CN214" s="616" t="e">
        <f t="shared" si="810"/>
        <v>#REF!</v>
      </c>
      <c r="CO214" s="616" t="e">
        <f t="shared" si="811"/>
        <v>#REF!</v>
      </c>
      <c r="CP214" s="616" t="e">
        <f t="shared" si="812"/>
        <v>#REF!</v>
      </c>
      <c r="CQ214" s="616" t="e">
        <f t="shared" si="813"/>
        <v>#REF!</v>
      </c>
      <c r="CR214" s="616" t="e">
        <f t="shared" si="813"/>
        <v>#REF!</v>
      </c>
      <c r="CS214" s="620" t="e">
        <f t="shared" si="814"/>
        <v>#REF!</v>
      </c>
      <c r="CT214" s="616" t="e">
        <f t="shared" si="815"/>
        <v>#REF!</v>
      </c>
      <c r="CU214" s="616" t="e">
        <f t="shared" si="816"/>
        <v>#REF!</v>
      </c>
      <c r="CV214" s="616" t="e">
        <f t="shared" si="817"/>
        <v>#REF!</v>
      </c>
      <c r="CW214" s="622" t="e">
        <f t="shared" si="854"/>
        <v>#REF!</v>
      </c>
      <c r="CX214" s="622" t="e">
        <f t="shared" si="818"/>
        <v>#REF!</v>
      </c>
      <c r="CY214" s="622" t="e">
        <f t="shared" si="819"/>
        <v>#REF!</v>
      </c>
      <c r="CZ214" s="622"/>
      <c r="DA214" s="623"/>
      <c r="DB214" s="624"/>
      <c r="DC214" s="625" t="e">
        <f>IF(S214="S",IF(H214="CONCRETO",LOOKUP(G214/1000,TABLA!$B$9:$B$43,TABLA!$F$9:$F$43)*(F214-(0.2+0.2)),IF(H214="PE",LOOKUP(G214,TABLA!$C$51:$C$65,TABLA!$G$51:$G$65)*(F214-(0.2+0.2)),LOOKUP(G214,TABLA!$C$73:$C$88,TABLA!$G$73:$G$88)*(F214-(0.2+0.2)))),0)</f>
        <v>#REF!</v>
      </c>
      <c r="DD214" s="626" t="e">
        <f t="shared" si="820"/>
        <v>#REF!</v>
      </c>
      <c r="DE214" s="627" t="e">
        <f t="shared" ref="DE214:DE219" si="890">IF(DD214="",0,IF(DD214="S",ROUND((E214*$DE$12/$E$318),0),0))</f>
        <v>#REF!</v>
      </c>
      <c r="DF214" s="625" t="e">
        <f t="shared" si="821"/>
        <v>#REF!</v>
      </c>
      <c r="DG214" s="628" t="e">
        <f t="shared" si="822"/>
        <v>#REF!</v>
      </c>
      <c r="DH214" s="625" t="e">
        <f t="shared" si="823"/>
        <v>#REF!</v>
      </c>
      <c r="DI214" s="625" t="e">
        <f t="shared" si="824"/>
        <v>#REF!</v>
      </c>
      <c r="DJ214" s="625"/>
      <c r="DK214" s="625" t="e">
        <f t="shared" si="825"/>
        <v>#REF!</v>
      </c>
      <c r="DL214" s="629"/>
      <c r="DM214" s="627" t="e">
        <f t="shared" si="826"/>
        <v>#REF!</v>
      </c>
      <c r="DN214" s="630" t="e">
        <f t="shared" si="827"/>
        <v>#REF!</v>
      </c>
      <c r="DO214" s="625" t="e">
        <f t="shared" si="828"/>
        <v>#REF!</v>
      </c>
      <c r="DP214" s="625" t="e">
        <f t="shared" si="829"/>
        <v>#REF!</v>
      </c>
      <c r="DQ214" s="625" t="e">
        <f t="shared" si="855"/>
        <v>#REF!</v>
      </c>
      <c r="DR214" s="631" t="e">
        <f t="shared" si="856"/>
        <v>#REF!</v>
      </c>
      <c r="DS214" s="630" t="e">
        <f t="shared" si="830"/>
        <v>#REF!</v>
      </c>
      <c r="DT214" s="625" t="e">
        <f t="shared" si="831"/>
        <v>#REF!</v>
      </c>
      <c r="DU214" s="625" t="e">
        <f t="shared" si="832"/>
        <v>#REF!</v>
      </c>
      <c r="DV214" s="625" t="e">
        <f t="shared" si="833"/>
        <v>#REF!</v>
      </c>
      <c r="DW214" s="625" t="e">
        <f t="shared" si="834"/>
        <v>#REF!</v>
      </c>
      <c r="DX214" s="625" t="e">
        <f t="shared" si="835"/>
        <v>#REF!</v>
      </c>
      <c r="DY214" s="632"/>
      <c r="DZ214" s="633"/>
      <c r="EA214" s="627" t="e">
        <f t="shared" si="836"/>
        <v>#REF!</v>
      </c>
      <c r="EB214" s="633"/>
      <c r="EC214" s="633"/>
      <c r="ED214" s="633"/>
      <c r="EE214" s="625" t="e">
        <f t="shared" si="837"/>
        <v>#REF!</v>
      </c>
      <c r="EF214" s="625">
        <f t="shared" si="838"/>
        <v>0</v>
      </c>
      <c r="EG214" s="630">
        <f t="shared" si="839"/>
        <v>0</v>
      </c>
      <c r="EH214" s="630"/>
      <c r="EI214" s="633"/>
      <c r="EJ214" s="633"/>
      <c r="EK214" s="633"/>
      <c r="EL214" s="632" t="e">
        <f t="shared" si="840"/>
        <v>#REF!</v>
      </c>
      <c r="EM214" s="625" t="e">
        <f t="shared" si="841"/>
        <v>#REF!</v>
      </c>
      <c r="EN214" s="625" t="e">
        <f t="shared" si="842"/>
        <v>#REF!</v>
      </c>
      <c r="EO214" s="625" t="e">
        <f t="shared" si="843"/>
        <v>#REF!</v>
      </c>
      <c r="EP214" s="625" t="e">
        <f t="shared" si="844"/>
        <v>#REF!</v>
      </c>
      <c r="EQ214" s="625" t="e">
        <f t="shared" si="845"/>
        <v>#REF!</v>
      </c>
      <c r="ER214" s="625" t="e">
        <f t="shared" si="846"/>
        <v>#REF!</v>
      </c>
      <c r="ES214" s="626"/>
      <c r="ET214" s="625" t="e">
        <f t="shared" si="847"/>
        <v>#REF!</v>
      </c>
      <c r="EU214" s="633"/>
      <c r="EV214" s="630" t="e">
        <f t="shared" si="848"/>
        <v>#REF!</v>
      </c>
      <c r="EW214" s="630" t="e">
        <f t="shared" si="849"/>
        <v>#REF!</v>
      </c>
      <c r="EX214" s="625" t="e">
        <f t="shared" si="850"/>
        <v>#REF!</v>
      </c>
      <c r="EY214" s="625" t="e">
        <f>IF($S214="S",IF(Cálculo_Diseño!#REF!=EY$10,$F214,0),"")</f>
        <v>#REF!</v>
      </c>
      <c r="EZ214" s="625" t="e">
        <f>IF($S214="S",IF(Cálculo_Diseño!#REF!=EZ$10,$F214,0),"")</f>
        <v>#REF!</v>
      </c>
      <c r="FA214" s="625" t="e">
        <f>IF($S214="S",IF(Cálculo_Diseño!#REF!=FA$10,$F214,0),"")</f>
        <v>#REF!</v>
      </c>
      <c r="FB214" s="625" t="e">
        <f>IF($S214="S",IF(Cálculo_Diseño!#REF!=FB$10,$F214,0),"")</f>
        <v>#REF!</v>
      </c>
      <c r="FC214" s="625" t="e">
        <f>IF($S214="S",IF(Cálculo_Diseño!#REF!=FC$10,$F214,0),"")</f>
        <v>#REF!</v>
      </c>
      <c r="FD214" s="625" t="e">
        <f>IF($S214="S",IF(Cálculo_Diseño!#REF!=FD$10,$F214,0),"")</f>
        <v>#REF!</v>
      </c>
      <c r="FE214" s="625" t="e">
        <f>IF($S214="S",IF(Cálculo_Diseño!#REF!=FE$10,$F214,0),"")</f>
        <v>#REF!</v>
      </c>
      <c r="FF214" s="625" t="e">
        <f>IF($S214="S",IF(Cálculo_Diseño!#REF!=FF$10,$F214,0),"")</f>
        <v>#REF!</v>
      </c>
      <c r="FG214" s="625" t="e">
        <f>IF($S214="S",IF(Cálculo_Diseño!#REF!=FG$10,$F214,0),"")</f>
        <v>#REF!</v>
      </c>
      <c r="FH214" s="625" t="e">
        <f>IF($S214="S",IF(Cálculo_Diseño!#REF!=FH$10,$F214,0),"")</f>
        <v>#REF!</v>
      </c>
      <c r="FI214" s="625" t="e">
        <f>IF($S214="S",IF(Cálculo_Diseño!#REF!=FI$10,$F214,0),"")</f>
        <v>#REF!</v>
      </c>
      <c r="FJ214" s="625" t="e">
        <f>IF($S214="S",IF(Cálculo_Diseño!#REF!=FJ$10,$F214,0),"")</f>
        <v>#REF!</v>
      </c>
      <c r="FK214" s="625" t="e">
        <f>IF($S214="S",IF(Cálculo_Diseño!#REF!=FK$10,$F214,0),"")</f>
        <v>#REF!</v>
      </c>
      <c r="FL214" s="625" t="e">
        <f>IF($S214="S",IF(Cálculo_Diseño!#REF!=FL$10,$F214,0),"")</f>
        <v>#REF!</v>
      </c>
      <c r="FM214" s="625" t="e">
        <f>IF($S214="S",IF(Cálculo_Diseño!#REF!=FM$10,$F214,0),"")</f>
        <v>#REF!</v>
      </c>
      <c r="FN214" s="625" t="e">
        <f t="shared" si="857"/>
        <v>#REF!</v>
      </c>
      <c r="FO214" s="625" t="e">
        <f>IF($S214="S",IF(Cálculo_Diseño!#REF!=FO$10,$E214,0),"")</f>
        <v>#REF!</v>
      </c>
      <c r="FP214" s="625" t="e">
        <f>IF($S214="S",IF(Cálculo_Diseño!#REF!=FP$10,$E214,0),"")</f>
        <v>#REF!</v>
      </c>
      <c r="FQ214" s="625" t="e">
        <f>IF($S214="S",IF(Cálculo_Diseño!#REF!=FQ$10,$E214,0),"")</f>
        <v>#REF!</v>
      </c>
      <c r="FR214" s="625" t="e">
        <f>IF($S214="S",IF(Cálculo_Diseño!#REF!=FR$10,$E214,0),"")</f>
        <v>#REF!</v>
      </c>
      <c r="FS214" s="625" t="e">
        <f>IF($S214="S",IF(Cálculo_Diseño!#REF!=FS$10,$E214,0),"")</f>
        <v>#REF!</v>
      </c>
      <c r="FT214" s="625" t="e">
        <f>IF($S214="S",IF(Cálculo_Diseño!#REF!=FT$10,$E214,0),"")</f>
        <v>#REF!</v>
      </c>
      <c r="FU214" s="625" t="e">
        <f>IF($S214="S",IF(Cálculo_Diseño!#REF!=FU$10,$E214,0),"")</f>
        <v>#REF!</v>
      </c>
      <c r="FV214" s="625" t="e">
        <f>IF($S214="S",IF(Cálculo_Diseño!#REF!=FV$10,$E214,0),"")</f>
        <v>#REF!</v>
      </c>
      <c r="FW214" s="625" t="e">
        <f>IF($S214="S",IF(Cálculo_Diseño!#REF!=FW$10,$E214,0),"")</f>
        <v>#REF!</v>
      </c>
      <c r="FX214" s="625" t="e">
        <f>IF($S214="S",IF(Cálculo_Diseño!#REF!=FX$10,$E214,0),"")</f>
        <v>#REF!</v>
      </c>
      <c r="FY214" s="625" t="e">
        <f>IF($S214="S",IF(Cálculo_Diseño!#REF!=FY$10,$E214,0),"")</f>
        <v>#REF!</v>
      </c>
      <c r="FZ214" s="625" t="e">
        <f t="shared" si="789"/>
        <v>#REF!</v>
      </c>
      <c r="GA214" s="625" t="e">
        <f>IF($S214="S",IF(Cálculo_Diseño!#REF!=GA$10,$E214,0),"")</f>
        <v>#REF!</v>
      </c>
      <c r="GB214" s="625" t="e">
        <f>IF($S214="S",IF(Cálculo_Diseño!#REF!=GB$10,$E214,0),"")</f>
        <v>#REF!</v>
      </c>
      <c r="GC214" s="625" t="e">
        <f>IF($S214="S",IF(Cálculo_Diseño!#REF!=GC$10,$E214,0),"")</f>
        <v>#REF!</v>
      </c>
      <c r="GD214" s="625" t="e">
        <f>IF($S214="S",IF(Cálculo_Diseño!#REF!=GD$10,$E214,0),"")</f>
        <v>#REF!</v>
      </c>
      <c r="GE214" s="625" t="e">
        <f>IF($S214="S",IF(Cálculo_Diseño!#REF!=GE$10,$E214,0),"")</f>
        <v>#REF!</v>
      </c>
      <c r="GF214" s="625" t="e">
        <f>IF($S214="S",IF(Cálculo_Diseño!#REF!=GF$10,$E214,0),"")</f>
        <v>#REF!</v>
      </c>
      <c r="GG214" s="625" t="e">
        <f>IF($S214="S",IF(Cálculo_Diseño!#REF!=GG$10,$E214,0),"")</f>
        <v>#REF!</v>
      </c>
      <c r="GH214" s="625" t="e">
        <f>IF($S214="S",IF(Cálculo_Diseño!#REF!=GH$10,$E214,0),"")</f>
        <v>#REF!</v>
      </c>
      <c r="GI214" s="625" t="e">
        <f>IF($S214="S",IF(Cálculo_Diseño!#REF!=GI$10,$E214,0),"")</f>
        <v>#REF!</v>
      </c>
      <c r="GJ214" s="625" t="e">
        <f>IF($S214="S",IF(Cálculo_Diseño!#REF!=GJ$10,$E214,0),"")</f>
        <v>#REF!</v>
      </c>
      <c r="GK214" s="625" t="e">
        <f>IF($S214="S",IF(Cálculo_Diseño!#REF!=GK$10,$E214,0),"")</f>
        <v>#REF!</v>
      </c>
      <c r="GL214" s="625" t="e">
        <f>IF($S214="S",IF(Cálculo_Diseño!#REF!=GL$10,$E214,0),"")</f>
        <v>#REF!</v>
      </c>
      <c r="GM214" s="625" t="e">
        <f>IF($S214="S",IF(Cálculo_Diseño!#REF!=GM$10,$E214,0),"")</f>
        <v>#REF!</v>
      </c>
      <c r="GN214" s="625" t="e">
        <f t="shared" si="790"/>
        <v>#REF!</v>
      </c>
      <c r="GO214" s="625" t="e">
        <f>IF($S214="S",IF(Cálculo_Diseño!#REF!=GO$10,$DE214,0),0)</f>
        <v>#REF!</v>
      </c>
      <c r="GP214" s="625" t="e">
        <f>IF($S214="S",IF(Cálculo_Diseño!#REF!=GP$10,$DE214,0),0)</f>
        <v>#REF!</v>
      </c>
      <c r="GQ214" s="625" t="e">
        <f>IF($S214="S",IF(Cálculo_Diseño!#REF!=GQ$10,$DE214,0),0)</f>
        <v>#REF!</v>
      </c>
      <c r="GR214" s="625" t="e">
        <f>IF($S214="S",IF(Cálculo_Diseño!#REF!=GR$10,$DE214,0),0)</f>
        <v>#REF!</v>
      </c>
      <c r="GS214" s="625" t="e">
        <f>IF($S214="S",IF(Cálculo_Diseño!#REF!=GS$10,$DE214,0),0)</f>
        <v>#REF!</v>
      </c>
      <c r="GT214" s="625" t="e">
        <f>IF($S214="S",IF(Cálculo_Diseño!#REF!=GT$10,$DE214,0),0)</f>
        <v>#REF!</v>
      </c>
      <c r="GU214" s="625" t="e">
        <f>IF($S214="S",IF(Cálculo_Diseño!#REF!=GU$10,$DE214,0),0)</f>
        <v>#REF!</v>
      </c>
      <c r="GV214" s="625" t="e">
        <f>IF($S214="S",IF(Cálculo_Diseño!#REF!=GV$10,$DE214,0),0)</f>
        <v>#REF!</v>
      </c>
      <c r="GW214" s="625" t="e">
        <f>IF($S214="S",IF(Cálculo_Diseño!#REF!=GW$10,$DE214,0),0)</f>
        <v>#REF!</v>
      </c>
      <c r="GX214" s="625" t="e">
        <f>IF($S214="S",IF(Cálculo_Diseño!#REF!=GX$10,$DE214,0),0)</f>
        <v>#REF!</v>
      </c>
      <c r="GY214" s="625" t="e">
        <f>IF($S214="S",IF(Cálculo_Diseño!#REF!=GY$10,$DE214,0),0)</f>
        <v>#REF!</v>
      </c>
      <c r="GZ214" s="625" t="e">
        <f>IF($S214="S",IF(Cálculo_Diseño!#REF!=GZ$10,$DE214,0),0)</f>
        <v>#REF!</v>
      </c>
      <c r="HA214" s="625" t="e">
        <f>IF($S214="S",IF(Cálculo_Diseño!#REF!=HA$10,$DE214,0),0)</f>
        <v>#REF!</v>
      </c>
      <c r="HB214" s="625" t="e">
        <f>IF($S214="S",IF(Cálculo_Diseño!#REF!=HB$10,$DE214,0),0)</f>
        <v>#REF!</v>
      </c>
      <c r="HC214" s="625" t="e">
        <f>IF($S214="S",IF(Cálculo_Diseño!#REF!=HC$10,$DE214,0),0)</f>
        <v>#REF!</v>
      </c>
      <c r="HD214" s="625" t="e">
        <f t="shared" si="858"/>
        <v>#REF!</v>
      </c>
      <c r="HE214" s="630"/>
      <c r="HF214" s="630"/>
      <c r="HG214" s="630"/>
      <c r="HH214" s="630"/>
      <c r="HI214" s="630"/>
      <c r="HJ214" s="630"/>
      <c r="HK214" s="630"/>
      <c r="HL214" s="630"/>
      <c r="HM214" s="633"/>
      <c r="HN214" s="634"/>
      <c r="HO214" s="625">
        <f t="shared" ref="HO214:HO275" si="891">+(0.8*0.5*0.1+HN214*0.6*0.1)*HM214</f>
        <v>0</v>
      </c>
      <c r="HP214" s="625">
        <f t="shared" ref="HP214:HP275" si="892">+(0.8*0.5*0.6+0.6*1.2*HN214)*HM214</f>
        <v>0</v>
      </c>
      <c r="HQ214" s="625">
        <f t="shared" si="859"/>
        <v>0</v>
      </c>
      <c r="HR214" s="625">
        <f t="shared" si="860"/>
        <v>0</v>
      </c>
      <c r="HS214" s="625">
        <f t="shared" si="861"/>
        <v>0</v>
      </c>
      <c r="HT214" s="625">
        <f t="shared" si="862"/>
        <v>0</v>
      </c>
      <c r="HU214" s="625">
        <f t="shared" si="863"/>
        <v>0</v>
      </c>
      <c r="HV214" s="633"/>
      <c r="HW214" s="633"/>
      <c r="HX214" s="625">
        <f t="shared" si="864"/>
        <v>0</v>
      </c>
      <c r="HY214" s="625">
        <f t="shared" si="865"/>
        <v>0</v>
      </c>
      <c r="HZ214" s="625">
        <f t="shared" si="866"/>
        <v>0</v>
      </c>
      <c r="IA214" s="625">
        <f t="shared" si="867"/>
        <v>0</v>
      </c>
      <c r="IB214" s="625">
        <f t="shared" si="868"/>
        <v>0</v>
      </c>
      <c r="IC214" s="625">
        <f t="shared" si="869"/>
        <v>0</v>
      </c>
      <c r="ID214" s="625">
        <f t="shared" si="870"/>
        <v>0</v>
      </c>
      <c r="IE214" s="625">
        <v>0</v>
      </c>
      <c r="IF214" s="625">
        <v>0</v>
      </c>
      <c r="IG214" s="625">
        <v>0</v>
      </c>
      <c r="IH214" s="625">
        <v>0</v>
      </c>
      <c r="II214" s="625">
        <v>0</v>
      </c>
      <c r="IJ214" s="625">
        <v>0</v>
      </c>
      <c r="IK214" s="625">
        <v>0</v>
      </c>
      <c r="IL214" s="625">
        <v>0</v>
      </c>
      <c r="IM214" s="625">
        <v>0</v>
      </c>
      <c r="IN214" s="625">
        <v>0</v>
      </c>
      <c r="IO214" s="625">
        <v>0</v>
      </c>
      <c r="IP214" s="625">
        <f t="shared" si="755"/>
        <v>0</v>
      </c>
      <c r="IQ214" s="625">
        <f t="shared" si="756"/>
        <v>0</v>
      </c>
      <c r="IR214" s="625" t="e">
        <f>IF(Cálculo_Diseño!#REF!&gt;0.75,(Cálculo_Diseño!#REF!-0.3)*(SIN((ATAN(($O214-$P214)/$F214)*180/PI()+90)*PI()/180)/SIN(45*PI()/180)),0)</f>
        <v>#REF!</v>
      </c>
      <c r="IS214" s="635" t="e">
        <f>+IF(Cálculo_Diseño!#REF!&gt;0.75,F214-IR214,0)</f>
        <v>#REF!</v>
      </c>
      <c r="IT214" s="630"/>
      <c r="IU214" s="625" t="e">
        <f t="shared" si="757"/>
        <v>#REF!</v>
      </c>
      <c r="IV214" s="625"/>
      <c r="IW214" s="625" t="e">
        <f>+IF(S214="S",(((CA214+(VLOOKUP(G214,TABLA!$B$51:$C$64,2)/1000)+0.15+0.3+0.5)*F214)/100),0)</f>
        <v>#REF!</v>
      </c>
      <c r="IX214" s="631" t="e">
        <f>IF(S214="S",IF(H214="CONCRETO",LOOKUP(G214/1000,TABLA!$B$9:$B$43,TABLA!$F$9:$F$43),IF(H214="PE",LOOKUP(G214,TABLA!$B$51:$B$65,TABLA!$G$51:$G$65),LOOKUP(G214,TABLA!$B$73:$B$88,TABLA!$G$73:$G$88))),0)</f>
        <v>#REF!</v>
      </c>
      <c r="IY214" s="625" t="e">
        <f t="shared" si="758"/>
        <v>#REF!</v>
      </c>
      <c r="IZ214" s="625" t="e">
        <f t="shared" si="759"/>
        <v>#REF!</v>
      </c>
      <c r="JA214" s="625" t="e">
        <f>+((CA214*(VLOOKUP(G214,TABLA!$B$51:$C$65,2)/1000)+0.15+0.3)*IZ214)-IY214</f>
        <v>#REF!</v>
      </c>
      <c r="JB214" s="625" t="e">
        <f t="shared" si="760"/>
        <v>#REF!</v>
      </c>
      <c r="JC214" s="625" t="e">
        <f t="shared" si="761"/>
        <v>#REF!</v>
      </c>
      <c r="JD214" s="625" t="e">
        <f t="shared" si="762"/>
        <v>#REF!</v>
      </c>
      <c r="JE214" s="625" t="e">
        <f t="shared" si="763"/>
        <v>#REF!</v>
      </c>
      <c r="JF214" s="625" t="e">
        <f t="shared" si="764"/>
        <v>#REF!</v>
      </c>
      <c r="JG214" s="625" t="e">
        <f t="shared" si="765"/>
        <v>#REF!</v>
      </c>
      <c r="JH214" s="625" t="e">
        <f t="shared" si="766"/>
        <v>#REF!</v>
      </c>
      <c r="JI214" s="625" t="e">
        <f t="shared" si="767"/>
        <v>#REF!</v>
      </c>
      <c r="JJ214" s="625" t="e">
        <f t="shared" si="851"/>
        <v>#REF!</v>
      </c>
      <c r="JK214" s="625" t="e">
        <f t="shared" ref="JK214:JK219" si="893">ROUND(IF(JF214&gt;0,(VLOOKUP(C214,$JY$12:$JZ$290,2,0)*PI()/4*(1.6)^2),0),3)</f>
        <v>#REF!</v>
      </c>
      <c r="JL214" s="625" t="e">
        <f t="shared" si="871"/>
        <v>#REF!</v>
      </c>
      <c r="JM214" s="625" t="e">
        <f t="shared" si="852"/>
        <v>#REF!</v>
      </c>
      <c r="JN214" s="630" t="e">
        <f t="shared" si="768"/>
        <v>#REF!</v>
      </c>
      <c r="JO214" s="636"/>
      <c r="JP214" s="637"/>
      <c r="JQ214" s="638"/>
      <c r="JR214" s="639"/>
      <c r="JS214" s="614"/>
      <c r="JT214" s="640"/>
      <c r="JU214" s="641"/>
      <c r="JV214" s="639"/>
      <c r="JW214" s="642"/>
      <c r="JY214" s="645"/>
      <c r="JZ214" s="645"/>
      <c r="KA214" s="645" t="str">
        <f t="shared" ref="KA214:KA219" si="894">IF(JZ214&lt;=1.2,"Menor o igual que 1,2",IF(AND(JZ214&gt;1.2,JZ214&lt;2),"Entre 1,2 y 2",IF(AND(JZ214&gt;=2,JZ214&lt;3),"Entre 2 y 3",IF(AND(JZ214&gt;=3,JZ214&lt;4),"Entre 3 y 4",IF(AND(JZ214&gt;=4,JZ214&lt;5),"Entre 4 y 5","Mayor que 5")))))</f>
        <v>Menor o igual que 1,2</v>
      </c>
      <c r="KB214" s="645">
        <v>1</v>
      </c>
      <c r="KC214" s="645"/>
      <c r="KD214" s="645"/>
      <c r="KE214" s="645"/>
      <c r="KF214" s="645"/>
      <c r="KG214" s="645"/>
      <c r="KH214" s="645"/>
      <c r="KI214" s="645"/>
      <c r="KJ214" s="645"/>
      <c r="KK214" s="645"/>
      <c r="KL214" s="645"/>
      <c r="KM214" s="645"/>
      <c r="KN214" s="645"/>
      <c r="KO214" s="645"/>
      <c r="KP214" s="645"/>
      <c r="KQ214" s="645"/>
      <c r="KR214" s="645"/>
      <c r="KS214" s="645"/>
      <c r="KT214" s="645"/>
      <c r="KU214" s="645"/>
      <c r="KV214" s="645"/>
      <c r="KW214" s="645"/>
      <c r="KX214" s="645"/>
      <c r="KY214" s="645"/>
      <c r="KZ214" s="645"/>
      <c r="LA214" s="645"/>
      <c r="LB214" s="645"/>
      <c r="LC214" s="645"/>
      <c r="LD214" s="645"/>
      <c r="LE214" s="645"/>
      <c r="LF214" s="645"/>
      <c r="LG214" s="645"/>
      <c r="LH214" s="645"/>
      <c r="LI214" s="645"/>
      <c r="LJ214" s="645"/>
      <c r="LK214" s="645"/>
      <c r="LL214" s="645"/>
      <c r="LM214" s="645"/>
      <c r="LN214" s="645"/>
      <c r="LO214" s="645"/>
      <c r="LP214" s="645"/>
      <c r="LQ214" s="645"/>
      <c r="LR214" s="645"/>
      <c r="LS214" s="645"/>
      <c r="LT214" s="645"/>
      <c r="LU214" s="645"/>
      <c r="LV214" s="645"/>
      <c r="LW214" s="645"/>
      <c r="LX214" s="645"/>
      <c r="LY214" s="645"/>
      <c r="LZ214" s="645"/>
      <c r="MA214" s="645"/>
      <c r="MB214" s="645"/>
      <c r="MC214" s="645"/>
      <c r="MD214" s="645"/>
      <c r="ME214" s="645"/>
      <c r="MF214" s="645"/>
      <c r="MG214" s="645"/>
      <c r="MH214" s="645"/>
      <c r="MI214" s="645"/>
      <c r="MJ214" s="645"/>
      <c r="MK214" s="645"/>
      <c r="ML214" s="645"/>
      <c r="MM214" s="645"/>
      <c r="MN214" s="645"/>
      <c r="MO214" s="645"/>
      <c r="MP214" s="645"/>
      <c r="MQ214" s="645"/>
      <c r="MR214" s="645"/>
      <c r="MS214" s="645"/>
      <c r="MT214" s="645"/>
      <c r="MU214" s="645"/>
      <c r="MV214" s="645"/>
      <c r="MW214" s="645"/>
      <c r="MX214" s="645"/>
      <c r="MY214" s="645"/>
      <c r="MZ214" s="645"/>
      <c r="NA214" s="645"/>
      <c r="NB214" s="645"/>
      <c r="NC214" s="645"/>
      <c r="ND214" s="645"/>
      <c r="NE214" s="645"/>
      <c r="NF214" s="645"/>
      <c r="NG214" s="645"/>
      <c r="NH214" s="645"/>
      <c r="NI214" s="645"/>
      <c r="NJ214" s="645"/>
      <c r="NK214" s="645"/>
      <c r="NL214" s="645"/>
      <c r="NM214" s="645"/>
      <c r="NN214" s="645"/>
      <c r="NO214" s="645"/>
      <c r="NP214" s="645"/>
      <c r="NQ214" s="645"/>
      <c r="NR214" s="645"/>
      <c r="NS214" s="645"/>
      <c r="NT214" s="645"/>
      <c r="NU214" s="645"/>
      <c r="NV214" s="645"/>
      <c r="NW214" s="645"/>
      <c r="NX214" s="645"/>
      <c r="NY214" s="645"/>
      <c r="NZ214" s="645"/>
      <c r="OA214" s="645"/>
      <c r="OB214" s="645"/>
      <c r="OC214" s="645"/>
      <c r="OD214" s="645"/>
      <c r="OE214" s="645"/>
      <c r="OF214" s="645"/>
      <c r="OG214" s="645"/>
      <c r="OH214" s="645"/>
      <c r="OI214" s="645"/>
      <c r="OJ214" s="645"/>
      <c r="OK214" s="645"/>
      <c r="OL214" s="645"/>
      <c r="OM214" s="645"/>
      <c r="ON214" s="645"/>
      <c r="OO214" s="645"/>
      <c r="OP214" s="645"/>
      <c r="OQ214" s="645"/>
      <c r="OR214" s="645"/>
      <c r="OS214" s="645"/>
      <c r="OT214" s="645"/>
      <c r="OU214" s="645"/>
      <c r="OV214" s="645"/>
      <c r="OW214" s="645"/>
      <c r="OX214" s="645"/>
      <c r="OY214" s="645"/>
      <c r="OZ214" s="645"/>
      <c r="PA214" s="645"/>
      <c r="PB214" s="645"/>
      <c r="PC214" s="645"/>
      <c r="PD214" s="645"/>
      <c r="PE214" s="645"/>
      <c r="PF214" s="645"/>
      <c r="PG214" s="645"/>
      <c r="PH214" s="645"/>
      <c r="PI214" s="645"/>
      <c r="PJ214" s="645"/>
      <c r="PK214" s="645"/>
      <c r="PL214" s="645"/>
      <c r="PM214" s="645"/>
      <c r="PN214" s="645"/>
      <c r="PO214" s="645"/>
      <c r="PP214" s="645"/>
      <c r="PQ214" s="645"/>
      <c r="PR214" s="645"/>
      <c r="PS214" s="645"/>
      <c r="PT214" s="645"/>
      <c r="PU214" s="645"/>
      <c r="PV214" s="645"/>
      <c r="PW214" s="645"/>
      <c r="PX214" s="645"/>
      <c r="PY214" s="645"/>
      <c r="PZ214" s="645"/>
      <c r="QA214" s="645"/>
      <c r="QB214" s="645"/>
      <c r="QC214" s="645"/>
      <c r="QD214" s="645"/>
      <c r="QE214" s="645"/>
      <c r="QF214" s="645"/>
      <c r="QG214" s="645"/>
      <c r="QH214" s="645"/>
      <c r="QI214" s="645"/>
      <c r="QJ214" s="645"/>
      <c r="QK214" s="645"/>
      <c r="QL214" s="645"/>
      <c r="QM214" s="645"/>
      <c r="QN214" s="645"/>
      <c r="QO214" s="645"/>
      <c r="QP214" s="645"/>
      <c r="QQ214" s="645"/>
      <c r="QR214" s="645"/>
      <c r="QS214" s="645"/>
      <c r="QT214" s="645"/>
      <c r="QU214" s="645"/>
      <c r="QV214" s="645"/>
      <c r="QW214" s="645"/>
      <c r="QX214" s="645"/>
      <c r="QY214" s="645"/>
      <c r="QZ214" s="645"/>
      <c r="RA214" s="645"/>
      <c r="RB214" s="645"/>
      <c r="RC214" s="645"/>
      <c r="RD214" s="645"/>
      <c r="RE214" s="645"/>
      <c r="RF214" s="645"/>
      <c r="RG214" s="645"/>
      <c r="RH214" s="645"/>
      <c r="RI214" s="645"/>
      <c r="RJ214" s="645"/>
      <c r="RK214" s="645"/>
      <c r="RL214" s="645"/>
      <c r="RM214" s="645"/>
      <c r="RN214" s="645"/>
    </row>
    <row r="215" spans="1:482" s="643" customFormat="1" ht="12.75">
      <c r="A215" s="608" t="e">
        <f>+Cálculo_Diseño!#REF!</f>
        <v>#REF!</v>
      </c>
      <c r="B215" s="608" t="e">
        <f>+Cálculo_Diseño!#REF!</f>
        <v>#REF!</v>
      </c>
      <c r="C215" s="608" t="e">
        <f>+Cálculo_Diseño!#REF!</f>
        <v>#REF!</v>
      </c>
      <c r="D215" s="608" t="e">
        <f>+Cálculo_Diseño!#REF!</f>
        <v>#REF!</v>
      </c>
      <c r="E215" s="609" t="e">
        <f>IF(S215="S",Cálculo_Diseño!#REF!," ")</f>
        <v>#REF!</v>
      </c>
      <c r="F215" s="609" t="e">
        <f>IF(S215="S",Cálculo_Diseño!#REF!," ")</f>
        <v>#REF!</v>
      </c>
      <c r="G215" s="610" t="e">
        <f>+Cálculo_Diseño!#REF!</f>
        <v>#REF!</v>
      </c>
      <c r="H215" s="609" t="e">
        <f>+IF(AND(Cálculo_Diseño!#REF!&lt;&gt;4,Cálculo_Diseño!#REF!&lt;&gt;6),"PE",IF(Cálculo_Diseño!#REF!=4,"PVC","CONCRETO"))</f>
        <v>#REF!</v>
      </c>
      <c r="I215" s="609" t="e">
        <f>+Cálculo_Diseño!#REF!</f>
        <v>#REF!</v>
      </c>
      <c r="J215" s="609" t="e">
        <f>+Cálculo_Diseño!#REF!</f>
        <v>#REF!</v>
      </c>
      <c r="K215" s="609" t="e">
        <f>+Cálculo_Diseño!#REF!</f>
        <v>#REF!</v>
      </c>
      <c r="L215" s="609" t="e">
        <f>+Cálculo_Diseño!#REF!</f>
        <v>#REF!</v>
      </c>
      <c r="M215" s="609" t="e">
        <f>+Cálculo_Diseño!#REF!</f>
        <v>#REF!</v>
      </c>
      <c r="N215" s="609" t="e">
        <f>+Cálculo_Diseño!#REF!</f>
        <v>#REF!</v>
      </c>
      <c r="O215" s="609" t="e">
        <f>+Cálculo_Diseño!#REF!</f>
        <v>#REF!</v>
      </c>
      <c r="P215" s="609" t="e">
        <f>+Cálculo_Diseño!#REF!</f>
        <v>#REF!</v>
      </c>
      <c r="Q215" s="613" t="e">
        <f>+Cálculo_Diseño!#REF!</f>
        <v>#REF!</v>
      </c>
      <c r="R215" s="613" t="e">
        <f>+Cálculo_Diseño!#REF!</f>
        <v>#REF!</v>
      </c>
      <c r="S215" s="614" t="e">
        <f>+IF(A215&gt;0,IF(Cálculo_Diseño!#REF!="RCH","N","S"),"")</f>
        <v>#REF!</v>
      </c>
      <c r="T215" s="614" t="e">
        <f t="shared" si="725"/>
        <v>#REF!</v>
      </c>
      <c r="U215" s="613" t="e">
        <f t="shared" si="726"/>
        <v>#REF!</v>
      </c>
      <c r="V215" s="615">
        <f t="shared" si="798"/>
        <v>3</v>
      </c>
      <c r="W215" s="616" t="e">
        <f t="shared" si="727"/>
        <v>#REF!</v>
      </c>
      <c r="X215" s="616" t="e">
        <f t="shared" si="728"/>
        <v>#REF!</v>
      </c>
      <c r="Y215" s="616" t="e">
        <f>+Cálculo_Diseño!#REF!</f>
        <v>#REF!</v>
      </c>
      <c r="Z215" s="616" t="e">
        <f>+Cálculo_Diseño!#REF!</f>
        <v>#REF!</v>
      </c>
      <c r="AA215" s="617" t="e">
        <f>+Cálculo_Diseño!#REF!</f>
        <v>#REF!</v>
      </c>
      <c r="AB215" s="616" t="e">
        <f t="shared" ref="AB215:AB219" si="895">+IF(AA215="FLEXIBLE","S","N")</f>
        <v>#REF!</v>
      </c>
      <c r="AC215" s="616" t="e">
        <f t="shared" ref="AC215:AC219" si="896">+IF(AA215="ADOQUIN","S","N")</f>
        <v>#REF!</v>
      </c>
      <c r="AD215" s="616" t="e">
        <f t="shared" ref="AD215:AD219" si="897">+IF(AA215="CONCRETO","S","N")</f>
        <v>#REF!</v>
      </c>
      <c r="AE215" s="616" t="e">
        <f t="shared" ref="AE215:AE219" si="898">+IF(AA215="NATURAL","S","N")</f>
        <v>#REF!</v>
      </c>
      <c r="AF215" s="616" t="e">
        <f t="shared" si="695"/>
        <v>#REF!</v>
      </c>
      <c r="AG215" s="616" t="e">
        <f t="shared" si="696"/>
        <v>#REF!</v>
      </c>
      <c r="AH215" s="616" t="e">
        <f t="shared" si="697"/>
        <v>#REF!</v>
      </c>
      <c r="AI215" s="616" t="e">
        <f t="shared" si="698"/>
        <v>#REF!</v>
      </c>
      <c r="AJ215" s="616" t="e">
        <f t="shared" ref="AJ215:AJ219" si="899">IF(S215="S",(AF215*(X215+0.2)*$AJ$12),0)</f>
        <v>#REF!</v>
      </c>
      <c r="AK215" s="616" t="e">
        <f t="shared" ref="AK215:AK219" si="900">+IF(S215="S",AG215*(X215+0.2)*$AK$12,0)</f>
        <v>#REF!</v>
      </c>
      <c r="AL215" s="616" t="e">
        <f t="shared" ref="AL215:AL219" si="901">IF(S215="S",AH215*(X215+0.2)*$AL$12,0)</f>
        <v>#REF!</v>
      </c>
      <c r="AM215" s="616" t="e">
        <f t="shared" ref="AM215:AM219" si="902">IF(S215="S",(AI215*(X215+0.2)),0)</f>
        <v>#REF!</v>
      </c>
      <c r="AN215" s="616" t="e">
        <f t="shared" ref="AN215:AN219" si="903">+IF(S215="S",((I215-O215)+(J215-P215))/2+CC215,0)</f>
        <v>#REF!</v>
      </c>
      <c r="AO215" s="618">
        <f t="shared" si="799"/>
        <v>50</v>
      </c>
      <c r="AP215" s="616" t="e">
        <f>IF(CW215="","",(CW215*(AO215/100))*$I$366)</f>
        <v>#REF!</v>
      </c>
      <c r="AQ215" s="616" t="e">
        <f t="shared" si="689"/>
        <v>#REF!</v>
      </c>
      <c r="AR215" s="616" t="e">
        <f t="shared" si="690"/>
        <v>#REF!</v>
      </c>
      <c r="AS215" s="616" t="e">
        <f t="shared" si="691"/>
        <v>#REF!</v>
      </c>
      <c r="AT215" s="616" t="e">
        <f t="shared" si="692"/>
        <v>#REF!</v>
      </c>
      <c r="AU215" s="616" t="e">
        <f t="shared" si="693"/>
        <v>#REF!</v>
      </c>
      <c r="AV215" s="616" t="e">
        <f t="shared" si="694"/>
        <v>#REF!</v>
      </c>
      <c r="AW215" s="616" t="e">
        <f t="shared" ref="AW215:AW219" si="904">IF(A215&lt;1,0,IF(AN215&lt;0.5,"N","S"))</f>
        <v>#REF!</v>
      </c>
      <c r="AX215" s="616" t="e">
        <f t="shared" ref="AX215:AX219" si="905">IF(AW215="S",(E215*AN215*0.2*0.2*2),0)</f>
        <v>#REF!</v>
      </c>
      <c r="AY215" s="616" t="e">
        <f t="shared" ref="AY215:AY219" si="906">IF(AW215="S",(E215*AN215*0.2*0.8*2),0)</f>
        <v>#REF!</v>
      </c>
      <c r="AZ215" s="616">
        <v>1</v>
      </c>
      <c r="BA215" s="616" t="e">
        <f t="shared" si="742"/>
        <v>#REF!</v>
      </c>
      <c r="BB215" s="616" t="e">
        <f t="shared" si="743"/>
        <v>#REF!</v>
      </c>
      <c r="BC215" s="616" t="e">
        <f t="shared" si="744"/>
        <v>#REF!</v>
      </c>
      <c r="BD215" s="616"/>
      <c r="BE215" s="616"/>
      <c r="BF215" s="619" t="e">
        <f t="shared" si="745"/>
        <v>#REF!</v>
      </c>
      <c r="BG215" s="615" t="e">
        <f t="shared" si="746"/>
        <v>#REF!</v>
      </c>
      <c r="BH215" s="615"/>
      <c r="BI215" s="618">
        <f t="shared" si="800"/>
        <v>20</v>
      </c>
      <c r="BJ215" s="616" t="e">
        <f t="shared" si="747"/>
        <v>#REF!</v>
      </c>
      <c r="BK215" s="616"/>
      <c r="BL215" s="616" t="e">
        <f t="shared" si="748"/>
        <v>#REF!</v>
      </c>
      <c r="BM215" s="616" t="e">
        <f t="shared" si="749"/>
        <v>#REF!</v>
      </c>
      <c r="BN215" s="616" t="e">
        <f t="shared" si="750"/>
        <v>#REF!</v>
      </c>
      <c r="BO215" s="616" t="e">
        <f>IF(S215="S",IF(H215="CONCRETO",LOOKUP(G215/1000,TABLA!$B$9:$B$43,TABLA!$F$9:$F$43),IF(H215="PE",LOOKUP(G215,TABLA!$C$51:$C$65,TABLA!$G$51:$G$65),IF(#REF!="PVC",LOOKUP(G215,TABLA!$C$73:$C$88,TABLA!$G$73:$G$88)))),0)</f>
        <v>#REF!</v>
      </c>
      <c r="BP215" s="616" t="e">
        <f t="shared" si="751"/>
        <v>#REF!</v>
      </c>
      <c r="BQ215" s="616" t="e">
        <f t="shared" si="888"/>
        <v>#REF!</v>
      </c>
      <c r="BR215" s="616" t="e">
        <f>+IF($C215&lt;1,0,IF(BQ215="N",IF(VLOOKUP(C215,$JY$12:$JZ$290,2)&lt;=1.2,1,0),0))</f>
        <v>#REF!</v>
      </c>
      <c r="BS215" s="616" t="e">
        <f>+IF($C215&lt;1,0,IF(BR215=1,VLOOKUP($C215,$JY$12:$JZ$290,2,0),0))</f>
        <v>#REF!</v>
      </c>
      <c r="BT215" s="616" t="e">
        <f t="shared" si="752"/>
        <v>#REF!</v>
      </c>
      <c r="BU215" s="620" t="e">
        <f>IF(BT215=1,IF(G215&lt;600,VLOOKUP($C215,$JY$12:$JZ$290,2,0),0),0)</f>
        <v>#REF!</v>
      </c>
      <c r="BV215" s="620" t="e">
        <f t="shared" si="889"/>
        <v>#REF!</v>
      </c>
      <c r="BW215" s="620" t="e">
        <f>IF(BT215=1,IF(G215&gt;1100,VLOOKUP($C215,$JY$12:$JZ$290,2,0),0),0)</f>
        <v>#REF!</v>
      </c>
      <c r="BX215" s="616" t="e">
        <f t="shared" si="753"/>
        <v>#REF!</v>
      </c>
      <c r="BY215" s="616" t="e">
        <f t="shared" si="754"/>
        <v>#REF!</v>
      </c>
      <c r="BZ215" s="621" t="e">
        <f t="shared" si="801"/>
        <v>#REF!</v>
      </c>
      <c r="CA215" s="621" t="e">
        <f>IF(S215="S",(VLOOKUP(G215,TABLA!$A$73:$AB$88,6)/1000)+0.6,0)</f>
        <v>#REF!</v>
      </c>
      <c r="CB215" s="621" t="e">
        <f>VLOOKUP(G215,TABLA!$X$73:$AB$88,4)</f>
        <v>#REF!</v>
      </c>
      <c r="CC215" s="621" t="e">
        <f>VLOOKUP(G215,TABLA!$X$73:$AB$88,5)</f>
        <v>#REF!</v>
      </c>
      <c r="CD215" s="621" t="e">
        <f>IF(S215="S",IF(H215="CONCRETO",LOOKUP(G215/1000,TABLA!$B$9:$B$43,TABLA!$B$9:$B$43),IF(H215="PE",LOOKUP(G215,TABLA!$B$51:$B$65,TABLA!$C$51:$C$65)/1000,LOOKUP(G215,TABLA!$B$73:$B$88,TABLA!$C$73:$C$88)/1000)),0)</f>
        <v>#REF!</v>
      </c>
      <c r="CE215" s="616" t="e">
        <f t="shared" si="802"/>
        <v>#REF!</v>
      </c>
      <c r="CF215" s="616" t="e">
        <f t="shared" si="803"/>
        <v>#REF!</v>
      </c>
      <c r="CG215" s="616" t="e">
        <f t="shared" si="804"/>
        <v>#REF!</v>
      </c>
      <c r="CH215" s="616" t="e">
        <f t="shared" si="805"/>
        <v>#REF!</v>
      </c>
      <c r="CI215" s="616" t="e">
        <f t="shared" si="806"/>
        <v>#REF!</v>
      </c>
      <c r="CJ215" s="616" t="e">
        <f t="shared" si="807"/>
        <v>#REF!</v>
      </c>
      <c r="CK215" s="616" t="e">
        <f t="shared" si="808"/>
        <v>#REF!</v>
      </c>
      <c r="CL215" s="616" t="e">
        <f t="shared" si="853"/>
        <v>#REF!</v>
      </c>
      <c r="CM215" s="616" t="e">
        <f t="shared" si="809"/>
        <v>#REF!</v>
      </c>
      <c r="CN215" s="616" t="e">
        <f t="shared" si="810"/>
        <v>#REF!</v>
      </c>
      <c r="CO215" s="616" t="e">
        <f t="shared" si="811"/>
        <v>#REF!</v>
      </c>
      <c r="CP215" s="616" t="e">
        <f t="shared" si="812"/>
        <v>#REF!</v>
      </c>
      <c r="CQ215" s="616" t="e">
        <f t="shared" si="813"/>
        <v>#REF!</v>
      </c>
      <c r="CR215" s="616" t="e">
        <f t="shared" si="813"/>
        <v>#REF!</v>
      </c>
      <c r="CS215" s="620" t="e">
        <f t="shared" si="814"/>
        <v>#REF!</v>
      </c>
      <c r="CT215" s="616" t="e">
        <f t="shared" si="815"/>
        <v>#REF!</v>
      </c>
      <c r="CU215" s="616" t="e">
        <f t="shared" si="816"/>
        <v>#REF!</v>
      </c>
      <c r="CV215" s="616" t="e">
        <f t="shared" si="817"/>
        <v>#REF!</v>
      </c>
      <c r="CW215" s="622" t="e">
        <f t="shared" si="854"/>
        <v>#REF!</v>
      </c>
      <c r="CX215" s="622" t="e">
        <f t="shared" si="818"/>
        <v>#REF!</v>
      </c>
      <c r="CY215" s="622" t="e">
        <f t="shared" si="819"/>
        <v>#REF!</v>
      </c>
      <c r="CZ215" s="622"/>
      <c r="DA215" s="623"/>
      <c r="DB215" s="624"/>
      <c r="DC215" s="625" t="e">
        <f>IF(S215="S",IF(H215="CONCRETO",LOOKUP(G215/1000,TABLA!$B$9:$B$43,TABLA!$F$9:$F$43)*(F215-(0.2+0.2)),IF(H215="PE",LOOKUP(G215,TABLA!$C$51:$C$65,TABLA!$G$51:$G$65)*(F215-(0.2+0.2)),LOOKUP(G215,TABLA!$C$73:$C$88,TABLA!$G$73:$G$88)*(F215-(0.2+0.2)))),0)</f>
        <v>#REF!</v>
      </c>
      <c r="DD215" s="626" t="e">
        <f t="shared" si="820"/>
        <v>#REF!</v>
      </c>
      <c r="DE215" s="627" t="e">
        <f t="shared" si="890"/>
        <v>#REF!</v>
      </c>
      <c r="DF215" s="625" t="e">
        <f t="shared" si="821"/>
        <v>#REF!</v>
      </c>
      <c r="DG215" s="628" t="e">
        <f t="shared" si="822"/>
        <v>#REF!</v>
      </c>
      <c r="DH215" s="625" t="e">
        <f t="shared" si="823"/>
        <v>#REF!</v>
      </c>
      <c r="DI215" s="625" t="e">
        <f t="shared" si="824"/>
        <v>#REF!</v>
      </c>
      <c r="DJ215" s="625"/>
      <c r="DK215" s="625" t="e">
        <f t="shared" si="825"/>
        <v>#REF!</v>
      </c>
      <c r="DL215" s="629"/>
      <c r="DM215" s="627" t="e">
        <f t="shared" si="826"/>
        <v>#REF!</v>
      </c>
      <c r="DN215" s="630" t="e">
        <f t="shared" si="827"/>
        <v>#REF!</v>
      </c>
      <c r="DO215" s="625" t="e">
        <f t="shared" si="828"/>
        <v>#REF!</v>
      </c>
      <c r="DP215" s="625" t="e">
        <f t="shared" si="829"/>
        <v>#REF!</v>
      </c>
      <c r="DQ215" s="625" t="e">
        <f t="shared" si="855"/>
        <v>#REF!</v>
      </c>
      <c r="DR215" s="631" t="e">
        <f t="shared" si="856"/>
        <v>#REF!</v>
      </c>
      <c r="DS215" s="630" t="e">
        <f t="shared" si="830"/>
        <v>#REF!</v>
      </c>
      <c r="DT215" s="625" t="e">
        <f t="shared" si="831"/>
        <v>#REF!</v>
      </c>
      <c r="DU215" s="625" t="e">
        <f t="shared" si="832"/>
        <v>#REF!</v>
      </c>
      <c r="DV215" s="625" t="e">
        <f t="shared" si="833"/>
        <v>#REF!</v>
      </c>
      <c r="DW215" s="625" t="e">
        <f t="shared" si="834"/>
        <v>#REF!</v>
      </c>
      <c r="DX215" s="625" t="e">
        <f t="shared" si="835"/>
        <v>#REF!</v>
      </c>
      <c r="DY215" s="632"/>
      <c r="DZ215" s="633"/>
      <c r="EA215" s="627" t="e">
        <f t="shared" si="836"/>
        <v>#REF!</v>
      </c>
      <c r="EB215" s="633"/>
      <c r="EC215" s="633"/>
      <c r="ED215" s="633"/>
      <c r="EE215" s="625" t="e">
        <f t="shared" si="837"/>
        <v>#REF!</v>
      </c>
      <c r="EF215" s="625">
        <f t="shared" si="838"/>
        <v>0</v>
      </c>
      <c r="EG215" s="630">
        <f t="shared" si="839"/>
        <v>0</v>
      </c>
      <c r="EH215" s="630"/>
      <c r="EI215" s="633"/>
      <c r="EJ215" s="633"/>
      <c r="EK215" s="633"/>
      <c r="EL215" s="632" t="e">
        <f t="shared" si="840"/>
        <v>#REF!</v>
      </c>
      <c r="EM215" s="625" t="e">
        <f t="shared" si="841"/>
        <v>#REF!</v>
      </c>
      <c r="EN215" s="625" t="e">
        <f t="shared" si="842"/>
        <v>#REF!</v>
      </c>
      <c r="EO215" s="625" t="e">
        <f t="shared" si="843"/>
        <v>#REF!</v>
      </c>
      <c r="EP215" s="625" t="e">
        <f t="shared" si="844"/>
        <v>#REF!</v>
      </c>
      <c r="EQ215" s="625" t="e">
        <f t="shared" si="845"/>
        <v>#REF!</v>
      </c>
      <c r="ER215" s="625" t="e">
        <f t="shared" si="846"/>
        <v>#REF!</v>
      </c>
      <c r="ES215" s="626"/>
      <c r="ET215" s="625" t="e">
        <f t="shared" si="847"/>
        <v>#REF!</v>
      </c>
      <c r="EU215" s="633"/>
      <c r="EV215" s="630" t="e">
        <f t="shared" si="848"/>
        <v>#REF!</v>
      </c>
      <c r="EW215" s="630" t="e">
        <f t="shared" si="849"/>
        <v>#REF!</v>
      </c>
      <c r="EX215" s="625" t="e">
        <f t="shared" si="850"/>
        <v>#REF!</v>
      </c>
      <c r="EY215" s="625" t="e">
        <f>IF($S215="S",IF(Cálculo_Diseño!#REF!=EY$10,$F215,0),"")</f>
        <v>#REF!</v>
      </c>
      <c r="EZ215" s="625" t="e">
        <f>IF($S215="S",IF(Cálculo_Diseño!#REF!=EZ$10,$F215,0),"")</f>
        <v>#REF!</v>
      </c>
      <c r="FA215" s="625" t="e">
        <f>IF($S215="S",IF(Cálculo_Diseño!#REF!=FA$10,$F215,0),"")</f>
        <v>#REF!</v>
      </c>
      <c r="FB215" s="625" t="e">
        <f>IF($S215="S",IF(Cálculo_Diseño!#REF!=FB$10,$F215,0),"")</f>
        <v>#REF!</v>
      </c>
      <c r="FC215" s="625" t="e">
        <f>IF($S215="S",IF(Cálculo_Diseño!#REF!=FC$10,$F215,0),"")</f>
        <v>#REF!</v>
      </c>
      <c r="FD215" s="625" t="e">
        <f>IF($S215="S",IF(Cálculo_Diseño!#REF!=FD$10,$F215,0),"")</f>
        <v>#REF!</v>
      </c>
      <c r="FE215" s="625" t="e">
        <f>IF($S215="S",IF(Cálculo_Diseño!#REF!=FE$10,$F215,0),"")</f>
        <v>#REF!</v>
      </c>
      <c r="FF215" s="625" t="e">
        <f>IF($S215="S",IF(Cálculo_Diseño!#REF!=FF$10,$F215,0),"")</f>
        <v>#REF!</v>
      </c>
      <c r="FG215" s="625" t="e">
        <f>IF($S215="S",IF(Cálculo_Diseño!#REF!=FG$10,$F215,0),"")</f>
        <v>#REF!</v>
      </c>
      <c r="FH215" s="625" t="e">
        <f>IF($S215="S",IF(Cálculo_Diseño!#REF!=FH$10,$F215,0),"")</f>
        <v>#REF!</v>
      </c>
      <c r="FI215" s="625" t="e">
        <f>IF($S215="S",IF(Cálculo_Diseño!#REF!=FI$10,$F215,0),"")</f>
        <v>#REF!</v>
      </c>
      <c r="FJ215" s="625" t="e">
        <f>IF($S215="S",IF(Cálculo_Diseño!#REF!=FJ$10,$F215,0),"")</f>
        <v>#REF!</v>
      </c>
      <c r="FK215" s="625" t="e">
        <f>IF($S215="S",IF(Cálculo_Diseño!#REF!=FK$10,$F215,0),"")</f>
        <v>#REF!</v>
      </c>
      <c r="FL215" s="625" t="e">
        <f>IF($S215="S",IF(Cálculo_Diseño!#REF!=FL$10,$F215,0),"")</f>
        <v>#REF!</v>
      </c>
      <c r="FM215" s="625" t="e">
        <f>IF($S215="S",IF(Cálculo_Diseño!#REF!=FM$10,$F215,0),"")</f>
        <v>#REF!</v>
      </c>
      <c r="FN215" s="625" t="e">
        <f t="shared" si="857"/>
        <v>#REF!</v>
      </c>
      <c r="FO215" s="625" t="e">
        <f>IF($S215="S",IF(Cálculo_Diseño!#REF!=FO$10,$E215,0),"")</f>
        <v>#REF!</v>
      </c>
      <c r="FP215" s="625" t="e">
        <f>IF($S215="S",IF(Cálculo_Diseño!#REF!=FP$10,$E215,0),"")</f>
        <v>#REF!</v>
      </c>
      <c r="FQ215" s="625" t="e">
        <f>IF($S215="S",IF(Cálculo_Diseño!#REF!=FQ$10,$E215,0),"")</f>
        <v>#REF!</v>
      </c>
      <c r="FR215" s="625" t="e">
        <f>IF($S215="S",IF(Cálculo_Diseño!#REF!=FR$10,$E215,0),"")</f>
        <v>#REF!</v>
      </c>
      <c r="FS215" s="625" t="e">
        <f>IF($S215="S",IF(Cálculo_Diseño!#REF!=FS$10,$E215,0),"")</f>
        <v>#REF!</v>
      </c>
      <c r="FT215" s="625" t="e">
        <f>IF($S215="S",IF(Cálculo_Diseño!#REF!=FT$10,$E215,0),"")</f>
        <v>#REF!</v>
      </c>
      <c r="FU215" s="625" t="e">
        <f>IF($S215="S",IF(Cálculo_Diseño!#REF!=FU$10,$E215,0),"")</f>
        <v>#REF!</v>
      </c>
      <c r="FV215" s="625" t="e">
        <f>IF($S215="S",IF(Cálculo_Diseño!#REF!=FV$10,$E215,0),"")</f>
        <v>#REF!</v>
      </c>
      <c r="FW215" s="625" t="e">
        <f>IF($S215="S",IF(Cálculo_Diseño!#REF!=FW$10,$E215,0),"")</f>
        <v>#REF!</v>
      </c>
      <c r="FX215" s="625" t="e">
        <f>IF($S215="S",IF(Cálculo_Diseño!#REF!=FX$10,$E215,0),"")</f>
        <v>#REF!</v>
      </c>
      <c r="FY215" s="625" t="e">
        <f>IF($S215="S",IF(Cálculo_Diseño!#REF!=FY$10,$E215,0),"")</f>
        <v>#REF!</v>
      </c>
      <c r="FZ215" s="625" t="e">
        <f t="shared" si="789"/>
        <v>#REF!</v>
      </c>
      <c r="GA215" s="625" t="e">
        <f>IF($S215="S",IF(Cálculo_Diseño!#REF!=GA$10,$E215,0),"")</f>
        <v>#REF!</v>
      </c>
      <c r="GB215" s="625" t="e">
        <f>IF($S215="S",IF(Cálculo_Diseño!#REF!=GB$10,$E215,0),"")</f>
        <v>#REF!</v>
      </c>
      <c r="GC215" s="625" t="e">
        <f>IF($S215="S",IF(Cálculo_Diseño!#REF!=GC$10,$E215,0),"")</f>
        <v>#REF!</v>
      </c>
      <c r="GD215" s="625" t="e">
        <f>IF($S215="S",IF(Cálculo_Diseño!#REF!=GD$10,$E215,0),"")</f>
        <v>#REF!</v>
      </c>
      <c r="GE215" s="625" t="e">
        <f>IF($S215="S",IF(Cálculo_Diseño!#REF!=GE$10,$E215,0),"")</f>
        <v>#REF!</v>
      </c>
      <c r="GF215" s="625" t="e">
        <f>IF($S215="S",IF(Cálculo_Diseño!#REF!=GF$10,$E215,0),"")</f>
        <v>#REF!</v>
      </c>
      <c r="GG215" s="625" t="e">
        <f>IF($S215="S",IF(Cálculo_Diseño!#REF!=GG$10,$E215,0),"")</f>
        <v>#REF!</v>
      </c>
      <c r="GH215" s="625" t="e">
        <f>IF($S215="S",IF(Cálculo_Diseño!#REF!=GH$10,$E215,0),"")</f>
        <v>#REF!</v>
      </c>
      <c r="GI215" s="625" t="e">
        <f>IF($S215="S",IF(Cálculo_Diseño!#REF!=GI$10,$E215,0),"")</f>
        <v>#REF!</v>
      </c>
      <c r="GJ215" s="625" t="e">
        <f>IF($S215="S",IF(Cálculo_Diseño!#REF!=GJ$10,$E215,0),"")</f>
        <v>#REF!</v>
      </c>
      <c r="GK215" s="625" t="e">
        <f>IF($S215="S",IF(Cálculo_Diseño!#REF!=GK$10,$E215,0),"")</f>
        <v>#REF!</v>
      </c>
      <c r="GL215" s="625" t="e">
        <f>IF($S215="S",IF(Cálculo_Diseño!#REF!=GL$10,$E215,0),"")</f>
        <v>#REF!</v>
      </c>
      <c r="GM215" s="625" t="e">
        <f>IF($S215="S",IF(Cálculo_Diseño!#REF!=GM$10,$E215,0),"")</f>
        <v>#REF!</v>
      </c>
      <c r="GN215" s="625" t="e">
        <f t="shared" si="790"/>
        <v>#REF!</v>
      </c>
      <c r="GO215" s="625" t="e">
        <f>IF($S215="S",IF(Cálculo_Diseño!#REF!=GO$10,$DE215,0),0)</f>
        <v>#REF!</v>
      </c>
      <c r="GP215" s="625" t="e">
        <f>IF($S215="S",IF(Cálculo_Diseño!#REF!=GP$10,$DE215,0),0)</f>
        <v>#REF!</v>
      </c>
      <c r="GQ215" s="625" t="e">
        <f>IF($S215="S",IF(Cálculo_Diseño!#REF!=GQ$10,$DE215,0),0)</f>
        <v>#REF!</v>
      </c>
      <c r="GR215" s="625" t="e">
        <f>IF($S215="S",IF(Cálculo_Diseño!#REF!=GR$10,$DE215,0),0)</f>
        <v>#REF!</v>
      </c>
      <c r="GS215" s="625" t="e">
        <f>IF($S215="S",IF(Cálculo_Diseño!#REF!=GS$10,$DE215,0),0)</f>
        <v>#REF!</v>
      </c>
      <c r="GT215" s="625" t="e">
        <f>IF($S215="S",IF(Cálculo_Diseño!#REF!=GT$10,$DE215,0),0)</f>
        <v>#REF!</v>
      </c>
      <c r="GU215" s="625" t="e">
        <f>IF($S215="S",IF(Cálculo_Diseño!#REF!=GU$10,$DE215,0),0)</f>
        <v>#REF!</v>
      </c>
      <c r="GV215" s="625" t="e">
        <f>IF($S215="S",IF(Cálculo_Diseño!#REF!=GV$10,$DE215,0),0)</f>
        <v>#REF!</v>
      </c>
      <c r="GW215" s="625" t="e">
        <f>IF($S215="S",IF(Cálculo_Diseño!#REF!=GW$10,$DE215,0),0)</f>
        <v>#REF!</v>
      </c>
      <c r="GX215" s="625" t="e">
        <f>IF($S215="S",IF(Cálculo_Diseño!#REF!=GX$10,$DE215,0),0)</f>
        <v>#REF!</v>
      </c>
      <c r="GY215" s="625" t="e">
        <f>IF($S215="S",IF(Cálculo_Diseño!#REF!=GY$10,$DE215,0),0)</f>
        <v>#REF!</v>
      </c>
      <c r="GZ215" s="625" t="e">
        <f>IF($S215="S",IF(Cálculo_Diseño!#REF!=GZ$10,$DE215,0),0)</f>
        <v>#REF!</v>
      </c>
      <c r="HA215" s="625" t="e">
        <f>IF($S215="S",IF(Cálculo_Diseño!#REF!=HA$10,$DE215,0),0)</f>
        <v>#REF!</v>
      </c>
      <c r="HB215" s="625" t="e">
        <f>IF($S215="S",IF(Cálculo_Diseño!#REF!=HB$10,$DE215,0),0)</f>
        <v>#REF!</v>
      </c>
      <c r="HC215" s="625" t="e">
        <f>IF($S215="S",IF(Cálculo_Diseño!#REF!=HC$10,$DE215,0),0)</f>
        <v>#REF!</v>
      </c>
      <c r="HD215" s="625" t="e">
        <f t="shared" si="858"/>
        <v>#REF!</v>
      </c>
      <c r="HE215" s="630"/>
      <c r="HF215" s="630"/>
      <c r="HG215" s="630"/>
      <c r="HH215" s="630"/>
      <c r="HI215" s="630"/>
      <c r="HJ215" s="630"/>
      <c r="HK215" s="630"/>
      <c r="HL215" s="630"/>
      <c r="HM215" s="633"/>
      <c r="HN215" s="634"/>
      <c r="HO215" s="625">
        <f t="shared" si="891"/>
        <v>0</v>
      </c>
      <c r="HP215" s="625">
        <f t="shared" si="892"/>
        <v>0</v>
      </c>
      <c r="HQ215" s="625">
        <f t="shared" si="859"/>
        <v>0</v>
      </c>
      <c r="HR215" s="625">
        <f t="shared" si="860"/>
        <v>0</v>
      </c>
      <c r="HS215" s="625">
        <f t="shared" si="861"/>
        <v>0</v>
      </c>
      <c r="HT215" s="625">
        <f t="shared" si="862"/>
        <v>0</v>
      </c>
      <c r="HU215" s="625">
        <f t="shared" si="863"/>
        <v>0</v>
      </c>
      <c r="HV215" s="633"/>
      <c r="HW215" s="633"/>
      <c r="HX215" s="625">
        <f t="shared" si="864"/>
        <v>0</v>
      </c>
      <c r="HY215" s="625">
        <f t="shared" si="865"/>
        <v>0</v>
      </c>
      <c r="HZ215" s="625">
        <f t="shared" si="866"/>
        <v>0</v>
      </c>
      <c r="IA215" s="625">
        <f t="shared" si="867"/>
        <v>0</v>
      </c>
      <c r="IB215" s="625">
        <f t="shared" si="868"/>
        <v>0</v>
      </c>
      <c r="IC215" s="625">
        <f t="shared" si="869"/>
        <v>0</v>
      </c>
      <c r="ID215" s="625">
        <f t="shared" si="870"/>
        <v>0</v>
      </c>
      <c r="IE215" s="625">
        <v>0</v>
      </c>
      <c r="IF215" s="625">
        <v>0</v>
      </c>
      <c r="IG215" s="625">
        <v>0</v>
      </c>
      <c r="IH215" s="625">
        <v>0</v>
      </c>
      <c r="II215" s="625">
        <v>0</v>
      </c>
      <c r="IJ215" s="625">
        <v>0</v>
      </c>
      <c r="IK215" s="625">
        <v>0</v>
      </c>
      <c r="IL215" s="625">
        <v>0</v>
      </c>
      <c r="IM215" s="625">
        <v>0</v>
      </c>
      <c r="IN215" s="625">
        <v>0</v>
      </c>
      <c r="IO215" s="625">
        <v>0</v>
      </c>
      <c r="IP215" s="625">
        <f t="shared" si="755"/>
        <v>0</v>
      </c>
      <c r="IQ215" s="625">
        <f t="shared" si="756"/>
        <v>0</v>
      </c>
      <c r="IR215" s="625" t="e">
        <f>IF(Cálculo_Diseño!#REF!&gt;0.75,(Cálculo_Diseño!#REF!-0.3)*(SIN((ATAN(($O215-$P215)/$F215)*180/PI()+90)*PI()/180)/SIN(45*PI()/180)),0)</f>
        <v>#REF!</v>
      </c>
      <c r="IS215" s="635" t="e">
        <f>+IF(Cálculo_Diseño!#REF!&gt;0.75,F215-IR215,0)</f>
        <v>#REF!</v>
      </c>
      <c r="IT215" s="630"/>
      <c r="IU215" s="625" t="e">
        <f t="shared" si="757"/>
        <v>#REF!</v>
      </c>
      <c r="IV215" s="625"/>
      <c r="IW215" s="625" t="e">
        <f>+IF(S215="S",(((CA215+(VLOOKUP(G215,TABLA!$B$51:$C$64,2)/1000)+0.15+0.3+0.5)*F215)/100),0)</f>
        <v>#REF!</v>
      </c>
      <c r="IX215" s="631" t="e">
        <f>IF(S215="S",IF(H215="CONCRETO",LOOKUP(G215/1000,TABLA!$B$9:$B$43,TABLA!$F$9:$F$43),IF(H215="PE",LOOKUP(G215,TABLA!$B$51:$B$65,TABLA!$G$51:$G$65),LOOKUP(G215,TABLA!$B$73:$B$88,TABLA!$G$73:$G$88))),0)</f>
        <v>#REF!</v>
      </c>
      <c r="IY215" s="625" t="e">
        <f t="shared" si="758"/>
        <v>#REF!</v>
      </c>
      <c r="IZ215" s="625" t="e">
        <f t="shared" si="759"/>
        <v>#REF!</v>
      </c>
      <c r="JA215" s="625" t="e">
        <f>+((CA215*(VLOOKUP(G215,TABLA!$B$51:$C$65,2)/1000)+0.15+0.3)*IZ215)-IY215</f>
        <v>#REF!</v>
      </c>
      <c r="JB215" s="625" t="e">
        <f t="shared" si="760"/>
        <v>#REF!</v>
      </c>
      <c r="JC215" s="625" t="e">
        <f t="shared" si="761"/>
        <v>#REF!</v>
      </c>
      <c r="JD215" s="625" t="e">
        <f t="shared" si="762"/>
        <v>#REF!</v>
      </c>
      <c r="JE215" s="625" t="e">
        <f t="shared" si="763"/>
        <v>#REF!</v>
      </c>
      <c r="JF215" s="625" t="e">
        <f t="shared" si="764"/>
        <v>#REF!</v>
      </c>
      <c r="JG215" s="625" t="e">
        <f t="shared" si="765"/>
        <v>#REF!</v>
      </c>
      <c r="JH215" s="625" t="e">
        <f t="shared" si="766"/>
        <v>#REF!</v>
      </c>
      <c r="JI215" s="625" t="e">
        <f t="shared" si="767"/>
        <v>#REF!</v>
      </c>
      <c r="JJ215" s="625" t="e">
        <f t="shared" si="851"/>
        <v>#REF!</v>
      </c>
      <c r="JK215" s="625" t="e">
        <f t="shared" si="893"/>
        <v>#REF!</v>
      </c>
      <c r="JL215" s="625" t="e">
        <f t="shared" si="871"/>
        <v>#REF!</v>
      </c>
      <c r="JM215" s="625" t="e">
        <f t="shared" si="852"/>
        <v>#REF!</v>
      </c>
      <c r="JN215" s="630" t="e">
        <f t="shared" si="768"/>
        <v>#REF!</v>
      </c>
      <c r="JO215" s="636"/>
      <c r="JP215" s="637"/>
      <c r="JQ215" s="638"/>
      <c r="JR215" s="639"/>
      <c r="JS215" s="614"/>
      <c r="JT215" s="640"/>
      <c r="JU215" s="641"/>
      <c r="JV215" s="639"/>
      <c r="JW215" s="642"/>
      <c r="JY215" s="645"/>
      <c r="JZ215" s="645"/>
      <c r="KA215" s="645" t="str">
        <f t="shared" si="894"/>
        <v>Menor o igual que 1,2</v>
      </c>
      <c r="KB215" s="645">
        <v>1</v>
      </c>
      <c r="KC215" s="645"/>
      <c r="KD215" s="645"/>
      <c r="KE215" s="645"/>
      <c r="KF215" s="645"/>
      <c r="KG215" s="645"/>
      <c r="KH215" s="645"/>
      <c r="KI215" s="645"/>
      <c r="KJ215" s="645"/>
      <c r="KK215" s="645"/>
      <c r="KL215" s="645"/>
      <c r="KM215" s="645"/>
      <c r="KN215" s="645"/>
      <c r="KO215" s="645"/>
      <c r="KP215" s="645"/>
      <c r="KQ215" s="645"/>
      <c r="KR215" s="645"/>
      <c r="KS215" s="645"/>
      <c r="KT215" s="645"/>
      <c r="KU215" s="645"/>
      <c r="KV215" s="645"/>
      <c r="KW215" s="645"/>
      <c r="KX215" s="645"/>
      <c r="KY215" s="645"/>
      <c r="KZ215" s="645"/>
      <c r="LA215" s="645"/>
      <c r="LB215" s="645"/>
      <c r="LC215" s="645"/>
      <c r="LD215" s="645"/>
      <c r="LE215" s="645"/>
      <c r="LF215" s="645"/>
      <c r="LG215" s="645"/>
      <c r="LH215" s="645"/>
      <c r="LI215" s="645"/>
      <c r="LJ215" s="645"/>
      <c r="LK215" s="645"/>
      <c r="LL215" s="645"/>
      <c r="LM215" s="645"/>
      <c r="LN215" s="645"/>
      <c r="LO215" s="645"/>
      <c r="LP215" s="645"/>
      <c r="LQ215" s="645"/>
      <c r="LR215" s="645"/>
      <c r="LS215" s="645"/>
      <c r="LT215" s="645"/>
      <c r="LU215" s="645"/>
      <c r="LV215" s="645"/>
      <c r="LW215" s="645"/>
      <c r="LX215" s="645"/>
      <c r="LY215" s="645"/>
      <c r="LZ215" s="645"/>
      <c r="MA215" s="645"/>
      <c r="MB215" s="645"/>
      <c r="MC215" s="645"/>
      <c r="MD215" s="645"/>
      <c r="ME215" s="645"/>
      <c r="MF215" s="645"/>
      <c r="MG215" s="645"/>
      <c r="MH215" s="645"/>
      <c r="MI215" s="645"/>
      <c r="MJ215" s="645"/>
      <c r="MK215" s="645"/>
      <c r="ML215" s="645"/>
      <c r="MM215" s="645"/>
      <c r="MN215" s="645"/>
      <c r="MO215" s="645"/>
      <c r="MP215" s="645"/>
      <c r="MQ215" s="645"/>
      <c r="MR215" s="645"/>
      <c r="MS215" s="645"/>
      <c r="MT215" s="645"/>
      <c r="MU215" s="645"/>
      <c r="MV215" s="645"/>
      <c r="MW215" s="645"/>
      <c r="MX215" s="645"/>
      <c r="MY215" s="645"/>
      <c r="MZ215" s="645"/>
      <c r="NA215" s="645"/>
      <c r="NB215" s="645"/>
      <c r="NC215" s="645"/>
      <c r="ND215" s="645"/>
      <c r="NE215" s="645"/>
      <c r="NF215" s="645"/>
      <c r="NG215" s="645"/>
      <c r="NH215" s="645"/>
      <c r="NI215" s="645"/>
      <c r="NJ215" s="645"/>
      <c r="NK215" s="645"/>
      <c r="NL215" s="645"/>
      <c r="NM215" s="645"/>
      <c r="NN215" s="645"/>
      <c r="NO215" s="645"/>
      <c r="NP215" s="645"/>
      <c r="NQ215" s="645"/>
      <c r="NR215" s="645"/>
      <c r="NS215" s="645"/>
      <c r="NT215" s="645"/>
      <c r="NU215" s="645"/>
      <c r="NV215" s="645"/>
      <c r="NW215" s="645"/>
      <c r="NX215" s="645"/>
      <c r="NY215" s="645"/>
      <c r="NZ215" s="645"/>
      <c r="OA215" s="645"/>
      <c r="OB215" s="645"/>
      <c r="OC215" s="645"/>
      <c r="OD215" s="645"/>
      <c r="OE215" s="645"/>
      <c r="OF215" s="645"/>
      <c r="OG215" s="645"/>
      <c r="OH215" s="645"/>
      <c r="OI215" s="645"/>
      <c r="OJ215" s="645"/>
      <c r="OK215" s="645"/>
      <c r="OL215" s="645"/>
      <c r="OM215" s="645"/>
      <c r="ON215" s="645"/>
      <c r="OO215" s="645"/>
      <c r="OP215" s="645"/>
      <c r="OQ215" s="645"/>
      <c r="OR215" s="645"/>
      <c r="OS215" s="645"/>
      <c r="OT215" s="645"/>
      <c r="OU215" s="645"/>
      <c r="OV215" s="645"/>
      <c r="OW215" s="645"/>
      <c r="OX215" s="645"/>
      <c r="OY215" s="645"/>
      <c r="OZ215" s="645"/>
      <c r="PA215" s="645"/>
      <c r="PB215" s="645"/>
      <c r="PC215" s="645"/>
      <c r="PD215" s="645"/>
      <c r="PE215" s="645"/>
      <c r="PF215" s="645"/>
      <c r="PG215" s="645"/>
      <c r="PH215" s="645"/>
      <c r="PI215" s="645"/>
      <c r="PJ215" s="645"/>
      <c r="PK215" s="645"/>
      <c r="PL215" s="645"/>
      <c r="PM215" s="645"/>
      <c r="PN215" s="645"/>
      <c r="PO215" s="645"/>
      <c r="PP215" s="645"/>
      <c r="PQ215" s="645"/>
      <c r="PR215" s="645"/>
      <c r="PS215" s="645"/>
      <c r="PT215" s="645"/>
      <c r="PU215" s="645"/>
      <c r="PV215" s="645"/>
      <c r="PW215" s="645"/>
      <c r="PX215" s="645"/>
      <c r="PY215" s="645"/>
      <c r="PZ215" s="645"/>
      <c r="QA215" s="645"/>
      <c r="QB215" s="645"/>
      <c r="QC215" s="645"/>
      <c r="QD215" s="645"/>
      <c r="QE215" s="645"/>
      <c r="QF215" s="645"/>
      <c r="QG215" s="645"/>
      <c r="QH215" s="645"/>
      <c r="QI215" s="645"/>
      <c r="QJ215" s="645"/>
      <c r="QK215" s="645"/>
      <c r="QL215" s="645"/>
      <c r="QM215" s="645"/>
      <c r="QN215" s="645"/>
      <c r="QO215" s="645"/>
      <c r="QP215" s="645"/>
      <c r="QQ215" s="645"/>
      <c r="QR215" s="645"/>
      <c r="QS215" s="645"/>
      <c r="QT215" s="645"/>
      <c r="QU215" s="645"/>
      <c r="QV215" s="645"/>
      <c r="QW215" s="645"/>
      <c r="QX215" s="645"/>
      <c r="QY215" s="645"/>
      <c r="QZ215" s="645"/>
      <c r="RA215" s="645"/>
      <c r="RB215" s="645"/>
      <c r="RC215" s="645"/>
      <c r="RD215" s="645"/>
      <c r="RE215" s="645"/>
      <c r="RF215" s="645"/>
      <c r="RG215" s="645"/>
      <c r="RH215" s="645"/>
      <c r="RI215" s="645"/>
      <c r="RJ215" s="645"/>
      <c r="RK215" s="645"/>
      <c r="RL215" s="645"/>
      <c r="RM215" s="645"/>
      <c r="RN215" s="645"/>
    </row>
    <row r="216" spans="1:482" s="643" customFormat="1" ht="12.75">
      <c r="A216" s="608" t="e">
        <f>+Cálculo_Diseño!#REF!</f>
        <v>#REF!</v>
      </c>
      <c r="B216" s="608" t="e">
        <f>+Cálculo_Diseño!#REF!</f>
        <v>#REF!</v>
      </c>
      <c r="C216" s="608" t="e">
        <f>+Cálculo_Diseño!#REF!</f>
        <v>#REF!</v>
      </c>
      <c r="D216" s="608" t="e">
        <f>+Cálculo_Diseño!#REF!</f>
        <v>#REF!</v>
      </c>
      <c r="E216" s="609" t="e">
        <f>IF(S216="S",Cálculo_Diseño!#REF!," ")</f>
        <v>#REF!</v>
      </c>
      <c r="F216" s="609" t="e">
        <f>IF(S216="S",Cálculo_Diseño!#REF!," ")</f>
        <v>#REF!</v>
      </c>
      <c r="G216" s="610" t="e">
        <f>+Cálculo_Diseño!#REF!</f>
        <v>#REF!</v>
      </c>
      <c r="H216" s="609" t="e">
        <f>+IF(AND(Cálculo_Diseño!#REF!&lt;&gt;4,Cálculo_Diseño!#REF!&lt;&gt;6),"PE",IF(Cálculo_Diseño!#REF!=4,"PVC","CONCRETO"))</f>
        <v>#REF!</v>
      </c>
      <c r="I216" s="609" t="e">
        <f>+Cálculo_Diseño!#REF!</f>
        <v>#REF!</v>
      </c>
      <c r="J216" s="609" t="e">
        <f>+Cálculo_Diseño!#REF!</f>
        <v>#REF!</v>
      </c>
      <c r="K216" s="609" t="e">
        <f>+Cálculo_Diseño!#REF!</f>
        <v>#REF!</v>
      </c>
      <c r="L216" s="609" t="e">
        <f>+Cálculo_Diseño!#REF!</f>
        <v>#REF!</v>
      </c>
      <c r="M216" s="609" t="e">
        <f>+Cálculo_Diseño!#REF!</f>
        <v>#REF!</v>
      </c>
      <c r="N216" s="609" t="e">
        <f>+Cálculo_Diseño!#REF!</f>
        <v>#REF!</v>
      </c>
      <c r="O216" s="609" t="e">
        <f>+Cálculo_Diseño!#REF!</f>
        <v>#REF!</v>
      </c>
      <c r="P216" s="609" t="e">
        <f>+Cálculo_Diseño!#REF!</f>
        <v>#REF!</v>
      </c>
      <c r="Q216" s="613" t="e">
        <f>+Cálculo_Diseño!#REF!</f>
        <v>#REF!</v>
      </c>
      <c r="R216" s="613" t="e">
        <f>+Cálculo_Diseño!#REF!</f>
        <v>#REF!</v>
      </c>
      <c r="S216" s="614" t="e">
        <f>+IF(A216&gt;0,IF(Cálculo_Diseño!#REF!="RCH","N","S"),"")</f>
        <v>#REF!</v>
      </c>
      <c r="T216" s="614" t="e">
        <f t="shared" si="725"/>
        <v>#REF!</v>
      </c>
      <c r="U216" s="613"/>
      <c r="V216" s="615">
        <f t="shared" si="798"/>
        <v>3</v>
      </c>
      <c r="W216" s="616" t="e">
        <f t="shared" si="727"/>
        <v>#REF!</v>
      </c>
      <c r="X216" s="616"/>
      <c r="Y216" s="616" t="e">
        <f>+Cálculo_Diseño!#REF!</f>
        <v>#REF!</v>
      </c>
      <c r="Z216" s="616" t="e">
        <f>+Cálculo_Diseño!#REF!</f>
        <v>#REF!</v>
      </c>
      <c r="AA216" s="617" t="e">
        <f>+Cálculo_Diseño!#REF!</f>
        <v>#REF!</v>
      </c>
      <c r="AB216" s="616" t="e">
        <f t="shared" si="895"/>
        <v>#REF!</v>
      </c>
      <c r="AC216" s="616" t="e">
        <f t="shared" si="896"/>
        <v>#REF!</v>
      </c>
      <c r="AD216" s="616" t="e">
        <f t="shared" si="897"/>
        <v>#REF!</v>
      </c>
      <c r="AE216" s="616" t="e">
        <f t="shared" si="898"/>
        <v>#REF!</v>
      </c>
      <c r="AF216" s="616" t="e">
        <f t="shared" si="695"/>
        <v>#REF!</v>
      </c>
      <c r="AG216" s="616" t="e">
        <f t="shared" si="696"/>
        <v>#REF!</v>
      </c>
      <c r="AH216" s="616" t="e">
        <f t="shared" si="697"/>
        <v>#REF!</v>
      </c>
      <c r="AI216" s="616" t="e">
        <f t="shared" si="698"/>
        <v>#REF!</v>
      </c>
      <c r="AJ216" s="616" t="e">
        <f t="shared" si="899"/>
        <v>#REF!</v>
      </c>
      <c r="AK216" s="616" t="e">
        <f t="shared" si="900"/>
        <v>#REF!</v>
      </c>
      <c r="AL216" s="616" t="e">
        <f t="shared" si="901"/>
        <v>#REF!</v>
      </c>
      <c r="AM216" s="616" t="e">
        <f t="shared" si="902"/>
        <v>#REF!</v>
      </c>
      <c r="AN216" s="616" t="e">
        <f t="shared" si="903"/>
        <v>#REF!</v>
      </c>
      <c r="AO216" s="618">
        <f t="shared" si="799"/>
        <v>50</v>
      </c>
      <c r="AP216" s="616"/>
      <c r="AQ216" s="616" t="e">
        <f t="shared" ref="AQ216:AQ247" si="907">IF(CX216="","",(CX216*AO216/100)*$I$366)</f>
        <v>#REF!</v>
      </c>
      <c r="AR216" s="616" t="e">
        <f t="shared" ref="AR216:AR247" si="908">IF(CY216="","",(CY216*AO216/100)*$I$366)</f>
        <v>#REF!</v>
      </c>
      <c r="AS216" s="616" t="e">
        <f t="shared" ref="AS216:AS247" si="909">IF(CW216="","",(CW216*$I$366)-AP216)</f>
        <v>#REF!</v>
      </c>
      <c r="AT216" s="616" t="e">
        <f t="shared" ref="AT216:AT247" si="910">IF(CX216="","",(CX216*$I$366)-AQ216)</f>
        <v>#REF!</v>
      </c>
      <c r="AU216" s="616" t="e">
        <f t="shared" ref="AU216:AU247" si="911">IF(CY216="","",(CY216*$I$366)-AR216)</f>
        <v>#REF!</v>
      </c>
      <c r="AV216" s="616" t="e">
        <f t="shared" ref="AV216:AV278" si="912">IF(S216="S",(CO216*(V216/100))*1.1," ")</f>
        <v>#REF!</v>
      </c>
      <c r="AW216" s="616" t="e">
        <f t="shared" si="904"/>
        <v>#REF!</v>
      </c>
      <c r="AX216" s="616" t="e">
        <f t="shared" si="905"/>
        <v>#REF!</v>
      </c>
      <c r="AY216" s="616" t="e">
        <f t="shared" si="906"/>
        <v>#REF!</v>
      </c>
      <c r="AZ216" s="616">
        <v>2</v>
      </c>
      <c r="BA216" s="616"/>
      <c r="BB216" s="616"/>
      <c r="BC216" s="616"/>
      <c r="BD216" s="616"/>
      <c r="BE216" s="616"/>
      <c r="BF216" s="619"/>
      <c r="BG216" s="615"/>
      <c r="BH216" s="615"/>
      <c r="BI216" s="618"/>
      <c r="BJ216" s="616"/>
      <c r="BK216" s="616"/>
      <c r="BL216" s="616"/>
      <c r="BM216" s="616"/>
      <c r="BN216" s="616"/>
      <c r="BO216" s="616"/>
      <c r="BP216" s="616"/>
      <c r="BQ216" s="616" t="e">
        <f t="shared" si="888"/>
        <v>#REF!</v>
      </c>
      <c r="BR216" s="616"/>
      <c r="BS216" s="616"/>
      <c r="BT216" s="616"/>
      <c r="BU216" s="620"/>
      <c r="BV216" s="620">
        <f t="shared" si="889"/>
        <v>0</v>
      </c>
      <c r="BW216" s="620"/>
      <c r="BX216" s="616" t="e">
        <f t="shared" si="753"/>
        <v>#REF!</v>
      </c>
      <c r="BY216" s="616"/>
      <c r="BZ216" s="621" t="e">
        <f t="shared" si="801"/>
        <v>#REF!</v>
      </c>
      <c r="CA216" s="621"/>
      <c r="CB216" s="621" t="e">
        <f>VLOOKUP(G216,TABLA!$X$73:$AB$88,4)</f>
        <v>#REF!</v>
      </c>
      <c r="CC216" s="621" t="e">
        <f>VLOOKUP(G216,TABLA!$X$73:$AB$88,5)</f>
        <v>#REF!</v>
      </c>
      <c r="CD216" s="621"/>
      <c r="CE216" s="616" t="e">
        <f t="shared" si="802"/>
        <v>#REF!</v>
      </c>
      <c r="CF216" s="616" t="e">
        <f t="shared" si="803"/>
        <v>#REF!</v>
      </c>
      <c r="CG216" s="616" t="e">
        <f t="shared" si="804"/>
        <v>#REF!</v>
      </c>
      <c r="CH216" s="616" t="e">
        <f t="shared" si="805"/>
        <v>#REF!</v>
      </c>
      <c r="CI216" s="616" t="e">
        <f t="shared" si="806"/>
        <v>#REF!</v>
      </c>
      <c r="CJ216" s="616" t="e">
        <f t="shared" si="807"/>
        <v>#REF!</v>
      </c>
      <c r="CK216" s="616" t="e">
        <f t="shared" si="808"/>
        <v>#REF!</v>
      </c>
      <c r="CL216" s="616" t="e">
        <f t="shared" si="853"/>
        <v>#REF!</v>
      </c>
      <c r="CM216" s="616" t="e">
        <f t="shared" si="809"/>
        <v>#REF!</v>
      </c>
      <c r="CN216" s="616" t="e">
        <f t="shared" si="810"/>
        <v>#REF!</v>
      </c>
      <c r="CO216" s="616" t="e">
        <f t="shared" si="811"/>
        <v>#REF!</v>
      </c>
      <c r="CP216" s="616" t="e">
        <f t="shared" si="812"/>
        <v>#REF!</v>
      </c>
      <c r="CQ216" s="616" t="e">
        <f t="shared" si="813"/>
        <v>#REF!</v>
      </c>
      <c r="CR216" s="616" t="e">
        <f t="shared" si="813"/>
        <v>#REF!</v>
      </c>
      <c r="CS216" s="620">
        <f t="shared" si="814"/>
        <v>0</v>
      </c>
      <c r="CT216" s="616">
        <f t="shared" si="815"/>
        <v>0</v>
      </c>
      <c r="CU216" s="616">
        <f t="shared" si="816"/>
        <v>0</v>
      </c>
      <c r="CV216" s="616" t="e">
        <f t="shared" si="817"/>
        <v>#REF!</v>
      </c>
      <c r="CW216" s="622" t="e">
        <f t="shared" si="854"/>
        <v>#REF!</v>
      </c>
      <c r="CX216" s="622" t="e">
        <f t="shared" si="818"/>
        <v>#REF!</v>
      </c>
      <c r="CY216" s="622" t="e">
        <f t="shared" si="819"/>
        <v>#REF!</v>
      </c>
      <c r="CZ216" s="622"/>
      <c r="DA216" s="623"/>
      <c r="DB216" s="624"/>
      <c r="DC216" s="625" t="e">
        <f>IF(S216="S",IF(H216="CONCRETO",LOOKUP(G216/1000,TABLA!$B$9:$B$43,TABLA!$F$9:$F$43)*(F216-(0.2+0.2)),IF(H216="PE",LOOKUP(G216,TABLA!$C$51:$C$65,TABLA!$G$51:$G$65)*(F216-(0.2+0.2)),LOOKUP(G216,TABLA!$C$73:$C$88,TABLA!$G$73:$G$88)*(F216-(0.2+0.2)))),0)</f>
        <v>#REF!</v>
      </c>
      <c r="DD216" s="626" t="e">
        <f t="shared" si="820"/>
        <v>#REF!</v>
      </c>
      <c r="DE216" s="627" t="e">
        <f t="shared" si="890"/>
        <v>#REF!</v>
      </c>
      <c r="DF216" s="625" t="e">
        <f t="shared" si="821"/>
        <v>#REF!</v>
      </c>
      <c r="DG216" s="628" t="e">
        <f t="shared" si="822"/>
        <v>#REF!</v>
      </c>
      <c r="DH216" s="625" t="e">
        <f t="shared" si="823"/>
        <v>#REF!</v>
      </c>
      <c r="DI216" s="625" t="e">
        <f t="shared" si="824"/>
        <v>#REF!</v>
      </c>
      <c r="DJ216" s="625"/>
      <c r="DK216" s="625" t="e">
        <f t="shared" si="825"/>
        <v>#REF!</v>
      </c>
      <c r="DL216" s="629"/>
      <c r="DM216" s="627" t="e">
        <f t="shared" si="826"/>
        <v>#REF!</v>
      </c>
      <c r="DN216" s="630" t="e">
        <f t="shared" si="827"/>
        <v>#REF!</v>
      </c>
      <c r="DO216" s="625" t="e">
        <f t="shared" si="828"/>
        <v>#REF!</v>
      </c>
      <c r="DP216" s="625" t="e">
        <f t="shared" si="829"/>
        <v>#REF!</v>
      </c>
      <c r="DQ216" s="625" t="e">
        <f t="shared" si="855"/>
        <v>#REF!</v>
      </c>
      <c r="DR216" s="631" t="e">
        <f t="shared" si="856"/>
        <v>#REF!</v>
      </c>
      <c r="DS216" s="630">
        <f t="shared" si="830"/>
        <v>0</v>
      </c>
      <c r="DT216" s="625" t="e">
        <f t="shared" si="831"/>
        <v>#REF!</v>
      </c>
      <c r="DU216" s="625" t="e">
        <f t="shared" si="832"/>
        <v>#REF!</v>
      </c>
      <c r="DV216" s="625" t="e">
        <f t="shared" si="833"/>
        <v>#REF!</v>
      </c>
      <c r="DW216" s="625" t="e">
        <f t="shared" si="834"/>
        <v>#REF!</v>
      </c>
      <c r="DX216" s="625" t="e">
        <f t="shared" si="835"/>
        <v>#REF!</v>
      </c>
      <c r="DY216" s="632"/>
      <c r="DZ216" s="633"/>
      <c r="EA216" s="627" t="e">
        <f t="shared" si="836"/>
        <v>#REF!</v>
      </c>
      <c r="EB216" s="633"/>
      <c r="EC216" s="633"/>
      <c r="ED216" s="633"/>
      <c r="EE216" s="625" t="e">
        <f t="shared" si="837"/>
        <v>#REF!</v>
      </c>
      <c r="EF216" s="625">
        <f t="shared" si="838"/>
        <v>0</v>
      </c>
      <c r="EG216" s="630">
        <f t="shared" si="839"/>
        <v>0</v>
      </c>
      <c r="EH216" s="630"/>
      <c r="EI216" s="633"/>
      <c r="EJ216" s="633"/>
      <c r="EK216" s="633"/>
      <c r="EL216" s="632" t="e">
        <f t="shared" si="840"/>
        <v>#REF!</v>
      </c>
      <c r="EM216" s="625" t="e">
        <f t="shared" si="841"/>
        <v>#REF!</v>
      </c>
      <c r="EN216" s="625" t="e">
        <f t="shared" si="842"/>
        <v>#REF!</v>
      </c>
      <c r="EO216" s="625" t="e">
        <f t="shared" si="843"/>
        <v>#REF!</v>
      </c>
      <c r="EP216" s="625" t="e">
        <f t="shared" si="844"/>
        <v>#REF!</v>
      </c>
      <c r="EQ216" s="625" t="e">
        <f t="shared" si="845"/>
        <v>#REF!</v>
      </c>
      <c r="ER216" s="625" t="e">
        <f t="shared" si="846"/>
        <v>#REF!</v>
      </c>
      <c r="ES216" s="626"/>
      <c r="ET216" s="625" t="e">
        <f t="shared" si="847"/>
        <v>#REF!</v>
      </c>
      <c r="EU216" s="633"/>
      <c r="EV216" s="630">
        <f t="shared" si="848"/>
        <v>0</v>
      </c>
      <c r="EW216" s="630" t="e">
        <f t="shared" si="849"/>
        <v>#REF!</v>
      </c>
      <c r="EX216" s="625" t="e">
        <f t="shared" si="850"/>
        <v>#REF!</v>
      </c>
      <c r="EY216" s="625" t="e">
        <f>IF($S216="S",IF(Cálculo_Diseño!#REF!=EY$10,$F216,0),"")</f>
        <v>#REF!</v>
      </c>
      <c r="EZ216" s="625" t="e">
        <f>IF($S216="S",IF(Cálculo_Diseño!#REF!=EZ$10,$F216,0),"")</f>
        <v>#REF!</v>
      </c>
      <c r="FA216" s="625" t="e">
        <f>IF($S216="S",IF(Cálculo_Diseño!#REF!=FA$10,$F216,0),"")</f>
        <v>#REF!</v>
      </c>
      <c r="FB216" s="625" t="e">
        <f>IF($S216="S",IF(Cálculo_Diseño!#REF!=FB$10,$F216,0),"")</f>
        <v>#REF!</v>
      </c>
      <c r="FC216" s="625" t="e">
        <f>IF($S216="S",IF(Cálculo_Diseño!#REF!=FC$10,$F216,0),"")</f>
        <v>#REF!</v>
      </c>
      <c r="FD216" s="625" t="e">
        <f>IF($S216="S",IF(Cálculo_Diseño!#REF!=FD$10,$F216,0),"")</f>
        <v>#REF!</v>
      </c>
      <c r="FE216" s="625" t="e">
        <f>IF($S216="S",IF(Cálculo_Diseño!#REF!=FE$10,$F216,0),"")</f>
        <v>#REF!</v>
      </c>
      <c r="FF216" s="625" t="e">
        <f>IF($S216="S",IF(Cálculo_Diseño!#REF!=FF$10,$F216,0),"")</f>
        <v>#REF!</v>
      </c>
      <c r="FG216" s="625" t="e">
        <f>IF($S216="S",IF(Cálculo_Diseño!#REF!=FG$10,$F216,0),"")</f>
        <v>#REF!</v>
      </c>
      <c r="FH216" s="625" t="e">
        <f>IF($S216="S",IF(Cálculo_Diseño!#REF!=FH$10,$F216,0),"")</f>
        <v>#REF!</v>
      </c>
      <c r="FI216" s="625" t="e">
        <f>IF($S216="S",IF(Cálculo_Diseño!#REF!=FI$10,$F216,0),"")</f>
        <v>#REF!</v>
      </c>
      <c r="FJ216" s="625" t="e">
        <f>IF($S216="S",IF(Cálculo_Diseño!#REF!=FJ$10,$F216,0),"")</f>
        <v>#REF!</v>
      </c>
      <c r="FK216" s="625" t="e">
        <f>IF($S216="S",IF(Cálculo_Diseño!#REF!=FK$10,$F216,0),"")</f>
        <v>#REF!</v>
      </c>
      <c r="FL216" s="625" t="e">
        <f>IF($S216="S",IF(Cálculo_Diseño!#REF!=FL$10,$F216,0),"")</f>
        <v>#REF!</v>
      </c>
      <c r="FM216" s="625" t="e">
        <f>IF($S216="S",IF(Cálculo_Diseño!#REF!=FM$10,$F216,0),"")</f>
        <v>#REF!</v>
      </c>
      <c r="FN216" s="625" t="e">
        <f t="shared" si="857"/>
        <v>#REF!</v>
      </c>
      <c r="FO216" s="625"/>
      <c r="FP216" s="625"/>
      <c r="FQ216" s="625"/>
      <c r="FR216" s="625"/>
      <c r="FS216" s="625"/>
      <c r="FT216" s="625"/>
      <c r="FU216" s="625"/>
      <c r="FV216" s="625"/>
      <c r="FW216" s="625"/>
      <c r="FX216" s="625"/>
      <c r="FY216" s="625"/>
      <c r="FZ216" s="625"/>
      <c r="GA216" s="625"/>
      <c r="GB216" s="625"/>
      <c r="GC216" s="625"/>
      <c r="GD216" s="625"/>
      <c r="GE216" s="625"/>
      <c r="GF216" s="625"/>
      <c r="GG216" s="625"/>
      <c r="GH216" s="625"/>
      <c r="GI216" s="625"/>
      <c r="GJ216" s="625"/>
      <c r="GK216" s="625"/>
      <c r="GL216" s="625"/>
      <c r="GM216" s="625"/>
      <c r="GN216" s="625"/>
      <c r="GO216" s="625" t="e">
        <f>IF($S216="S",IF(Cálculo_Diseño!#REF!=GO$10,$DE216,0),0)</f>
        <v>#REF!</v>
      </c>
      <c r="GP216" s="625" t="e">
        <f>IF($S216="S",IF(Cálculo_Diseño!#REF!=GP$10,$DE216,0),0)</f>
        <v>#REF!</v>
      </c>
      <c r="GQ216" s="625" t="e">
        <f>IF($S216="S",IF(Cálculo_Diseño!#REF!=GQ$10,$DE216,0),0)</f>
        <v>#REF!</v>
      </c>
      <c r="GR216" s="625" t="e">
        <f>IF($S216="S",IF(Cálculo_Diseño!#REF!=GR$10,$DE216,0),0)</f>
        <v>#REF!</v>
      </c>
      <c r="GS216" s="625" t="e">
        <f>IF($S216="S",IF(Cálculo_Diseño!#REF!=GS$10,$DE216,0),0)</f>
        <v>#REF!</v>
      </c>
      <c r="GT216" s="625" t="e">
        <f>IF($S216="S",IF(Cálculo_Diseño!#REF!=GT$10,$DE216,0),0)</f>
        <v>#REF!</v>
      </c>
      <c r="GU216" s="625" t="e">
        <f>IF($S216="S",IF(Cálculo_Diseño!#REF!=GU$10,$DE216,0),0)</f>
        <v>#REF!</v>
      </c>
      <c r="GV216" s="625" t="e">
        <f>IF($S216="S",IF(Cálculo_Diseño!#REF!=GV$10,$DE216,0),0)</f>
        <v>#REF!</v>
      </c>
      <c r="GW216" s="625" t="e">
        <f>IF($S216="S",IF(Cálculo_Diseño!#REF!=GW$10,$DE216,0),0)</f>
        <v>#REF!</v>
      </c>
      <c r="GX216" s="625" t="e">
        <f>IF($S216="S",IF(Cálculo_Diseño!#REF!=GX$10,$DE216,0),0)</f>
        <v>#REF!</v>
      </c>
      <c r="GY216" s="625" t="e">
        <f>IF($S216="S",IF(Cálculo_Diseño!#REF!=GY$10,$DE216,0),0)</f>
        <v>#REF!</v>
      </c>
      <c r="GZ216" s="625" t="e">
        <f>IF($S216="S",IF(Cálculo_Diseño!#REF!=GZ$10,$DE216,0),0)</f>
        <v>#REF!</v>
      </c>
      <c r="HA216" s="625" t="e">
        <f>IF($S216="S",IF(Cálculo_Diseño!#REF!=HA$10,$DE216,0),0)</f>
        <v>#REF!</v>
      </c>
      <c r="HB216" s="625" t="e">
        <f>IF($S216="S",IF(Cálculo_Diseño!#REF!=HB$10,$DE216,0),0)</f>
        <v>#REF!</v>
      </c>
      <c r="HC216" s="625" t="e">
        <f>IF($S216="S",IF(Cálculo_Diseño!#REF!=HC$10,$DE216,0),0)</f>
        <v>#REF!</v>
      </c>
      <c r="HD216" s="625" t="e">
        <f t="shared" si="858"/>
        <v>#REF!</v>
      </c>
      <c r="HE216" s="630"/>
      <c r="HF216" s="630"/>
      <c r="HG216" s="630"/>
      <c r="HH216" s="630"/>
      <c r="HI216" s="630"/>
      <c r="HJ216" s="630"/>
      <c r="HK216" s="630"/>
      <c r="HL216" s="630"/>
      <c r="HM216" s="633"/>
      <c r="HN216" s="634"/>
      <c r="HO216" s="625">
        <f t="shared" si="891"/>
        <v>0</v>
      </c>
      <c r="HP216" s="625">
        <f t="shared" si="892"/>
        <v>0</v>
      </c>
      <c r="HQ216" s="625">
        <f t="shared" si="859"/>
        <v>0</v>
      </c>
      <c r="HR216" s="625">
        <f t="shared" si="860"/>
        <v>0</v>
      </c>
      <c r="HS216" s="625">
        <f t="shared" si="861"/>
        <v>0</v>
      </c>
      <c r="HT216" s="625">
        <f t="shared" si="862"/>
        <v>0</v>
      </c>
      <c r="HU216" s="625">
        <f t="shared" si="863"/>
        <v>0</v>
      </c>
      <c r="HV216" s="633"/>
      <c r="HW216" s="633"/>
      <c r="HX216" s="625">
        <f t="shared" si="864"/>
        <v>0</v>
      </c>
      <c r="HY216" s="625">
        <f t="shared" si="865"/>
        <v>0</v>
      </c>
      <c r="HZ216" s="625">
        <f t="shared" si="866"/>
        <v>0</v>
      </c>
      <c r="IA216" s="625">
        <f t="shared" si="867"/>
        <v>0</v>
      </c>
      <c r="IB216" s="625">
        <f t="shared" si="868"/>
        <v>0</v>
      </c>
      <c r="IC216" s="625">
        <f t="shared" si="869"/>
        <v>0</v>
      </c>
      <c r="ID216" s="625">
        <f t="shared" si="870"/>
        <v>0</v>
      </c>
      <c r="IE216" s="625"/>
      <c r="IF216" s="625"/>
      <c r="IG216" s="625"/>
      <c r="IH216" s="625"/>
      <c r="II216" s="625"/>
      <c r="IJ216" s="625"/>
      <c r="IK216" s="625"/>
      <c r="IL216" s="625"/>
      <c r="IM216" s="625"/>
      <c r="IN216" s="625"/>
      <c r="IO216" s="625"/>
      <c r="IP216" s="625"/>
      <c r="IQ216" s="625"/>
      <c r="IR216" s="625"/>
      <c r="IS216" s="635"/>
      <c r="IT216" s="630"/>
      <c r="IU216" s="625"/>
      <c r="IV216" s="625"/>
      <c r="IW216" s="625"/>
      <c r="IX216" s="631"/>
      <c r="IY216" s="625"/>
      <c r="IZ216" s="625"/>
      <c r="JA216" s="625"/>
      <c r="JB216" s="625"/>
      <c r="JC216" s="625"/>
      <c r="JD216" s="625"/>
      <c r="JE216" s="625"/>
      <c r="JF216" s="625"/>
      <c r="JG216" s="625"/>
      <c r="JH216" s="625"/>
      <c r="JI216" s="625"/>
      <c r="JJ216" s="625">
        <f t="shared" si="851"/>
        <v>0</v>
      </c>
      <c r="JK216" s="625">
        <f t="shared" si="893"/>
        <v>0</v>
      </c>
      <c r="JL216" s="625">
        <f t="shared" si="871"/>
        <v>0</v>
      </c>
      <c r="JM216" s="625" t="e">
        <f t="shared" si="852"/>
        <v>#REF!</v>
      </c>
      <c r="JN216" s="630"/>
      <c r="JO216" s="636"/>
      <c r="JP216" s="637"/>
      <c r="JQ216" s="638"/>
      <c r="JR216" s="639"/>
      <c r="JS216" s="614"/>
      <c r="JT216" s="640"/>
      <c r="JU216" s="641"/>
      <c r="JV216" s="639"/>
      <c r="JW216" s="642"/>
      <c r="JY216" s="645"/>
      <c r="JZ216" s="645"/>
      <c r="KA216" s="645" t="str">
        <f t="shared" si="894"/>
        <v>Menor o igual que 1,2</v>
      </c>
      <c r="KB216" s="645">
        <v>1</v>
      </c>
      <c r="KC216" s="645"/>
      <c r="KD216" s="645"/>
      <c r="KE216" s="645"/>
      <c r="KF216" s="645"/>
      <c r="KG216" s="645"/>
      <c r="KH216" s="645"/>
      <c r="KI216" s="645"/>
      <c r="KJ216" s="645"/>
      <c r="KK216" s="645"/>
      <c r="KL216" s="645"/>
      <c r="KM216" s="645"/>
      <c r="KN216" s="645"/>
      <c r="KO216" s="645"/>
      <c r="KP216" s="645"/>
      <c r="KQ216" s="645"/>
      <c r="KR216" s="645"/>
      <c r="KS216" s="645"/>
      <c r="KT216" s="645"/>
      <c r="KU216" s="645"/>
      <c r="KV216" s="645"/>
      <c r="KW216" s="645"/>
      <c r="KX216" s="645"/>
      <c r="KY216" s="645"/>
      <c r="KZ216" s="645"/>
      <c r="LA216" s="645"/>
      <c r="LB216" s="645"/>
      <c r="LC216" s="645"/>
      <c r="LD216" s="645"/>
      <c r="LE216" s="645"/>
      <c r="LF216" s="645"/>
      <c r="LG216" s="645"/>
      <c r="LH216" s="645"/>
      <c r="LI216" s="645"/>
      <c r="LJ216" s="645"/>
      <c r="LK216" s="645"/>
      <c r="LL216" s="645"/>
      <c r="LM216" s="645"/>
      <c r="LN216" s="645"/>
      <c r="LO216" s="645"/>
      <c r="LP216" s="645"/>
      <c r="LQ216" s="645"/>
      <c r="LR216" s="645"/>
      <c r="LS216" s="645"/>
      <c r="LT216" s="645"/>
      <c r="LU216" s="645"/>
      <c r="LV216" s="645"/>
      <c r="LW216" s="645"/>
      <c r="LX216" s="645"/>
      <c r="LY216" s="645"/>
      <c r="LZ216" s="645"/>
      <c r="MA216" s="645"/>
      <c r="MB216" s="645"/>
      <c r="MC216" s="645"/>
      <c r="MD216" s="645"/>
      <c r="ME216" s="645"/>
      <c r="MF216" s="645"/>
      <c r="MG216" s="645"/>
      <c r="MH216" s="645"/>
      <c r="MI216" s="645"/>
      <c r="MJ216" s="645"/>
      <c r="MK216" s="645"/>
      <c r="ML216" s="645"/>
      <c r="MM216" s="645"/>
      <c r="MN216" s="645"/>
      <c r="MO216" s="645"/>
      <c r="MP216" s="645"/>
      <c r="MQ216" s="645"/>
      <c r="MR216" s="645"/>
      <c r="MS216" s="645"/>
      <c r="MT216" s="645"/>
      <c r="MU216" s="645"/>
      <c r="MV216" s="645"/>
      <c r="MW216" s="645"/>
      <c r="MX216" s="645"/>
      <c r="MY216" s="645"/>
      <c r="MZ216" s="645"/>
      <c r="NA216" s="645"/>
      <c r="NB216" s="645"/>
      <c r="NC216" s="645"/>
      <c r="ND216" s="645"/>
      <c r="NE216" s="645"/>
      <c r="NF216" s="645"/>
      <c r="NG216" s="645"/>
      <c r="NH216" s="645"/>
      <c r="NI216" s="645"/>
      <c r="NJ216" s="645"/>
      <c r="NK216" s="645"/>
      <c r="NL216" s="645"/>
      <c r="NM216" s="645"/>
      <c r="NN216" s="645"/>
      <c r="NO216" s="645"/>
      <c r="NP216" s="645"/>
      <c r="NQ216" s="645"/>
      <c r="NR216" s="645"/>
      <c r="NS216" s="645"/>
      <c r="NT216" s="645"/>
      <c r="NU216" s="645"/>
      <c r="NV216" s="645"/>
      <c r="NW216" s="645"/>
      <c r="NX216" s="645"/>
      <c r="NY216" s="645"/>
      <c r="NZ216" s="645"/>
      <c r="OA216" s="645"/>
      <c r="OB216" s="645"/>
      <c r="OC216" s="645"/>
      <c r="OD216" s="645"/>
      <c r="OE216" s="645"/>
      <c r="OF216" s="645"/>
      <c r="OG216" s="645"/>
      <c r="OH216" s="645"/>
      <c r="OI216" s="645"/>
      <c r="OJ216" s="645"/>
      <c r="OK216" s="645"/>
      <c r="OL216" s="645"/>
      <c r="OM216" s="645"/>
      <c r="ON216" s="645"/>
      <c r="OO216" s="645"/>
      <c r="OP216" s="645"/>
      <c r="OQ216" s="645"/>
      <c r="OR216" s="645"/>
      <c r="OS216" s="645"/>
      <c r="OT216" s="645"/>
      <c r="OU216" s="645"/>
      <c r="OV216" s="645"/>
      <c r="OW216" s="645"/>
      <c r="OX216" s="645"/>
      <c r="OY216" s="645"/>
      <c r="OZ216" s="645"/>
      <c r="PA216" s="645"/>
      <c r="PB216" s="645"/>
      <c r="PC216" s="645"/>
      <c r="PD216" s="645"/>
      <c r="PE216" s="645"/>
      <c r="PF216" s="645"/>
      <c r="PG216" s="645"/>
      <c r="PH216" s="645"/>
      <c r="PI216" s="645"/>
      <c r="PJ216" s="645"/>
      <c r="PK216" s="645"/>
      <c r="PL216" s="645"/>
      <c r="PM216" s="645"/>
      <c r="PN216" s="645"/>
      <c r="PO216" s="645"/>
      <c r="PP216" s="645"/>
      <c r="PQ216" s="645"/>
      <c r="PR216" s="645"/>
      <c r="PS216" s="645"/>
      <c r="PT216" s="645"/>
      <c r="PU216" s="645"/>
      <c r="PV216" s="645"/>
      <c r="PW216" s="645"/>
      <c r="PX216" s="645"/>
      <c r="PY216" s="645"/>
      <c r="PZ216" s="645"/>
      <c r="QA216" s="645"/>
      <c r="QB216" s="645"/>
      <c r="QC216" s="645"/>
      <c r="QD216" s="645"/>
      <c r="QE216" s="645"/>
      <c r="QF216" s="645"/>
      <c r="QG216" s="645"/>
      <c r="QH216" s="645"/>
      <c r="QI216" s="645"/>
      <c r="QJ216" s="645"/>
      <c r="QK216" s="645"/>
      <c r="QL216" s="645"/>
      <c r="QM216" s="645"/>
      <c r="QN216" s="645"/>
      <c r="QO216" s="645"/>
      <c r="QP216" s="645"/>
      <c r="QQ216" s="645"/>
      <c r="QR216" s="645"/>
      <c r="QS216" s="645"/>
      <c r="QT216" s="645"/>
      <c r="QU216" s="645"/>
      <c r="QV216" s="645"/>
      <c r="QW216" s="645"/>
      <c r="QX216" s="645"/>
      <c r="QY216" s="645"/>
      <c r="QZ216" s="645"/>
      <c r="RA216" s="645"/>
      <c r="RB216" s="645"/>
      <c r="RC216" s="645"/>
      <c r="RD216" s="645"/>
      <c r="RE216" s="645"/>
      <c r="RF216" s="645"/>
      <c r="RG216" s="645"/>
      <c r="RH216" s="645"/>
      <c r="RI216" s="645"/>
      <c r="RJ216" s="645"/>
      <c r="RK216" s="645"/>
      <c r="RL216" s="645"/>
      <c r="RM216" s="645"/>
      <c r="RN216" s="645"/>
    </row>
    <row r="217" spans="1:482" s="643" customFormat="1" ht="12.75">
      <c r="A217" s="608" t="e">
        <f>+Cálculo_Diseño!#REF!</f>
        <v>#REF!</v>
      </c>
      <c r="B217" s="608" t="e">
        <f>+Cálculo_Diseño!#REF!</f>
        <v>#REF!</v>
      </c>
      <c r="C217" s="608" t="e">
        <f>+Cálculo_Diseño!#REF!</f>
        <v>#REF!</v>
      </c>
      <c r="D217" s="608" t="e">
        <f>+Cálculo_Diseño!#REF!</f>
        <v>#REF!</v>
      </c>
      <c r="E217" s="609" t="e">
        <f>IF(S217="S",Cálculo_Diseño!#REF!," ")</f>
        <v>#REF!</v>
      </c>
      <c r="F217" s="609" t="e">
        <f>IF(S217="S",Cálculo_Diseño!#REF!," ")</f>
        <v>#REF!</v>
      </c>
      <c r="G217" s="610" t="e">
        <f>+Cálculo_Diseño!#REF!</f>
        <v>#REF!</v>
      </c>
      <c r="H217" s="609" t="e">
        <f>+IF(AND(Cálculo_Diseño!#REF!&lt;&gt;4,Cálculo_Diseño!#REF!&lt;&gt;6),"PE",IF(Cálculo_Diseño!#REF!=4,"PVC","CONCRETO"))</f>
        <v>#REF!</v>
      </c>
      <c r="I217" s="609" t="e">
        <f>+Cálculo_Diseño!#REF!</f>
        <v>#REF!</v>
      </c>
      <c r="J217" s="609" t="e">
        <f>+Cálculo_Diseño!#REF!</f>
        <v>#REF!</v>
      </c>
      <c r="K217" s="609" t="e">
        <f>+Cálculo_Diseño!#REF!</f>
        <v>#REF!</v>
      </c>
      <c r="L217" s="609" t="e">
        <f>+Cálculo_Diseño!#REF!</f>
        <v>#REF!</v>
      </c>
      <c r="M217" s="609" t="e">
        <f>+Cálculo_Diseño!#REF!</f>
        <v>#REF!</v>
      </c>
      <c r="N217" s="609" t="e">
        <f>+Cálculo_Diseño!#REF!</f>
        <v>#REF!</v>
      </c>
      <c r="O217" s="609" t="e">
        <f>+Cálculo_Diseño!#REF!</f>
        <v>#REF!</v>
      </c>
      <c r="P217" s="609" t="e">
        <f>+Cálculo_Diseño!#REF!</f>
        <v>#REF!</v>
      </c>
      <c r="Q217" s="613" t="e">
        <f>+Cálculo_Diseño!#REF!</f>
        <v>#REF!</v>
      </c>
      <c r="R217" s="613" t="e">
        <f>+Cálculo_Diseño!#REF!</f>
        <v>#REF!</v>
      </c>
      <c r="S217" s="614" t="e">
        <f>+IF(A217&gt;0,IF(Cálculo_Diseño!#REF!="RCH","N","S"),"")</f>
        <v>#REF!</v>
      </c>
      <c r="T217" s="614" t="e">
        <f t="shared" si="725"/>
        <v>#REF!</v>
      </c>
      <c r="U217" s="613" t="e">
        <f t="shared" si="726"/>
        <v>#REF!</v>
      </c>
      <c r="V217" s="615">
        <f t="shared" si="798"/>
        <v>3</v>
      </c>
      <c r="W217" s="616" t="e">
        <f t="shared" si="727"/>
        <v>#REF!</v>
      </c>
      <c r="X217" s="616" t="e">
        <f t="shared" si="728"/>
        <v>#REF!</v>
      </c>
      <c r="Y217" s="616" t="e">
        <f>+Cálculo_Diseño!#REF!</f>
        <v>#REF!</v>
      </c>
      <c r="Z217" s="616" t="e">
        <f>+Cálculo_Diseño!#REF!</f>
        <v>#REF!</v>
      </c>
      <c r="AA217" s="617" t="e">
        <f>+Cálculo_Diseño!#REF!</f>
        <v>#REF!</v>
      </c>
      <c r="AB217" s="616" t="e">
        <f t="shared" si="895"/>
        <v>#REF!</v>
      </c>
      <c r="AC217" s="616" t="e">
        <f t="shared" si="896"/>
        <v>#REF!</v>
      </c>
      <c r="AD217" s="616" t="e">
        <f t="shared" si="897"/>
        <v>#REF!</v>
      </c>
      <c r="AE217" s="616" t="e">
        <f t="shared" si="898"/>
        <v>#REF!</v>
      </c>
      <c r="AF217" s="616" t="e">
        <f t="shared" si="695"/>
        <v>#REF!</v>
      </c>
      <c r="AG217" s="616" t="e">
        <f t="shared" si="696"/>
        <v>#REF!</v>
      </c>
      <c r="AH217" s="616" t="e">
        <f t="shared" si="697"/>
        <v>#REF!</v>
      </c>
      <c r="AI217" s="616" t="e">
        <f t="shared" si="698"/>
        <v>#REF!</v>
      </c>
      <c r="AJ217" s="616" t="e">
        <f t="shared" si="899"/>
        <v>#REF!</v>
      </c>
      <c r="AK217" s="616" t="e">
        <f t="shared" si="900"/>
        <v>#REF!</v>
      </c>
      <c r="AL217" s="616" t="e">
        <f t="shared" si="901"/>
        <v>#REF!</v>
      </c>
      <c r="AM217" s="616" t="e">
        <f t="shared" si="902"/>
        <v>#REF!</v>
      </c>
      <c r="AN217" s="616" t="e">
        <f t="shared" si="903"/>
        <v>#REF!</v>
      </c>
      <c r="AO217" s="618">
        <f t="shared" si="799"/>
        <v>50</v>
      </c>
      <c r="AP217" s="616" t="e">
        <f t="shared" ref="AP217:AP221" si="913">IF(CW217="","",(CW217*(AO217/100))*$I$366)</f>
        <v>#REF!</v>
      </c>
      <c r="AQ217" s="616" t="e">
        <f t="shared" si="907"/>
        <v>#REF!</v>
      </c>
      <c r="AR217" s="616" t="e">
        <f t="shared" si="908"/>
        <v>#REF!</v>
      </c>
      <c r="AS217" s="616" t="e">
        <f t="shared" si="909"/>
        <v>#REF!</v>
      </c>
      <c r="AT217" s="616" t="e">
        <f t="shared" si="910"/>
        <v>#REF!</v>
      </c>
      <c r="AU217" s="616" t="e">
        <f t="shared" si="911"/>
        <v>#REF!</v>
      </c>
      <c r="AV217" s="616" t="e">
        <f t="shared" si="912"/>
        <v>#REF!</v>
      </c>
      <c r="AW217" s="616" t="e">
        <f t="shared" si="904"/>
        <v>#REF!</v>
      </c>
      <c r="AX217" s="616" t="e">
        <f t="shared" si="905"/>
        <v>#REF!</v>
      </c>
      <c r="AY217" s="616" t="e">
        <f t="shared" si="906"/>
        <v>#REF!</v>
      </c>
      <c r="AZ217" s="616">
        <v>3</v>
      </c>
      <c r="BA217" s="616" t="e">
        <f t="shared" si="742"/>
        <v>#REF!</v>
      </c>
      <c r="BB217" s="616" t="e">
        <f t="shared" si="743"/>
        <v>#REF!</v>
      </c>
      <c r="BC217" s="616" t="e">
        <f t="shared" si="744"/>
        <v>#REF!</v>
      </c>
      <c r="BD217" s="616"/>
      <c r="BE217" s="616"/>
      <c r="BF217" s="619" t="e">
        <f t="shared" si="745"/>
        <v>#REF!</v>
      </c>
      <c r="BG217" s="615" t="e">
        <f t="shared" si="746"/>
        <v>#REF!</v>
      </c>
      <c r="BH217" s="615"/>
      <c r="BI217" s="618">
        <f t="shared" si="800"/>
        <v>20</v>
      </c>
      <c r="BJ217" s="616" t="e">
        <f t="shared" si="747"/>
        <v>#REF!</v>
      </c>
      <c r="BK217" s="616"/>
      <c r="BL217" s="616" t="e">
        <f t="shared" si="748"/>
        <v>#REF!</v>
      </c>
      <c r="BM217" s="616" t="e">
        <f t="shared" si="749"/>
        <v>#REF!</v>
      </c>
      <c r="BN217" s="616" t="e">
        <f t="shared" si="750"/>
        <v>#REF!</v>
      </c>
      <c r="BO217" s="616" t="e">
        <f>IF(S217="S",IF(H217="CONCRETO",LOOKUP(G217/1000,TABLA!$B$9:$B$43,TABLA!$F$9:$F$43),IF(H217="PE",LOOKUP(G217,TABLA!$C$51:$C$65,TABLA!$G$51:$G$65),IF(#REF!="PVC",LOOKUP(G217,TABLA!$C$73:$C$88,TABLA!$G$73:$G$88)))),0)</f>
        <v>#REF!</v>
      </c>
      <c r="BP217" s="616" t="e">
        <f t="shared" si="751"/>
        <v>#REF!</v>
      </c>
      <c r="BQ217" s="616" t="e">
        <f t="shared" si="888"/>
        <v>#REF!</v>
      </c>
      <c r="BR217" s="616" t="e">
        <f>+IF($C217&lt;1,0,IF(BQ217="N",IF(VLOOKUP(C217,$JY$12:$JZ$290,2)&lt;=1.2,1,0),0))</f>
        <v>#REF!</v>
      </c>
      <c r="BS217" s="616" t="e">
        <f>+IF($C217&lt;1,0,IF(BR217=1,VLOOKUP($C217,$JY$12:$JZ$290,2,0),0))</f>
        <v>#REF!</v>
      </c>
      <c r="BT217" s="616" t="e">
        <f t="shared" si="752"/>
        <v>#REF!</v>
      </c>
      <c r="BU217" s="620" t="e">
        <f>IF(BT217=1,IF(G217&lt;600,VLOOKUP($C217,$JY$12:$JZ$290,2,0),0),0)</f>
        <v>#REF!</v>
      </c>
      <c r="BV217" s="620" t="e">
        <f t="shared" si="889"/>
        <v>#REF!</v>
      </c>
      <c r="BW217" s="620" t="e">
        <f>IF(BT217=1,IF(G217&gt;1100,VLOOKUP($C217,$JY$12:$JZ$290,2,0),0),0)</f>
        <v>#REF!</v>
      </c>
      <c r="BX217" s="616" t="e">
        <f t="shared" si="753"/>
        <v>#REF!</v>
      </c>
      <c r="BY217" s="616" t="e">
        <f t="shared" si="754"/>
        <v>#REF!</v>
      </c>
      <c r="BZ217" s="621" t="e">
        <f t="shared" si="801"/>
        <v>#REF!</v>
      </c>
      <c r="CA217" s="621" t="e">
        <f>IF(S217="S",(VLOOKUP(G217,TABLA!$A$73:$AB$88,6)/1000)+0.6,0)</f>
        <v>#REF!</v>
      </c>
      <c r="CB217" s="621" t="e">
        <f>VLOOKUP(G217,TABLA!$X$73:$AB$88,4)</f>
        <v>#REF!</v>
      </c>
      <c r="CC217" s="621" t="e">
        <f>VLOOKUP(G217,TABLA!$X$73:$AB$88,5)</f>
        <v>#REF!</v>
      </c>
      <c r="CD217" s="621" t="e">
        <f>IF(S217="S",IF(H217="CONCRETO",LOOKUP(G217/1000,TABLA!$B$9:$B$43,TABLA!$B$9:$B$43),IF(H217="PE",LOOKUP(G217,TABLA!$B$51:$B$65,TABLA!$C$51:$C$65)/1000,LOOKUP(G217,TABLA!$B$73:$B$88,TABLA!$C$73:$C$88)/1000)),0)</f>
        <v>#REF!</v>
      </c>
      <c r="CE217" s="616" t="e">
        <f t="shared" si="802"/>
        <v>#REF!</v>
      </c>
      <c r="CF217" s="616" t="e">
        <f t="shared" si="803"/>
        <v>#REF!</v>
      </c>
      <c r="CG217" s="616" t="e">
        <f t="shared" si="804"/>
        <v>#REF!</v>
      </c>
      <c r="CH217" s="616" t="e">
        <f t="shared" si="805"/>
        <v>#REF!</v>
      </c>
      <c r="CI217" s="616" t="e">
        <f t="shared" si="806"/>
        <v>#REF!</v>
      </c>
      <c r="CJ217" s="616" t="e">
        <f t="shared" si="807"/>
        <v>#REF!</v>
      </c>
      <c r="CK217" s="616" t="e">
        <f t="shared" si="808"/>
        <v>#REF!</v>
      </c>
      <c r="CL217" s="616" t="e">
        <f t="shared" si="853"/>
        <v>#REF!</v>
      </c>
      <c r="CM217" s="616" t="e">
        <f t="shared" si="809"/>
        <v>#REF!</v>
      </c>
      <c r="CN217" s="616" t="e">
        <f t="shared" si="810"/>
        <v>#REF!</v>
      </c>
      <c r="CO217" s="616" t="e">
        <f t="shared" si="811"/>
        <v>#REF!</v>
      </c>
      <c r="CP217" s="616" t="e">
        <f t="shared" si="812"/>
        <v>#REF!</v>
      </c>
      <c r="CQ217" s="616" t="e">
        <f t="shared" si="813"/>
        <v>#REF!</v>
      </c>
      <c r="CR217" s="616" t="e">
        <f t="shared" si="813"/>
        <v>#REF!</v>
      </c>
      <c r="CS217" s="620" t="e">
        <f t="shared" si="814"/>
        <v>#REF!</v>
      </c>
      <c r="CT217" s="616" t="e">
        <f t="shared" si="815"/>
        <v>#REF!</v>
      </c>
      <c r="CU217" s="616" t="e">
        <f t="shared" si="816"/>
        <v>#REF!</v>
      </c>
      <c r="CV217" s="616" t="e">
        <f t="shared" si="817"/>
        <v>#REF!</v>
      </c>
      <c r="CW217" s="622" t="e">
        <f t="shared" si="854"/>
        <v>#REF!</v>
      </c>
      <c r="CX217" s="622" t="e">
        <f t="shared" si="818"/>
        <v>#REF!</v>
      </c>
      <c r="CY217" s="622" t="e">
        <f t="shared" si="819"/>
        <v>#REF!</v>
      </c>
      <c r="CZ217" s="622"/>
      <c r="DA217" s="623"/>
      <c r="DB217" s="624"/>
      <c r="DC217" s="625" t="e">
        <f>IF(S217="S",IF(H217="CONCRETO",LOOKUP(G217/1000,TABLA!$B$9:$B$43,TABLA!$F$9:$F$43)*(F217-(0.2+0.2)),IF(H217="PE",LOOKUP(G217,TABLA!$C$51:$C$65,TABLA!$G$51:$G$65)*(F217-(0.2+0.2)),LOOKUP(G217,TABLA!$C$73:$C$88,TABLA!$G$73:$G$88)*(F217-(0.2+0.2)))),0)</f>
        <v>#REF!</v>
      </c>
      <c r="DD217" s="626" t="e">
        <f t="shared" si="820"/>
        <v>#REF!</v>
      </c>
      <c r="DE217" s="627" t="e">
        <f t="shared" si="890"/>
        <v>#REF!</v>
      </c>
      <c r="DF217" s="625" t="e">
        <f t="shared" si="821"/>
        <v>#REF!</v>
      </c>
      <c r="DG217" s="628" t="e">
        <f t="shared" si="822"/>
        <v>#REF!</v>
      </c>
      <c r="DH217" s="625" t="e">
        <f t="shared" si="823"/>
        <v>#REF!</v>
      </c>
      <c r="DI217" s="625" t="e">
        <f t="shared" si="824"/>
        <v>#REF!</v>
      </c>
      <c r="DJ217" s="625"/>
      <c r="DK217" s="625" t="e">
        <f t="shared" si="825"/>
        <v>#REF!</v>
      </c>
      <c r="DL217" s="629"/>
      <c r="DM217" s="627" t="e">
        <f t="shared" si="826"/>
        <v>#REF!</v>
      </c>
      <c r="DN217" s="630" t="e">
        <f t="shared" si="827"/>
        <v>#REF!</v>
      </c>
      <c r="DO217" s="625" t="e">
        <f t="shared" si="828"/>
        <v>#REF!</v>
      </c>
      <c r="DP217" s="625" t="e">
        <f t="shared" si="829"/>
        <v>#REF!</v>
      </c>
      <c r="DQ217" s="625" t="e">
        <f t="shared" si="855"/>
        <v>#REF!</v>
      </c>
      <c r="DR217" s="631" t="e">
        <f t="shared" si="856"/>
        <v>#REF!</v>
      </c>
      <c r="DS217" s="630" t="e">
        <f t="shared" si="830"/>
        <v>#REF!</v>
      </c>
      <c r="DT217" s="625" t="e">
        <f t="shared" si="831"/>
        <v>#REF!</v>
      </c>
      <c r="DU217" s="625" t="e">
        <f t="shared" si="832"/>
        <v>#REF!</v>
      </c>
      <c r="DV217" s="625" t="e">
        <f t="shared" si="833"/>
        <v>#REF!</v>
      </c>
      <c r="DW217" s="625" t="e">
        <f t="shared" si="834"/>
        <v>#REF!</v>
      </c>
      <c r="DX217" s="625" t="e">
        <f t="shared" si="835"/>
        <v>#REF!</v>
      </c>
      <c r="DY217" s="632"/>
      <c r="DZ217" s="633"/>
      <c r="EA217" s="627" t="e">
        <f t="shared" si="836"/>
        <v>#REF!</v>
      </c>
      <c r="EB217" s="633"/>
      <c r="EC217" s="633"/>
      <c r="ED217" s="633"/>
      <c r="EE217" s="625" t="e">
        <f t="shared" si="837"/>
        <v>#REF!</v>
      </c>
      <c r="EF217" s="625">
        <f t="shared" si="838"/>
        <v>0</v>
      </c>
      <c r="EG217" s="630">
        <f t="shared" si="839"/>
        <v>0</v>
      </c>
      <c r="EH217" s="630"/>
      <c r="EI217" s="633"/>
      <c r="EJ217" s="633"/>
      <c r="EK217" s="633"/>
      <c r="EL217" s="632" t="e">
        <f t="shared" si="840"/>
        <v>#REF!</v>
      </c>
      <c r="EM217" s="625" t="e">
        <f t="shared" si="841"/>
        <v>#REF!</v>
      </c>
      <c r="EN217" s="625" t="e">
        <f t="shared" si="842"/>
        <v>#REF!</v>
      </c>
      <c r="EO217" s="625" t="e">
        <f t="shared" si="843"/>
        <v>#REF!</v>
      </c>
      <c r="EP217" s="625" t="e">
        <f t="shared" si="844"/>
        <v>#REF!</v>
      </c>
      <c r="EQ217" s="625" t="e">
        <f t="shared" si="845"/>
        <v>#REF!</v>
      </c>
      <c r="ER217" s="625" t="e">
        <f t="shared" si="846"/>
        <v>#REF!</v>
      </c>
      <c r="ES217" s="626"/>
      <c r="ET217" s="625" t="e">
        <f t="shared" si="847"/>
        <v>#REF!</v>
      </c>
      <c r="EU217" s="633"/>
      <c r="EV217" s="630" t="e">
        <f t="shared" si="848"/>
        <v>#REF!</v>
      </c>
      <c r="EW217" s="630" t="e">
        <f t="shared" si="849"/>
        <v>#REF!</v>
      </c>
      <c r="EX217" s="625" t="e">
        <f t="shared" si="850"/>
        <v>#REF!</v>
      </c>
      <c r="EY217" s="625" t="e">
        <f>IF($S217="S",IF(Cálculo_Diseño!#REF!=EY$10,$F217,0),"")</f>
        <v>#REF!</v>
      </c>
      <c r="EZ217" s="625" t="e">
        <f>IF($S217="S",IF(Cálculo_Diseño!#REF!=EZ$10,$F217,0),"")</f>
        <v>#REF!</v>
      </c>
      <c r="FA217" s="625" t="e">
        <f>IF($S217="S",IF(Cálculo_Diseño!#REF!=FA$10,$F217,0),"")</f>
        <v>#REF!</v>
      </c>
      <c r="FB217" s="625" t="e">
        <f>IF($S217="S",IF(Cálculo_Diseño!#REF!=FB$10,$F217,0),"")</f>
        <v>#REF!</v>
      </c>
      <c r="FC217" s="625" t="e">
        <f>IF($S217="S",IF(Cálculo_Diseño!#REF!=FC$10,$F217,0),"")</f>
        <v>#REF!</v>
      </c>
      <c r="FD217" s="625" t="e">
        <f>IF($S217="S",IF(Cálculo_Diseño!#REF!=FD$10,$F217,0),"")</f>
        <v>#REF!</v>
      </c>
      <c r="FE217" s="625" t="e">
        <f>IF($S217="S",IF(Cálculo_Diseño!#REF!=FE$10,$F217,0),"")</f>
        <v>#REF!</v>
      </c>
      <c r="FF217" s="625" t="e">
        <f>IF($S217="S",IF(Cálculo_Diseño!#REF!=FF$10,$F217,0),"")</f>
        <v>#REF!</v>
      </c>
      <c r="FG217" s="625" t="e">
        <f>IF($S217="S",IF(Cálculo_Diseño!#REF!=FG$10,$F217,0),"")</f>
        <v>#REF!</v>
      </c>
      <c r="FH217" s="625" t="e">
        <f>IF($S217="S",IF(Cálculo_Diseño!#REF!=FH$10,$F217,0),"")</f>
        <v>#REF!</v>
      </c>
      <c r="FI217" s="625" t="e">
        <f>IF($S217="S",IF(Cálculo_Diseño!#REF!=FI$10,$F217,0),"")</f>
        <v>#REF!</v>
      </c>
      <c r="FJ217" s="625" t="e">
        <f>IF($S217="S",IF(Cálculo_Diseño!#REF!=FJ$10,$F217,0),"")</f>
        <v>#REF!</v>
      </c>
      <c r="FK217" s="625" t="e">
        <f>IF($S217="S",IF(Cálculo_Diseño!#REF!=FK$10,$F217,0),"")</f>
        <v>#REF!</v>
      </c>
      <c r="FL217" s="625" t="e">
        <f>IF($S217="S",IF(Cálculo_Diseño!#REF!=FL$10,$F217,0),"")</f>
        <v>#REF!</v>
      </c>
      <c r="FM217" s="625" t="e">
        <f>IF($S217="S",IF(Cálculo_Diseño!#REF!=FM$10,$F217,0),"")</f>
        <v>#REF!</v>
      </c>
      <c r="FN217" s="625" t="e">
        <f t="shared" si="857"/>
        <v>#REF!</v>
      </c>
      <c r="FO217" s="625" t="e">
        <f>IF($S217="S",IF(Cálculo_Diseño!#REF!=FO$10,$E217,0),"")</f>
        <v>#REF!</v>
      </c>
      <c r="FP217" s="625" t="e">
        <f>IF($S217="S",IF(Cálculo_Diseño!#REF!=FP$10,$E217,0),"")</f>
        <v>#REF!</v>
      </c>
      <c r="FQ217" s="625" t="e">
        <f>IF($S217="S",IF(Cálculo_Diseño!#REF!=FQ$10,$E217,0),"")</f>
        <v>#REF!</v>
      </c>
      <c r="FR217" s="625" t="e">
        <f>IF($S217="S",IF(Cálculo_Diseño!#REF!=FR$10,$E217,0),"")</f>
        <v>#REF!</v>
      </c>
      <c r="FS217" s="625" t="e">
        <f>IF($S217="S",IF(Cálculo_Diseño!#REF!=FS$10,$E217,0),"")</f>
        <v>#REF!</v>
      </c>
      <c r="FT217" s="625" t="e">
        <f>IF($S217="S",IF(Cálculo_Diseño!#REF!=FT$10,$E217,0),"")</f>
        <v>#REF!</v>
      </c>
      <c r="FU217" s="625" t="e">
        <f>IF($S217="S",IF(Cálculo_Diseño!#REF!=FU$10,$E217,0),"")</f>
        <v>#REF!</v>
      </c>
      <c r="FV217" s="625" t="e">
        <f>IF($S217="S",IF(Cálculo_Diseño!#REF!=FV$10,$E217,0),"")</f>
        <v>#REF!</v>
      </c>
      <c r="FW217" s="625" t="e">
        <f>IF($S217="S",IF(Cálculo_Diseño!#REF!=FW$10,$E217,0),"")</f>
        <v>#REF!</v>
      </c>
      <c r="FX217" s="625" t="e">
        <f>IF($S217="S",IF(Cálculo_Diseño!#REF!=FX$10,$E217,0),"")</f>
        <v>#REF!</v>
      </c>
      <c r="FY217" s="625" t="e">
        <f>IF($S217="S",IF(Cálculo_Diseño!#REF!=FY$10,$E217,0),"")</f>
        <v>#REF!</v>
      </c>
      <c r="FZ217" s="625" t="e">
        <f t="shared" si="789"/>
        <v>#REF!</v>
      </c>
      <c r="GA217" s="625" t="e">
        <f>IF($S217="S",IF(Cálculo_Diseño!#REF!=GA$10,$E217,0),"")</f>
        <v>#REF!</v>
      </c>
      <c r="GB217" s="625" t="e">
        <f>IF($S217="S",IF(Cálculo_Diseño!#REF!=GB$10,$E217,0),"")</f>
        <v>#REF!</v>
      </c>
      <c r="GC217" s="625" t="e">
        <f>IF($S217="S",IF(Cálculo_Diseño!#REF!=GC$10,$E217,0),"")</f>
        <v>#REF!</v>
      </c>
      <c r="GD217" s="625" t="e">
        <f>IF($S217="S",IF(Cálculo_Diseño!#REF!=GD$10,$E217,0),"")</f>
        <v>#REF!</v>
      </c>
      <c r="GE217" s="625" t="e">
        <f>IF($S217="S",IF(Cálculo_Diseño!#REF!=GE$10,$E217,0),"")</f>
        <v>#REF!</v>
      </c>
      <c r="GF217" s="625" t="e">
        <f>IF($S217="S",IF(Cálculo_Diseño!#REF!=GF$10,$E217,0),"")</f>
        <v>#REF!</v>
      </c>
      <c r="GG217" s="625" t="e">
        <f>IF($S217="S",IF(Cálculo_Diseño!#REF!=GG$10,$E217,0),"")</f>
        <v>#REF!</v>
      </c>
      <c r="GH217" s="625" t="e">
        <f>IF($S217="S",IF(Cálculo_Diseño!#REF!=GH$10,$E217,0),"")</f>
        <v>#REF!</v>
      </c>
      <c r="GI217" s="625" t="e">
        <f>IF($S217="S",IF(Cálculo_Diseño!#REF!=GI$10,$E217,0),"")</f>
        <v>#REF!</v>
      </c>
      <c r="GJ217" s="625" t="e">
        <f>IF($S217="S",IF(Cálculo_Diseño!#REF!=GJ$10,$E217,0),"")</f>
        <v>#REF!</v>
      </c>
      <c r="GK217" s="625" t="e">
        <f>IF($S217="S",IF(Cálculo_Diseño!#REF!=GK$10,$E217,0),"")</f>
        <v>#REF!</v>
      </c>
      <c r="GL217" s="625" t="e">
        <f>IF($S217="S",IF(Cálculo_Diseño!#REF!=GL$10,$E217,0),"")</f>
        <v>#REF!</v>
      </c>
      <c r="GM217" s="625" t="e">
        <f>IF($S217="S",IF(Cálculo_Diseño!#REF!=GM$10,$E217,0),"")</f>
        <v>#REF!</v>
      </c>
      <c r="GN217" s="625" t="e">
        <f t="shared" si="790"/>
        <v>#REF!</v>
      </c>
      <c r="GO217" s="625" t="e">
        <f>IF($S217="S",IF(Cálculo_Diseño!#REF!=GO$10,$DE217,0),0)</f>
        <v>#REF!</v>
      </c>
      <c r="GP217" s="625" t="e">
        <f>IF($S217="S",IF(Cálculo_Diseño!#REF!=GP$10,$DE217,0),0)</f>
        <v>#REF!</v>
      </c>
      <c r="GQ217" s="625" t="e">
        <f>IF($S217="S",IF(Cálculo_Diseño!#REF!=GQ$10,$DE217,0),0)</f>
        <v>#REF!</v>
      </c>
      <c r="GR217" s="625" t="e">
        <f>IF($S217="S",IF(Cálculo_Diseño!#REF!=GR$10,$DE217,0),0)</f>
        <v>#REF!</v>
      </c>
      <c r="GS217" s="625" t="e">
        <f>IF($S217="S",IF(Cálculo_Diseño!#REF!=GS$10,$DE217,0),0)</f>
        <v>#REF!</v>
      </c>
      <c r="GT217" s="625" t="e">
        <f>IF($S217="S",IF(Cálculo_Diseño!#REF!=GT$10,$DE217,0),0)</f>
        <v>#REF!</v>
      </c>
      <c r="GU217" s="625" t="e">
        <f>IF($S217="S",IF(Cálculo_Diseño!#REF!=GU$10,$DE217,0),0)</f>
        <v>#REF!</v>
      </c>
      <c r="GV217" s="625" t="e">
        <f>IF($S217="S",IF(Cálculo_Diseño!#REF!=GV$10,$DE217,0),0)</f>
        <v>#REF!</v>
      </c>
      <c r="GW217" s="625" t="e">
        <f>IF($S217="S",IF(Cálculo_Diseño!#REF!=GW$10,$DE217,0),0)</f>
        <v>#REF!</v>
      </c>
      <c r="GX217" s="625" t="e">
        <f>IF($S217="S",IF(Cálculo_Diseño!#REF!=GX$10,$DE217,0),0)</f>
        <v>#REF!</v>
      </c>
      <c r="GY217" s="625" t="e">
        <f>IF($S217="S",IF(Cálculo_Diseño!#REF!=GY$10,$DE217,0),0)</f>
        <v>#REF!</v>
      </c>
      <c r="GZ217" s="625" t="e">
        <f>IF($S217="S",IF(Cálculo_Diseño!#REF!=GZ$10,$DE217,0),0)</f>
        <v>#REF!</v>
      </c>
      <c r="HA217" s="625" t="e">
        <f>IF($S217="S",IF(Cálculo_Diseño!#REF!=HA$10,$DE217,0),0)</f>
        <v>#REF!</v>
      </c>
      <c r="HB217" s="625" t="e">
        <f>IF($S217="S",IF(Cálculo_Diseño!#REF!=HB$10,$DE217,0),0)</f>
        <v>#REF!</v>
      </c>
      <c r="HC217" s="625" t="e">
        <f>IF($S217="S",IF(Cálculo_Diseño!#REF!=HC$10,$DE217,0),0)</f>
        <v>#REF!</v>
      </c>
      <c r="HD217" s="625" t="e">
        <f t="shared" si="858"/>
        <v>#REF!</v>
      </c>
      <c r="HE217" s="630"/>
      <c r="HF217" s="630"/>
      <c r="HG217" s="630"/>
      <c r="HH217" s="630"/>
      <c r="HI217" s="630"/>
      <c r="HJ217" s="630"/>
      <c r="HK217" s="630"/>
      <c r="HL217" s="630"/>
      <c r="HM217" s="633"/>
      <c r="HN217" s="634"/>
      <c r="HO217" s="625">
        <f t="shared" si="891"/>
        <v>0</v>
      </c>
      <c r="HP217" s="625">
        <f t="shared" si="892"/>
        <v>0</v>
      </c>
      <c r="HQ217" s="625">
        <f t="shared" si="859"/>
        <v>0</v>
      </c>
      <c r="HR217" s="625">
        <f t="shared" si="860"/>
        <v>0</v>
      </c>
      <c r="HS217" s="625">
        <f t="shared" si="861"/>
        <v>0</v>
      </c>
      <c r="HT217" s="625">
        <f t="shared" si="862"/>
        <v>0</v>
      </c>
      <c r="HU217" s="625">
        <f t="shared" si="863"/>
        <v>0</v>
      </c>
      <c r="HV217" s="633"/>
      <c r="HW217" s="633"/>
      <c r="HX217" s="625">
        <f t="shared" si="864"/>
        <v>0</v>
      </c>
      <c r="HY217" s="625">
        <f t="shared" si="865"/>
        <v>0</v>
      </c>
      <c r="HZ217" s="625">
        <f t="shared" si="866"/>
        <v>0</v>
      </c>
      <c r="IA217" s="625">
        <f t="shared" si="867"/>
        <v>0</v>
      </c>
      <c r="IB217" s="625">
        <f t="shared" si="868"/>
        <v>0</v>
      </c>
      <c r="IC217" s="625">
        <f t="shared" si="869"/>
        <v>0</v>
      </c>
      <c r="ID217" s="625">
        <f t="shared" si="870"/>
        <v>0</v>
      </c>
      <c r="IE217" s="625">
        <v>0</v>
      </c>
      <c r="IF217" s="625">
        <v>0</v>
      </c>
      <c r="IG217" s="625">
        <v>0</v>
      </c>
      <c r="IH217" s="625">
        <v>0</v>
      </c>
      <c r="II217" s="625">
        <v>0</v>
      </c>
      <c r="IJ217" s="625">
        <v>0</v>
      </c>
      <c r="IK217" s="625">
        <v>0</v>
      </c>
      <c r="IL217" s="625">
        <v>0</v>
      </c>
      <c r="IM217" s="625">
        <v>0</v>
      </c>
      <c r="IN217" s="625">
        <v>0</v>
      </c>
      <c r="IO217" s="625">
        <v>0</v>
      </c>
      <c r="IP217" s="625">
        <f t="shared" si="755"/>
        <v>0</v>
      </c>
      <c r="IQ217" s="625">
        <f t="shared" si="756"/>
        <v>0</v>
      </c>
      <c r="IR217" s="625" t="e">
        <f>IF(Cálculo_Diseño!#REF!&gt;0.75,(Cálculo_Diseño!#REF!-0.3)*(SIN((ATAN(($O217-$P217)/$F217)*180/PI()+90)*PI()/180)/SIN(45*PI()/180)),0)</f>
        <v>#REF!</v>
      </c>
      <c r="IS217" s="635" t="e">
        <f>+IF(Cálculo_Diseño!#REF!&gt;0.75,F217-IR217,0)</f>
        <v>#REF!</v>
      </c>
      <c r="IT217" s="630"/>
      <c r="IU217" s="625" t="e">
        <f t="shared" si="757"/>
        <v>#REF!</v>
      </c>
      <c r="IV217" s="625"/>
      <c r="IW217" s="625" t="e">
        <f>+IF(S217="S",(((CA217+(VLOOKUP(G217,TABLA!$B$51:$C$64,2)/1000)+0.15+0.3+0.5)*F217)/100),0)</f>
        <v>#REF!</v>
      </c>
      <c r="IX217" s="631" t="e">
        <f>IF(S217="S",IF(H217="CONCRETO",LOOKUP(G217/1000,TABLA!$B$9:$B$43,TABLA!$F$9:$F$43),IF(H217="PE",LOOKUP(G217,TABLA!$B$51:$B$65,TABLA!$G$51:$G$65),LOOKUP(G217,TABLA!$B$73:$B$88,TABLA!$G$73:$G$88))),0)</f>
        <v>#REF!</v>
      </c>
      <c r="IY217" s="625" t="e">
        <f t="shared" si="758"/>
        <v>#REF!</v>
      </c>
      <c r="IZ217" s="625" t="e">
        <f t="shared" si="759"/>
        <v>#REF!</v>
      </c>
      <c r="JA217" s="625" t="e">
        <f>+((CA217*(VLOOKUP(G217,TABLA!$B$51:$C$65,2)/1000)+0.15+0.3)*IZ217)-IY217</f>
        <v>#REF!</v>
      </c>
      <c r="JB217" s="625" t="e">
        <f t="shared" si="760"/>
        <v>#REF!</v>
      </c>
      <c r="JC217" s="625" t="e">
        <f t="shared" si="761"/>
        <v>#REF!</v>
      </c>
      <c r="JD217" s="625" t="e">
        <f t="shared" si="762"/>
        <v>#REF!</v>
      </c>
      <c r="JE217" s="625" t="e">
        <f t="shared" si="763"/>
        <v>#REF!</v>
      </c>
      <c r="JF217" s="625" t="e">
        <f t="shared" si="764"/>
        <v>#REF!</v>
      </c>
      <c r="JG217" s="625" t="e">
        <f t="shared" si="765"/>
        <v>#REF!</v>
      </c>
      <c r="JH217" s="625" t="e">
        <f t="shared" si="766"/>
        <v>#REF!</v>
      </c>
      <c r="JI217" s="625" t="e">
        <f t="shared" si="767"/>
        <v>#REF!</v>
      </c>
      <c r="JJ217" s="625" t="e">
        <f t="shared" si="851"/>
        <v>#REF!</v>
      </c>
      <c r="JK217" s="625" t="e">
        <f t="shared" si="893"/>
        <v>#REF!</v>
      </c>
      <c r="JL217" s="625" t="e">
        <f t="shared" si="871"/>
        <v>#REF!</v>
      </c>
      <c r="JM217" s="625" t="e">
        <f t="shared" si="852"/>
        <v>#REF!</v>
      </c>
      <c r="JN217" s="630" t="e">
        <f t="shared" si="768"/>
        <v>#REF!</v>
      </c>
      <c r="JO217" s="636"/>
      <c r="JP217" s="637"/>
      <c r="JQ217" s="638"/>
      <c r="JR217" s="639"/>
      <c r="JS217" s="614"/>
      <c r="JT217" s="640"/>
      <c r="JU217" s="641"/>
      <c r="JV217" s="639"/>
      <c r="JW217" s="642"/>
      <c r="JY217" s="645"/>
      <c r="JZ217" s="645"/>
      <c r="KA217" s="645" t="str">
        <f t="shared" si="894"/>
        <v>Menor o igual que 1,2</v>
      </c>
      <c r="KB217" s="645">
        <v>1</v>
      </c>
      <c r="KC217" s="645"/>
      <c r="KD217" s="645"/>
      <c r="KE217" s="645"/>
      <c r="KF217" s="645"/>
      <c r="KG217" s="645"/>
      <c r="KH217" s="645"/>
      <c r="KI217" s="645"/>
      <c r="KJ217" s="645"/>
      <c r="KK217" s="645"/>
      <c r="KL217" s="645"/>
      <c r="KM217" s="645"/>
      <c r="KN217" s="645"/>
      <c r="KO217" s="645"/>
      <c r="KP217" s="645"/>
      <c r="KQ217" s="645"/>
      <c r="KR217" s="645"/>
      <c r="KS217" s="645"/>
      <c r="KT217" s="645"/>
      <c r="KU217" s="645"/>
      <c r="KV217" s="645"/>
      <c r="KW217" s="645"/>
      <c r="KX217" s="645"/>
      <c r="KY217" s="645"/>
      <c r="KZ217" s="645"/>
      <c r="LA217" s="645"/>
      <c r="LB217" s="645"/>
      <c r="LC217" s="645"/>
      <c r="LD217" s="645"/>
      <c r="LE217" s="645"/>
      <c r="LF217" s="645"/>
      <c r="LG217" s="645"/>
      <c r="LH217" s="645"/>
      <c r="LI217" s="645"/>
      <c r="LJ217" s="645"/>
      <c r="LK217" s="645"/>
      <c r="LL217" s="645"/>
      <c r="LM217" s="645"/>
      <c r="LN217" s="645"/>
      <c r="LO217" s="645"/>
      <c r="LP217" s="645"/>
      <c r="LQ217" s="645"/>
      <c r="LR217" s="645"/>
      <c r="LS217" s="645"/>
      <c r="LT217" s="645"/>
      <c r="LU217" s="645"/>
      <c r="LV217" s="645"/>
      <c r="LW217" s="645"/>
      <c r="LX217" s="645"/>
      <c r="LY217" s="645"/>
      <c r="LZ217" s="645"/>
      <c r="MA217" s="645"/>
      <c r="MB217" s="645"/>
      <c r="MC217" s="645"/>
      <c r="MD217" s="645"/>
      <c r="ME217" s="645"/>
      <c r="MF217" s="645"/>
      <c r="MG217" s="645"/>
      <c r="MH217" s="645"/>
      <c r="MI217" s="645"/>
      <c r="MJ217" s="645"/>
      <c r="MK217" s="645"/>
      <c r="ML217" s="645"/>
      <c r="MM217" s="645"/>
      <c r="MN217" s="645"/>
      <c r="MO217" s="645"/>
      <c r="MP217" s="645"/>
      <c r="MQ217" s="645"/>
      <c r="MR217" s="645"/>
      <c r="MS217" s="645"/>
      <c r="MT217" s="645"/>
      <c r="MU217" s="645"/>
      <c r="MV217" s="645"/>
      <c r="MW217" s="645"/>
      <c r="MX217" s="645"/>
      <c r="MY217" s="645"/>
      <c r="MZ217" s="645"/>
      <c r="NA217" s="645"/>
      <c r="NB217" s="645"/>
      <c r="NC217" s="645"/>
      <c r="ND217" s="645"/>
      <c r="NE217" s="645"/>
      <c r="NF217" s="645"/>
      <c r="NG217" s="645"/>
      <c r="NH217" s="645"/>
      <c r="NI217" s="645"/>
      <c r="NJ217" s="645"/>
      <c r="NK217" s="645"/>
      <c r="NL217" s="645"/>
      <c r="NM217" s="645"/>
      <c r="NN217" s="645"/>
      <c r="NO217" s="645"/>
      <c r="NP217" s="645"/>
      <c r="NQ217" s="645"/>
      <c r="NR217" s="645"/>
      <c r="NS217" s="645"/>
      <c r="NT217" s="645"/>
      <c r="NU217" s="645"/>
      <c r="NV217" s="645"/>
      <c r="NW217" s="645"/>
      <c r="NX217" s="645"/>
      <c r="NY217" s="645"/>
      <c r="NZ217" s="645"/>
      <c r="OA217" s="645"/>
      <c r="OB217" s="645"/>
      <c r="OC217" s="645"/>
      <c r="OD217" s="645"/>
      <c r="OE217" s="645"/>
      <c r="OF217" s="645"/>
      <c r="OG217" s="645"/>
      <c r="OH217" s="645"/>
      <c r="OI217" s="645"/>
      <c r="OJ217" s="645"/>
      <c r="OK217" s="645"/>
      <c r="OL217" s="645"/>
      <c r="OM217" s="645"/>
      <c r="ON217" s="645"/>
      <c r="OO217" s="645"/>
      <c r="OP217" s="645"/>
      <c r="OQ217" s="645"/>
      <c r="OR217" s="645"/>
      <c r="OS217" s="645"/>
      <c r="OT217" s="645"/>
      <c r="OU217" s="645"/>
      <c r="OV217" s="645"/>
      <c r="OW217" s="645"/>
      <c r="OX217" s="645"/>
      <c r="OY217" s="645"/>
      <c r="OZ217" s="645"/>
      <c r="PA217" s="645"/>
      <c r="PB217" s="645"/>
      <c r="PC217" s="645"/>
      <c r="PD217" s="645"/>
      <c r="PE217" s="645"/>
      <c r="PF217" s="645"/>
      <c r="PG217" s="645"/>
      <c r="PH217" s="645"/>
      <c r="PI217" s="645"/>
      <c r="PJ217" s="645"/>
      <c r="PK217" s="645"/>
      <c r="PL217" s="645"/>
      <c r="PM217" s="645"/>
      <c r="PN217" s="645"/>
      <c r="PO217" s="645"/>
      <c r="PP217" s="645"/>
      <c r="PQ217" s="645"/>
      <c r="PR217" s="645"/>
      <c r="PS217" s="645"/>
      <c r="PT217" s="645"/>
      <c r="PU217" s="645"/>
      <c r="PV217" s="645"/>
      <c r="PW217" s="645"/>
      <c r="PX217" s="645"/>
      <c r="PY217" s="645"/>
      <c r="PZ217" s="645"/>
      <c r="QA217" s="645"/>
      <c r="QB217" s="645"/>
      <c r="QC217" s="645"/>
      <c r="QD217" s="645"/>
      <c r="QE217" s="645"/>
      <c r="QF217" s="645"/>
      <c r="QG217" s="645"/>
      <c r="QH217" s="645"/>
      <c r="QI217" s="645"/>
      <c r="QJ217" s="645"/>
      <c r="QK217" s="645"/>
      <c r="QL217" s="645"/>
      <c r="QM217" s="645"/>
      <c r="QN217" s="645"/>
      <c r="QO217" s="645"/>
      <c r="QP217" s="645"/>
      <c r="QQ217" s="645"/>
      <c r="QR217" s="645"/>
      <c r="QS217" s="645"/>
      <c r="QT217" s="645"/>
      <c r="QU217" s="645"/>
      <c r="QV217" s="645"/>
      <c r="QW217" s="645"/>
      <c r="QX217" s="645"/>
      <c r="QY217" s="645"/>
      <c r="QZ217" s="645"/>
      <c r="RA217" s="645"/>
      <c r="RB217" s="645"/>
      <c r="RC217" s="645"/>
      <c r="RD217" s="645"/>
      <c r="RE217" s="645"/>
      <c r="RF217" s="645"/>
      <c r="RG217" s="645"/>
      <c r="RH217" s="645"/>
      <c r="RI217" s="645"/>
      <c r="RJ217" s="645"/>
      <c r="RK217" s="645"/>
      <c r="RL217" s="645"/>
      <c r="RM217" s="645"/>
      <c r="RN217" s="645"/>
    </row>
    <row r="218" spans="1:482" s="643" customFormat="1" ht="12.75">
      <c r="A218" s="608" t="e">
        <f>+Cálculo_Diseño!#REF!</f>
        <v>#REF!</v>
      </c>
      <c r="B218" s="608" t="e">
        <f>+Cálculo_Diseño!#REF!</f>
        <v>#REF!</v>
      </c>
      <c r="C218" s="608" t="e">
        <f>+Cálculo_Diseño!#REF!</f>
        <v>#REF!</v>
      </c>
      <c r="D218" s="608" t="e">
        <f>+Cálculo_Diseño!#REF!</f>
        <v>#REF!</v>
      </c>
      <c r="E218" s="609" t="e">
        <f>IF(S218="S",Cálculo_Diseño!#REF!," ")</f>
        <v>#REF!</v>
      </c>
      <c r="F218" s="609" t="e">
        <f>IF(S218="S",Cálculo_Diseño!#REF!," ")</f>
        <v>#REF!</v>
      </c>
      <c r="G218" s="610" t="e">
        <f>+Cálculo_Diseño!#REF!</f>
        <v>#REF!</v>
      </c>
      <c r="H218" s="609" t="e">
        <f>+IF(AND(Cálculo_Diseño!#REF!&lt;&gt;4,Cálculo_Diseño!#REF!&lt;&gt;6),"PE",IF(Cálculo_Diseño!#REF!=4,"PVC","CONCRETO"))</f>
        <v>#REF!</v>
      </c>
      <c r="I218" s="609" t="e">
        <f>+Cálculo_Diseño!#REF!</f>
        <v>#REF!</v>
      </c>
      <c r="J218" s="609" t="e">
        <f>+Cálculo_Diseño!#REF!</f>
        <v>#REF!</v>
      </c>
      <c r="K218" s="609" t="e">
        <f>+Cálculo_Diseño!#REF!</f>
        <v>#REF!</v>
      </c>
      <c r="L218" s="609" t="e">
        <f>+Cálculo_Diseño!#REF!</f>
        <v>#REF!</v>
      </c>
      <c r="M218" s="609" t="e">
        <f>+Cálculo_Diseño!#REF!</f>
        <v>#REF!</v>
      </c>
      <c r="N218" s="609" t="e">
        <f>+Cálculo_Diseño!#REF!</f>
        <v>#REF!</v>
      </c>
      <c r="O218" s="609" t="e">
        <f>+Cálculo_Diseño!#REF!</f>
        <v>#REF!</v>
      </c>
      <c r="P218" s="609" t="e">
        <f>+Cálculo_Diseño!#REF!</f>
        <v>#REF!</v>
      </c>
      <c r="Q218" s="613" t="e">
        <f>+Cálculo_Diseño!#REF!</f>
        <v>#REF!</v>
      </c>
      <c r="R218" s="613" t="e">
        <f>+Cálculo_Diseño!#REF!</f>
        <v>#REF!</v>
      </c>
      <c r="S218" s="614" t="e">
        <f>+IF(A218&gt;0,IF(Cálculo_Diseño!#REF!="RCH","N","S"),"")</f>
        <v>#REF!</v>
      </c>
      <c r="T218" s="614" t="e">
        <f t="shared" si="725"/>
        <v>#REF!</v>
      </c>
      <c r="U218" s="613" t="e">
        <f t="shared" si="726"/>
        <v>#REF!</v>
      </c>
      <c r="V218" s="615">
        <f t="shared" si="798"/>
        <v>3</v>
      </c>
      <c r="W218" s="616" t="e">
        <f t="shared" si="727"/>
        <v>#REF!</v>
      </c>
      <c r="X218" s="616" t="e">
        <f t="shared" si="728"/>
        <v>#REF!</v>
      </c>
      <c r="Y218" s="616" t="e">
        <f>+Cálculo_Diseño!#REF!</f>
        <v>#REF!</v>
      </c>
      <c r="Z218" s="616" t="e">
        <f>+Cálculo_Diseño!#REF!</f>
        <v>#REF!</v>
      </c>
      <c r="AA218" s="617" t="e">
        <f>+Cálculo_Diseño!#REF!</f>
        <v>#REF!</v>
      </c>
      <c r="AB218" s="616" t="e">
        <f t="shared" si="895"/>
        <v>#REF!</v>
      </c>
      <c r="AC218" s="616" t="e">
        <f t="shared" si="896"/>
        <v>#REF!</v>
      </c>
      <c r="AD218" s="616" t="e">
        <f t="shared" si="897"/>
        <v>#REF!</v>
      </c>
      <c r="AE218" s="616" t="e">
        <f t="shared" si="898"/>
        <v>#REF!</v>
      </c>
      <c r="AF218" s="616" t="e">
        <f t="shared" ref="AF218:AF240" si="914">+IF(S218="S",IF(AB218="S",(((((I218-J218)^2)+(E218^2))^0.5)-CQ218-CR218)*$AF$12,0)," ")</f>
        <v>#REF!</v>
      </c>
      <c r="AG218" s="616" t="e">
        <f t="shared" ref="AG218:AG240" si="915">IF(S218="S",IF(AC218="S",(((((I218-J218)^2)+(E218^2))^0.5)-CQ218-CR218)*$AG$12,0)," ")</f>
        <v>#REF!</v>
      </c>
      <c r="AH218" s="616" t="e">
        <f t="shared" ref="AH218:AH240" si="916">IF(S218="S",IF(AD218="S",(((((I218-J218)^2)+(E218^2))^0.5)-CR218-CS218)*$AH$12,0)," ")</f>
        <v>#REF!</v>
      </c>
      <c r="AI218" s="616" t="e">
        <f t="shared" ref="AI218:AI240" si="917">IF(S218="S",IF(AE218="S",(((((I218-J218)^2)+(E218^2))^0.5)-CS218-CT218)*$AI$12,0)," ")</f>
        <v>#REF!</v>
      </c>
      <c r="AJ218" s="616" t="e">
        <f t="shared" si="899"/>
        <v>#REF!</v>
      </c>
      <c r="AK218" s="616" t="e">
        <f t="shared" si="900"/>
        <v>#REF!</v>
      </c>
      <c r="AL218" s="616" t="e">
        <f t="shared" si="901"/>
        <v>#REF!</v>
      </c>
      <c r="AM218" s="616" t="e">
        <f t="shared" si="902"/>
        <v>#REF!</v>
      </c>
      <c r="AN218" s="616" t="e">
        <f t="shared" si="903"/>
        <v>#REF!</v>
      </c>
      <c r="AO218" s="618">
        <f t="shared" si="799"/>
        <v>50</v>
      </c>
      <c r="AP218" s="616" t="e">
        <f t="shared" si="913"/>
        <v>#REF!</v>
      </c>
      <c r="AQ218" s="616" t="e">
        <f t="shared" si="907"/>
        <v>#REF!</v>
      </c>
      <c r="AR218" s="616" t="e">
        <f t="shared" si="908"/>
        <v>#REF!</v>
      </c>
      <c r="AS218" s="616" t="e">
        <f t="shared" si="909"/>
        <v>#REF!</v>
      </c>
      <c r="AT218" s="616" t="e">
        <f t="shared" si="910"/>
        <v>#REF!</v>
      </c>
      <c r="AU218" s="616" t="e">
        <f t="shared" si="911"/>
        <v>#REF!</v>
      </c>
      <c r="AV218" s="616" t="e">
        <f t="shared" si="912"/>
        <v>#REF!</v>
      </c>
      <c r="AW218" s="616" t="e">
        <f t="shared" si="904"/>
        <v>#REF!</v>
      </c>
      <c r="AX218" s="616" t="e">
        <f t="shared" si="905"/>
        <v>#REF!</v>
      </c>
      <c r="AY218" s="616" t="e">
        <f t="shared" si="906"/>
        <v>#REF!</v>
      </c>
      <c r="AZ218" s="616">
        <v>4</v>
      </c>
      <c r="BA218" s="616" t="e">
        <f t="shared" si="742"/>
        <v>#REF!</v>
      </c>
      <c r="BB218" s="616" t="e">
        <f t="shared" si="743"/>
        <v>#REF!</v>
      </c>
      <c r="BC218" s="616" t="e">
        <f t="shared" si="744"/>
        <v>#REF!</v>
      </c>
      <c r="BD218" s="616"/>
      <c r="BE218" s="616"/>
      <c r="BF218" s="619" t="e">
        <f t="shared" si="745"/>
        <v>#REF!</v>
      </c>
      <c r="BG218" s="615" t="e">
        <f t="shared" si="746"/>
        <v>#REF!</v>
      </c>
      <c r="BH218" s="615"/>
      <c r="BI218" s="618">
        <f t="shared" si="800"/>
        <v>20</v>
      </c>
      <c r="BJ218" s="616" t="e">
        <f t="shared" si="747"/>
        <v>#REF!</v>
      </c>
      <c r="BK218" s="616"/>
      <c r="BL218" s="616" t="e">
        <f t="shared" si="748"/>
        <v>#REF!</v>
      </c>
      <c r="BM218" s="616" t="e">
        <f t="shared" si="749"/>
        <v>#REF!</v>
      </c>
      <c r="BN218" s="616" t="e">
        <f t="shared" si="750"/>
        <v>#REF!</v>
      </c>
      <c r="BO218" s="616" t="e">
        <f>IF(S218="S",IF(H218="CONCRETO",LOOKUP(G218/1000,TABLA!$B$9:$B$43,TABLA!$F$9:$F$43),IF(H218="PE",LOOKUP(G218,TABLA!$C$51:$C$65,TABLA!$G$51:$G$65),IF(#REF!="PVC",LOOKUP(G218,TABLA!$C$73:$C$88,TABLA!$G$73:$G$88)))),0)</f>
        <v>#REF!</v>
      </c>
      <c r="BP218" s="616" t="e">
        <f t="shared" si="751"/>
        <v>#REF!</v>
      </c>
      <c r="BQ218" s="616" t="e">
        <f t="shared" si="888"/>
        <v>#REF!</v>
      </c>
      <c r="BR218" s="616" t="e">
        <f>+IF($C218&lt;1,0,IF(BQ218="N",IF(VLOOKUP(C218,$JY$12:$JZ$290,2)&lt;=1.2,1,0),0))</f>
        <v>#REF!</v>
      </c>
      <c r="BS218" s="616" t="e">
        <f>+IF($C218&lt;1,0,IF(BR218=1,VLOOKUP($C218,$JY$12:$JZ$290,2,0),0))</f>
        <v>#REF!</v>
      </c>
      <c r="BT218" s="616" t="e">
        <f t="shared" si="752"/>
        <v>#REF!</v>
      </c>
      <c r="BU218" s="620" t="e">
        <f>IF(BT218=1,IF(G218&lt;600,VLOOKUP($C218,$JY$12:$JZ$290,2,0),0),0)</f>
        <v>#REF!</v>
      </c>
      <c r="BV218" s="620" t="e">
        <f t="shared" si="889"/>
        <v>#REF!</v>
      </c>
      <c r="BW218" s="620" t="e">
        <f>IF(BT218=1,IF(G218&gt;1100,VLOOKUP($C218,$JY$12:$JZ$290,2,0),0),0)</f>
        <v>#REF!</v>
      </c>
      <c r="BX218" s="616" t="e">
        <f t="shared" si="753"/>
        <v>#REF!</v>
      </c>
      <c r="BY218" s="616" t="e">
        <f t="shared" si="754"/>
        <v>#REF!</v>
      </c>
      <c r="BZ218" s="621" t="e">
        <f t="shared" si="801"/>
        <v>#REF!</v>
      </c>
      <c r="CA218" s="621" t="e">
        <f>IF(S218="S",(VLOOKUP(G218,TABLA!$A$73:$AB$88,6)/1000)+0.6,0)</f>
        <v>#REF!</v>
      </c>
      <c r="CB218" s="621" t="e">
        <f>VLOOKUP(G218,TABLA!$X$73:$AB$88,4)</f>
        <v>#REF!</v>
      </c>
      <c r="CC218" s="621" t="e">
        <f>VLOOKUP(G218,TABLA!$X$73:$AB$88,5)</f>
        <v>#REF!</v>
      </c>
      <c r="CD218" s="621" t="e">
        <f>IF(S218="S",IF(H218="CONCRETO",LOOKUP(G218/1000,TABLA!$B$9:$B$43,TABLA!$B$9:$B$43),IF(H218="PE",LOOKUP(G218,TABLA!$B$51:$B$65,TABLA!$C$51:$C$65)/1000,LOOKUP(G218,TABLA!$B$73:$B$88,TABLA!$C$73:$C$88)/1000)),0)</f>
        <v>#REF!</v>
      </c>
      <c r="CE218" s="616" t="e">
        <f t="shared" si="802"/>
        <v>#REF!</v>
      </c>
      <c r="CF218" s="616" t="e">
        <f t="shared" si="803"/>
        <v>#REF!</v>
      </c>
      <c r="CG218" s="616" t="e">
        <f t="shared" si="804"/>
        <v>#REF!</v>
      </c>
      <c r="CH218" s="616" t="e">
        <f t="shared" si="805"/>
        <v>#REF!</v>
      </c>
      <c r="CI218" s="616" t="e">
        <f t="shared" si="806"/>
        <v>#REF!</v>
      </c>
      <c r="CJ218" s="616" t="e">
        <f t="shared" si="807"/>
        <v>#REF!</v>
      </c>
      <c r="CK218" s="616" t="e">
        <f t="shared" si="808"/>
        <v>#REF!</v>
      </c>
      <c r="CL218" s="616" t="e">
        <f t="shared" si="853"/>
        <v>#REF!</v>
      </c>
      <c r="CM218" s="616" t="e">
        <f t="shared" si="809"/>
        <v>#REF!</v>
      </c>
      <c r="CN218" s="616" t="e">
        <f t="shared" si="810"/>
        <v>#REF!</v>
      </c>
      <c r="CO218" s="616" t="e">
        <f t="shared" si="811"/>
        <v>#REF!</v>
      </c>
      <c r="CP218" s="616" t="e">
        <f t="shared" si="812"/>
        <v>#REF!</v>
      </c>
      <c r="CQ218" s="616" t="e">
        <f t="shared" si="813"/>
        <v>#REF!</v>
      </c>
      <c r="CR218" s="616" t="e">
        <f t="shared" si="813"/>
        <v>#REF!</v>
      </c>
      <c r="CS218" s="620" t="e">
        <f t="shared" si="814"/>
        <v>#REF!</v>
      </c>
      <c r="CT218" s="616" t="e">
        <f t="shared" si="815"/>
        <v>#REF!</v>
      </c>
      <c r="CU218" s="616" t="e">
        <f t="shared" si="816"/>
        <v>#REF!</v>
      </c>
      <c r="CV218" s="616" t="e">
        <f t="shared" si="817"/>
        <v>#REF!</v>
      </c>
      <c r="CW218" s="622" t="e">
        <f t="shared" si="854"/>
        <v>#REF!</v>
      </c>
      <c r="CX218" s="622" t="e">
        <f t="shared" si="818"/>
        <v>#REF!</v>
      </c>
      <c r="CY218" s="622" t="e">
        <f t="shared" si="819"/>
        <v>#REF!</v>
      </c>
      <c r="CZ218" s="622"/>
      <c r="DA218" s="623"/>
      <c r="DB218" s="624"/>
      <c r="DC218" s="625" t="e">
        <f>IF(S218="S",IF(H218="CONCRETO",LOOKUP(G218/1000,TABLA!$B$9:$B$43,TABLA!$F$9:$F$43)*(F218-(0.2+0.2)),IF(H218="PE",LOOKUP(G218,TABLA!$C$51:$C$65,TABLA!$G$51:$G$65)*(F218-(0.2+0.2)),LOOKUP(G218,TABLA!$C$73:$C$88,TABLA!$G$73:$G$88)*(F218-(0.2+0.2)))),0)</f>
        <v>#REF!</v>
      </c>
      <c r="DD218" s="626" t="e">
        <f t="shared" si="820"/>
        <v>#REF!</v>
      </c>
      <c r="DE218" s="627" t="e">
        <f t="shared" si="890"/>
        <v>#REF!</v>
      </c>
      <c r="DF218" s="625" t="e">
        <f t="shared" si="821"/>
        <v>#REF!</v>
      </c>
      <c r="DG218" s="628" t="e">
        <f t="shared" si="822"/>
        <v>#REF!</v>
      </c>
      <c r="DH218" s="625" t="e">
        <f t="shared" si="823"/>
        <v>#REF!</v>
      </c>
      <c r="DI218" s="625" t="e">
        <f t="shared" si="824"/>
        <v>#REF!</v>
      </c>
      <c r="DJ218" s="625"/>
      <c r="DK218" s="625" t="e">
        <f t="shared" si="825"/>
        <v>#REF!</v>
      </c>
      <c r="DL218" s="629"/>
      <c r="DM218" s="627" t="e">
        <f t="shared" si="826"/>
        <v>#REF!</v>
      </c>
      <c r="DN218" s="630" t="e">
        <f t="shared" si="827"/>
        <v>#REF!</v>
      </c>
      <c r="DO218" s="625" t="e">
        <f t="shared" si="828"/>
        <v>#REF!</v>
      </c>
      <c r="DP218" s="625" t="e">
        <f t="shared" si="829"/>
        <v>#REF!</v>
      </c>
      <c r="DQ218" s="625" t="e">
        <f t="shared" si="855"/>
        <v>#REF!</v>
      </c>
      <c r="DR218" s="631" t="e">
        <f t="shared" si="856"/>
        <v>#REF!</v>
      </c>
      <c r="DS218" s="630" t="e">
        <f t="shared" si="830"/>
        <v>#REF!</v>
      </c>
      <c r="DT218" s="625" t="e">
        <f t="shared" si="831"/>
        <v>#REF!</v>
      </c>
      <c r="DU218" s="625" t="e">
        <f t="shared" si="832"/>
        <v>#REF!</v>
      </c>
      <c r="DV218" s="625" t="e">
        <f t="shared" si="833"/>
        <v>#REF!</v>
      </c>
      <c r="DW218" s="625" t="e">
        <f t="shared" si="834"/>
        <v>#REF!</v>
      </c>
      <c r="DX218" s="625" t="e">
        <f t="shared" si="835"/>
        <v>#REF!</v>
      </c>
      <c r="DY218" s="632"/>
      <c r="DZ218" s="633"/>
      <c r="EA218" s="627" t="e">
        <f t="shared" si="836"/>
        <v>#REF!</v>
      </c>
      <c r="EB218" s="633"/>
      <c r="EC218" s="633"/>
      <c r="ED218" s="633"/>
      <c r="EE218" s="625" t="e">
        <f t="shared" si="837"/>
        <v>#REF!</v>
      </c>
      <c r="EF218" s="625">
        <f t="shared" si="838"/>
        <v>0</v>
      </c>
      <c r="EG218" s="630">
        <f t="shared" si="839"/>
        <v>0</v>
      </c>
      <c r="EH218" s="630"/>
      <c r="EI218" s="633"/>
      <c r="EJ218" s="633"/>
      <c r="EK218" s="633"/>
      <c r="EL218" s="632" t="e">
        <f t="shared" si="840"/>
        <v>#REF!</v>
      </c>
      <c r="EM218" s="625" t="e">
        <f t="shared" si="841"/>
        <v>#REF!</v>
      </c>
      <c r="EN218" s="625" t="e">
        <f t="shared" si="842"/>
        <v>#REF!</v>
      </c>
      <c r="EO218" s="625" t="e">
        <f t="shared" si="843"/>
        <v>#REF!</v>
      </c>
      <c r="EP218" s="625" t="e">
        <f t="shared" si="844"/>
        <v>#REF!</v>
      </c>
      <c r="EQ218" s="625" t="e">
        <f t="shared" si="845"/>
        <v>#REF!</v>
      </c>
      <c r="ER218" s="625" t="e">
        <f t="shared" si="846"/>
        <v>#REF!</v>
      </c>
      <c r="ES218" s="626"/>
      <c r="ET218" s="625" t="e">
        <f t="shared" si="847"/>
        <v>#REF!</v>
      </c>
      <c r="EU218" s="633"/>
      <c r="EV218" s="630" t="e">
        <f t="shared" si="848"/>
        <v>#REF!</v>
      </c>
      <c r="EW218" s="630" t="e">
        <f t="shared" si="849"/>
        <v>#REF!</v>
      </c>
      <c r="EX218" s="625" t="e">
        <f t="shared" si="850"/>
        <v>#REF!</v>
      </c>
      <c r="EY218" s="625" t="e">
        <f>IF($S218="S",IF(Cálculo_Diseño!#REF!=EY$10,$F218,0),"")</f>
        <v>#REF!</v>
      </c>
      <c r="EZ218" s="625" t="e">
        <f>IF($S218="S",IF(Cálculo_Diseño!#REF!=EZ$10,$F218,0),"")</f>
        <v>#REF!</v>
      </c>
      <c r="FA218" s="625" t="e">
        <f>IF($S218="S",IF(Cálculo_Diseño!#REF!=FA$10,$F218,0),"")</f>
        <v>#REF!</v>
      </c>
      <c r="FB218" s="625" t="e">
        <f>IF($S218="S",IF(Cálculo_Diseño!#REF!=FB$10,$F218,0),"")</f>
        <v>#REF!</v>
      </c>
      <c r="FC218" s="625" t="e">
        <f>IF($S218="S",IF(Cálculo_Diseño!#REF!=FC$10,$F218,0),"")</f>
        <v>#REF!</v>
      </c>
      <c r="FD218" s="625" t="e">
        <f>IF($S218="S",IF(Cálculo_Diseño!#REF!=FD$10,$F218,0),"")</f>
        <v>#REF!</v>
      </c>
      <c r="FE218" s="625" t="e">
        <f>IF($S218="S",IF(Cálculo_Diseño!#REF!=FE$10,$F218,0),"")</f>
        <v>#REF!</v>
      </c>
      <c r="FF218" s="625" t="e">
        <f>IF($S218="S",IF(Cálculo_Diseño!#REF!=FF$10,$F218,0),"")</f>
        <v>#REF!</v>
      </c>
      <c r="FG218" s="625" t="e">
        <f>IF($S218="S",IF(Cálculo_Diseño!#REF!=FG$10,$F218,0),"")</f>
        <v>#REF!</v>
      </c>
      <c r="FH218" s="625" t="e">
        <f>IF($S218="S",IF(Cálculo_Diseño!#REF!=FH$10,$F218,0),"")</f>
        <v>#REF!</v>
      </c>
      <c r="FI218" s="625" t="e">
        <f>IF($S218="S",IF(Cálculo_Diseño!#REF!=FI$10,$F218,0),"")</f>
        <v>#REF!</v>
      </c>
      <c r="FJ218" s="625" t="e">
        <f>IF($S218="S",IF(Cálculo_Diseño!#REF!=FJ$10,$F218,0),"")</f>
        <v>#REF!</v>
      </c>
      <c r="FK218" s="625" t="e">
        <f>IF($S218="S",IF(Cálculo_Diseño!#REF!=FK$10,$F218,0),"")</f>
        <v>#REF!</v>
      </c>
      <c r="FL218" s="625" t="e">
        <f>IF($S218="S",IF(Cálculo_Diseño!#REF!=FL$10,$F218,0),"")</f>
        <v>#REF!</v>
      </c>
      <c r="FM218" s="625" t="e">
        <f>IF($S218="S",IF(Cálculo_Diseño!#REF!=FM$10,$F218,0),"")</f>
        <v>#REF!</v>
      </c>
      <c r="FN218" s="625" t="e">
        <f t="shared" si="857"/>
        <v>#REF!</v>
      </c>
      <c r="FO218" s="625" t="e">
        <f>IF($S218="S",IF(Cálculo_Diseño!#REF!=FO$10,$E218,0),"")</f>
        <v>#REF!</v>
      </c>
      <c r="FP218" s="625" t="e">
        <f>IF($S218="S",IF(Cálculo_Diseño!#REF!=FP$10,$E218,0),"")</f>
        <v>#REF!</v>
      </c>
      <c r="FQ218" s="625" t="e">
        <f>IF($S218="S",IF(Cálculo_Diseño!#REF!=FQ$10,$E218,0),"")</f>
        <v>#REF!</v>
      </c>
      <c r="FR218" s="625" t="e">
        <f>IF($S218="S",IF(Cálculo_Diseño!#REF!=FR$10,$E218,0),"")</f>
        <v>#REF!</v>
      </c>
      <c r="FS218" s="625" t="e">
        <f>IF($S218="S",IF(Cálculo_Diseño!#REF!=FS$10,$E218,0),"")</f>
        <v>#REF!</v>
      </c>
      <c r="FT218" s="625" t="e">
        <f>IF($S218="S",IF(Cálculo_Diseño!#REF!=FT$10,$E218,0),"")</f>
        <v>#REF!</v>
      </c>
      <c r="FU218" s="625" t="e">
        <f>IF($S218="S",IF(Cálculo_Diseño!#REF!=FU$10,$E218,0),"")</f>
        <v>#REF!</v>
      </c>
      <c r="FV218" s="625" t="e">
        <f>IF($S218="S",IF(Cálculo_Diseño!#REF!=FV$10,$E218,0),"")</f>
        <v>#REF!</v>
      </c>
      <c r="FW218" s="625" t="e">
        <f>IF($S218="S",IF(Cálculo_Diseño!#REF!=FW$10,$E218,0),"")</f>
        <v>#REF!</v>
      </c>
      <c r="FX218" s="625" t="e">
        <f>IF($S218="S",IF(Cálculo_Diseño!#REF!=FX$10,$E218,0),"")</f>
        <v>#REF!</v>
      </c>
      <c r="FY218" s="625" t="e">
        <f>IF($S218="S",IF(Cálculo_Diseño!#REF!=FY$10,$E218,0),"")</f>
        <v>#REF!</v>
      </c>
      <c r="FZ218" s="625" t="e">
        <f t="shared" si="789"/>
        <v>#REF!</v>
      </c>
      <c r="GA218" s="625" t="e">
        <f>IF($S218="S",IF(Cálculo_Diseño!#REF!=GA$10,$E218,0),"")</f>
        <v>#REF!</v>
      </c>
      <c r="GB218" s="625" t="e">
        <f>IF($S218="S",IF(Cálculo_Diseño!#REF!=GB$10,$E218,0),"")</f>
        <v>#REF!</v>
      </c>
      <c r="GC218" s="625" t="e">
        <f>IF($S218="S",IF(Cálculo_Diseño!#REF!=GC$10,$E218,0),"")</f>
        <v>#REF!</v>
      </c>
      <c r="GD218" s="625" t="e">
        <f>IF($S218="S",IF(Cálculo_Diseño!#REF!=GD$10,$E218,0),"")</f>
        <v>#REF!</v>
      </c>
      <c r="GE218" s="625" t="e">
        <f>IF($S218="S",IF(Cálculo_Diseño!#REF!=GE$10,$E218,0),"")</f>
        <v>#REF!</v>
      </c>
      <c r="GF218" s="625" t="e">
        <f>IF($S218="S",IF(Cálculo_Diseño!#REF!=GF$10,$E218,0),"")</f>
        <v>#REF!</v>
      </c>
      <c r="GG218" s="625" t="e">
        <f>IF($S218="S",IF(Cálculo_Diseño!#REF!=GG$10,$E218,0),"")</f>
        <v>#REF!</v>
      </c>
      <c r="GH218" s="625" t="e">
        <f>IF($S218="S",IF(Cálculo_Diseño!#REF!=GH$10,$E218,0),"")</f>
        <v>#REF!</v>
      </c>
      <c r="GI218" s="625" t="e">
        <f>IF($S218="S",IF(Cálculo_Diseño!#REF!=GI$10,$E218,0),"")</f>
        <v>#REF!</v>
      </c>
      <c r="GJ218" s="625" t="e">
        <f>IF($S218="S",IF(Cálculo_Diseño!#REF!=GJ$10,$E218,0),"")</f>
        <v>#REF!</v>
      </c>
      <c r="GK218" s="625" t="e">
        <f>IF($S218="S",IF(Cálculo_Diseño!#REF!=GK$10,$E218,0),"")</f>
        <v>#REF!</v>
      </c>
      <c r="GL218" s="625" t="e">
        <f>IF($S218="S",IF(Cálculo_Diseño!#REF!=GL$10,$E218,0),"")</f>
        <v>#REF!</v>
      </c>
      <c r="GM218" s="625" t="e">
        <f>IF($S218="S",IF(Cálculo_Diseño!#REF!=GM$10,$E218,0),"")</f>
        <v>#REF!</v>
      </c>
      <c r="GN218" s="625" t="e">
        <f t="shared" si="790"/>
        <v>#REF!</v>
      </c>
      <c r="GO218" s="625" t="e">
        <f>IF($S218="S",IF(Cálculo_Diseño!#REF!=GO$10,$DE218,0),0)</f>
        <v>#REF!</v>
      </c>
      <c r="GP218" s="625" t="e">
        <f>IF($S218="S",IF(Cálculo_Diseño!#REF!=GP$10,$DE218,0),0)</f>
        <v>#REF!</v>
      </c>
      <c r="GQ218" s="625" t="e">
        <f>IF($S218="S",IF(Cálculo_Diseño!#REF!=GQ$10,$DE218,0),0)</f>
        <v>#REF!</v>
      </c>
      <c r="GR218" s="625" t="e">
        <f>IF($S218="S",IF(Cálculo_Diseño!#REF!=GR$10,$DE218,0),0)</f>
        <v>#REF!</v>
      </c>
      <c r="GS218" s="625" t="e">
        <f>IF($S218="S",IF(Cálculo_Diseño!#REF!=GS$10,$DE218,0),0)</f>
        <v>#REF!</v>
      </c>
      <c r="GT218" s="625" t="e">
        <f>IF($S218="S",IF(Cálculo_Diseño!#REF!=GT$10,$DE218,0),0)</f>
        <v>#REF!</v>
      </c>
      <c r="GU218" s="625" t="e">
        <f>IF($S218="S",IF(Cálculo_Diseño!#REF!=GU$10,$DE218,0),0)</f>
        <v>#REF!</v>
      </c>
      <c r="GV218" s="625" t="e">
        <f>IF($S218="S",IF(Cálculo_Diseño!#REF!=GV$10,$DE218,0),0)</f>
        <v>#REF!</v>
      </c>
      <c r="GW218" s="625" t="e">
        <f>IF($S218="S",IF(Cálculo_Diseño!#REF!=GW$10,$DE218,0),0)</f>
        <v>#REF!</v>
      </c>
      <c r="GX218" s="625" t="e">
        <f>IF($S218="S",IF(Cálculo_Diseño!#REF!=GX$10,$DE218,0),0)</f>
        <v>#REF!</v>
      </c>
      <c r="GY218" s="625" t="e">
        <f>IF($S218="S",IF(Cálculo_Diseño!#REF!=GY$10,$DE218,0),0)</f>
        <v>#REF!</v>
      </c>
      <c r="GZ218" s="625" t="e">
        <f>IF($S218="S",IF(Cálculo_Diseño!#REF!=GZ$10,$DE218,0),0)</f>
        <v>#REF!</v>
      </c>
      <c r="HA218" s="625" t="e">
        <f>IF($S218="S",IF(Cálculo_Diseño!#REF!=HA$10,$DE218,0),0)</f>
        <v>#REF!</v>
      </c>
      <c r="HB218" s="625" t="e">
        <f>IF($S218="S",IF(Cálculo_Diseño!#REF!=HB$10,$DE218,0),0)</f>
        <v>#REF!</v>
      </c>
      <c r="HC218" s="625" t="e">
        <f>IF($S218="S",IF(Cálculo_Diseño!#REF!=HC$10,$DE218,0),0)</f>
        <v>#REF!</v>
      </c>
      <c r="HD218" s="625" t="e">
        <f t="shared" si="858"/>
        <v>#REF!</v>
      </c>
      <c r="HE218" s="630"/>
      <c r="HF218" s="630"/>
      <c r="HG218" s="630"/>
      <c r="HH218" s="630"/>
      <c r="HI218" s="630"/>
      <c r="HJ218" s="630"/>
      <c r="HK218" s="630"/>
      <c r="HL218" s="630"/>
      <c r="HM218" s="633"/>
      <c r="HN218" s="634"/>
      <c r="HO218" s="625">
        <f t="shared" si="891"/>
        <v>0</v>
      </c>
      <c r="HP218" s="625">
        <f t="shared" si="892"/>
        <v>0</v>
      </c>
      <c r="HQ218" s="625">
        <f t="shared" si="859"/>
        <v>0</v>
      </c>
      <c r="HR218" s="625">
        <f t="shared" si="860"/>
        <v>0</v>
      </c>
      <c r="HS218" s="625">
        <f t="shared" si="861"/>
        <v>0</v>
      </c>
      <c r="HT218" s="625">
        <f t="shared" si="862"/>
        <v>0</v>
      </c>
      <c r="HU218" s="625">
        <f t="shared" si="863"/>
        <v>0</v>
      </c>
      <c r="HV218" s="633"/>
      <c r="HW218" s="633"/>
      <c r="HX218" s="625">
        <f t="shared" si="864"/>
        <v>0</v>
      </c>
      <c r="HY218" s="625">
        <f t="shared" si="865"/>
        <v>0</v>
      </c>
      <c r="HZ218" s="625">
        <f t="shared" si="866"/>
        <v>0</v>
      </c>
      <c r="IA218" s="625">
        <f t="shared" si="867"/>
        <v>0</v>
      </c>
      <c r="IB218" s="625">
        <f t="shared" si="868"/>
        <v>0</v>
      </c>
      <c r="IC218" s="625">
        <f t="shared" si="869"/>
        <v>0</v>
      </c>
      <c r="ID218" s="625">
        <f t="shared" si="870"/>
        <v>0</v>
      </c>
      <c r="IE218" s="625">
        <v>0</v>
      </c>
      <c r="IF218" s="625">
        <v>0</v>
      </c>
      <c r="IG218" s="625">
        <v>0</v>
      </c>
      <c r="IH218" s="625">
        <v>0</v>
      </c>
      <c r="II218" s="625">
        <v>0</v>
      </c>
      <c r="IJ218" s="625">
        <v>0</v>
      </c>
      <c r="IK218" s="625">
        <v>0</v>
      </c>
      <c r="IL218" s="625">
        <v>0</v>
      </c>
      <c r="IM218" s="625">
        <v>0</v>
      </c>
      <c r="IN218" s="625">
        <v>0</v>
      </c>
      <c r="IO218" s="625">
        <v>0</v>
      </c>
      <c r="IP218" s="625">
        <f t="shared" si="755"/>
        <v>0</v>
      </c>
      <c r="IQ218" s="625">
        <f t="shared" si="756"/>
        <v>0</v>
      </c>
      <c r="IR218" s="625" t="e">
        <f>IF(Cálculo_Diseño!#REF!&gt;0.75,(Cálculo_Diseño!#REF!-0.3)*(SIN((ATAN(($O218-$P218)/$F218)*180/PI()+90)*PI()/180)/SIN(45*PI()/180)),0)</f>
        <v>#REF!</v>
      </c>
      <c r="IS218" s="635" t="e">
        <f>+IF(Cálculo_Diseño!#REF!&gt;0.75,F218-IR218,0)</f>
        <v>#REF!</v>
      </c>
      <c r="IT218" s="630"/>
      <c r="IU218" s="625" t="e">
        <f t="shared" si="757"/>
        <v>#REF!</v>
      </c>
      <c r="IV218" s="625"/>
      <c r="IW218" s="625" t="e">
        <f>+IF(S218="S",(((CA218+(VLOOKUP(G218,TABLA!$B$51:$C$64,2)/1000)+0.15+0.3+0.5)*F218)/100),0)</f>
        <v>#REF!</v>
      </c>
      <c r="IX218" s="631" t="e">
        <f>IF(S218="S",IF(H218="CONCRETO",LOOKUP(G218/1000,TABLA!$B$9:$B$43,TABLA!$F$9:$F$43),IF(H218="PE",LOOKUP(G218,TABLA!$B$51:$B$65,TABLA!$G$51:$G$65),LOOKUP(G218,TABLA!$B$73:$B$88,TABLA!$G$73:$G$88))),0)</f>
        <v>#REF!</v>
      </c>
      <c r="IY218" s="625" t="e">
        <f t="shared" si="758"/>
        <v>#REF!</v>
      </c>
      <c r="IZ218" s="625" t="e">
        <f t="shared" si="759"/>
        <v>#REF!</v>
      </c>
      <c r="JA218" s="625" t="e">
        <f>+((CA218*(VLOOKUP(G218,TABLA!$B$51:$C$65,2)/1000)+0.15+0.3)*IZ218)-IY218</f>
        <v>#REF!</v>
      </c>
      <c r="JB218" s="625" t="e">
        <f t="shared" si="760"/>
        <v>#REF!</v>
      </c>
      <c r="JC218" s="625" t="e">
        <f t="shared" si="761"/>
        <v>#REF!</v>
      </c>
      <c r="JD218" s="625" t="e">
        <f t="shared" si="762"/>
        <v>#REF!</v>
      </c>
      <c r="JE218" s="625" t="e">
        <f t="shared" si="763"/>
        <v>#REF!</v>
      </c>
      <c r="JF218" s="625" t="e">
        <f t="shared" si="764"/>
        <v>#REF!</v>
      </c>
      <c r="JG218" s="625" t="e">
        <f t="shared" si="765"/>
        <v>#REF!</v>
      </c>
      <c r="JH218" s="625" t="e">
        <f t="shared" si="766"/>
        <v>#REF!</v>
      </c>
      <c r="JI218" s="625" t="e">
        <f t="shared" si="767"/>
        <v>#REF!</v>
      </c>
      <c r="JJ218" s="625" t="e">
        <f t="shared" si="851"/>
        <v>#REF!</v>
      </c>
      <c r="JK218" s="625" t="e">
        <f t="shared" si="893"/>
        <v>#REF!</v>
      </c>
      <c r="JL218" s="625" t="e">
        <f t="shared" si="871"/>
        <v>#REF!</v>
      </c>
      <c r="JM218" s="625" t="e">
        <f t="shared" si="852"/>
        <v>#REF!</v>
      </c>
      <c r="JN218" s="630" t="e">
        <f t="shared" si="768"/>
        <v>#REF!</v>
      </c>
      <c r="JO218" s="636"/>
      <c r="JP218" s="637"/>
      <c r="JQ218" s="638"/>
      <c r="JR218" s="639"/>
      <c r="JS218" s="614"/>
      <c r="JT218" s="640"/>
      <c r="JU218" s="641"/>
      <c r="JV218" s="639"/>
      <c r="JW218" s="642"/>
      <c r="JY218" s="645"/>
      <c r="JZ218" s="645"/>
      <c r="KA218" s="645" t="str">
        <f t="shared" si="894"/>
        <v>Menor o igual que 1,2</v>
      </c>
      <c r="KB218" s="645">
        <v>1</v>
      </c>
      <c r="KC218" s="645"/>
      <c r="KD218" s="645"/>
      <c r="KE218" s="645"/>
      <c r="KF218" s="645"/>
      <c r="KG218" s="645"/>
      <c r="KH218" s="645"/>
      <c r="KI218" s="645"/>
      <c r="KJ218" s="645"/>
      <c r="KK218" s="645"/>
      <c r="KL218" s="645"/>
      <c r="KM218" s="645"/>
      <c r="KN218" s="645"/>
      <c r="KO218" s="645"/>
      <c r="KP218" s="645"/>
      <c r="KQ218" s="645"/>
      <c r="KR218" s="645"/>
      <c r="KS218" s="645"/>
      <c r="KT218" s="645"/>
      <c r="KU218" s="645"/>
      <c r="KV218" s="645"/>
      <c r="KW218" s="645"/>
      <c r="KX218" s="645"/>
      <c r="KY218" s="645"/>
      <c r="KZ218" s="645"/>
      <c r="LA218" s="645"/>
      <c r="LB218" s="645"/>
      <c r="LC218" s="645"/>
      <c r="LD218" s="645"/>
      <c r="LE218" s="645"/>
      <c r="LF218" s="645"/>
      <c r="LG218" s="645"/>
      <c r="LH218" s="645"/>
      <c r="LI218" s="645"/>
      <c r="LJ218" s="645"/>
      <c r="LK218" s="645"/>
      <c r="LL218" s="645"/>
      <c r="LM218" s="645"/>
      <c r="LN218" s="645"/>
      <c r="LO218" s="645"/>
      <c r="LP218" s="645"/>
      <c r="LQ218" s="645"/>
      <c r="LR218" s="645"/>
      <c r="LS218" s="645"/>
      <c r="LT218" s="645"/>
      <c r="LU218" s="645"/>
      <c r="LV218" s="645"/>
      <c r="LW218" s="645"/>
      <c r="LX218" s="645"/>
      <c r="LY218" s="645"/>
      <c r="LZ218" s="645"/>
      <c r="MA218" s="645"/>
      <c r="MB218" s="645"/>
      <c r="MC218" s="645"/>
      <c r="MD218" s="645"/>
      <c r="ME218" s="645"/>
      <c r="MF218" s="645"/>
      <c r="MG218" s="645"/>
      <c r="MH218" s="645"/>
      <c r="MI218" s="645"/>
      <c r="MJ218" s="645"/>
      <c r="MK218" s="645"/>
      <c r="ML218" s="645"/>
      <c r="MM218" s="645"/>
      <c r="MN218" s="645"/>
      <c r="MO218" s="645"/>
      <c r="MP218" s="645"/>
      <c r="MQ218" s="645"/>
      <c r="MR218" s="645"/>
      <c r="MS218" s="645"/>
      <c r="MT218" s="645"/>
      <c r="MU218" s="645"/>
      <c r="MV218" s="645"/>
      <c r="MW218" s="645"/>
      <c r="MX218" s="645"/>
      <c r="MY218" s="645"/>
      <c r="MZ218" s="645"/>
      <c r="NA218" s="645"/>
      <c r="NB218" s="645"/>
      <c r="NC218" s="645"/>
      <c r="ND218" s="645"/>
      <c r="NE218" s="645"/>
      <c r="NF218" s="645"/>
      <c r="NG218" s="645"/>
      <c r="NH218" s="645"/>
      <c r="NI218" s="645"/>
      <c r="NJ218" s="645"/>
      <c r="NK218" s="645"/>
      <c r="NL218" s="645"/>
      <c r="NM218" s="645"/>
      <c r="NN218" s="645"/>
      <c r="NO218" s="645"/>
      <c r="NP218" s="645"/>
      <c r="NQ218" s="645"/>
      <c r="NR218" s="645"/>
      <c r="NS218" s="645"/>
      <c r="NT218" s="645"/>
      <c r="NU218" s="645"/>
      <c r="NV218" s="645"/>
      <c r="NW218" s="645"/>
      <c r="NX218" s="645"/>
      <c r="NY218" s="645"/>
      <c r="NZ218" s="645"/>
      <c r="OA218" s="645"/>
      <c r="OB218" s="645"/>
      <c r="OC218" s="645"/>
      <c r="OD218" s="645"/>
      <c r="OE218" s="645"/>
      <c r="OF218" s="645"/>
      <c r="OG218" s="645"/>
      <c r="OH218" s="645"/>
      <c r="OI218" s="645"/>
      <c r="OJ218" s="645"/>
      <c r="OK218" s="645"/>
      <c r="OL218" s="645"/>
      <c r="OM218" s="645"/>
      <c r="ON218" s="645"/>
      <c r="OO218" s="645"/>
      <c r="OP218" s="645"/>
      <c r="OQ218" s="645"/>
      <c r="OR218" s="645"/>
      <c r="OS218" s="645"/>
      <c r="OT218" s="645"/>
      <c r="OU218" s="645"/>
      <c r="OV218" s="645"/>
      <c r="OW218" s="645"/>
      <c r="OX218" s="645"/>
      <c r="OY218" s="645"/>
      <c r="OZ218" s="645"/>
      <c r="PA218" s="645"/>
      <c r="PB218" s="645"/>
      <c r="PC218" s="645"/>
      <c r="PD218" s="645"/>
      <c r="PE218" s="645"/>
      <c r="PF218" s="645"/>
      <c r="PG218" s="645"/>
      <c r="PH218" s="645"/>
      <c r="PI218" s="645"/>
      <c r="PJ218" s="645"/>
      <c r="PK218" s="645"/>
      <c r="PL218" s="645"/>
      <c r="PM218" s="645"/>
      <c r="PN218" s="645"/>
      <c r="PO218" s="645"/>
      <c r="PP218" s="645"/>
      <c r="PQ218" s="645"/>
      <c r="PR218" s="645"/>
      <c r="PS218" s="645"/>
      <c r="PT218" s="645"/>
      <c r="PU218" s="645"/>
      <c r="PV218" s="645"/>
      <c r="PW218" s="645"/>
      <c r="PX218" s="645"/>
      <c r="PY218" s="645"/>
      <c r="PZ218" s="645"/>
      <c r="QA218" s="645"/>
      <c r="QB218" s="645"/>
      <c r="QC218" s="645"/>
      <c r="QD218" s="645"/>
      <c r="QE218" s="645"/>
      <c r="QF218" s="645"/>
      <c r="QG218" s="645"/>
      <c r="QH218" s="645"/>
      <c r="QI218" s="645"/>
      <c r="QJ218" s="645"/>
      <c r="QK218" s="645"/>
      <c r="QL218" s="645"/>
      <c r="QM218" s="645"/>
      <c r="QN218" s="645"/>
      <c r="QO218" s="645"/>
      <c r="QP218" s="645"/>
      <c r="QQ218" s="645"/>
      <c r="QR218" s="645"/>
      <c r="QS218" s="645"/>
      <c r="QT218" s="645"/>
      <c r="QU218" s="645"/>
      <c r="QV218" s="645"/>
      <c r="QW218" s="645"/>
      <c r="QX218" s="645"/>
      <c r="QY218" s="645"/>
      <c r="QZ218" s="645"/>
      <c r="RA218" s="645"/>
      <c r="RB218" s="645"/>
      <c r="RC218" s="645"/>
      <c r="RD218" s="645"/>
      <c r="RE218" s="645"/>
      <c r="RF218" s="645"/>
      <c r="RG218" s="645"/>
      <c r="RH218" s="645"/>
      <c r="RI218" s="645"/>
      <c r="RJ218" s="645"/>
      <c r="RK218" s="645"/>
      <c r="RL218" s="645"/>
      <c r="RM218" s="645"/>
      <c r="RN218" s="645"/>
    </row>
    <row r="219" spans="1:482" s="643" customFormat="1" ht="12.75">
      <c r="A219" s="608" t="e">
        <f>+Cálculo_Diseño!#REF!</f>
        <v>#REF!</v>
      </c>
      <c r="B219" s="608" t="e">
        <f>+Cálculo_Diseño!#REF!</f>
        <v>#REF!</v>
      </c>
      <c r="C219" s="608" t="e">
        <f>+Cálculo_Diseño!#REF!</f>
        <v>#REF!</v>
      </c>
      <c r="D219" s="608" t="e">
        <f>+Cálculo_Diseño!#REF!</f>
        <v>#REF!</v>
      </c>
      <c r="E219" s="609" t="e">
        <f>IF(S219="S",Cálculo_Diseño!#REF!," ")</f>
        <v>#REF!</v>
      </c>
      <c r="F219" s="609" t="e">
        <f>IF(S219="S",Cálculo_Diseño!#REF!," ")</f>
        <v>#REF!</v>
      </c>
      <c r="G219" s="610" t="e">
        <f>+Cálculo_Diseño!#REF!</f>
        <v>#REF!</v>
      </c>
      <c r="H219" s="609" t="e">
        <f>+IF(AND(Cálculo_Diseño!#REF!&lt;&gt;4,Cálculo_Diseño!#REF!&lt;&gt;6),"PE",IF(Cálculo_Diseño!#REF!=4,"PVC","CONCRETO"))</f>
        <v>#REF!</v>
      </c>
      <c r="I219" s="609" t="e">
        <f>+Cálculo_Diseño!#REF!</f>
        <v>#REF!</v>
      </c>
      <c r="J219" s="609" t="e">
        <f>+Cálculo_Diseño!#REF!</f>
        <v>#REF!</v>
      </c>
      <c r="K219" s="609" t="e">
        <f>+Cálculo_Diseño!#REF!</f>
        <v>#REF!</v>
      </c>
      <c r="L219" s="609" t="e">
        <f>+Cálculo_Diseño!#REF!</f>
        <v>#REF!</v>
      </c>
      <c r="M219" s="609" t="e">
        <f>+Cálculo_Diseño!#REF!</f>
        <v>#REF!</v>
      </c>
      <c r="N219" s="609" t="e">
        <f>+Cálculo_Diseño!#REF!</f>
        <v>#REF!</v>
      </c>
      <c r="O219" s="609" t="e">
        <f>+Cálculo_Diseño!#REF!</f>
        <v>#REF!</v>
      </c>
      <c r="P219" s="609" t="e">
        <f>+Cálculo_Diseño!#REF!</f>
        <v>#REF!</v>
      </c>
      <c r="Q219" s="613" t="e">
        <f>+Cálculo_Diseño!#REF!</f>
        <v>#REF!</v>
      </c>
      <c r="R219" s="613" t="e">
        <f>+Cálculo_Diseño!#REF!</f>
        <v>#REF!</v>
      </c>
      <c r="S219" s="614" t="e">
        <f>+IF(A219&gt;0,IF(Cálculo_Diseño!#REF!="RCH","N","S"),"")</f>
        <v>#REF!</v>
      </c>
      <c r="T219" s="614" t="e">
        <f t="shared" si="725"/>
        <v>#REF!</v>
      </c>
      <c r="U219" s="613" t="e">
        <f t="shared" si="726"/>
        <v>#REF!</v>
      </c>
      <c r="V219" s="615">
        <f t="shared" si="798"/>
        <v>3</v>
      </c>
      <c r="W219" s="616" t="e">
        <f t="shared" si="727"/>
        <v>#REF!</v>
      </c>
      <c r="X219" s="616" t="e">
        <f t="shared" si="728"/>
        <v>#REF!</v>
      </c>
      <c r="Y219" s="616" t="e">
        <f>+Cálculo_Diseño!#REF!</f>
        <v>#REF!</v>
      </c>
      <c r="Z219" s="616" t="e">
        <f>+Cálculo_Diseño!#REF!</f>
        <v>#REF!</v>
      </c>
      <c r="AA219" s="617" t="e">
        <f>+Cálculo_Diseño!#REF!</f>
        <v>#REF!</v>
      </c>
      <c r="AB219" s="616" t="e">
        <f t="shared" si="895"/>
        <v>#REF!</v>
      </c>
      <c r="AC219" s="616" t="e">
        <f t="shared" si="896"/>
        <v>#REF!</v>
      </c>
      <c r="AD219" s="616" t="e">
        <f t="shared" si="897"/>
        <v>#REF!</v>
      </c>
      <c r="AE219" s="616" t="e">
        <f t="shared" si="898"/>
        <v>#REF!</v>
      </c>
      <c r="AF219" s="616" t="e">
        <f t="shared" si="914"/>
        <v>#REF!</v>
      </c>
      <c r="AG219" s="616" t="e">
        <f t="shared" si="915"/>
        <v>#REF!</v>
      </c>
      <c r="AH219" s="616" t="e">
        <f t="shared" si="916"/>
        <v>#REF!</v>
      </c>
      <c r="AI219" s="616" t="e">
        <f t="shared" si="917"/>
        <v>#REF!</v>
      </c>
      <c r="AJ219" s="616" t="e">
        <f t="shared" si="899"/>
        <v>#REF!</v>
      </c>
      <c r="AK219" s="616" t="e">
        <f t="shared" si="900"/>
        <v>#REF!</v>
      </c>
      <c r="AL219" s="616" t="e">
        <f t="shared" si="901"/>
        <v>#REF!</v>
      </c>
      <c r="AM219" s="616" t="e">
        <f t="shared" si="902"/>
        <v>#REF!</v>
      </c>
      <c r="AN219" s="616" t="e">
        <f t="shared" si="903"/>
        <v>#REF!</v>
      </c>
      <c r="AO219" s="618">
        <f t="shared" si="799"/>
        <v>50</v>
      </c>
      <c r="AP219" s="616" t="e">
        <f t="shared" si="913"/>
        <v>#REF!</v>
      </c>
      <c r="AQ219" s="616" t="e">
        <f t="shared" si="907"/>
        <v>#REF!</v>
      </c>
      <c r="AR219" s="616" t="e">
        <f t="shared" si="908"/>
        <v>#REF!</v>
      </c>
      <c r="AS219" s="616" t="e">
        <f t="shared" si="909"/>
        <v>#REF!</v>
      </c>
      <c r="AT219" s="616" t="e">
        <f t="shared" si="910"/>
        <v>#REF!</v>
      </c>
      <c r="AU219" s="616" t="e">
        <f t="shared" si="911"/>
        <v>#REF!</v>
      </c>
      <c r="AV219" s="616" t="e">
        <f t="shared" si="912"/>
        <v>#REF!</v>
      </c>
      <c r="AW219" s="616" t="e">
        <f t="shared" si="904"/>
        <v>#REF!</v>
      </c>
      <c r="AX219" s="616" t="e">
        <f t="shared" si="905"/>
        <v>#REF!</v>
      </c>
      <c r="AY219" s="616" t="e">
        <f t="shared" si="906"/>
        <v>#REF!</v>
      </c>
      <c r="AZ219" s="616">
        <v>5</v>
      </c>
      <c r="BA219" s="616" t="e">
        <f t="shared" si="742"/>
        <v>#REF!</v>
      </c>
      <c r="BB219" s="616" t="e">
        <f t="shared" si="743"/>
        <v>#REF!</v>
      </c>
      <c r="BC219" s="616" t="e">
        <f t="shared" si="744"/>
        <v>#REF!</v>
      </c>
      <c r="BD219" s="616"/>
      <c r="BE219" s="616"/>
      <c r="BF219" s="619" t="e">
        <f t="shared" si="745"/>
        <v>#REF!</v>
      </c>
      <c r="BG219" s="615" t="e">
        <f t="shared" si="746"/>
        <v>#REF!</v>
      </c>
      <c r="BH219" s="615"/>
      <c r="BI219" s="618">
        <f t="shared" si="800"/>
        <v>20</v>
      </c>
      <c r="BJ219" s="616" t="e">
        <f t="shared" si="747"/>
        <v>#REF!</v>
      </c>
      <c r="BK219" s="616"/>
      <c r="BL219" s="616" t="e">
        <f t="shared" si="748"/>
        <v>#REF!</v>
      </c>
      <c r="BM219" s="616" t="e">
        <f t="shared" si="749"/>
        <v>#REF!</v>
      </c>
      <c r="BN219" s="616" t="e">
        <f t="shared" si="750"/>
        <v>#REF!</v>
      </c>
      <c r="BO219" s="616" t="e">
        <f>IF(S219="S",IF(H219="CONCRETO",LOOKUP(G219/1000,TABLA!$B$9:$B$43,TABLA!$F$9:$F$43),IF(H219="PE",LOOKUP(G219,TABLA!$C$51:$C$65,TABLA!$G$51:$G$65),IF(#REF!="PVC",LOOKUP(G219,TABLA!$C$73:$C$88,TABLA!$G$73:$G$88)))),0)</f>
        <v>#REF!</v>
      </c>
      <c r="BP219" s="616" t="e">
        <f t="shared" si="751"/>
        <v>#REF!</v>
      </c>
      <c r="BQ219" s="616" t="e">
        <f t="shared" si="888"/>
        <v>#REF!</v>
      </c>
      <c r="BR219" s="616" t="e">
        <f>+IF($C219&lt;1,0,IF(BQ219="N",IF(VLOOKUP(C219,$JY$12:$JZ$290,2)&lt;=1.2,1,0),0))</f>
        <v>#REF!</v>
      </c>
      <c r="BS219" s="616" t="e">
        <f>+IF($C219&lt;1,0,IF(BR219=1,VLOOKUP($C219,$JY$12:$JZ$290,2,0),0))</f>
        <v>#REF!</v>
      </c>
      <c r="BT219" s="616" t="e">
        <f t="shared" si="752"/>
        <v>#REF!</v>
      </c>
      <c r="BU219" s="620" t="e">
        <f>IF(BT219=1,IF(G219&lt;600,VLOOKUP($C219,$JY$12:$JZ$290,2,0),0),0)</f>
        <v>#REF!</v>
      </c>
      <c r="BV219" s="620" t="e">
        <f t="shared" si="889"/>
        <v>#REF!</v>
      </c>
      <c r="BW219" s="620" t="e">
        <f>IF(BT219=1,IF(G219&gt;1100,VLOOKUP($C219,$JY$12:$JZ$290,2,0),0),0)</f>
        <v>#REF!</v>
      </c>
      <c r="BX219" s="616" t="e">
        <f t="shared" si="753"/>
        <v>#REF!</v>
      </c>
      <c r="BY219" s="616" t="e">
        <f t="shared" si="754"/>
        <v>#REF!</v>
      </c>
      <c r="BZ219" s="621" t="e">
        <f t="shared" si="801"/>
        <v>#REF!</v>
      </c>
      <c r="CA219" s="621" t="e">
        <f>IF(S219="S",(VLOOKUP(G219,TABLA!$A$73:$AB$88,6)/1000)+0.6,0)</f>
        <v>#REF!</v>
      </c>
      <c r="CB219" s="621" t="e">
        <f>VLOOKUP(G219,TABLA!$X$73:$AB$88,4)</f>
        <v>#REF!</v>
      </c>
      <c r="CC219" s="621" t="e">
        <f>VLOOKUP(G219,TABLA!$X$73:$AB$88,5)</f>
        <v>#REF!</v>
      </c>
      <c r="CD219" s="621" t="e">
        <f>IF(S219="S",IF(H219="CONCRETO",LOOKUP(G219/1000,TABLA!$B$9:$B$43,TABLA!$B$9:$B$43),IF(H219="PE",LOOKUP(G219,TABLA!$B$51:$B$65,TABLA!$C$51:$C$65)/1000,LOOKUP(G219,TABLA!$B$73:$B$88,TABLA!$C$73:$C$88)/1000)),0)</f>
        <v>#REF!</v>
      </c>
      <c r="CE219" s="616" t="e">
        <f t="shared" si="802"/>
        <v>#REF!</v>
      </c>
      <c r="CF219" s="616" t="e">
        <f t="shared" si="803"/>
        <v>#REF!</v>
      </c>
      <c r="CG219" s="616" t="e">
        <f t="shared" si="804"/>
        <v>#REF!</v>
      </c>
      <c r="CH219" s="616" t="e">
        <f t="shared" si="805"/>
        <v>#REF!</v>
      </c>
      <c r="CI219" s="616" t="e">
        <f t="shared" si="806"/>
        <v>#REF!</v>
      </c>
      <c r="CJ219" s="616" t="e">
        <f t="shared" si="807"/>
        <v>#REF!</v>
      </c>
      <c r="CK219" s="616" t="e">
        <f t="shared" si="808"/>
        <v>#REF!</v>
      </c>
      <c r="CL219" s="616" t="e">
        <f t="shared" si="853"/>
        <v>#REF!</v>
      </c>
      <c r="CM219" s="616" t="e">
        <f t="shared" si="809"/>
        <v>#REF!</v>
      </c>
      <c r="CN219" s="616" t="e">
        <f t="shared" si="810"/>
        <v>#REF!</v>
      </c>
      <c r="CO219" s="616" t="e">
        <f t="shared" si="811"/>
        <v>#REF!</v>
      </c>
      <c r="CP219" s="616" t="e">
        <f t="shared" si="812"/>
        <v>#REF!</v>
      </c>
      <c r="CQ219" s="616" t="e">
        <f t="shared" si="813"/>
        <v>#REF!</v>
      </c>
      <c r="CR219" s="616" t="e">
        <f t="shared" si="813"/>
        <v>#REF!</v>
      </c>
      <c r="CS219" s="620" t="e">
        <f t="shared" si="814"/>
        <v>#REF!</v>
      </c>
      <c r="CT219" s="616" t="e">
        <f t="shared" si="815"/>
        <v>#REF!</v>
      </c>
      <c r="CU219" s="616" t="e">
        <f t="shared" si="816"/>
        <v>#REF!</v>
      </c>
      <c r="CV219" s="616" t="e">
        <f t="shared" si="817"/>
        <v>#REF!</v>
      </c>
      <c r="CW219" s="622" t="e">
        <f t="shared" si="854"/>
        <v>#REF!</v>
      </c>
      <c r="CX219" s="622" t="e">
        <f t="shared" si="818"/>
        <v>#REF!</v>
      </c>
      <c r="CY219" s="622" t="e">
        <f t="shared" si="819"/>
        <v>#REF!</v>
      </c>
      <c r="CZ219" s="622"/>
      <c r="DA219" s="623"/>
      <c r="DB219" s="624"/>
      <c r="DC219" s="625" t="e">
        <f>IF(S219="S",IF(H219="CONCRETO",LOOKUP(G219/1000,TABLA!$B$9:$B$43,TABLA!$F$9:$F$43)*(F219-(0.2+0.2)),IF(H219="PE",LOOKUP(G219,TABLA!$C$51:$C$65,TABLA!$G$51:$G$65)*(F219-(0.2+0.2)),LOOKUP(G219,TABLA!$C$73:$C$88,TABLA!$G$73:$G$88)*(F219-(0.2+0.2)))),0)</f>
        <v>#REF!</v>
      </c>
      <c r="DD219" s="626" t="e">
        <f t="shared" si="820"/>
        <v>#REF!</v>
      </c>
      <c r="DE219" s="627" t="e">
        <f t="shared" si="890"/>
        <v>#REF!</v>
      </c>
      <c r="DF219" s="625" t="e">
        <f t="shared" si="821"/>
        <v>#REF!</v>
      </c>
      <c r="DG219" s="628" t="e">
        <f t="shared" si="822"/>
        <v>#REF!</v>
      </c>
      <c r="DH219" s="625" t="e">
        <f t="shared" si="823"/>
        <v>#REF!</v>
      </c>
      <c r="DI219" s="625" t="e">
        <f t="shared" si="824"/>
        <v>#REF!</v>
      </c>
      <c r="DJ219" s="625"/>
      <c r="DK219" s="625" t="e">
        <f t="shared" si="825"/>
        <v>#REF!</v>
      </c>
      <c r="DL219" s="629"/>
      <c r="DM219" s="627" t="e">
        <f t="shared" si="826"/>
        <v>#REF!</v>
      </c>
      <c r="DN219" s="630" t="e">
        <f t="shared" si="827"/>
        <v>#REF!</v>
      </c>
      <c r="DO219" s="625" t="e">
        <f t="shared" si="828"/>
        <v>#REF!</v>
      </c>
      <c r="DP219" s="625" t="e">
        <f t="shared" si="829"/>
        <v>#REF!</v>
      </c>
      <c r="DQ219" s="625" t="e">
        <f t="shared" si="855"/>
        <v>#REF!</v>
      </c>
      <c r="DR219" s="631" t="e">
        <f t="shared" si="856"/>
        <v>#REF!</v>
      </c>
      <c r="DS219" s="630" t="e">
        <f t="shared" si="830"/>
        <v>#REF!</v>
      </c>
      <c r="DT219" s="625" t="e">
        <f t="shared" si="831"/>
        <v>#REF!</v>
      </c>
      <c r="DU219" s="625" t="e">
        <f t="shared" si="832"/>
        <v>#REF!</v>
      </c>
      <c r="DV219" s="625" t="e">
        <f t="shared" si="833"/>
        <v>#REF!</v>
      </c>
      <c r="DW219" s="625" t="e">
        <f t="shared" si="834"/>
        <v>#REF!</v>
      </c>
      <c r="DX219" s="625" t="e">
        <f t="shared" si="835"/>
        <v>#REF!</v>
      </c>
      <c r="DY219" s="632"/>
      <c r="DZ219" s="633"/>
      <c r="EA219" s="627" t="e">
        <f t="shared" si="836"/>
        <v>#REF!</v>
      </c>
      <c r="EB219" s="633"/>
      <c r="EC219" s="633"/>
      <c r="ED219" s="633"/>
      <c r="EE219" s="625" t="e">
        <f t="shared" si="837"/>
        <v>#REF!</v>
      </c>
      <c r="EF219" s="625">
        <f t="shared" si="838"/>
        <v>0</v>
      </c>
      <c r="EG219" s="630">
        <f t="shared" si="839"/>
        <v>0</v>
      </c>
      <c r="EH219" s="630"/>
      <c r="EI219" s="633"/>
      <c r="EJ219" s="633"/>
      <c r="EK219" s="633"/>
      <c r="EL219" s="632" t="e">
        <f t="shared" si="840"/>
        <v>#REF!</v>
      </c>
      <c r="EM219" s="625" t="e">
        <f t="shared" si="841"/>
        <v>#REF!</v>
      </c>
      <c r="EN219" s="625" t="e">
        <f t="shared" si="842"/>
        <v>#REF!</v>
      </c>
      <c r="EO219" s="625" t="e">
        <f t="shared" si="843"/>
        <v>#REF!</v>
      </c>
      <c r="EP219" s="625" t="e">
        <f t="shared" si="844"/>
        <v>#REF!</v>
      </c>
      <c r="EQ219" s="625" t="e">
        <f t="shared" si="845"/>
        <v>#REF!</v>
      </c>
      <c r="ER219" s="625" t="e">
        <f t="shared" si="846"/>
        <v>#REF!</v>
      </c>
      <c r="ES219" s="626"/>
      <c r="ET219" s="625" t="e">
        <f t="shared" si="847"/>
        <v>#REF!</v>
      </c>
      <c r="EU219" s="633"/>
      <c r="EV219" s="630" t="e">
        <f t="shared" si="848"/>
        <v>#REF!</v>
      </c>
      <c r="EW219" s="630" t="e">
        <f t="shared" si="849"/>
        <v>#REF!</v>
      </c>
      <c r="EX219" s="625" t="e">
        <f t="shared" si="850"/>
        <v>#REF!</v>
      </c>
      <c r="EY219" s="625" t="e">
        <f>IF($S219="S",IF(Cálculo_Diseño!#REF!=EY$10,$F219,0),"")</f>
        <v>#REF!</v>
      </c>
      <c r="EZ219" s="625" t="e">
        <f>IF($S219="S",IF(Cálculo_Diseño!#REF!=EZ$10,$F219,0),"")</f>
        <v>#REF!</v>
      </c>
      <c r="FA219" s="625" t="e">
        <f>IF($S219="S",IF(Cálculo_Diseño!#REF!=FA$10,$F219,0),"")</f>
        <v>#REF!</v>
      </c>
      <c r="FB219" s="625" t="e">
        <f>IF($S219="S",IF(Cálculo_Diseño!#REF!=FB$10,$F219,0),"")</f>
        <v>#REF!</v>
      </c>
      <c r="FC219" s="625" t="e">
        <f>IF($S219="S",IF(Cálculo_Diseño!#REF!=FC$10,$F219,0),"")</f>
        <v>#REF!</v>
      </c>
      <c r="FD219" s="625" t="e">
        <f>IF($S219="S",IF(Cálculo_Diseño!#REF!=FD$10,$F219,0),"")</f>
        <v>#REF!</v>
      </c>
      <c r="FE219" s="625" t="e">
        <f>IF($S219="S",IF(Cálculo_Diseño!#REF!=FE$10,$F219,0),"")</f>
        <v>#REF!</v>
      </c>
      <c r="FF219" s="625" t="e">
        <f>IF($S219="S",IF(Cálculo_Diseño!#REF!=FF$10,$F219,0),"")</f>
        <v>#REF!</v>
      </c>
      <c r="FG219" s="625" t="e">
        <f>IF($S219="S",IF(Cálculo_Diseño!#REF!=FG$10,$F219,0),"")</f>
        <v>#REF!</v>
      </c>
      <c r="FH219" s="625" t="e">
        <f>IF($S219="S",IF(Cálculo_Diseño!#REF!=FH$10,$F219,0),"")</f>
        <v>#REF!</v>
      </c>
      <c r="FI219" s="625" t="e">
        <f>IF($S219="S",IF(Cálculo_Diseño!#REF!=FI$10,$F219,0),"")</f>
        <v>#REF!</v>
      </c>
      <c r="FJ219" s="625" t="e">
        <f>IF($S219="S",IF(Cálculo_Diseño!#REF!=FJ$10,$F219,0),"")</f>
        <v>#REF!</v>
      </c>
      <c r="FK219" s="625" t="e">
        <f>IF($S219="S",IF(Cálculo_Diseño!#REF!=FK$10,$F219,0),"")</f>
        <v>#REF!</v>
      </c>
      <c r="FL219" s="625" t="e">
        <f>IF($S219="S",IF(Cálculo_Diseño!#REF!=FL$10,$F219,0),"")</f>
        <v>#REF!</v>
      </c>
      <c r="FM219" s="625" t="e">
        <f>IF($S219="S",IF(Cálculo_Diseño!#REF!=FM$10,$F219,0),"")</f>
        <v>#REF!</v>
      </c>
      <c r="FN219" s="625" t="e">
        <f t="shared" si="857"/>
        <v>#REF!</v>
      </c>
      <c r="FO219" s="625" t="e">
        <f>IF($S219="S",IF(Cálculo_Diseño!#REF!=FO$10,$E219,0),"")</f>
        <v>#REF!</v>
      </c>
      <c r="FP219" s="625" t="e">
        <f>IF($S219="S",IF(Cálculo_Diseño!#REF!=FP$10,$E219,0),"")</f>
        <v>#REF!</v>
      </c>
      <c r="FQ219" s="625" t="e">
        <f>IF($S219="S",IF(Cálculo_Diseño!#REF!=FQ$10,$E219,0),"")</f>
        <v>#REF!</v>
      </c>
      <c r="FR219" s="625" t="e">
        <f>IF($S219="S",IF(Cálculo_Diseño!#REF!=FR$10,$E219,0),"")</f>
        <v>#REF!</v>
      </c>
      <c r="FS219" s="625" t="e">
        <f>IF($S219="S",IF(Cálculo_Diseño!#REF!=FS$10,$E219,0),"")</f>
        <v>#REF!</v>
      </c>
      <c r="FT219" s="625" t="e">
        <f>IF($S219="S",IF(Cálculo_Diseño!#REF!=FT$10,$E219,0),"")</f>
        <v>#REF!</v>
      </c>
      <c r="FU219" s="625" t="e">
        <f>IF($S219="S",IF(Cálculo_Diseño!#REF!=FU$10,$E219,0),"")</f>
        <v>#REF!</v>
      </c>
      <c r="FV219" s="625" t="e">
        <f>IF($S219="S",IF(Cálculo_Diseño!#REF!=FV$10,$E219,0),"")</f>
        <v>#REF!</v>
      </c>
      <c r="FW219" s="625" t="e">
        <f>IF($S219="S",IF(Cálculo_Diseño!#REF!=FW$10,$E219,0),"")</f>
        <v>#REF!</v>
      </c>
      <c r="FX219" s="625" t="e">
        <f>IF($S219="S",IF(Cálculo_Diseño!#REF!=FX$10,$E219,0),"")</f>
        <v>#REF!</v>
      </c>
      <c r="FY219" s="625" t="e">
        <f>IF($S219="S",IF(Cálculo_Diseño!#REF!=FY$10,$E219,0),"")</f>
        <v>#REF!</v>
      </c>
      <c r="FZ219" s="625" t="e">
        <f t="shared" si="789"/>
        <v>#REF!</v>
      </c>
      <c r="GA219" s="625" t="e">
        <f>IF($S219="S",IF(Cálculo_Diseño!#REF!=GA$10,$E219,0),"")</f>
        <v>#REF!</v>
      </c>
      <c r="GB219" s="625" t="e">
        <f>IF($S219="S",IF(Cálculo_Diseño!#REF!=GB$10,$E219,0),"")</f>
        <v>#REF!</v>
      </c>
      <c r="GC219" s="625" t="e">
        <f>IF($S219="S",IF(Cálculo_Diseño!#REF!=GC$10,$E219,0),"")</f>
        <v>#REF!</v>
      </c>
      <c r="GD219" s="625" t="e">
        <f>IF($S219="S",IF(Cálculo_Diseño!#REF!=GD$10,$E219,0),"")</f>
        <v>#REF!</v>
      </c>
      <c r="GE219" s="625" t="e">
        <f>IF($S219="S",IF(Cálculo_Diseño!#REF!=GE$10,$E219,0),"")</f>
        <v>#REF!</v>
      </c>
      <c r="GF219" s="625" t="e">
        <f>IF($S219="S",IF(Cálculo_Diseño!#REF!=GF$10,$E219,0),"")</f>
        <v>#REF!</v>
      </c>
      <c r="GG219" s="625" t="e">
        <f>IF($S219="S",IF(Cálculo_Diseño!#REF!=GG$10,$E219,0),"")</f>
        <v>#REF!</v>
      </c>
      <c r="GH219" s="625" t="e">
        <f>IF($S219="S",IF(Cálculo_Diseño!#REF!=GH$10,$E219,0),"")</f>
        <v>#REF!</v>
      </c>
      <c r="GI219" s="625" t="e">
        <f>IF($S219="S",IF(Cálculo_Diseño!#REF!=GI$10,$E219,0),"")</f>
        <v>#REF!</v>
      </c>
      <c r="GJ219" s="625" t="e">
        <f>IF($S219="S",IF(Cálculo_Diseño!#REF!=GJ$10,$E219,0),"")</f>
        <v>#REF!</v>
      </c>
      <c r="GK219" s="625" t="e">
        <f>IF($S219="S",IF(Cálculo_Diseño!#REF!=GK$10,$E219,0),"")</f>
        <v>#REF!</v>
      </c>
      <c r="GL219" s="625" t="e">
        <f>IF($S219="S",IF(Cálculo_Diseño!#REF!=GL$10,$E219,0),"")</f>
        <v>#REF!</v>
      </c>
      <c r="GM219" s="625" t="e">
        <f>IF($S219="S",IF(Cálculo_Diseño!#REF!=GM$10,$E219,0),"")</f>
        <v>#REF!</v>
      </c>
      <c r="GN219" s="625" t="e">
        <f t="shared" si="790"/>
        <v>#REF!</v>
      </c>
      <c r="GO219" s="625" t="e">
        <f>IF($S219="S",IF(Cálculo_Diseño!#REF!=GO$10,$DE219,0),0)</f>
        <v>#REF!</v>
      </c>
      <c r="GP219" s="625" t="e">
        <f>IF($S219="S",IF(Cálculo_Diseño!#REF!=GP$10,$DE219,0),0)</f>
        <v>#REF!</v>
      </c>
      <c r="GQ219" s="625" t="e">
        <f>IF($S219="S",IF(Cálculo_Diseño!#REF!=GQ$10,$DE219,0),0)</f>
        <v>#REF!</v>
      </c>
      <c r="GR219" s="625" t="e">
        <f>IF($S219="S",IF(Cálculo_Diseño!#REF!=GR$10,$DE219,0),0)</f>
        <v>#REF!</v>
      </c>
      <c r="GS219" s="625" t="e">
        <f>IF($S219="S",IF(Cálculo_Diseño!#REF!=GS$10,$DE219,0),0)</f>
        <v>#REF!</v>
      </c>
      <c r="GT219" s="625" t="e">
        <f>IF($S219="S",IF(Cálculo_Diseño!#REF!=GT$10,$DE219,0),0)</f>
        <v>#REF!</v>
      </c>
      <c r="GU219" s="625" t="e">
        <f>IF($S219="S",IF(Cálculo_Diseño!#REF!=GU$10,$DE219,0),0)</f>
        <v>#REF!</v>
      </c>
      <c r="GV219" s="625" t="e">
        <f>IF($S219="S",IF(Cálculo_Diseño!#REF!=GV$10,$DE219,0),0)</f>
        <v>#REF!</v>
      </c>
      <c r="GW219" s="625" t="e">
        <f>IF($S219="S",IF(Cálculo_Diseño!#REF!=GW$10,$DE219,0),0)</f>
        <v>#REF!</v>
      </c>
      <c r="GX219" s="625" t="e">
        <f>IF($S219="S",IF(Cálculo_Diseño!#REF!=GX$10,$DE219,0),0)</f>
        <v>#REF!</v>
      </c>
      <c r="GY219" s="625" t="e">
        <f>IF($S219="S",IF(Cálculo_Diseño!#REF!=GY$10,$DE219,0),0)</f>
        <v>#REF!</v>
      </c>
      <c r="GZ219" s="625" t="e">
        <f>IF($S219="S",IF(Cálculo_Diseño!#REF!=GZ$10,$DE219,0),0)</f>
        <v>#REF!</v>
      </c>
      <c r="HA219" s="625" t="e">
        <f>IF($S219="S",IF(Cálculo_Diseño!#REF!=HA$10,$DE219,0),0)</f>
        <v>#REF!</v>
      </c>
      <c r="HB219" s="625" t="e">
        <f>IF($S219="S",IF(Cálculo_Diseño!#REF!=HB$10,$DE219,0),0)</f>
        <v>#REF!</v>
      </c>
      <c r="HC219" s="625" t="e">
        <f>IF($S219="S",IF(Cálculo_Diseño!#REF!=HC$10,$DE219,0),0)</f>
        <v>#REF!</v>
      </c>
      <c r="HD219" s="625" t="e">
        <f t="shared" si="858"/>
        <v>#REF!</v>
      </c>
      <c r="HE219" s="630"/>
      <c r="HF219" s="630"/>
      <c r="HG219" s="630"/>
      <c r="HH219" s="630"/>
      <c r="HI219" s="630"/>
      <c r="HJ219" s="630"/>
      <c r="HK219" s="630"/>
      <c r="HL219" s="630"/>
      <c r="HM219" s="633"/>
      <c r="HN219" s="634"/>
      <c r="HO219" s="625">
        <f t="shared" si="891"/>
        <v>0</v>
      </c>
      <c r="HP219" s="625">
        <f t="shared" si="892"/>
        <v>0</v>
      </c>
      <c r="HQ219" s="625">
        <f t="shared" si="859"/>
        <v>0</v>
      </c>
      <c r="HR219" s="625">
        <f t="shared" si="860"/>
        <v>0</v>
      </c>
      <c r="HS219" s="625">
        <f t="shared" si="861"/>
        <v>0</v>
      </c>
      <c r="HT219" s="625">
        <f t="shared" si="862"/>
        <v>0</v>
      </c>
      <c r="HU219" s="625">
        <f t="shared" si="863"/>
        <v>0</v>
      </c>
      <c r="HV219" s="633"/>
      <c r="HW219" s="633"/>
      <c r="HX219" s="625">
        <f t="shared" si="864"/>
        <v>0</v>
      </c>
      <c r="HY219" s="625">
        <f t="shared" si="865"/>
        <v>0</v>
      </c>
      <c r="HZ219" s="625">
        <f t="shared" si="866"/>
        <v>0</v>
      </c>
      <c r="IA219" s="625">
        <f t="shared" si="867"/>
        <v>0</v>
      </c>
      <c r="IB219" s="625">
        <f t="shared" si="868"/>
        <v>0</v>
      </c>
      <c r="IC219" s="625">
        <f t="shared" si="869"/>
        <v>0</v>
      </c>
      <c r="ID219" s="625">
        <f t="shared" si="870"/>
        <v>0</v>
      </c>
      <c r="IE219" s="625">
        <v>0</v>
      </c>
      <c r="IF219" s="625">
        <v>0</v>
      </c>
      <c r="IG219" s="625">
        <v>0</v>
      </c>
      <c r="IH219" s="625">
        <v>0</v>
      </c>
      <c r="II219" s="625">
        <v>0</v>
      </c>
      <c r="IJ219" s="625">
        <v>0</v>
      </c>
      <c r="IK219" s="625">
        <v>0</v>
      </c>
      <c r="IL219" s="625">
        <v>0</v>
      </c>
      <c r="IM219" s="625">
        <v>0</v>
      </c>
      <c r="IN219" s="625">
        <v>0</v>
      </c>
      <c r="IO219" s="625">
        <v>0</v>
      </c>
      <c r="IP219" s="625">
        <f t="shared" si="755"/>
        <v>0</v>
      </c>
      <c r="IQ219" s="625">
        <f t="shared" si="756"/>
        <v>0</v>
      </c>
      <c r="IR219" s="625" t="e">
        <f>IF(Cálculo_Diseño!#REF!&gt;0.75,(Cálculo_Diseño!#REF!-0.3)*(SIN((ATAN(($O219-$P219)/$F219)*180/PI()+90)*PI()/180)/SIN(45*PI()/180)),0)</f>
        <v>#REF!</v>
      </c>
      <c r="IS219" s="635" t="e">
        <f>+IF(Cálculo_Diseño!#REF!&gt;0.75,F219-IR219,0)</f>
        <v>#REF!</v>
      </c>
      <c r="IT219" s="630"/>
      <c r="IU219" s="625" t="e">
        <f t="shared" si="757"/>
        <v>#REF!</v>
      </c>
      <c r="IV219" s="625"/>
      <c r="IW219" s="625" t="e">
        <f>+IF(S219="S",(((CA219+(VLOOKUP(G219,TABLA!$B$51:$C$64,2)/1000)+0.15+0.3+0.5)*F219)/100),0)</f>
        <v>#REF!</v>
      </c>
      <c r="IX219" s="631" t="e">
        <f>IF(S219="S",IF(H219="CONCRETO",LOOKUP(G219/1000,TABLA!$B$9:$B$43,TABLA!$F$9:$F$43),IF(H219="PE",LOOKUP(G219,TABLA!$B$51:$B$65,TABLA!$G$51:$G$65),LOOKUP(G219,TABLA!$B$73:$B$88,TABLA!$G$73:$G$88))),0)</f>
        <v>#REF!</v>
      </c>
      <c r="IY219" s="625" t="e">
        <f t="shared" si="758"/>
        <v>#REF!</v>
      </c>
      <c r="IZ219" s="625" t="e">
        <f t="shared" si="759"/>
        <v>#REF!</v>
      </c>
      <c r="JA219" s="625" t="e">
        <f>+((CA219*(VLOOKUP(G219,TABLA!$B$51:$C$65,2)/1000)+0.15+0.3)*IZ219)-IY219</f>
        <v>#REF!</v>
      </c>
      <c r="JB219" s="625" t="e">
        <f t="shared" si="760"/>
        <v>#REF!</v>
      </c>
      <c r="JC219" s="625" t="e">
        <f t="shared" si="761"/>
        <v>#REF!</v>
      </c>
      <c r="JD219" s="625" t="e">
        <f t="shared" si="762"/>
        <v>#REF!</v>
      </c>
      <c r="JE219" s="625" t="e">
        <f t="shared" si="763"/>
        <v>#REF!</v>
      </c>
      <c r="JF219" s="625" t="e">
        <f t="shared" si="764"/>
        <v>#REF!</v>
      </c>
      <c r="JG219" s="625" t="e">
        <f t="shared" si="765"/>
        <v>#REF!</v>
      </c>
      <c r="JH219" s="625" t="e">
        <f t="shared" si="766"/>
        <v>#REF!</v>
      </c>
      <c r="JI219" s="625" t="e">
        <f t="shared" si="767"/>
        <v>#REF!</v>
      </c>
      <c r="JJ219" s="625" t="e">
        <f t="shared" si="851"/>
        <v>#REF!</v>
      </c>
      <c r="JK219" s="625" t="e">
        <f t="shared" si="893"/>
        <v>#REF!</v>
      </c>
      <c r="JL219" s="625" t="e">
        <f t="shared" si="871"/>
        <v>#REF!</v>
      </c>
      <c r="JM219" s="625" t="e">
        <f t="shared" si="852"/>
        <v>#REF!</v>
      </c>
      <c r="JN219" s="630" t="e">
        <f t="shared" si="768"/>
        <v>#REF!</v>
      </c>
      <c r="JO219" s="636"/>
      <c r="JP219" s="637"/>
      <c r="JQ219" s="638"/>
      <c r="JR219" s="639"/>
      <c r="JS219" s="614"/>
      <c r="JT219" s="640"/>
      <c r="JU219" s="641"/>
      <c r="JV219" s="639"/>
      <c r="JW219" s="642"/>
      <c r="JY219" s="645"/>
      <c r="JZ219" s="645"/>
      <c r="KA219" s="645" t="str">
        <f t="shared" si="894"/>
        <v>Menor o igual que 1,2</v>
      </c>
      <c r="KB219" s="645">
        <v>1</v>
      </c>
      <c r="KC219" s="645"/>
      <c r="KD219" s="645"/>
      <c r="KE219" s="645"/>
      <c r="KF219" s="645"/>
      <c r="KG219" s="645"/>
      <c r="KH219" s="645"/>
      <c r="KI219" s="645"/>
      <c r="KJ219" s="645"/>
      <c r="KK219" s="645"/>
      <c r="KL219" s="645"/>
      <c r="KM219" s="645"/>
      <c r="KN219" s="645"/>
      <c r="KO219" s="645"/>
      <c r="KP219" s="645"/>
      <c r="KQ219" s="645"/>
      <c r="KR219" s="645"/>
      <c r="KS219" s="645"/>
      <c r="KT219" s="645"/>
      <c r="KU219" s="645"/>
      <c r="KV219" s="645"/>
      <c r="KW219" s="645"/>
      <c r="KX219" s="645"/>
      <c r="KY219" s="645"/>
      <c r="KZ219" s="645"/>
      <c r="LA219" s="645"/>
      <c r="LB219" s="645"/>
      <c r="LC219" s="645"/>
      <c r="LD219" s="645"/>
      <c r="LE219" s="645"/>
      <c r="LF219" s="645"/>
      <c r="LG219" s="645"/>
      <c r="LH219" s="645"/>
      <c r="LI219" s="645"/>
      <c r="LJ219" s="645"/>
      <c r="LK219" s="645"/>
      <c r="LL219" s="645"/>
      <c r="LM219" s="645"/>
      <c r="LN219" s="645"/>
      <c r="LO219" s="645"/>
      <c r="LP219" s="645"/>
      <c r="LQ219" s="645"/>
      <c r="LR219" s="645"/>
      <c r="LS219" s="645"/>
      <c r="LT219" s="645"/>
      <c r="LU219" s="645"/>
      <c r="LV219" s="645"/>
      <c r="LW219" s="645"/>
      <c r="LX219" s="645"/>
      <c r="LY219" s="645"/>
      <c r="LZ219" s="645"/>
      <c r="MA219" s="645"/>
      <c r="MB219" s="645"/>
      <c r="MC219" s="645"/>
      <c r="MD219" s="645"/>
      <c r="ME219" s="645"/>
      <c r="MF219" s="645"/>
      <c r="MG219" s="645"/>
      <c r="MH219" s="645"/>
      <c r="MI219" s="645"/>
      <c r="MJ219" s="645"/>
      <c r="MK219" s="645"/>
      <c r="ML219" s="645"/>
      <c r="MM219" s="645"/>
      <c r="MN219" s="645"/>
      <c r="MO219" s="645"/>
      <c r="MP219" s="645"/>
      <c r="MQ219" s="645"/>
      <c r="MR219" s="645"/>
      <c r="MS219" s="645"/>
      <c r="MT219" s="645"/>
      <c r="MU219" s="645"/>
      <c r="MV219" s="645"/>
      <c r="MW219" s="645"/>
      <c r="MX219" s="645"/>
      <c r="MY219" s="645"/>
      <c r="MZ219" s="645"/>
      <c r="NA219" s="645"/>
      <c r="NB219" s="645"/>
      <c r="NC219" s="645"/>
      <c r="ND219" s="645"/>
      <c r="NE219" s="645"/>
      <c r="NF219" s="645"/>
      <c r="NG219" s="645"/>
      <c r="NH219" s="645"/>
      <c r="NI219" s="645"/>
      <c r="NJ219" s="645"/>
      <c r="NK219" s="645"/>
      <c r="NL219" s="645"/>
      <c r="NM219" s="645"/>
      <c r="NN219" s="645"/>
      <c r="NO219" s="645"/>
      <c r="NP219" s="645"/>
      <c r="NQ219" s="645"/>
      <c r="NR219" s="645"/>
      <c r="NS219" s="645"/>
      <c r="NT219" s="645"/>
      <c r="NU219" s="645"/>
      <c r="NV219" s="645"/>
      <c r="NW219" s="645"/>
      <c r="NX219" s="645"/>
      <c r="NY219" s="645"/>
      <c r="NZ219" s="645"/>
      <c r="OA219" s="645"/>
      <c r="OB219" s="645"/>
      <c r="OC219" s="645"/>
      <c r="OD219" s="645"/>
      <c r="OE219" s="645"/>
      <c r="OF219" s="645"/>
      <c r="OG219" s="645"/>
      <c r="OH219" s="645"/>
      <c r="OI219" s="645"/>
      <c r="OJ219" s="645"/>
      <c r="OK219" s="645"/>
      <c r="OL219" s="645"/>
      <c r="OM219" s="645"/>
      <c r="ON219" s="645"/>
      <c r="OO219" s="645"/>
      <c r="OP219" s="645"/>
      <c r="OQ219" s="645"/>
      <c r="OR219" s="645"/>
      <c r="OS219" s="645"/>
      <c r="OT219" s="645"/>
      <c r="OU219" s="645"/>
      <c r="OV219" s="645"/>
      <c r="OW219" s="645"/>
      <c r="OX219" s="645"/>
      <c r="OY219" s="645"/>
      <c r="OZ219" s="645"/>
      <c r="PA219" s="645"/>
      <c r="PB219" s="645"/>
      <c r="PC219" s="645"/>
      <c r="PD219" s="645"/>
      <c r="PE219" s="645"/>
      <c r="PF219" s="645"/>
      <c r="PG219" s="645"/>
      <c r="PH219" s="645"/>
      <c r="PI219" s="645"/>
      <c r="PJ219" s="645"/>
      <c r="PK219" s="645"/>
      <c r="PL219" s="645"/>
      <c r="PM219" s="645"/>
      <c r="PN219" s="645"/>
      <c r="PO219" s="645"/>
      <c r="PP219" s="645"/>
      <c r="PQ219" s="645"/>
      <c r="PR219" s="645"/>
      <c r="PS219" s="645"/>
      <c r="PT219" s="645"/>
      <c r="PU219" s="645"/>
      <c r="PV219" s="645"/>
      <c r="PW219" s="645"/>
      <c r="PX219" s="645"/>
      <c r="PY219" s="645"/>
      <c r="PZ219" s="645"/>
      <c r="QA219" s="645"/>
      <c r="QB219" s="645"/>
      <c r="QC219" s="645"/>
      <c r="QD219" s="645"/>
      <c r="QE219" s="645"/>
      <c r="QF219" s="645"/>
      <c r="QG219" s="645"/>
      <c r="QH219" s="645"/>
      <c r="QI219" s="645"/>
      <c r="QJ219" s="645"/>
      <c r="QK219" s="645"/>
      <c r="QL219" s="645"/>
      <c r="QM219" s="645"/>
      <c r="QN219" s="645"/>
      <c r="QO219" s="645"/>
      <c r="QP219" s="645"/>
      <c r="QQ219" s="645"/>
      <c r="QR219" s="645"/>
      <c r="QS219" s="645"/>
      <c r="QT219" s="645"/>
      <c r="QU219" s="645"/>
      <c r="QV219" s="645"/>
      <c r="QW219" s="645"/>
      <c r="QX219" s="645"/>
      <c r="QY219" s="645"/>
      <c r="QZ219" s="645"/>
      <c r="RA219" s="645"/>
      <c r="RB219" s="645"/>
      <c r="RC219" s="645"/>
      <c r="RD219" s="645"/>
      <c r="RE219" s="645"/>
      <c r="RF219" s="645"/>
      <c r="RG219" s="645"/>
      <c r="RH219" s="645"/>
      <c r="RI219" s="645"/>
      <c r="RJ219" s="645"/>
      <c r="RK219" s="645"/>
      <c r="RL219" s="645"/>
      <c r="RM219" s="645"/>
      <c r="RN219" s="645"/>
    </row>
    <row r="220" spans="1:482" s="643" customFormat="1" ht="12.75">
      <c r="A220" s="608"/>
      <c r="B220" s="608"/>
      <c r="C220" s="608"/>
      <c r="D220" s="608"/>
      <c r="E220" s="609"/>
      <c r="F220" s="609"/>
      <c r="G220" s="610"/>
      <c r="H220" s="609"/>
      <c r="I220" s="609"/>
      <c r="J220" s="609"/>
      <c r="K220" s="609"/>
      <c r="L220" s="609"/>
      <c r="M220" s="609"/>
      <c r="N220" s="611"/>
      <c r="O220" s="612"/>
      <c r="P220" s="612"/>
      <c r="Q220" s="613"/>
      <c r="R220" s="613"/>
      <c r="S220" s="614"/>
      <c r="T220" s="614" t="str">
        <f t="shared" si="725"/>
        <v/>
      </c>
      <c r="U220" s="613"/>
      <c r="V220" s="615"/>
      <c r="W220" s="616"/>
      <c r="X220" s="616"/>
      <c r="Y220" s="616"/>
      <c r="Z220" s="616"/>
      <c r="AA220" s="617"/>
      <c r="AB220" s="616"/>
      <c r="AC220" s="616"/>
      <c r="AD220" s="616"/>
      <c r="AE220" s="616"/>
      <c r="AF220" s="616" t="str">
        <f t="shared" si="914"/>
        <v xml:space="preserve"> </v>
      </c>
      <c r="AG220" s="616" t="str">
        <f t="shared" si="915"/>
        <v xml:space="preserve"> </v>
      </c>
      <c r="AH220" s="616" t="str">
        <f t="shared" si="916"/>
        <v xml:space="preserve"> </v>
      </c>
      <c r="AI220" s="616" t="str">
        <f t="shared" si="917"/>
        <v xml:space="preserve"> </v>
      </c>
      <c r="AJ220" s="616"/>
      <c r="AK220" s="616"/>
      <c r="AL220" s="616"/>
      <c r="AM220" s="616"/>
      <c r="AN220" s="616"/>
      <c r="AO220" s="618"/>
      <c r="AP220" s="616"/>
      <c r="AQ220" s="616" t="str">
        <f t="shared" si="907"/>
        <v/>
      </c>
      <c r="AR220" s="616" t="str">
        <f t="shared" si="908"/>
        <v/>
      </c>
      <c r="AS220" s="616" t="str">
        <f t="shared" si="909"/>
        <v/>
      </c>
      <c r="AT220" s="616" t="str">
        <f t="shared" si="910"/>
        <v/>
      </c>
      <c r="AU220" s="616" t="str">
        <f t="shared" si="911"/>
        <v/>
      </c>
      <c r="AV220" s="616" t="str">
        <f t="shared" si="912"/>
        <v xml:space="preserve"> </v>
      </c>
      <c r="AW220" s="616"/>
      <c r="AX220" s="616"/>
      <c r="AY220" s="616"/>
      <c r="AZ220" s="616"/>
      <c r="BA220" s="616"/>
      <c r="BB220" s="616"/>
      <c r="BC220" s="616"/>
      <c r="BD220" s="616"/>
      <c r="BE220" s="616"/>
      <c r="BF220" s="619"/>
      <c r="BG220" s="615"/>
      <c r="BH220" s="615"/>
      <c r="BI220" s="618"/>
      <c r="BJ220" s="616"/>
      <c r="BK220" s="616"/>
      <c r="BL220" s="616"/>
      <c r="BM220" s="616"/>
      <c r="BN220" s="616"/>
      <c r="BO220" s="616"/>
      <c r="BP220" s="616"/>
      <c r="BQ220" s="616"/>
      <c r="BR220" s="616"/>
      <c r="BS220" s="616"/>
      <c r="BT220" s="616"/>
      <c r="BU220" s="620"/>
      <c r="BV220" s="620"/>
      <c r="BW220" s="620"/>
      <c r="BX220" s="616"/>
      <c r="BY220" s="616"/>
      <c r="BZ220" s="621"/>
      <c r="CA220" s="621"/>
      <c r="CB220" s="621"/>
      <c r="CC220" s="621"/>
      <c r="CD220" s="621"/>
      <c r="CE220" s="616"/>
      <c r="CF220" s="616"/>
      <c r="CG220" s="616"/>
      <c r="CH220" s="616"/>
      <c r="CI220" s="616"/>
      <c r="CJ220" s="616"/>
      <c r="CK220" s="616"/>
      <c r="CL220" s="616"/>
      <c r="CM220" s="616"/>
      <c r="CN220" s="616"/>
      <c r="CO220" s="616"/>
      <c r="CP220" s="616"/>
      <c r="CQ220" s="616"/>
      <c r="CR220" s="616"/>
      <c r="CS220" s="620"/>
      <c r="CT220" s="616"/>
      <c r="CU220" s="616"/>
      <c r="CV220" s="616"/>
      <c r="CW220" s="622"/>
      <c r="CX220" s="622"/>
      <c r="CY220" s="622"/>
      <c r="CZ220" s="622"/>
      <c r="DA220" s="623"/>
      <c r="DB220" s="624"/>
      <c r="DC220" s="625"/>
      <c r="DD220" s="626"/>
      <c r="DE220" s="627"/>
      <c r="DF220" s="625"/>
      <c r="DG220" s="628"/>
      <c r="DH220" s="625"/>
      <c r="DI220" s="625"/>
      <c r="DJ220" s="625"/>
      <c r="DK220" s="625"/>
      <c r="DL220" s="629"/>
      <c r="DM220" s="627"/>
      <c r="DN220" s="630"/>
      <c r="DO220" s="625"/>
      <c r="DP220" s="625"/>
      <c r="DQ220" s="625"/>
      <c r="DR220" s="631"/>
      <c r="DS220" s="630"/>
      <c r="DT220" s="625"/>
      <c r="DU220" s="625"/>
      <c r="DV220" s="625"/>
      <c r="DW220" s="625"/>
      <c r="DX220" s="625"/>
      <c r="DY220" s="632"/>
      <c r="DZ220" s="633"/>
      <c r="EA220" s="627"/>
      <c r="EB220" s="633"/>
      <c r="EC220" s="633"/>
      <c r="ED220" s="633"/>
      <c r="EE220" s="625"/>
      <c r="EF220" s="625"/>
      <c r="EG220" s="630"/>
      <c r="EH220" s="630"/>
      <c r="EI220" s="633"/>
      <c r="EJ220" s="633"/>
      <c r="EK220" s="633"/>
      <c r="EL220" s="632"/>
      <c r="EM220" s="625"/>
      <c r="EN220" s="625"/>
      <c r="EO220" s="625"/>
      <c r="EP220" s="625"/>
      <c r="EQ220" s="625"/>
      <c r="ER220" s="625"/>
      <c r="ES220" s="626"/>
      <c r="ET220" s="625"/>
      <c r="EU220" s="633"/>
      <c r="EV220" s="630"/>
      <c r="EW220" s="630"/>
      <c r="EX220" s="625"/>
      <c r="EY220" s="625"/>
      <c r="EZ220" s="625"/>
      <c r="FA220" s="625"/>
      <c r="FB220" s="625"/>
      <c r="FC220" s="625"/>
      <c r="FD220" s="625"/>
      <c r="FE220" s="625"/>
      <c r="FF220" s="625"/>
      <c r="FG220" s="625"/>
      <c r="FH220" s="625"/>
      <c r="FI220" s="625"/>
      <c r="FJ220" s="625"/>
      <c r="FK220" s="625"/>
      <c r="FL220" s="625"/>
      <c r="FM220" s="625"/>
      <c r="FN220" s="625"/>
      <c r="FO220" s="625"/>
      <c r="FP220" s="625"/>
      <c r="FQ220" s="625"/>
      <c r="FR220" s="625"/>
      <c r="FS220" s="625"/>
      <c r="FT220" s="625"/>
      <c r="FU220" s="625"/>
      <c r="FV220" s="625"/>
      <c r="FW220" s="625"/>
      <c r="FX220" s="625"/>
      <c r="FY220" s="625"/>
      <c r="FZ220" s="625"/>
      <c r="GA220" s="625"/>
      <c r="GB220" s="625"/>
      <c r="GC220" s="625"/>
      <c r="GD220" s="625"/>
      <c r="GE220" s="625"/>
      <c r="GF220" s="625"/>
      <c r="GG220" s="625"/>
      <c r="GH220" s="625"/>
      <c r="GI220" s="625"/>
      <c r="GJ220" s="625"/>
      <c r="GK220" s="625"/>
      <c r="GL220" s="625"/>
      <c r="GM220" s="625"/>
      <c r="GN220" s="625"/>
      <c r="GO220" s="625"/>
      <c r="GP220" s="625"/>
      <c r="GQ220" s="625"/>
      <c r="GR220" s="625"/>
      <c r="GS220" s="625"/>
      <c r="GT220" s="625"/>
      <c r="GU220" s="625"/>
      <c r="GV220" s="625"/>
      <c r="GW220" s="625"/>
      <c r="GX220" s="625"/>
      <c r="GY220" s="625"/>
      <c r="GZ220" s="625"/>
      <c r="HA220" s="625"/>
      <c r="HB220" s="625"/>
      <c r="HC220" s="625"/>
      <c r="HD220" s="625"/>
      <c r="HE220" s="630"/>
      <c r="HF220" s="630"/>
      <c r="HG220" s="630"/>
      <c r="HH220" s="630"/>
      <c r="HI220" s="630"/>
      <c r="HJ220" s="630"/>
      <c r="HK220" s="630"/>
      <c r="HL220" s="630"/>
      <c r="HM220" s="633"/>
      <c r="HN220" s="634"/>
      <c r="HO220" s="625"/>
      <c r="HP220" s="625"/>
      <c r="HQ220" s="625"/>
      <c r="HR220" s="625"/>
      <c r="HS220" s="625"/>
      <c r="HT220" s="625"/>
      <c r="HU220" s="625"/>
      <c r="HV220" s="633"/>
      <c r="HW220" s="633"/>
      <c r="HX220" s="625"/>
      <c r="HY220" s="625"/>
      <c r="HZ220" s="625"/>
      <c r="IA220" s="625"/>
      <c r="IB220" s="625"/>
      <c r="IC220" s="625"/>
      <c r="ID220" s="625"/>
      <c r="IE220" s="625"/>
      <c r="IF220" s="625"/>
      <c r="IG220" s="625"/>
      <c r="IH220" s="625"/>
      <c r="II220" s="625"/>
      <c r="IJ220" s="625"/>
      <c r="IK220" s="625"/>
      <c r="IL220" s="625"/>
      <c r="IM220" s="625"/>
      <c r="IN220" s="625"/>
      <c r="IO220" s="625"/>
      <c r="IP220" s="625"/>
      <c r="IQ220" s="625"/>
      <c r="IR220" s="625"/>
      <c r="IS220" s="635"/>
      <c r="IT220" s="630"/>
      <c r="IU220" s="625"/>
      <c r="IV220" s="625"/>
      <c r="IW220" s="625"/>
      <c r="IX220" s="631"/>
      <c r="IY220" s="625"/>
      <c r="IZ220" s="625"/>
      <c r="JA220" s="625"/>
      <c r="JB220" s="625"/>
      <c r="JC220" s="625"/>
      <c r="JD220" s="625"/>
      <c r="JE220" s="625"/>
      <c r="JF220" s="625"/>
      <c r="JG220" s="625"/>
      <c r="JH220" s="625"/>
      <c r="JI220" s="625"/>
      <c r="JJ220" s="625"/>
      <c r="JK220" s="625"/>
      <c r="JL220" s="625"/>
      <c r="JM220" s="625"/>
      <c r="JN220" s="630"/>
      <c r="JO220" s="636"/>
      <c r="JP220" s="637"/>
      <c r="JQ220" s="638"/>
      <c r="JR220" s="639"/>
      <c r="JS220" s="614"/>
      <c r="JT220" s="640"/>
      <c r="JU220" s="641"/>
      <c r="JV220" s="639"/>
      <c r="JW220" s="642"/>
      <c r="JY220" s="645"/>
      <c r="JZ220" s="645"/>
      <c r="KA220" s="645"/>
      <c r="KB220" s="645"/>
      <c r="KC220" s="645"/>
      <c r="KD220" s="645"/>
      <c r="KE220" s="645"/>
      <c r="KF220" s="645"/>
      <c r="KG220" s="645"/>
      <c r="KH220" s="645"/>
      <c r="KI220" s="645"/>
      <c r="KJ220" s="645"/>
      <c r="KK220" s="645"/>
      <c r="KL220" s="645"/>
      <c r="KM220" s="645"/>
      <c r="KN220" s="645"/>
      <c r="KO220" s="645"/>
      <c r="KP220" s="645"/>
      <c r="KQ220" s="645"/>
      <c r="KR220" s="645"/>
      <c r="KS220" s="645"/>
      <c r="KT220" s="645"/>
      <c r="KU220" s="645"/>
      <c r="KV220" s="645"/>
      <c r="KW220" s="645"/>
      <c r="KX220" s="645"/>
      <c r="KY220" s="645"/>
      <c r="KZ220" s="645"/>
      <c r="LA220" s="645"/>
      <c r="LB220" s="645"/>
      <c r="LC220" s="645"/>
      <c r="LD220" s="645"/>
      <c r="LE220" s="645"/>
      <c r="LF220" s="645"/>
      <c r="LG220" s="645"/>
      <c r="LH220" s="645"/>
      <c r="LI220" s="645"/>
      <c r="LJ220" s="645"/>
      <c r="LK220" s="645"/>
      <c r="LL220" s="645"/>
      <c r="LM220" s="645"/>
      <c r="LN220" s="645"/>
      <c r="LO220" s="645"/>
      <c r="LP220" s="645"/>
      <c r="LQ220" s="645"/>
      <c r="LR220" s="645"/>
      <c r="LS220" s="645"/>
      <c r="LT220" s="645"/>
      <c r="LU220" s="645"/>
      <c r="LV220" s="645"/>
      <c r="LW220" s="645"/>
      <c r="LX220" s="645"/>
      <c r="LY220" s="645"/>
      <c r="LZ220" s="645"/>
      <c r="MA220" s="645"/>
      <c r="MB220" s="645"/>
      <c r="MC220" s="645"/>
      <c r="MD220" s="645"/>
      <c r="ME220" s="645"/>
      <c r="MF220" s="645"/>
      <c r="MG220" s="645"/>
      <c r="MH220" s="645"/>
      <c r="MI220" s="645"/>
      <c r="MJ220" s="645"/>
      <c r="MK220" s="645"/>
      <c r="ML220" s="645"/>
      <c r="MM220" s="645"/>
      <c r="MN220" s="645"/>
      <c r="MO220" s="645"/>
      <c r="MP220" s="645"/>
      <c r="MQ220" s="645"/>
      <c r="MR220" s="645"/>
      <c r="MS220" s="645"/>
      <c r="MT220" s="645"/>
      <c r="MU220" s="645"/>
      <c r="MV220" s="645"/>
      <c r="MW220" s="645"/>
      <c r="MX220" s="645"/>
      <c r="MY220" s="645"/>
      <c r="MZ220" s="645"/>
      <c r="NA220" s="645"/>
      <c r="NB220" s="645"/>
      <c r="NC220" s="645"/>
      <c r="ND220" s="645"/>
      <c r="NE220" s="645"/>
      <c r="NF220" s="645"/>
      <c r="NG220" s="645"/>
      <c r="NH220" s="645"/>
      <c r="NI220" s="645"/>
      <c r="NJ220" s="645"/>
      <c r="NK220" s="645"/>
      <c r="NL220" s="645"/>
      <c r="NM220" s="645"/>
      <c r="NN220" s="645"/>
      <c r="NO220" s="645"/>
      <c r="NP220" s="645"/>
      <c r="NQ220" s="645"/>
      <c r="NR220" s="645"/>
      <c r="NS220" s="645"/>
      <c r="NT220" s="645"/>
      <c r="NU220" s="645"/>
      <c r="NV220" s="645"/>
      <c r="NW220" s="645"/>
      <c r="NX220" s="645"/>
      <c r="NY220" s="645"/>
      <c r="NZ220" s="645"/>
      <c r="OA220" s="645"/>
      <c r="OB220" s="645"/>
      <c r="OC220" s="645"/>
      <c r="OD220" s="645"/>
      <c r="OE220" s="645"/>
      <c r="OF220" s="645"/>
      <c r="OG220" s="645"/>
      <c r="OH220" s="645"/>
      <c r="OI220" s="645"/>
      <c r="OJ220" s="645"/>
      <c r="OK220" s="645"/>
      <c r="OL220" s="645"/>
      <c r="OM220" s="645"/>
      <c r="ON220" s="645"/>
      <c r="OO220" s="645"/>
      <c r="OP220" s="645"/>
      <c r="OQ220" s="645"/>
      <c r="OR220" s="645"/>
      <c r="OS220" s="645"/>
      <c r="OT220" s="645"/>
      <c r="OU220" s="645"/>
      <c r="OV220" s="645"/>
      <c r="OW220" s="645"/>
      <c r="OX220" s="645"/>
      <c r="OY220" s="645"/>
      <c r="OZ220" s="645"/>
      <c r="PA220" s="645"/>
      <c r="PB220" s="645"/>
      <c r="PC220" s="645"/>
      <c r="PD220" s="645"/>
      <c r="PE220" s="645"/>
      <c r="PF220" s="645"/>
      <c r="PG220" s="645"/>
      <c r="PH220" s="645"/>
      <c r="PI220" s="645"/>
      <c r="PJ220" s="645"/>
      <c r="PK220" s="645"/>
      <c r="PL220" s="645"/>
      <c r="PM220" s="645"/>
      <c r="PN220" s="645"/>
      <c r="PO220" s="645"/>
      <c r="PP220" s="645"/>
      <c r="PQ220" s="645"/>
      <c r="PR220" s="645"/>
      <c r="PS220" s="645"/>
      <c r="PT220" s="645"/>
      <c r="PU220" s="645"/>
      <c r="PV220" s="645"/>
      <c r="PW220" s="645"/>
      <c r="PX220" s="645"/>
      <c r="PY220" s="645"/>
      <c r="PZ220" s="645"/>
      <c r="QA220" s="645"/>
      <c r="QB220" s="645"/>
      <c r="QC220" s="645"/>
      <c r="QD220" s="645"/>
      <c r="QE220" s="645"/>
      <c r="QF220" s="645"/>
      <c r="QG220" s="645"/>
      <c r="QH220" s="645"/>
      <c r="QI220" s="645"/>
      <c r="QJ220" s="645"/>
      <c r="QK220" s="645"/>
      <c r="QL220" s="645"/>
      <c r="QM220" s="645"/>
      <c r="QN220" s="645"/>
      <c r="QO220" s="645"/>
      <c r="QP220" s="645"/>
      <c r="QQ220" s="645"/>
      <c r="QR220" s="645"/>
      <c r="QS220" s="645"/>
      <c r="QT220" s="645"/>
      <c r="QU220" s="645"/>
      <c r="QV220" s="645"/>
      <c r="QW220" s="645"/>
      <c r="QX220" s="645"/>
      <c r="QY220" s="645"/>
      <c r="QZ220" s="645"/>
      <c r="RA220" s="645"/>
      <c r="RB220" s="645"/>
      <c r="RC220" s="645"/>
      <c r="RD220" s="645"/>
      <c r="RE220" s="645"/>
      <c r="RF220" s="645"/>
      <c r="RG220" s="645"/>
      <c r="RH220" s="645"/>
      <c r="RI220" s="645"/>
      <c r="RJ220" s="645"/>
      <c r="RK220" s="645"/>
      <c r="RL220" s="645"/>
      <c r="RM220" s="645"/>
      <c r="RN220" s="645"/>
    </row>
    <row r="221" spans="1:482" s="643" customFormat="1" ht="12.75">
      <c r="A221" s="608" t="e">
        <f>+Cálculo_Diseño!#REF!</f>
        <v>#REF!</v>
      </c>
      <c r="B221" s="608" t="e">
        <f>+Cálculo_Diseño!#REF!</f>
        <v>#REF!</v>
      </c>
      <c r="C221" s="608" t="e">
        <f>+Cálculo_Diseño!#REF!</f>
        <v>#REF!</v>
      </c>
      <c r="D221" s="608" t="e">
        <f>+Cálculo_Diseño!#REF!</f>
        <v>#REF!</v>
      </c>
      <c r="E221" s="609" t="e">
        <f>IF(S221="S",Cálculo_Diseño!#REF!," ")</f>
        <v>#REF!</v>
      </c>
      <c r="F221" s="609" t="e">
        <f>IF(S221="S",Cálculo_Diseño!#REF!," ")</f>
        <v>#REF!</v>
      </c>
      <c r="G221" s="610" t="e">
        <f>+Cálculo_Diseño!#REF!</f>
        <v>#REF!</v>
      </c>
      <c r="H221" s="609" t="e">
        <f>+IF(AND(Cálculo_Diseño!#REF!&lt;&gt;4,Cálculo_Diseño!#REF!&lt;&gt;6),"PE",IF(Cálculo_Diseño!#REF!=4,"PVC","CONCRETO"))</f>
        <v>#REF!</v>
      </c>
      <c r="I221" s="609" t="e">
        <f>+Cálculo_Diseño!#REF!</f>
        <v>#REF!</v>
      </c>
      <c r="J221" s="609" t="e">
        <f>+Cálculo_Diseño!#REF!</f>
        <v>#REF!</v>
      </c>
      <c r="K221" s="609" t="e">
        <f>+Cálculo_Diseño!#REF!</f>
        <v>#REF!</v>
      </c>
      <c r="L221" s="609" t="e">
        <f>+Cálculo_Diseño!#REF!</f>
        <v>#REF!</v>
      </c>
      <c r="M221" s="609" t="e">
        <f>+Cálculo_Diseño!#REF!</f>
        <v>#REF!</v>
      </c>
      <c r="N221" s="609" t="e">
        <f>+Cálculo_Diseño!#REF!</f>
        <v>#REF!</v>
      </c>
      <c r="O221" s="609" t="e">
        <f>+Cálculo_Diseño!#REF!</f>
        <v>#REF!</v>
      </c>
      <c r="P221" s="609" t="e">
        <f>+Cálculo_Diseño!#REF!</f>
        <v>#REF!</v>
      </c>
      <c r="Q221" s="613" t="e">
        <f>+Cálculo_Diseño!#REF!</f>
        <v>#REF!</v>
      </c>
      <c r="R221" s="613" t="e">
        <f>+Cálculo_Diseño!#REF!</f>
        <v>#REF!</v>
      </c>
      <c r="S221" s="614" t="e">
        <f>+IF(A221&gt;0,IF(Cálculo_Diseño!#REF!="RCH","N","S"),"")</f>
        <v>#REF!</v>
      </c>
      <c r="T221" s="614" t="e">
        <f t="shared" si="725"/>
        <v>#REF!</v>
      </c>
      <c r="U221" s="613" t="e">
        <f t="shared" si="726"/>
        <v>#REF!</v>
      </c>
      <c r="V221" s="615">
        <f t="shared" si="798"/>
        <v>3</v>
      </c>
      <c r="W221" s="616" t="e">
        <f t="shared" si="727"/>
        <v>#REF!</v>
      </c>
      <c r="X221" s="616" t="e">
        <f t="shared" si="728"/>
        <v>#REF!</v>
      </c>
      <c r="Y221" s="616" t="e">
        <f>+Cálculo_Diseño!#REF!</f>
        <v>#REF!</v>
      </c>
      <c r="Z221" s="616" t="e">
        <f>+Cálculo_Diseño!#REF!</f>
        <v>#REF!</v>
      </c>
      <c r="AA221" s="617" t="e">
        <f>+Cálculo_Diseño!#REF!</f>
        <v>#REF!</v>
      </c>
      <c r="AB221" s="616" t="e">
        <f t="shared" si="729"/>
        <v>#REF!</v>
      </c>
      <c r="AC221" s="616" t="e">
        <f t="shared" si="730"/>
        <v>#REF!</v>
      </c>
      <c r="AD221" s="616" t="e">
        <f t="shared" si="731"/>
        <v>#REF!</v>
      </c>
      <c r="AE221" s="616" t="e">
        <f t="shared" si="732"/>
        <v>#REF!</v>
      </c>
      <c r="AF221" s="616" t="e">
        <f t="shared" si="914"/>
        <v>#REF!</v>
      </c>
      <c r="AG221" s="616" t="e">
        <f t="shared" si="915"/>
        <v>#REF!</v>
      </c>
      <c r="AH221" s="616" t="e">
        <f t="shared" si="916"/>
        <v>#REF!</v>
      </c>
      <c r="AI221" s="616" t="e">
        <f t="shared" si="917"/>
        <v>#REF!</v>
      </c>
      <c r="AJ221" s="616" t="e">
        <f t="shared" si="733"/>
        <v>#REF!</v>
      </c>
      <c r="AK221" s="616" t="e">
        <f t="shared" si="734"/>
        <v>#REF!</v>
      </c>
      <c r="AL221" s="616" t="e">
        <f t="shared" si="735"/>
        <v>#REF!</v>
      </c>
      <c r="AM221" s="616" t="e">
        <f t="shared" si="736"/>
        <v>#REF!</v>
      </c>
      <c r="AN221" s="616" t="e">
        <f t="shared" si="737"/>
        <v>#REF!</v>
      </c>
      <c r="AO221" s="618">
        <f t="shared" si="799"/>
        <v>50</v>
      </c>
      <c r="AP221" s="616" t="e">
        <f t="shared" si="913"/>
        <v>#REF!</v>
      </c>
      <c r="AQ221" s="616" t="e">
        <f t="shared" si="907"/>
        <v>#REF!</v>
      </c>
      <c r="AR221" s="616" t="e">
        <f t="shared" si="908"/>
        <v>#REF!</v>
      </c>
      <c r="AS221" s="616" t="e">
        <f t="shared" si="909"/>
        <v>#REF!</v>
      </c>
      <c r="AT221" s="616" t="e">
        <f t="shared" si="910"/>
        <v>#REF!</v>
      </c>
      <c r="AU221" s="616" t="e">
        <f t="shared" si="911"/>
        <v>#REF!</v>
      </c>
      <c r="AV221" s="616" t="e">
        <f t="shared" si="912"/>
        <v>#REF!</v>
      </c>
      <c r="AW221" s="616" t="e">
        <f t="shared" si="738"/>
        <v>#REF!</v>
      </c>
      <c r="AX221" s="616" t="e">
        <f t="shared" si="739"/>
        <v>#REF!</v>
      </c>
      <c r="AY221" s="616" t="e">
        <f t="shared" si="740"/>
        <v>#REF!</v>
      </c>
      <c r="AZ221" s="616">
        <v>0</v>
      </c>
      <c r="BA221" s="616" t="e">
        <f t="shared" si="742"/>
        <v>#REF!</v>
      </c>
      <c r="BB221" s="616" t="e">
        <f t="shared" si="743"/>
        <v>#REF!</v>
      </c>
      <c r="BC221" s="616" t="e">
        <f t="shared" si="744"/>
        <v>#REF!</v>
      </c>
      <c r="BD221" s="616"/>
      <c r="BE221" s="616"/>
      <c r="BF221" s="619" t="e">
        <f t="shared" si="745"/>
        <v>#REF!</v>
      </c>
      <c r="BG221" s="615" t="e">
        <f t="shared" si="746"/>
        <v>#REF!</v>
      </c>
      <c r="BH221" s="615"/>
      <c r="BI221" s="618">
        <f t="shared" si="800"/>
        <v>20</v>
      </c>
      <c r="BJ221" s="616" t="e">
        <f t="shared" si="747"/>
        <v>#REF!</v>
      </c>
      <c r="BK221" s="616"/>
      <c r="BL221" s="616" t="e">
        <f t="shared" si="748"/>
        <v>#REF!</v>
      </c>
      <c r="BM221" s="616" t="e">
        <f t="shared" si="749"/>
        <v>#REF!</v>
      </c>
      <c r="BN221" s="616" t="e">
        <f t="shared" si="750"/>
        <v>#REF!</v>
      </c>
      <c r="BO221" s="616" t="e">
        <f>IF(S221="S",IF(H221="CONCRETO",LOOKUP(G221/1000,TABLA!$B$9:$B$43,TABLA!$F$9:$F$43),IF(H221="PE",LOOKUP(G221,TABLA!$C$51:$C$65,TABLA!$G$51:$G$65),IF(#REF!="PVC",LOOKUP(G221,TABLA!$C$73:$C$88,TABLA!$G$73:$G$88)))),0)</f>
        <v>#REF!</v>
      </c>
      <c r="BP221" s="616" t="e">
        <f t="shared" si="751"/>
        <v>#REF!</v>
      </c>
      <c r="BQ221" s="616" t="e">
        <f>IF(A221&gt;0,IFERROR(VLOOKUP(A221,$JQ$13:$JS$291,3,0),"E"),"")</f>
        <v>#REF!</v>
      </c>
      <c r="BR221" s="616" t="e">
        <f>+IF($C221&lt;1,0,IF(BQ221="N",IF(VLOOKUP(C221,$JY$12:$JZ$290,2)&lt;=1.2,1,0),0))</f>
        <v>#REF!</v>
      </c>
      <c r="BS221" s="616" t="e">
        <f>+IF($C221&lt;1,0,IF(BR221=1,VLOOKUP($C221,$JY$12:$JZ$290,2,0),0))</f>
        <v>#REF!</v>
      </c>
      <c r="BT221" s="616" t="e">
        <f t="shared" si="752"/>
        <v>#REF!</v>
      </c>
      <c r="BU221" s="620" t="e">
        <f>IF(BT221=1,IF(G221&lt;600,VLOOKUP($C221,$JY$12:$JZ$290,2,0),0),0)</f>
        <v>#REF!</v>
      </c>
      <c r="BV221" s="620" t="e">
        <f>IF(BT221=1,IF(G221&gt;=600,IF(G221&lt;=1100,VLOOKUP($C221,$JY$12:$JZ$290,2,0),0),0),0)</f>
        <v>#REF!</v>
      </c>
      <c r="BW221" s="620" t="e">
        <f>IF(BT221=1,IF(G221&gt;1100,VLOOKUP($C221,$JY$12:$JZ$290,2,0),0),0)</f>
        <v>#REF!</v>
      </c>
      <c r="BX221" s="616" t="e">
        <f t="shared" si="753"/>
        <v>#REF!</v>
      </c>
      <c r="BY221" s="616" t="e">
        <f t="shared" si="754"/>
        <v>#REF!</v>
      </c>
      <c r="BZ221" s="621" t="e">
        <f t="shared" si="801"/>
        <v>#REF!</v>
      </c>
      <c r="CA221" s="621" t="e">
        <f>IF(S221="S",(VLOOKUP(G221,TABLA!$A$73:$AB$88,6)/1000)+0.6,0)</f>
        <v>#REF!</v>
      </c>
      <c r="CB221" s="621" t="e">
        <f>VLOOKUP(G221,TABLA!$X$73:$AB$88,4)</f>
        <v>#REF!</v>
      </c>
      <c r="CC221" s="621" t="e">
        <f>VLOOKUP(G221,TABLA!$X$73:$AB$88,5)</f>
        <v>#REF!</v>
      </c>
      <c r="CD221" s="621" t="e">
        <f>IF(S221="S",IF(H221="CONCRETO",LOOKUP(G221/1000,TABLA!$B$9:$B$43,TABLA!$B$9:$B$43),IF(H221="PE",LOOKUP(G221,TABLA!$B$51:$B$65,TABLA!$C$51:$C$65)/1000,LOOKUP(G221,TABLA!$B$73:$B$88,TABLA!$C$73:$C$88)/1000)),0)</f>
        <v>#REF!</v>
      </c>
      <c r="CE221" s="616" t="e">
        <f t="shared" si="802"/>
        <v>#REF!</v>
      </c>
      <c r="CF221" s="616" t="e">
        <f t="shared" si="803"/>
        <v>#REF!</v>
      </c>
      <c r="CG221" s="616" t="e">
        <f t="shared" si="804"/>
        <v>#REF!</v>
      </c>
      <c r="CH221" s="616" t="e">
        <f t="shared" si="805"/>
        <v>#REF!</v>
      </c>
      <c r="CI221" s="616" t="e">
        <f t="shared" si="806"/>
        <v>#REF!</v>
      </c>
      <c r="CJ221" s="616" t="e">
        <f t="shared" si="807"/>
        <v>#REF!</v>
      </c>
      <c r="CK221" s="616" t="e">
        <f t="shared" si="808"/>
        <v>#REF!</v>
      </c>
      <c r="CL221" s="616" t="e">
        <f t="shared" si="853"/>
        <v>#REF!</v>
      </c>
      <c r="CM221" s="616" t="e">
        <f t="shared" si="809"/>
        <v>#REF!</v>
      </c>
      <c r="CN221" s="616" t="e">
        <f t="shared" si="810"/>
        <v>#REF!</v>
      </c>
      <c r="CO221" s="616" t="e">
        <f t="shared" si="811"/>
        <v>#REF!</v>
      </c>
      <c r="CP221" s="616" t="e">
        <f t="shared" si="812"/>
        <v>#REF!</v>
      </c>
      <c r="CQ221" s="616" t="e">
        <f t="shared" si="813"/>
        <v>#REF!</v>
      </c>
      <c r="CR221" s="616" t="e">
        <f t="shared" si="813"/>
        <v>#REF!</v>
      </c>
      <c r="CS221" s="620" t="e">
        <f t="shared" si="814"/>
        <v>#REF!</v>
      </c>
      <c r="CT221" s="616" t="e">
        <f t="shared" si="815"/>
        <v>#REF!</v>
      </c>
      <c r="CU221" s="616" t="e">
        <f t="shared" si="816"/>
        <v>#REF!</v>
      </c>
      <c r="CV221" s="616" t="e">
        <f t="shared" si="817"/>
        <v>#REF!</v>
      </c>
      <c r="CW221" s="622" t="e">
        <f t="shared" si="854"/>
        <v>#REF!</v>
      </c>
      <c r="CX221" s="622" t="e">
        <f t="shared" si="818"/>
        <v>#REF!</v>
      </c>
      <c r="CY221" s="622" t="e">
        <f t="shared" si="819"/>
        <v>#REF!</v>
      </c>
      <c r="CZ221" s="622"/>
      <c r="DA221" s="623"/>
      <c r="DB221" s="624"/>
      <c r="DC221" s="625" t="e">
        <f>IF(S221="S",IF(H221="CONCRETO",LOOKUP(G221/1000,TABLA!$B$9:$B$43,TABLA!$F$9:$F$43)*(F221-(0.2+0.2)),IF(H221="PE",LOOKUP(G221,TABLA!$C$51:$C$65,TABLA!$G$51:$G$65)*(F221-(0.2+0.2)),LOOKUP(G221,TABLA!$C$73:$C$88,TABLA!$G$73:$G$88)*(F221-(0.2+0.2)))),0)</f>
        <v>#REF!</v>
      </c>
      <c r="DD221" s="626" t="e">
        <f t="shared" si="820"/>
        <v>#REF!</v>
      </c>
      <c r="DE221" s="627" t="e">
        <f>IF(DD221="",0,IF(DD221="S",ROUND((E221*$DE$12/$E$318),0),0))</f>
        <v>#REF!</v>
      </c>
      <c r="DF221" s="625" t="e">
        <f t="shared" si="821"/>
        <v>#REF!</v>
      </c>
      <c r="DG221" s="628" t="e">
        <f t="shared" si="822"/>
        <v>#REF!</v>
      </c>
      <c r="DH221" s="625" t="e">
        <f t="shared" si="823"/>
        <v>#REF!</v>
      </c>
      <c r="DI221" s="625" t="e">
        <f t="shared" si="824"/>
        <v>#REF!</v>
      </c>
      <c r="DJ221" s="625"/>
      <c r="DK221" s="625" t="e">
        <f t="shared" si="825"/>
        <v>#REF!</v>
      </c>
      <c r="DL221" s="629"/>
      <c r="DM221" s="627" t="e">
        <f t="shared" si="826"/>
        <v>#REF!</v>
      </c>
      <c r="DN221" s="630" t="e">
        <f t="shared" si="827"/>
        <v>#REF!</v>
      </c>
      <c r="DO221" s="625" t="e">
        <f t="shared" si="828"/>
        <v>#REF!</v>
      </c>
      <c r="DP221" s="625" t="e">
        <f t="shared" si="829"/>
        <v>#REF!</v>
      </c>
      <c r="DQ221" s="625" t="e">
        <f t="shared" si="855"/>
        <v>#REF!</v>
      </c>
      <c r="DR221" s="631" t="e">
        <f t="shared" si="856"/>
        <v>#REF!</v>
      </c>
      <c r="DS221" s="630" t="e">
        <f t="shared" si="830"/>
        <v>#REF!</v>
      </c>
      <c r="DT221" s="625" t="e">
        <f t="shared" si="831"/>
        <v>#REF!</v>
      </c>
      <c r="DU221" s="625" t="e">
        <f t="shared" si="832"/>
        <v>#REF!</v>
      </c>
      <c r="DV221" s="625" t="e">
        <f t="shared" si="833"/>
        <v>#REF!</v>
      </c>
      <c r="DW221" s="625" t="e">
        <f t="shared" si="834"/>
        <v>#REF!</v>
      </c>
      <c r="DX221" s="625" t="e">
        <f t="shared" si="835"/>
        <v>#REF!</v>
      </c>
      <c r="DY221" s="632"/>
      <c r="DZ221" s="633"/>
      <c r="EA221" s="627" t="e">
        <f t="shared" si="836"/>
        <v>#REF!</v>
      </c>
      <c r="EB221" s="633"/>
      <c r="EC221" s="633"/>
      <c r="ED221" s="633"/>
      <c r="EE221" s="625" t="e">
        <f t="shared" si="837"/>
        <v>#REF!</v>
      </c>
      <c r="EF221" s="625">
        <f t="shared" si="838"/>
        <v>0</v>
      </c>
      <c r="EG221" s="630">
        <f t="shared" si="839"/>
        <v>0</v>
      </c>
      <c r="EH221" s="630"/>
      <c r="EI221" s="633"/>
      <c r="EJ221" s="633"/>
      <c r="EK221" s="633"/>
      <c r="EL221" s="632" t="e">
        <f t="shared" si="840"/>
        <v>#REF!</v>
      </c>
      <c r="EM221" s="625" t="e">
        <f t="shared" si="841"/>
        <v>#REF!</v>
      </c>
      <c r="EN221" s="625" t="e">
        <f t="shared" si="842"/>
        <v>#REF!</v>
      </c>
      <c r="EO221" s="625" t="e">
        <f t="shared" si="843"/>
        <v>#REF!</v>
      </c>
      <c r="EP221" s="625" t="e">
        <f t="shared" si="844"/>
        <v>#REF!</v>
      </c>
      <c r="EQ221" s="625" t="e">
        <f t="shared" si="845"/>
        <v>#REF!</v>
      </c>
      <c r="ER221" s="625" t="e">
        <f t="shared" si="846"/>
        <v>#REF!</v>
      </c>
      <c r="ES221" s="626"/>
      <c r="ET221" s="625" t="e">
        <f t="shared" si="847"/>
        <v>#REF!</v>
      </c>
      <c r="EU221" s="633"/>
      <c r="EV221" s="630" t="e">
        <f t="shared" si="848"/>
        <v>#REF!</v>
      </c>
      <c r="EW221" s="630" t="e">
        <f t="shared" si="849"/>
        <v>#REF!</v>
      </c>
      <c r="EX221" s="625" t="e">
        <f t="shared" si="850"/>
        <v>#REF!</v>
      </c>
      <c r="EY221" s="625" t="e">
        <f>IF($S221="S",IF(Cálculo_Diseño!#REF!=EY$10,$F221,0),"")</f>
        <v>#REF!</v>
      </c>
      <c r="EZ221" s="625" t="e">
        <f>IF($S221="S",IF(Cálculo_Diseño!#REF!=EZ$10,$F221,0),"")</f>
        <v>#REF!</v>
      </c>
      <c r="FA221" s="625" t="e">
        <f>IF($S221="S",IF(Cálculo_Diseño!#REF!=FA$10,$F221,0),"")</f>
        <v>#REF!</v>
      </c>
      <c r="FB221" s="625" t="e">
        <f>IF($S221="S",IF(Cálculo_Diseño!#REF!=FB$10,$F221,0),"")</f>
        <v>#REF!</v>
      </c>
      <c r="FC221" s="625" t="e">
        <f>IF($S221="S",IF(Cálculo_Diseño!#REF!=FC$10,$F221,0),"")</f>
        <v>#REF!</v>
      </c>
      <c r="FD221" s="625" t="e">
        <f>IF($S221="S",IF(Cálculo_Diseño!#REF!=FD$10,$F221,0),"")</f>
        <v>#REF!</v>
      </c>
      <c r="FE221" s="625" t="e">
        <f>IF($S221="S",IF(Cálculo_Diseño!#REF!=FE$10,$F221,0),"")</f>
        <v>#REF!</v>
      </c>
      <c r="FF221" s="625" t="e">
        <f>IF($S221="S",IF(Cálculo_Diseño!#REF!=FF$10,$F221,0),"")</f>
        <v>#REF!</v>
      </c>
      <c r="FG221" s="625" t="e">
        <f>IF($S221="S",IF(Cálculo_Diseño!#REF!=FG$10,$F221,0),"")</f>
        <v>#REF!</v>
      </c>
      <c r="FH221" s="625" t="e">
        <f>IF($S221="S",IF(Cálculo_Diseño!#REF!=FH$10,$F221,0),"")</f>
        <v>#REF!</v>
      </c>
      <c r="FI221" s="625" t="e">
        <f>IF($S221="S",IF(Cálculo_Diseño!#REF!=FI$10,$F221,0),"")</f>
        <v>#REF!</v>
      </c>
      <c r="FJ221" s="625" t="e">
        <f>IF($S221="S",IF(Cálculo_Diseño!#REF!=FJ$10,$F221,0),"")</f>
        <v>#REF!</v>
      </c>
      <c r="FK221" s="625" t="e">
        <f>IF($S221="S",IF(Cálculo_Diseño!#REF!=FK$10,$F221,0),"")</f>
        <v>#REF!</v>
      </c>
      <c r="FL221" s="625" t="e">
        <f>IF($S221="S",IF(Cálculo_Diseño!#REF!=FL$10,$F221,0),"")</f>
        <v>#REF!</v>
      </c>
      <c r="FM221" s="625" t="e">
        <f>IF($S221="S",IF(Cálculo_Diseño!#REF!=FM$10,$F221,0),"")</f>
        <v>#REF!</v>
      </c>
      <c r="FN221" s="625" t="e">
        <f t="shared" si="857"/>
        <v>#REF!</v>
      </c>
      <c r="FO221" s="625" t="e">
        <f>IF($S221="S",IF(Cálculo_Diseño!#REF!=FO$10,$E221,0),"")</f>
        <v>#REF!</v>
      </c>
      <c r="FP221" s="625" t="e">
        <f>IF($S221="S",IF(Cálculo_Diseño!#REF!=FP$10,$E221,0),"")</f>
        <v>#REF!</v>
      </c>
      <c r="FQ221" s="625" t="e">
        <f>IF($S221="S",IF(Cálculo_Diseño!#REF!=FQ$10,$E221,0),"")</f>
        <v>#REF!</v>
      </c>
      <c r="FR221" s="625" t="e">
        <f>IF($S221="S",IF(Cálculo_Diseño!#REF!=FR$10,$E221,0),"")</f>
        <v>#REF!</v>
      </c>
      <c r="FS221" s="625" t="e">
        <f>IF($S221="S",IF(Cálculo_Diseño!#REF!=FS$10,$E221,0),"")</f>
        <v>#REF!</v>
      </c>
      <c r="FT221" s="625" t="e">
        <f>IF($S221="S",IF(Cálculo_Diseño!#REF!=FT$10,$E221,0),"")</f>
        <v>#REF!</v>
      </c>
      <c r="FU221" s="625" t="e">
        <f>IF($S221="S",IF(Cálculo_Diseño!#REF!=FU$10,$E221,0),"")</f>
        <v>#REF!</v>
      </c>
      <c r="FV221" s="625" t="e">
        <f>IF($S221="S",IF(Cálculo_Diseño!#REF!=FV$10,$E221,0),"")</f>
        <v>#REF!</v>
      </c>
      <c r="FW221" s="625" t="e">
        <f>IF($S221="S",IF(Cálculo_Diseño!#REF!=FW$10,$E221,0),"")</f>
        <v>#REF!</v>
      </c>
      <c r="FX221" s="625" t="e">
        <f>IF($S221="S",IF(Cálculo_Diseño!#REF!=FX$10,$E221,0),"")</f>
        <v>#REF!</v>
      </c>
      <c r="FY221" s="625" t="e">
        <f>IF($S221="S",IF(Cálculo_Diseño!#REF!=FY$10,$E221,0),"")</f>
        <v>#REF!</v>
      </c>
      <c r="FZ221" s="625" t="e">
        <f t="shared" si="789"/>
        <v>#REF!</v>
      </c>
      <c r="GA221" s="625" t="e">
        <f>IF($S221="S",IF(Cálculo_Diseño!#REF!=GA$10,$E221,0),"")</f>
        <v>#REF!</v>
      </c>
      <c r="GB221" s="625" t="e">
        <f>IF($S221="S",IF(Cálculo_Diseño!#REF!=GB$10,$E221,0),"")</f>
        <v>#REF!</v>
      </c>
      <c r="GC221" s="625" t="e">
        <f>IF($S221="S",IF(Cálculo_Diseño!#REF!=GC$10,$E221,0),"")</f>
        <v>#REF!</v>
      </c>
      <c r="GD221" s="625" t="e">
        <f>IF($S221="S",IF(Cálculo_Diseño!#REF!=GD$10,$E221,0),"")</f>
        <v>#REF!</v>
      </c>
      <c r="GE221" s="625" t="e">
        <f>IF($S221="S",IF(Cálculo_Diseño!#REF!=GE$10,$E221,0),"")</f>
        <v>#REF!</v>
      </c>
      <c r="GF221" s="625" t="e">
        <f>IF($S221="S",IF(Cálculo_Diseño!#REF!=GF$10,$E221,0),"")</f>
        <v>#REF!</v>
      </c>
      <c r="GG221" s="625" t="e">
        <f>IF($S221="S",IF(Cálculo_Diseño!#REF!=GG$10,$E221,0),"")</f>
        <v>#REF!</v>
      </c>
      <c r="GH221" s="625" t="e">
        <f>IF($S221="S",IF(Cálculo_Diseño!#REF!=GH$10,$E221,0),"")</f>
        <v>#REF!</v>
      </c>
      <c r="GI221" s="625" t="e">
        <f>IF($S221="S",IF(Cálculo_Diseño!#REF!=GI$10,$E221,0),"")</f>
        <v>#REF!</v>
      </c>
      <c r="GJ221" s="625" t="e">
        <f>IF($S221="S",IF(Cálculo_Diseño!#REF!=GJ$10,$E221,0),"")</f>
        <v>#REF!</v>
      </c>
      <c r="GK221" s="625" t="e">
        <f>IF($S221="S",IF(Cálculo_Diseño!#REF!=GK$10,$E221,0),"")</f>
        <v>#REF!</v>
      </c>
      <c r="GL221" s="625" t="e">
        <f>IF($S221="S",IF(Cálculo_Diseño!#REF!=GL$10,$E221,0),"")</f>
        <v>#REF!</v>
      </c>
      <c r="GM221" s="625" t="e">
        <f>IF($S221="S",IF(Cálculo_Diseño!#REF!=GM$10,$E221,0),"")</f>
        <v>#REF!</v>
      </c>
      <c r="GN221" s="625" t="e">
        <f t="shared" si="790"/>
        <v>#REF!</v>
      </c>
      <c r="GO221" s="625" t="e">
        <f>IF($S221="S",IF(Cálculo_Diseño!#REF!=GO$10,$DE221,0),0)</f>
        <v>#REF!</v>
      </c>
      <c r="GP221" s="625" t="e">
        <f>IF($S221="S",IF(Cálculo_Diseño!#REF!=GP$10,$DE221,0),0)</f>
        <v>#REF!</v>
      </c>
      <c r="GQ221" s="625" t="e">
        <f>IF($S221="S",IF(Cálculo_Diseño!#REF!=GQ$10,$DE221,0),0)</f>
        <v>#REF!</v>
      </c>
      <c r="GR221" s="625" t="e">
        <f>IF($S221="S",IF(Cálculo_Diseño!#REF!=GR$10,$DE221,0),0)</f>
        <v>#REF!</v>
      </c>
      <c r="GS221" s="625" t="e">
        <f>IF($S221="S",IF(Cálculo_Diseño!#REF!=GS$10,$DE221,0),0)</f>
        <v>#REF!</v>
      </c>
      <c r="GT221" s="625" t="e">
        <f>IF($S221="S",IF(Cálculo_Diseño!#REF!=GT$10,$DE221,0),0)</f>
        <v>#REF!</v>
      </c>
      <c r="GU221" s="625" t="e">
        <f>IF($S221="S",IF(Cálculo_Diseño!#REF!=GU$10,$DE221,0),0)</f>
        <v>#REF!</v>
      </c>
      <c r="GV221" s="625" t="e">
        <f>IF($S221="S",IF(Cálculo_Diseño!#REF!=GV$10,$DE221,0),0)</f>
        <v>#REF!</v>
      </c>
      <c r="GW221" s="625" t="e">
        <f>IF($S221="S",IF(Cálculo_Diseño!#REF!=GW$10,$DE221,0),0)</f>
        <v>#REF!</v>
      </c>
      <c r="GX221" s="625" t="e">
        <f>IF($S221="S",IF(Cálculo_Diseño!#REF!=GX$10,$DE221,0),0)</f>
        <v>#REF!</v>
      </c>
      <c r="GY221" s="625" t="e">
        <f>IF($S221="S",IF(Cálculo_Diseño!#REF!=GY$10,$DE221,0),0)</f>
        <v>#REF!</v>
      </c>
      <c r="GZ221" s="625" t="e">
        <f>IF($S221="S",IF(Cálculo_Diseño!#REF!=GZ$10,$DE221,0),0)</f>
        <v>#REF!</v>
      </c>
      <c r="HA221" s="625" t="e">
        <f>IF($S221="S",IF(Cálculo_Diseño!#REF!=HA$10,$DE221,0),0)</f>
        <v>#REF!</v>
      </c>
      <c r="HB221" s="625" t="e">
        <f>IF($S221="S",IF(Cálculo_Diseño!#REF!=HB$10,$DE221,0),0)</f>
        <v>#REF!</v>
      </c>
      <c r="HC221" s="625" t="e">
        <f>IF($S221="S",IF(Cálculo_Diseño!#REF!=HC$10,$DE221,0),0)</f>
        <v>#REF!</v>
      </c>
      <c r="HD221" s="625" t="e">
        <f t="shared" si="858"/>
        <v>#REF!</v>
      </c>
      <c r="HE221" s="630"/>
      <c r="HF221" s="630"/>
      <c r="HG221" s="630"/>
      <c r="HH221" s="630"/>
      <c r="HI221" s="630"/>
      <c r="HJ221" s="630"/>
      <c r="HK221" s="630"/>
      <c r="HL221" s="630"/>
      <c r="HM221" s="633"/>
      <c r="HN221" s="634"/>
      <c r="HO221" s="625">
        <f t="shared" si="891"/>
        <v>0</v>
      </c>
      <c r="HP221" s="625">
        <f t="shared" si="892"/>
        <v>0</v>
      </c>
      <c r="HQ221" s="625">
        <f t="shared" si="859"/>
        <v>0</v>
      </c>
      <c r="HR221" s="625">
        <f t="shared" si="860"/>
        <v>0</v>
      </c>
      <c r="HS221" s="625">
        <f t="shared" si="861"/>
        <v>0</v>
      </c>
      <c r="HT221" s="625">
        <f t="shared" si="862"/>
        <v>0</v>
      </c>
      <c r="HU221" s="625">
        <f t="shared" si="863"/>
        <v>0</v>
      </c>
      <c r="HV221" s="633"/>
      <c r="HW221" s="633"/>
      <c r="HX221" s="625">
        <f t="shared" si="864"/>
        <v>0</v>
      </c>
      <c r="HY221" s="625">
        <f t="shared" si="865"/>
        <v>0</v>
      </c>
      <c r="HZ221" s="625">
        <f t="shared" si="866"/>
        <v>0</v>
      </c>
      <c r="IA221" s="625">
        <f t="shared" si="867"/>
        <v>0</v>
      </c>
      <c r="IB221" s="625">
        <f t="shared" si="868"/>
        <v>0</v>
      </c>
      <c r="IC221" s="625">
        <f t="shared" si="869"/>
        <v>0</v>
      </c>
      <c r="ID221" s="625">
        <f t="shared" si="870"/>
        <v>0</v>
      </c>
      <c r="IE221" s="625">
        <v>0</v>
      </c>
      <c r="IF221" s="625">
        <v>0</v>
      </c>
      <c r="IG221" s="625">
        <v>0</v>
      </c>
      <c r="IH221" s="625">
        <v>0</v>
      </c>
      <c r="II221" s="625">
        <v>0</v>
      </c>
      <c r="IJ221" s="625">
        <v>0</v>
      </c>
      <c r="IK221" s="625">
        <v>0</v>
      </c>
      <c r="IL221" s="625">
        <v>0</v>
      </c>
      <c r="IM221" s="625">
        <v>0</v>
      </c>
      <c r="IN221" s="625">
        <v>0</v>
      </c>
      <c r="IO221" s="625">
        <v>0</v>
      </c>
      <c r="IP221" s="625">
        <f t="shared" si="755"/>
        <v>0</v>
      </c>
      <c r="IQ221" s="625">
        <f t="shared" si="756"/>
        <v>0</v>
      </c>
      <c r="IR221" s="625" t="e">
        <f>IF(Cálculo_Diseño!#REF!&gt;0.75,(Cálculo_Diseño!#REF!-0.3)*(SIN((ATAN(($O221-$P221)/$F221)*180/PI()+90)*PI()/180)/SIN(45*PI()/180)),0)</f>
        <v>#REF!</v>
      </c>
      <c r="IS221" s="635" t="e">
        <f>+IF(Cálculo_Diseño!#REF!&gt;0.75,F221-IR221,0)</f>
        <v>#REF!</v>
      </c>
      <c r="IT221" s="630"/>
      <c r="IU221" s="625" t="e">
        <f t="shared" si="757"/>
        <v>#REF!</v>
      </c>
      <c r="IV221" s="625"/>
      <c r="IW221" s="625" t="e">
        <f>+IF(S221="S",(((CA221+(VLOOKUP(G221,TABLA!$B$51:$C$64,2)/1000)+0.15+0.3+0.5)*F221)/100),0)</f>
        <v>#REF!</v>
      </c>
      <c r="IX221" s="631" t="e">
        <f>IF(S221="S",IF(H221="CONCRETO",LOOKUP(G221/1000,TABLA!$B$9:$B$43,TABLA!$F$9:$F$43),IF(H221="PE",LOOKUP(G221,TABLA!$B$51:$B$65,TABLA!$G$51:$G$65),LOOKUP(G221,TABLA!$B$73:$B$88,TABLA!$G$73:$G$88))),0)</f>
        <v>#REF!</v>
      </c>
      <c r="IY221" s="625" t="e">
        <f t="shared" si="758"/>
        <v>#REF!</v>
      </c>
      <c r="IZ221" s="625" t="e">
        <f t="shared" si="759"/>
        <v>#REF!</v>
      </c>
      <c r="JA221" s="625" t="e">
        <f>+((CA221*(VLOOKUP(G221,TABLA!$B$51:$C$65,2)/1000)+0.15+0.3)*IZ221)-IY221</f>
        <v>#REF!</v>
      </c>
      <c r="JB221" s="625" t="e">
        <f t="shared" si="760"/>
        <v>#REF!</v>
      </c>
      <c r="JC221" s="625" t="e">
        <f t="shared" si="761"/>
        <v>#REF!</v>
      </c>
      <c r="JD221" s="625" t="e">
        <f t="shared" si="762"/>
        <v>#REF!</v>
      </c>
      <c r="JE221" s="625" t="e">
        <f t="shared" si="763"/>
        <v>#REF!</v>
      </c>
      <c r="JF221" s="625" t="e">
        <f t="shared" si="764"/>
        <v>#REF!</v>
      </c>
      <c r="JG221" s="625" t="e">
        <f t="shared" si="765"/>
        <v>#REF!</v>
      </c>
      <c r="JH221" s="625" t="e">
        <f t="shared" si="766"/>
        <v>#REF!</v>
      </c>
      <c r="JI221" s="625" t="e">
        <f t="shared" si="767"/>
        <v>#REF!</v>
      </c>
      <c r="JJ221" s="625" t="e">
        <f t="shared" si="851"/>
        <v>#REF!</v>
      </c>
      <c r="JK221" s="625" t="e">
        <f>ROUND(IF(JF221&gt;0,(VLOOKUP(C221,$JY$12:$JZ$290,2,0)*PI()/4*(1.6)^2),0),3)</f>
        <v>#REF!</v>
      </c>
      <c r="JL221" s="625" t="e">
        <f t="shared" si="871"/>
        <v>#REF!</v>
      </c>
      <c r="JM221" s="625" t="e">
        <f t="shared" si="852"/>
        <v>#REF!</v>
      </c>
      <c r="JN221" s="630" t="e">
        <f t="shared" si="768"/>
        <v>#REF!</v>
      </c>
      <c r="JO221" s="636"/>
      <c r="JP221" s="637"/>
      <c r="JQ221" s="638"/>
      <c r="JR221" s="639"/>
      <c r="JS221" s="614"/>
      <c r="JT221" s="640"/>
      <c r="JU221" s="641"/>
      <c r="JV221" s="639"/>
      <c r="JW221" s="642"/>
      <c r="JY221" s="645"/>
      <c r="JZ221" s="645"/>
      <c r="KA221" s="645" t="str">
        <f>IF(JZ221&lt;=1.2,"Menor o igual que 1,2",IF(AND(JZ221&gt;1.2,JZ221&lt;2),"Entre 1,2 y 2",IF(AND(JZ221&gt;=2,JZ221&lt;3),"Entre 2 y 3",IF(AND(JZ221&gt;=3,JZ221&lt;4),"Entre 3 y 4",IF(AND(JZ221&gt;=4,JZ221&lt;5),"Entre 4 y 5","Mayor que 5")))))</f>
        <v>Menor o igual que 1,2</v>
      </c>
      <c r="KB221" s="645">
        <v>1</v>
      </c>
      <c r="KC221" s="645"/>
      <c r="KD221" s="645"/>
      <c r="KE221" s="645"/>
      <c r="KF221" s="645"/>
      <c r="KG221" s="645"/>
      <c r="KH221" s="645"/>
      <c r="KI221" s="645"/>
      <c r="KJ221" s="645"/>
      <c r="KK221" s="645"/>
      <c r="KL221" s="645"/>
      <c r="KM221" s="645"/>
      <c r="KN221" s="645"/>
      <c r="KO221" s="645"/>
      <c r="KP221" s="645"/>
      <c r="KQ221" s="645"/>
      <c r="KR221" s="645"/>
      <c r="KS221" s="645"/>
      <c r="KT221" s="645"/>
      <c r="KU221" s="645"/>
      <c r="KV221" s="645"/>
      <c r="KW221" s="645"/>
      <c r="KX221" s="645"/>
      <c r="KY221" s="645"/>
      <c r="KZ221" s="645"/>
      <c r="LA221" s="645"/>
      <c r="LB221" s="645"/>
      <c r="LC221" s="645"/>
      <c r="LD221" s="645"/>
      <c r="LE221" s="645"/>
      <c r="LF221" s="645"/>
      <c r="LG221" s="645"/>
      <c r="LH221" s="645"/>
      <c r="LI221" s="645"/>
      <c r="LJ221" s="645"/>
      <c r="LK221" s="645"/>
      <c r="LL221" s="645"/>
      <c r="LM221" s="645"/>
      <c r="LN221" s="645"/>
      <c r="LO221" s="645"/>
      <c r="LP221" s="645"/>
      <c r="LQ221" s="645"/>
      <c r="LR221" s="645"/>
      <c r="LS221" s="645"/>
      <c r="LT221" s="645"/>
      <c r="LU221" s="645"/>
      <c r="LV221" s="645"/>
      <c r="LW221" s="645"/>
      <c r="LX221" s="645"/>
      <c r="LY221" s="645"/>
      <c r="LZ221" s="645"/>
      <c r="MA221" s="645"/>
      <c r="MB221" s="645"/>
      <c r="MC221" s="645"/>
      <c r="MD221" s="645"/>
      <c r="ME221" s="645"/>
      <c r="MF221" s="645"/>
      <c r="MG221" s="645"/>
      <c r="MH221" s="645"/>
      <c r="MI221" s="645"/>
      <c r="MJ221" s="645"/>
      <c r="MK221" s="645"/>
      <c r="ML221" s="645"/>
      <c r="MM221" s="645"/>
      <c r="MN221" s="645"/>
      <c r="MO221" s="645"/>
      <c r="MP221" s="645"/>
      <c r="MQ221" s="645"/>
      <c r="MR221" s="645"/>
      <c r="MS221" s="645"/>
      <c r="MT221" s="645"/>
      <c r="MU221" s="645"/>
      <c r="MV221" s="645"/>
      <c r="MW221" s="645"/>
      <c r="MX221" s="645"/>
      <c r="MY221" s="645"/>
      <c r="MZ221" s="645"/>
      <c r="NA221" s="645"/>
      <c r="NB221" s="645"/>
      <c r="NC221" s="645"/>
      <c r="ND221" s="645"/>
      <c r="NE221" s="645"/>
      <c r="NF221" s="645"/>
      <c r="NG221" s="645"/>
      <c r="NH221" s="645"/>
      <c r="NI221" s="645"/>
      <c r="NJ221" s="645"/>
      <c r="NK221" s="645"/>
      <c r="NL221" s="645"/>
      <c r="NM221" s="645"/>
      <c r="NN221" s="645"/>
      <c r="NO221" s="645"/>
      <c r="NP221" s="645"/>
      <c r="NQ221" s="645"/>
      <c r="NR221" s="645"/>
      <c r="NS221" s="645"/>
      <c r="NT221" s="645"/>
      <c r="NU221" s="645"/>
      <c r="NV221" s="645"/>
      <c r="NW221" s="645"/>
      <c r="NX221" s="645"/>
      <c r="NY221" s="645"/>
      <c r="NZ221" s="645"/>
      <c r="OA221" s="645"/>
      <c r="OB221" s="645"/>
      <c r="OC221" s="645"/>
      <c r="OD221" s="645"/>
      <c r="OE221" s="645"/>
      <c r="OF221" s="645"/>
      <c r="OG221" s="645"/>
      <c r="OH221" s="645"/>
      <c r="OI221" s="645"/>
      <c r="OJ221" s="645"/>
      <c r="OK221" s="645"/>
      <c r="OL221" s="645"/>
      <c r="OM221" s="645"/>
      <c r="ON221" s="645"/>
      <c r="OO221" s="645"/>
      <c r="OP221" s="645"/>
      <c r="OQ221" s="645"/>
      <c r="OR221" s="645"/>
      <c r="OS221" s="645"/>
      <c r="OT221" s="645"/>
      <c r="OU221" s="645"/>
      <c r="OV221" s="645"/>
      <c r="OW221" s="645"/>
      <c r="OX221" s="645"/>
      <c r="OY221" s="645"/>
      <c r="OZ221" s="645"/>
      <c r="PA221" s="645"/>
      <c r="PB221" s="645"/>
      <c r="PC221" s="645"/>
      <c r="PD221" s="645"/>
      <c r="PE221" s="645"/>
      <c r="PF221" s="645"/>
      <c r="PG221" s="645"/>
      <c r="PH221" s="645"/>
      <c r="PI221" s="645"/>
      <c r="PJ221" s="645"/>
      <c r="PK221" s="645"/>
      <c r="PL221" s="645"/>
      <c r="PM221" s="645"/>
      <c r="PN221" s="645"/>
      <c r="PO221" s="645"/>
      <c r="PP221" s="645"/>
      <c r="PQ221" s="645"/>
      <c r="PR221" s="645"/>
      <c r="PS221" s="645"/>
      <c r="PT221" s="645"/>
      <c r="PU221" s="645"/>
      <c r="PV221" s="645"/>
      <c r="PW221" s="645"/>
      <c r="PX221" s="645"/>
      <c r="PY221" s="645"/>
      <c r="PZ221" s="645"/>
      <c r="QA221" s="645"/>
      <c r="QB221" s="645"/>
      <c r="QC221" s="645"/>
      <c r="QD221" s="645"/>
      <c r="QE221" s="645"/>
      <c r="QF221" s="645"/>
      <c r="QG221" s="645"/>
      <c r="QH221" s="645"/>
      <c r="QI221" s="645"/>
      <c r="QJ221" s="645"/>
      <c r="QK221" s="645"/>
      <c r="QL221" s="645"/>
      <c r="QM221" s="645"/>
      <c r="QN221" s="645"/>
      <c r="QO221" s="645"/>
      <c r="QP221" s="645"/>
      <c r="QQ221" s="645"/>
      <c r="QR221" s="645"/>
      <c r="QS221" s="645"/>
      <c r="QT221" s="645"/>
      <c r="QU221" s="645"/>
      <c r="QV221" s="645"/>
      <c r="QW221" s="645"/>
      <c r="QX221" s="645"/>
      <c r="QY221" s="645"/>
      <c r="QZ221" s="645"/>
      <c r="RA221" s="645"/>
      <c r="RB221" s="645"/>
      <c r="RC221" s="645"/>
      <c r="RD221" s="645"/>
      <c r="RE221" s="645"/>
      <c r="RF221" s="645"/>
      <c r="RG221" s="645"/>
      <c r="RH221" s="645"/>
      <c r="RI221" s="645"/>
      <c r="RJ221" s="645"/>
      <c r="RK221" s="645"/>
      <c r="RL221" s="645"/>
      <c r="RM221" s="645"/>
      <c r="RN221" s="645"/>
    </row>
    <row r="222" spans="1:482" s="643" customFormat="1" ht="12.75">
      <c r="A222" s="608"/>
      <c r="B222" s="608"/>
      <c r="C222" s="608"/>
      <c r="D222" s="608"/>
      <c r="E222" s="609"/>
      <c r="F222" s="609"/>
      <c r="G222" s="610"/>
      <c r="H222" s="609"/>
      <c r="I222" s="609"/>
      <c r="J222" s="609"/>
      <c r="K222" s="609"/>
      <c r="L222" s="609"/>
      <c r="M222" s="609"/>
      <c r="N222" s="611"/>
      <c r="O222" s="612"/>
      <c r="P222" s="612"/>
      <c r="Q222" s="613"/>
      <c r="R222" s="613"/>
      <c r="S222" s="614"/>
      <c r="T222" s="614" t="str">
        <f t="shared" si="725"/>
        <v/>
      </c>
      <c r="U222" s="613"/>
      <c r="V222" s="615"/>
      <c r="W222" s="616"/>
      <c r="X222" s="616"/>
      <c r="Y222" s="616"/>
      <c r="Z222" s="616"/>
      <c r="AA222" s="617"/>
      <c r="AB222" s="616"/>
      <c r="AC222" s="616"/>
      <c r="AD222" s="616"/>
      <c r="AE222" s="616"/>
      <c r="AF222" s="616" t="str">
        <f t="shared" si="914"/>
        <v xml:space="preserve"> </v>
      </c>
      <c r="AG222" s="616" t="str">
        <f t="shared" si="915"/>
        <v xml:space="preserve"> </v>
      </c>
      <c r="AH222" s="616" t="str">
        <f t="shared" si="916"/>
        <v xml:space="preserve"> </v>
      </c>
      <c r="AI222" s="616" t="str">
        <f t="shared" si="917"/>
        <v xml:space="preserve"> </v>
      </c>
      <c r="AJ222" s="616"/>
      <c r="AK222" s="616"/>
      <c r="AL222" s="616"/>
      <c r="AM222" s="616"/>
      <c r="AN222" s="616"/>
      <c r="AO222" s="618"/>
      <c r="AP222" s="616"/>
      <c r="AQ222" s="616" t="str">
        <f t="shared" si="907"/>
        <v/>
      </c>
      <c r="AR222" s="616" t="str">
        <f t="shared" si="908"/>
        <v/>
      </c>
      <c r="AS222" s="616" t="str">
        <f t="shared" si="909"/>
        <v/>
      </c>
      <c r="AT222" s="616" t="str">
        <f t="shared" si="910"/>
        <v/>
      </c>
      <c r="AU222" s="616" t="str">
        <f t="shared" si="911"/>
        <v/>
      </c>
      <c r="AV222" s="616" t="str">
        <f t="shared" si="912"/>
        <v xml:space="preserve"> </v>
      </c>
      <c r="AW222" s="616"/>
      <c r="AX222" s="616"/>
      <c r="AY222" s="616"/>
      <c r="AZ222" s="616"/>
      <c r="BA222" s="616"/>
      <c r="BB222" s="616"/>
      <c r="BC222" s="616"/>
      <c r="BD222" s="616"/>
      <c r="BE222" s="616"/>
      <c r="BF222" s="619"/>
      <c r="BG222" s="615"/>
      <c r="BH222" s="615"/>
      <c r="BI222" s="618"/>
      <c r="BJ222" s="616"/>
      <c r="BK222" s="616"/>
      <c r="BL222" s="616"/>
      <c r="BM222" s="616"/>
      <c r="BN222" s="616"/>
      <c r="BO222" s="616"/>
      <c r="BP222" s="616"/>
      <c r="BQ222" s="616"/>
      <c r="BR222" s="616"/>
      <c r="BS222" s="616"/>
      <c r="BT222" s="616"/>
      <c r="BU222" s="620"/>
      <c r="BV222" s="620"/>
      <c r="BW222" s="620"/>
      <c r="BX222" s="616"/>
      <c r="BY222" s="616"/>
      <c r="BZ222" s="621"/>
      <c r="CA222" s="621"/>
      <c r="CB222" s="621"/>
      <c r="CC222" s="621"/>
      <c r="CD222" s="621"/>
      <c r="CE222" s="616"/>
      <c r="CF222" s="616"/>
      <c r="CG222" s="616"/>
      <c r="CH222" s="616"/>
      <c r="CI222" s="616"/>
      <c r="CJ222" s="616"/>
      <c r="CK222" s="616"/>
      <c r="CL222" s="616"/>
      <c r="CM222" s="616"/>
      <c r="CN222" s="616"/>
      <c r="CO222" s="616"/>
      <c r="CP222" s="616"/>
      <c r="CQ222" s="616"/>
      <c r="CR222" s="616"/>
      <c r="CS222" s="620"/>
      <c r="CT222" s="616"/>
      <c r="CU222" s="616"/>
      <c r="CV222" s="616"/>
      <c r="CW222" s="622"/>
      <c r="CX222" s="622"/>
      <c r="CY222" s="622"/>
      <c r="CZ222" s="622"/>
      <c r="DA222" s="623"/>
      <c r="DB222" s="624"/>
      <c r="DC222" s="625"/>
      <c r="DD222" s="626"/>
      <c r="DE222" s="627"/>
      <c r="DF222" s="625"/>
      <c r="DG222" s="628"/>
      <c r="DH222" s="625"/>
      <c r="DI222" s="625"/>
      <c r="DJ222" s="625"/>
      <c r="DK222" s="625"/>
      <c r="DL222" s="629"/>
      <c r="DM222" s="627"/>
      <c r="DN222" s="630"/>
      <c r="DO222" s="625"/>
      <c r="DP222" s="625"/>
      <c r="DQ222" s="625"/>
      <c r="DR222" s="631"/>
      <c r="DS222" s="630"/>
      <c r="DT222" s="625"/>
      <c r="DU222" s="625"/>
      <c r="DV222" s="625"/>
      <c r="DW222" s="625"/>
      <c r="DX222" s="625"/>
      <c r="DY222" s="632"/>
      <c r="DZ222" s="633"/>
      <c r="EA222" s="627"/>
      <c r="EB222" s="633"/>
      <c r="EC222" s="633"/>
      <c r="ED222" s="633"/>
      <c r="EE222" s="625"/>
      <c r="EF222" s="625"/>
      <c r="EG222" s="630"/>
      <c r="EH222" s="630"/>
      <c r="EI222" s="633"/>
      <c r="EJ222" s="633"/>
      <c r="EK222" s="633"/>
      <c r="EL222" s="632"/>
      <c r="EM222" s="625"/>
      <c r="EN222" s="625"/>
      <c r="EO222" s="625"/>
      <c r="EP222" s="625"/>
      <c r="EQ222" s="625"/>
      <c r="ER222" s="625"/>
      <c r="ES222" s="626"/>
      <c r="ET222" s="625"/>
      <c r="EU222" s="633"/>
      <c r="EV222" s="630"/>
      <c r="EW222" s="630"/>
      <c r="EX222" s="625"/>
      <c r="EY222" s="625"/>
      <c r="EZ222" s="625"/>
      <c r="FA222" s="625"/>
      <c r="FB222" s="625"/>
      <c r="FC222" s="625"/>
      <c r="FD222" s="625"/>
      <c r="FE222" s="625"/>
      <c r="FF222" s="625"/>
      <c r="FG222" s="625"/>
      <c r="FH222" s="625"/>
      <c r="FI222" s="625"/>
      <c r="FJ222" s="625"/>
      <c r="FK222" s="625"/>
      <c r="FL222" s="625"/>
      <c r="FM222" s="625"/>
      <c r="FN222" s="625"/>
      <c r="FO222" s="625"/>
      <c r="FP222" s="625"/>
      <c r="FQ222" s="625"/>
      <c r="FR222" s="625"/>
      <c r="FS222" s="625"/>
      <c r="FT222" s="625"/>
      <c r="FU222" s="625"/>
      <c r="FV222" s="625"/>
      <c r="FW222" s="625"/>
      <c r="FX222" s="625"/>
      <c r="FY222" s="625"/>
      <c r="FZ222" s="625"/>
      <c r="GA222" s="625"/>
      <c r="GB222" s="625"/>
      <c r="GC222" s="625"/>
      <c r="GD222" s="625"/>
      <c r="GE222" s="625"/>
      <c r="GF222" s="625"/>
      <c r="GG222" s="625"/>
      <c r="GH222" s="625"/>
      <c r="GI222" s="625"/>
      <c r="GJ222" s="625"/>
      <c r="GK222" s="625"/>
      <c r="GL222" s="625"/>
      <c r="GM222" s="625"/>
      <c r="GN222" s="625"/>
      <c r="GO222" s="625"/>
      <c r="GP222" s="625"/>
      <c r="GQ222" s="625"/>
      <c r="GR222" s="625"/>
      <c r="GS222" s="625"/>
      <c r="GT222" s="625"/>
      <c r="GU222" s="625"/>
      <c r="GV222" s="625"/>
      <c r="GW222" s="625"/>
      <c r="GX222" s="625"/>
      <c r="GY222" s="625"/>
      <c r="GZ222" s="625"/>
      <c r="HA222" s="625"/>
      <c r="HB222" s="625"/>
      <c r="HC222" s="625"/>
      <c r="HD222" s="625"/>
      <c r="HE222" s="630"/>
      <c r="HF222" s="630"/>
      <c r="HG222" s="630"/>
      <c r="HH222" s="630"/>
      <c r="HI222" s="630"/>
      <c r="HJ222" s="630"/>
      <c r="HK222" s="630"/>
      <c r="HL222" s="630"/>
      <c r="HM222" s="633"/>
      <c r="HN222" s="634"/>
      <c r="HO222" s="625"/>
      <c r="HP222" s="625"/>
      <c r="HQ222" s="625"/>
      <c r="HR222" s="625"/>
      <c r="HS222" s="625"/>
      <c r="HT222" s="625"/>
      <c r="HU222" s="625"/>
      <c r="HV222" s="633"/>
      <c r="HW222" s="633"/>
      <c r="HX222" s="625"/>
      <c r="HY222" s="625"/>
      <c r="HZ222" s="625"/>
      <c r="IA222" s="625"/>
      <c r="IB222" s="625"/>
      <c r="IC222" s="625"/>
      <c r="ID222" s="625"/>
      <c r="IE222" s="625"/>
      <c r="IF222" s="625"/>
      <c r="IG222" s="625"/>
      <c r="IH222" s="625"/>
      <c r="II222" s="625"/>
      <c r="IJ222" s="625"/>
      <c r="IK222" s="625"/>
      <c r="IL222" s="625"/>
      <c r="IM222" s="625"/>
      <c r="IN222" s="625"/>
      <c r="IO222" s="625"/>
      <c r="IP222" s="625"/>
      <c r="IQ222" s="625"/>
      <c r="IR222" s="625"/>
      <c r="IS222" s="635"/>
      <c r="IT222" s="630"/>
      <c r="IU222" s="625"/>
      <c r="IV222" s="625"/>
      <c r="IW222" s="625"/>
      <c r="IX222" s="631"/>
      <c r="IY222" s="625"/>
      <c r="IZ222" s="625"/>
      <c r="JA222" s="625"/>
      <c r="JB222" s="625"/>
      <c r="JC222" s="625"/>
      <c r="JD222" s="625"/>
      <c r="JE222" s="625"/>
      <c r="JF222" s="625"/>
      <c r="JG222" s="625"/>
      <c r="JH222" s="625"/>
      <c r="JI222" s="625"/>
      <c r="JJ222" s="625"/>
      <c r="JK222" s="625"/>
      <c r="JL222" s="625"/>
      <c r="JM222" s="625"/>
      <c r="JN222" s="630"/>
      <c r="JO222" s="636"/>
      <c r="JP222" s="637"/>
      <c r="JQ222" s="638"/>
      <c r="JR222" s="639"/>
      <c r="JS222" s="614"/>
      <c r="JT222" s="640"/>
      <c r="JU222" s="641"/>
      <c r="JV222" s="639"/>
      <c r="JW222" s="642"/>
      <c r="JY222" s="645"/>
      <c r="JZ222" s="645"/>
      <c r="KA222" s="645"/>
      <c r="KB222" s="645"/>
      <c r="KC222" s="645"/>
      <c r="KD222" s="645"/>
      <c r="KE222" s="645"/>
      <c r="KF222" s="645"/>
      <c r="KG222" s="645"/>
      <c r="KH222" s="645"/>
      <c r="KI222" s="645"/>
      <c r="KJ222" s="645"/>
      <c r="KK222" s="645"/>
      <c r="KL222" s="645"/>
      <c r="KM222" s="645"/>
      <c r="KN222" s="645"/>
      <c r="KO222" s="645"/>
      <c r="KP222" s="645"/>
      <c r="KQ222" s="645"/>
      <c r="KR222" s="645"/>
      <c r="KS222" s="645"/>
      <c r="KT222" s="645"/>
      <c r="KU222" s="645"/>
      <c r="KV222" s="645"/>
      <c r="KW222" s="645"/>
      <c r="KX222" s="645"/>
      <c r="KY222" s="645"/>
      <c r="KZ222" s="645"/>
      <c r="LA222" s="645"/>
      <c r="LB222" s="645"/>
      <c r="LC222" s="645"/>
      <c r="LD222" s="645"/>
      <c r="LE222" s="645"/>
      <c r="LF222" s="645"/>
      <c r="LG222" s="645"/>
      <c r="LH222" s="645"/>
      <c r="LI222" s="645"/>
      <c r="LJ222" s="645"/>
      <c r="LK222" s="645"/>
      <c r="LL222" s="645"/>
      <c r="LM222" s="645"/>
      <c r="LN222" s="645"/>
      <c r="LO222" s="645"/>
      <c r="LP222" s="645"/>
      <c r="LQ222" s="645"/>
      <c r="LR222" s="645"/>
      <c r="LS222" s="645"/>
      <c r="LT222" s="645"/>
      <c r="LU222" s="645"/>
      <c r="LV222" s="645"/>
      <c r="LW222" s="645"/>
      <c r="LX222" s="645"/>
      <c r="LY222" s="645"/>
      <c r="LZ222" s="645"/>
      <c r="MA222" s="645"/>
      <c r="MB222" s="645"/>
      <c r="MC222" s="645"/>
      <c r="MD222" s="645"/>
      <c r="ME222" s="645"/>
      <c r="MF222" s="645"/>
      <c r="MG222" s="645"/>
      <c r="MH222" s="645"/>
      <c r="MI222" s="645"/>
      <c r="MJ222" s="645"/>
      <c r="MK222" s="645"/>
      <c r="ML222" s="645"/>
      <c r="MM222" s="645"/>
      <c r="MN222" s="645"/>
      <c r="MO222" s="645"/>
      <c r="MP222" s="645"/>
      <c r="MQ222" s="645"/>
      <c r="MR222" s="645"/>
      <c r="MS222" s="645"/>
      <c r="MT222" s="645"/>
      <c r="MU222" s="645"/>
      <c r="MV222" s="645"/>
      <c r="MW222" s="645"/>
      <c r="MX222" s="645"/>
      <c r="MY222" s="645"/>
      <c r="MZ222" s="645"/>
      <c r="NA222" s="645"/>
      <c r="NB222" s="645"/>
      <c r="NC222" s="645"/>
      <c r="ND222" s="645"/>
      <c r="NE222" s="645"/>
      <c r="NF222" s="645"/>
      <c r="NG222" s="645"/>
      <c r="NH222" s="645"/>
      <c r="NI222" s="645"/>
      <c r="NJ222" s="645"/>
      <c r="NK222" s="645"/>
      <c r="NL222" s="645"/>
      <c r="NM222" s="645"/>
      <c r="NN222" s="645"/>
      <c r="NO222" s="645"/>
      <c r="NP222" s="645"/>
      <c r="NQ222" s="645"/>
      <c r="NR222" s="645"/>
      <c r="NS222" s="645"/>
      <c r="NT222" s="645"/>
      <c r="NU222" s="645"/>
      <c r="NV222" s="645"/>
      <c r="NW222" s="645"/>
      <c r="NX222" s="645"/>
      <c r="NY222" s="645"/>
      <c r="NZ222" s="645"/>
      <c r="OA222" s="645"/>
      <c r="OB222" s="645"/>
      <c r="OC222" s="645"/>
      <c r="OD222" s="645"/>
      <c r="OE222" s="645"/>
      <c r="OF222" s="645"/>
      <c r="OG222" s="645"/>
      <c r="OH222" s="645"/>
      <c r="OI222" s="645"/>
      <c r="OJ222" s="645"/>
      <c r="OK222" s="645"/>
      <c r="OL222" s="645"/>
      <c r="OM222" s="645"/>
      <c r="ON222" s="645"/>
      <c r="OO222" s="645"/>
      <c r="OP222" s="645"/>
      <c r="OQ222" s="645"/>
      <c r="OR222" s="645"/>
      <c r="OS222" s="645"/>
      <c r="OT222" s="645"/>
      <c r="OU222" s="645"/>
      <c r="OV222" s="645"/>
      <c r="OW222" s="645"/>
      <c r="OX222" s="645"/>
      <c r="OY222" s="645"/>
      <c r="OZ222" s="645"/>
      <c r="PA222" s="645"/>
      <c r="PB222" s="645"/>
      <c r="PC222" s="645"/>
      <c r="PD222" s="645"/>
      <c r="PE222" s="645"/>
      <c r="PF222" s="645"/>
      <c r="PG222" s="645"/>
      <c r="PH222" s="645"/>
      <c r="PI222" s="645"/>
      <c r="PJ222" s="645"/>
      <c r="PK222" s="645"/>
      <c r="PL222" s="645"/>
      <c r="PM222" s="645"/>
      <c r="PN222" s="645"/>
      <c r="PO222" s="645"/>
      <c r="PP222" s="645"/>
      <c r="PQ222" s="645"/>
      <c r="PR222" s="645"/>
      <c r="PS222" s="645"/>
      <c r="PT222" s="645"/>
      <c r="PU222" s="645"/>
      <c r="PV222" s="645"/>
      <c r="PW222" s="645"/>
      <c r="PX222" s="645"/>
      <c r="PY222" s="645"/>
      <c r="PZ222" s="645"/>
      <c r="QA222" s="645"/>
      <c r="QB222" s="645"/>
      <c r="QC222" s="645"/>
      <c r="QD222" s="645"/>
      <c r="QE222" s="645"/>
      <c r="QF222" s="645"/>
      <c r="QG222" s="645"/>
      <c r="QH222" s="645"/>
      <c r="QI222" s="645"/>
      <c r="QJ222" s="645"/>
      <c r="QK222" s="645"/>
      <c r="QL222" s="645"/>
      <c r="QM222" s="645"/>
      <c r="QN222" s="645"/>
      <c r="QO222" s="645"/>
      <c r="QP222" s="645"/>
      <c r="QQ222" s="645"/>
      <c r="QR222" s="645"/>
      <c r="QS222" s="645"/>
      <c r="QT222" s="645"/>
      <c r="QU222" s="645"/>
      <c r="QV222" s="645"/>
      <c r="QW222" s="645"/>
      <c r="QX222" s="645"/>
      <c r="QY222" s="645"/>
      <c r="QZ222" s="645"/>
      <c r="RA222" s="645"/>
      <c r="RB222" s="645"/>
      <c r="RC222" s="645"/>
      <c r="RD222" s="645"/>
      <c r="RE222" s="645"/>
      <c r="RF222" s="645"/>
      <c r="RG222" s="645"/>
      <c r="RH222" s="645"/>
      <c r="RI222" s="645"/>
      <c r="RJ222" s="645"/>
      <c r="RK222" s="645"/>
      <c r="RL222" s="645"/>
      <c r="RM222" s="645"/>
      <c r="RN222" s="645"/>
    </row>
    <row r="223" spans="1:482" s="643" customFormat="1" ht="12.75">
      <c r="A223" s="608"/>
      <c r="B223" s="608"/>
      <c r="C223" s="608"/>
      <c r="D223" s="608"/>
      <c r="E223" s="609"/>
      <c r="F223" s="609"/>
      <c r="G223" s="610"/>
      <c r="H223" s="609"/>
      <c r="I223" s="609"/>
      <c r="J223" s="609"/>
      <c r="K223" s="609"/>
      <c r="L223" s="609"/>
      <c r="M223" s="609"/>
      <c r="N223" s="611"/>
      <c r="O223" s="612"/>
      <c r="P223" s="612"/>
      <c r="Q223" s="613"/>
      <c r="R223" s="613"/>
      <c r="S223" s="614"/>
      <c r="T223" s="614" t="str">
        <f t="shared" si="725"/>
        <v/>
      </c>
      <c r="U223" s="613"/>
      <c r="V223" s="615"/>
      <c r="W223" s="616"/>
      <c r="X223" s="616"/>
      <c r="Y223" s="616"/>
      <c r="Z223" s="616"/>
      <c r="AA223" s="617"/>
      <c r="AB223" s="616"/>
      <c r="AC223" s="616"/>
      <c r="AD223" s="616"/>
      <c r="AE223" s="616"/>
      <c r="AF223" s="616" t="str">
        <f t="shared" si="914"/>
        <v xml:space="preserve"> </v>
      </c>
      <c r="AG223" s="616" t="str">
        <f t="shared" si="915"/>
        <v xml:space="preserve"> </v>
      </c>
      <c r="AH223" s="616" t="str">
        <f t="shared" si="916"/>
        <v xml:space="preserve"> </v>
      </c>
      <c r="AI223" s="616" t="str">
        <f t="shared" si="917"/>
        <v xml:space="preserve"> </v>
      </c>
      <c r="AJ223" s="616"/>
      <c r="AK223" s="616"/>
      <c r="AL223" s="616"/>
      <c r="AM223" s="616"/>
      <c r="AN223" s="616"/>
      <c r="AO223" s="618"/>
      <c r="AP223" s="616"/>
      <c r="AQ223" s="616" t="str">
        <f t="shared" si="907"/>
        <v/>
      </c>
      <c r="AR223" s="616" t="str">
        <f t="shared" si="908"/>
        <v/>
      </c>
      <c r="AS223" s="616" t="str">
        <f t="shared" si="909"/>
        <v/>
      </c>
      <c r="AT223" s="616" t="str">
        <f t="shared" si="910"/>
        <v/>
      </c>
      <c r="AU223" s="616" t="str">
        <f t="shared" si="911"/>
        <v/>
      </c>
      <c r="AV223" s="616" t="str">
        <f t="shared" si="912"/>
        <v xml:space="preserve"> </v>
      </c>
      <c r="AW223" s="616"/>
      <c r="AX223" s="616"/>
      <c r="AY223" s="616"/>
      <c r="AZ223" s="616"/>
      <c r="BA223" s="616"/>
      <c r="BB223" s="616"/>
      <c r="BC223" s="616"/>
      <c r="BD223" s="616"/>
      <c r="BE223" s="616"/>
      <c r="BF223" s="619"/>
      <c r="BG223" s="615"/>
      <c r="BH223" s="615"/>
      <c r="BI223" s="618"/>
      <c r="BJ223" s="616"/>
      <c r="BK223" s="616"/>
      <c r="BL223" s="616"/>
      <c r="BM223" s="616"/>
      <c r="BN223" s="616"/>
      <c r="BO223" s="616"/>
      <c r="BP223" s="616"/>
      <c r="BQ223" s="616"/>
      <c r="BR223" s="616"/>
      <c r="BS223" s="616"/>
      <c r="BT223" s="616"/>
      <c r="BU223" s="620"/>
      <c r="BV223" s="620"/>
      <c r="BW223" s="620"/>
      <c r="BX223" s="616"/>
      <c r="BY223" s="616"/>
      <c r="BZ223" s="621"/>
      <c r="CA223" s="621"/>
      <c r="CB223" s="621"/>
      <c r="CC223" s="621"/>
      <c r="CD223" s="621"/>
      <c r="CE223" s="616"/>
      <c r="CF223" s="616"/>
      <c r="CG223" s="616"/>
      <c r="CH223" s="616"/>
      <c r="CI223" s="616"/>
      <c r="CJ223" s="616"/>
      <c r="CK223" s="616"/>
      <c r="CL223" s="616"/>
      <c r="CM223" s="616"/>
      <c r="CN223" s="616"/>
      <c r="CO223" s="616"/>
      <c r="CP223" s="616"/>
      <c r="CQ223" s="616"/>
      <c r="CR223" s="616"/>
      <c r="CS223" s="620"/>
      <c r="CT223" s="616"/>
      <c r="CU223" s="616"/>
      <c r="CV223" s="616"/>
      <c r="CW223" s="622"/>
      <c r="CX223" s="622"/>
      <c r="CY223" s="622"/>
      <c r="CZ223" s="622"/>
      <c r="DA223" s="623"/>
      <c r="DB223" s="624"/>
      <c r="DC223" s="625"/>
      <c r="DD223" s="626"/>
      <c r="DE223" s="627"/>
      <c r="DF223" s="625"/>
      <c r="DG223" s="628"/>
      <c r="DH223" s="625"/>
      <c r="DI223" s="625"/>
      <c r="DJ223" s="625"/>
      <c r="DK223" s="625"/>
      <c r="DL223" s="629"/>
      <c r="DM223" s="627"/>
      <c r="DN223" s="630"/>
      <c r="DO223" s="625"/>
      <c r="DP223" s="625"/>
      <c r="DQ223" s="625"/>
      <c r="DR223" s="631"/>
      <c r="DS223" s="630"/>
      <c r="DT223" s="625"/>
      <c r="DU223" s="625"/>
      <c r="DV223" s="625"/>
      <c r="DW223" s="625"/>
      <c r="DX223" s="625"/>
      <c r="DY223" s="632"/>
      <c r="DZ223" s="633"/>
      <c r="EA223" s="627"/>
      <c r="EB223" s="633"/>
      <c r="EC223" s="633"/>
      <c r="ED223" s="633"/>
      <c r="EE223" s="625"/>
      <c r="EF223" s="625"/>
      <c r="EG223" s="630"/>
      <c r="EH223" s="630"/>
      <c r="EI223" s="633"/>
      <c r="EJ223" s="633"/>
      <c r="EK223" s="633"/>
      <c r="EL223" s="632"/>
      <c r="EM223" s="625"/>
      <c r="EN223" s="625"/>
      <c r="EO223" s="625"/>
      <c r="EP223" s="625"/>
      <c r="EQ223" s="625"/>
      <c r="ER223" s="625"/>
      <c r="ES223" s="626"/>
      <c r="ET223" s="625"/>
      <c r="EU223" s="633"/>
      <c r="EV223" s="630"/>
      <c r="EW223" s="630"/>
      <c r="EX223" s="625"/>
      <c r="EY223" s="625"/>
      <c r="EZ223" s="625"/>
      <c r="FA223" s="625"/>
      <c r="FB223" s="625"/>
      <c r="FC223" s="625"/>
      <c r="FD223" s="625"/>
      <c r="FE223" s="625"/>
      <c r="FF223" s="625"/>
      <c r="FG223" s="625"/>
      <c r="FH223" s="625"/>
      <c r="FI223" s="625"/>
      <c r="FJ223" s="625"/>
      <c r="FK223" s="625"/>
      <c r="FL223" s="625"/>
      <c r="FM223" s="625"/>
      <c r="FN223" s="625"/>
      <c r="FO223" s="625"/>
      <c r="FP223" s="625"/>
      <c r="FQ223" s="625"/>
      <c r="FR223" s="625"/>
      <c r="FS223" s="625"/>
      <c r="FT223" s="625"/>
      <c r="FU223" s="625"/>
      <c r="FV223" s="625"/>
      <c r="FW223" s="625"/>
      <c r="FX223" s="625"/>
      <c r="FY223" s="625"/>
      <c r="FZ223" s="625"/>
      <c r="GA223" s="625"/>
      <c r="GB223" s="625"/>
      <c r="GC223" s="625"/>
      <c r="GD223" s="625"/>
      <c r="GE223" s="625"/>
      <c r="GF223" s="625"/>
      <c r="GG223" s="625"/>
      <c r="GH223" s="625"/>
      <c r="GI223" s="625"/>
      <c r="GJ223" s="625"/>
      <c r="GK223" s="625"/>
      <c r="GL223" s="625"/>
      <c r="GM223" s="625"/>
      <c r="GN223" s="625"/>
      <c r="GO223" s="625"/>
      <c r="GP223" s="625"/>
      <c r="GQ223" s="625"/>
      <c r="GR223" s="625"/>
      <c r="GS223" s="625"/>
      <c r="GT223" s="625"/>
      <c r="GU223" s="625"/>
      <c r="GV223" s="625"/>
      <c r="GW223" s="625"/>
      <c r="GX223" s="625"/>
      <c r="GY223" s="625"/>
      <c r="GZ223" s="625"/>
      <c r="HA223" s="625"/>
      <c r="HB223" s="625"/>
      <c r="HC223" s="625"/>
      <c r="HD223" s="625"/>
      <c r="HE223" s="630"/>
      <c r="HF223" s="630"/>
      <c r="HG223" s="630"/>
      <c r="HH223" s="630"/>
      <c r="HI223" s="630"/>
      <c r="HJ223" s="630"/>
      <c r="HK223" s="630"/>
      <c r="HL223" s="630"/>
      <c r="HM223" s="633"/>
      <c r="HN223" s="634"/>
      <c r="HO223" s="625"/>
      <c r="HP223" s="625"/>
      <c r="HQ223" s="625"/>
      <c r="HR223" s="625"/>
      <c r="HS223" s="625"/>
      <c r="HT223" s="625"/>
      <c r="HU223" s="625"/>
      <c r="HV223" s="633"/>
      <c r="HW223" s="633"/>
      <c r="HX223" s="625"/>
      <c r="HY223" s="625"/>
      <c r="HZ223" s="625"/>
      <c r="IA223" s="625"/>
      <c r="IB223" s="625"/>
      <c r="IC223" s="625"/>
      <c r="ID223" s="625"/>
      <c r="IE223" s="625"/>
      <c r="IF223" s="625"/>
      <c r="IG223" s="625"/>
      <c r="IH223" s="625"/>
      <c r="II223" s="625"/>
      <c r="IJ223" s="625"/>
      <c r="IK223" s="625"/>
      <c r="IL223" s="625"/>
      <c r="IM223" s="625"/>
      <c r="IN223" s="625"/>
      <c r="IO223" s="625"/>
      <c r="IP223" s="625"/>
      <c r="IQ223" s="625"/>
      <c r="IR223" s="625"/>
      <c r="IS223" s="635"/>
      <c r="IT223" s="630"/>
      <c r="IU223" s="625"/>
      <c r="IV223" s="625"/>
      <c r="IW223" s="625"/>
      <c r="IX223" s="631"/>
      <c r="IY223" s="625"/>
      <c r="IZ223" s="625"/>
      <c r="JA223" s="625"/>
      <c r="JB223" s="625"/>
      <c r="JC223" s="625"/>
      <c r="JD223" s="625"/>
      <c r="JE223" s="625"/>
      <c r="JF223" s="625"/>
      <c r="JG223" s="625"/>
      <c r="JH223" s="625"/>
      <c r="JI223" s="625"/>
      <c r="JJ223" s="625"/>
      <c r="JK223" s="625"/>
      <c r="JL223" s="625"/>
      <c r="JM223" s="625"/>
      <c r="JN223" s="630"/>
      <c r="JO223" s="636"/>
      <c r="JP223" s="637"/>
      <c r="JQ223" s="638"/>
      <c r="JR223" s="639"/>
      <c r="JS223" s="614"/>
      <c r="JT223" s="640"/>
      <c r="JU223" s="641"/>
      <c r="JV223" s="639"/>
      <c r="JW223" s="642"/>
      <c r="JY223" s="645"/>
      <c r="JZ223" s="645"/>
      <c r="KA223" s="645"/>
      <c r="KB223" s="645"/>
      <c r="KC223" s="645"/>
      <c r="KD223" s="645"/>
      <c r="KE223" s="645"/>
      <c r="KF223" s="645"/>
      <c r="KG223" s="645"/>
      <c r="KH223" s="645"/>
      <c r="KI223" s="645"/>
      <c r="KJ223" s="645"/>
      <c r="KK223" s="645"/>
      <c r="KL223" s="645"/>
      <c r="KM223" s="645"/>
      <c r="KN223" s="645"/>
      <c r="KO223" s="645"/>
      <c r="KP223" s="645"/>
      <c r="KQ223" s="645"/>
      <c r="KR223" s="645"/>
      <c r="KS223" s="645"/>
      <c r="KT223" s="645"/>
      <c r="KU223" s="645"/>
      <c r="KV223" s="645"/>
      <c r="KW223" s="645"/>
      <c r="KX223" s="645"/>
      <c r="KY223" s="645"/>
      <c r="KZ223" s="645"/>
      <c r="LA223" s="645"/>
      <c r="LB223" s="645"/>
      <c r="LC223" s="645"/>
      <c r="LD223" s="645"/>
      <c r="LE223" s="645"/>
      <c r="LF223" s="645"/>
      <c r="LG223" s="645"/>
      <c r="LH223" s="645"/>
      <c r="LI223" s="645"/>
      <c r="LJ223" s="645"/>
      <c r="LK223" s="645"/>
      <c r="LL223" s="645"/>
      <c r="LM223" s="645"/>
      <c r="LN223" s="645"/>
      <c r="LO223" s="645"/>
      <c r="LP223" s="645"/>
      <c r="LQ223" s="645"/>
      <c r="LR223" s="645"/>
      <c r="LS223" s="645"/>
      <c r="LT223" s="645"/>
      <c r="LU223" s="645"/>
      <c r="LV223" s="645"/>
      <c r="LW223" s="645"/>
      <c r="LX223" s="645"/>
      <c r="LY223" s="645"/>
      <c r="LZ223" s="645"/>
      <c r="MA223" s="645"/>
      <c r="MB223" s="645"/>
      <c r="MC223" s="645"/>
      <c r="MD223" s="645"/>
      <c r="ME223" s="645"/>
      <c r="MF223" s="645"/>
      <c r="MG223" s="645"/>
      <c r="MH223" s="645"/>
      <c r="MI223" s="645"/>
      <c r="MJ223" s="645"/>
      <c r="MK223" s="645"/>
      <c r="ML223" s="645"/>
      <c r="MM223" s="645"/>
      <c r="MN223" s="645"/>
      <c r="MO223" s="645"/>
      <c r="MP223" s="645"/>
      <c r="MQ223" s="645"/>
      <c r="MR223" s="645"/>
      <c r="MS223" s="645"/>
      <c r="MT223" s="645"/>
      <c r="MU223" s="645"/>
      <c r="MV223" s="645"/>
      <c r="MW223" s="645"/>
      <c r="MX223" s="645"/>
      <c r="MY223" s="645"/>
      <c r="MZ223" s="645"/>
      <c r="NA223" s="645"/>
      <c r="NB223" s="645"/>
      <c r="NC223" s="645"/>
      <c r="ND223" s="645"/>
      <c r="NE223" s="645"/>
      <c r="NF223" s="645"/>
      <c r="NG223" s="645"/>
      <c r="NH223" s="645"/>
      <c r="NI223" s="645"/>
      <c r="NJ223" s="645"/>
      <c r="NK223" s="645"/>
      <c r="NL223" s="645"/>
      <c r="NM223" s="645"/>
      <c r="NN223" s="645"/>
      <c r="NO223" s="645"/>
      <c r="NP223" s="645"/>
      <c r="NQ223" s="645"/>
      <c r="NR223" s="645"/>
      <c r="NS223" s="645"/>
      <c r="NT223" s="645"/>
      <c r="NU223" s="645"/>
      <c r="NV223" s="645"/>
      <c r="NW223" s="645"/>
      <c r="NX223" s="645"/>
      <c r="NY223" s="645"/>
      <c r="NZ223" s="645"/>
      <c r="OA223" s="645"/>
      <c r="OB223" s="645"/>
      <c r="OC223" s="645"/>
      <c r="OD223" s="645"/>
      <c r="OE223" s="645"/>
      <c r="OF223" s="645"/>
      <c r="OG223" s="645"/>
      <c r="OH223" s="645"/>
      <c r="OI223" s="645"/>
      <c r="OJ223" s="645"/>
      <c r="OK223" s="645"/>
      <c r="OL223" s="645"/>
      <c r="OM223" s="645"/>
      <c r="ON223" s="645"/>
      <c r="OO223" s="645"/>
      <c r="OP223" s="645"/>
      <c r="OQ223" s="645"/>
      <c r="OR223" s="645"/>
      <c r="OS223" s="645"/>
      <c r="OT223" s="645"/>
      <c r="OU223" s="645"/>
      <c r="OV223" s="645"/>
      <c r="OW223" s="645"/>
      <c r="OX223" s="645"/>
      <c r="OY223" s="645"/>
      <c r="OZ223" s="645"/>
      <c r="PA223" s="645"/>
      <c r="PB223" s="645"/>
      <c r="PC223" s="645"/>
      <c r="PD223" s="645"/>
      <c r="PE223" s="645"/>
      <c r="PF223" s="645"/>
      <c r="PG223" s="645"/>
      <c r="PH223" s="645"/>
      <c r="PI223" s="645"/>
      <c r="PJ223" s="645"/>
      <c r="PK223" s="645"/>
      <c r="PL223" s="645"/>
      <c r="PM223" s="645"/>
      <c r="PN223" s="645"/>
      <c r="PO223" s="645"/>
      <c r="PP223" s="645"/>
      <c r="PQ223" s="645"/>
      <c r="PR223" s="645"/>
      <c r="PS223" s="645"/>
      <c r="PT223" s="645"/>
      <c r="PU223" s="645"/>
      <c r="PV223" s="645"/>
      <c r="PW223" s="645"/>
      <c r="PX223" s="645"/>
      <c r="PY223" s="645"/>
      <c r="PZ223" s="645"/>
      <c r="QA223" s="645"/>
      <c r="QB223" s="645"/>
      <c r="QC223" s="645"/>
      <c r="QD223" s="645"/>
      <c r="QE223" s="645"/>
      <c r="QF223" s="645"/>
      <c r="QG223" s="645"/>
      <c r="QH223" s="645"/>
      <c r="QI223" s="645"/>
      <c r="QJ223" s="645"/>
      <c r="QK223" s="645"/>
      <c r="QL223" s="645"/>
      <c r="QM223" s="645"/>
      <c r="QN223" s="645"/>
      <c r="QO223" s="645"/>
      <c r="QP223" s="645"/>
      <c r="QQ223" s="645"/>
      <c r="QR223" s="645"/>
      <c r="QS223" s="645"/>
      <c r="QT223" s="645"/>
      <c r="QU223" s="645"/>
      <c r="QV223" s="645"/>
      <c r="QW223" s="645"/>
      <c r="QX223" s="645"/>
      <c r="QY223" s="645"/>
      <c r="QZ223" s="645"/>
      <c r="RA223" s="645"/>
      <c r="RB223" s="645"/>
      <c r="RC223" s="645"/>
      <c r="RD223" s="645"/>
      <c r="RE223" s="645"/>
      <c r="RF223" s="645"/>
      <c r="RG223" s="645"/>
      <c r="RH223" s="645"/>
      <c r="RI223" s="645"/>
      <c r="RJ223" s="645"/>
      <c r="RK223" s="645"/>
      <c r="RL223" s="645"/>
      <c r="RM223" s="645"/>
      <c r="RN223" s="645"/>
    </row>
    <row r="224" spans="1:482" s="643" customFormat="1" ht="12.75">
      <c r="A224" s="608" t="e">
        <f>+Cálculo_Diseño!#REF!</f>
        <v>#REF!</v>
      </c>
      <c r="B224" s="608" t="e">
        <f>+Cálculo_Diseño!#REF!</f>
        <v>#REF!</v>
      </c>
      <c r="C224" s="608" t="e">
        <f>+Cálculo_Diseño!#REF!</f>
        <v>#REF!</v>
      </c>
      <c r="D224" s="608" t="e">
        <f>+Cálculo_Diseño!#REF!</f>
        <v>#REF!</v>
      </c>
      <c r="E224" s="609" t="e">
        <f>IF(S224="S",Cálculo_Diseño!#REF!," ")</f>
        <v>#REF!</v>
      </c>
      <c r="F224" s="609" t="e">
        <f>IF(S224="S",Cálculo_Diseño!#REF!," ")</f>
        <v>#REF!</v>
      </c>
      <c r="G224" s="610" t="e">
        <f>+Cálculo_Diseño!#REF!</f>
        <v>#REF!</v>
      </c>
      <c r="H224" s="609" t="e">
        <f>+IF(AND(Cálculo_Diseño!#REF!&lt;&gt;4,Cálculo_Diseño!#REF!&lt;&gt;6),"PE",IF(Cálculo_Diseño!#REF!=4,"PVC","CONCRETO"))</f>
        <v>#REF!</v>
      </c>
      <c r="I224" s="609" t="e">
        <f>+Cálculo_Diseño!#REF!</f>
        <v>#REF!</v>
      </c>
      <c r="J224" s="609" t="e">
        <f>+Cálculo_Diseño!#REF!</f>
        <v>#REF!</v>
      </c>
      <c r="K224" s="609" t="e">
        <f>+Cálculo_Diseño!#REF!</f>
        <v>#REF!</v>
      </c>
      <c r="L224" s="609" t="e">
        <f>+Cálculo_Diseño!#REF!</f>
        <v>#REF!</v>
      </c>
      <c r="M224" s="609" t="e">
        <f>+Cálculo_Diseño!#REF!</f>
        <v>#REF!</v>
      </c>
      <c r="N224" s="609" t="e">
        <f>+Cálculo_Diseño!#REF!</f>
        <v>#REF!</v>
      </c>
      <c r="O224" s="609" t="e">
        <f>+Cálculo_Diseño!#REF!</f>
        <v>#REF!</v>
      </c>
      <c r="P224" s="609" t="e">
        <f>+Cálculo_Diseño!#REF!</f>
        <v>#REF!</v>
      </c>
      <c r="Q224" s="613" t="e">
        <f>+Cálculo_Diseño!#REF!</f>
        <v>#REF!</v>
      </c>
      <c r="R224" s="613" t="e">
        <f>+Cálculo_Diseño!#REF!</f>
        <v>#REF!</v>
      </c>
      <c r="S224" s="614" t="e">
        <f>+IF(A224&gt;0,IF(Cálculo_Diseño!#REF!="RCH","N","S"),"")</f>
        <v>#REF!</v>
      </c>
      <c r="T224" s="614" t="e">
        <f t="shared" si="725"/>
        <v>#REF!</v>
      </c>
      <c r="U224" s="613" t="e">
        <f t="shared" si="726"/>
        <v>#REF!</v>
      </c>
      <c r="V224" s="615">
        <f t="shared" si="798"/>
        <v>3</v>
      </c>
      <c r="W224" s="616" t="e">
        <f t="shared" si="727"/>
        <v>#REF!</v>
      </c>
      <c r="X224" s="616" t="e">
        <f t="shared" si="728"/>
        <v>#REF!</v>
      </c>
      <c r="Y224" s="616" t="e">
        <f>+Cálculo_Diseño!#REF!</f>
        <v>#REF!</v>
      </c>
      <c r="Z224" s="616" t="e">
        <f>+Cálculo_Diseño!#REF!</f>
        <v>#REF!</v>
      </c>
      <c r="AA224" s="617" t="e">
        <f>+Cálculo_Diseño!#REF!</f>
        <v>#REF!</v>
      </c>
      <c r="AB224" s="616" t="e">
        <f t="shared" si="729"/>
        <v>#REF!</v>
      </c>
      <c r="AC224" s="616" t="e">
        <f t="shared" si="730"/>
        <v>#REF!</v>
      </c>
      <c r="AD224" s="616" t="e">
        <f t="shared" si="731"/>
        <v>#REF!</v>
      </c>
      <c r="AE224" s="616" t="e">
        <f t="shared" si="732"/>
        <v>#REF!</v>
      </c>
      <c r="AF224" s="616" t="e">
        <f t="shared" si="914"/>
        <v>#REF!</v>
      </c>
      <c r="AG224" s="616" t="e">
        <f t="shared" si="915"/>
        <v>#REF!</v>
      </c>
      <c r="AH224" s="616" t="e">
        <f t="shared" si="916"/>
        <v>#REF!</v>
      </c>
      <c r="AI224" s="616" t="e">
        <f t="shared" si="917"/>
        <v>#REF!</v>
      </c>
      <c r="AJ224" s="616" t="e">
        <f t="shared" si="733"/>
        <v>#REF!</v>
      </c>
      <c r="AK224" s="616" t="e">
        <f t="shared" si="734"/>
        <v>#REF!</v>
      </c>
      <c r="AL224" s="616" t="e">
        <f t="shared" si="735"/>
        <v>#REF!</v>
      </c>
      <c r="AM224" s="616" t="e">
        <f t="shared" si="736"/>
        <v>#REF!</v>
      </c>
      <c r="AN224" s="616" t="e">
        <f t="shared" si="737"/>
        <v>#REF!</v>
      </c>
      <c r="AO224" s="618">
        <f t="shared" si="799"/>
        <v>50</v>
      </c>
      <c r="AP224" s="616" t="e">
        <f>IF(CW224="","",(CW224*(AO224/100))*$I$366)</f>
        <v>#REF!</v>
      </c>
      <c r="AQ224" s="616" t="e">
        <f t="shared" si="907"/>
        <v>#REF!</v>
      </c>
      <c r="AR224" s="616" t="e">
        <f t="shared" si="908"/>
        <v>#REF!</v>
      </c>
      <c r="AS224" s="616" t="e">
        <f t="shared" si="909"/>
        <v>#REF!</v>
      </c>
      <c r="AT224" s="616" t="e">
        <f t="shared" si="910"/>
        <v>#REF!</v>
      </c>
      <c r="AU224" s="616" t="e">
        <f t="shared" si="911"/>
        <v>#REF!</v>
      </c>
      <c r="AV224" s="616" t="e">
        <f t="shared" si="912"/>
        <v>#REF!</v>
      </c>
      <c r="AW224" s="616" t="e">
        <f t="shared" si="738"/>
        <v>#REF!</v>
      </c>
      <c r="AX224" s="616" t="e">
        <f t="shared" si="739"/>
        <v>#REF!</v>
      </c>
      <c r="AY224" s="616" t="e">
        <f t="shared" si="740"/>
        <v>#REF!</v>
      </c>
      <c r="AZ224" s="616" t="e">
        <f t="shared" si="741"/>
        <v>#REF!</v>
      </c>
      <c r="BA224" s="616" t="e">
        <f t="shared" si="742"/>
        <v>#REF!</v>
      </c>
      <c r="BB224" s="616" t="e">
        <f t="shared" si="743"/>
        <v>#REF!</v>
      </c>
      <c r="BC224" s="616" t="e">
        <f t="shared" si="744"/>
        <v>#REF!</v>
      </c>
      <c r="BD224" s="616"/>
      <c r="BE224" s="616"/>
      <c r="BF224" s="619" t="e">
        <f t="shared" si="745"/>
        <v>#REF!</v>
      </c>
      <c r="BG224" s="615" t="e">
        <f t="shared" si="746"/>
        <v>#REF!</v>
      </c>
      <c r="BH224" s="615"/>
      <c r="BI224" s="618">
        <f t="shared" si="800"/>
        <v>20</v>
      </c>
      <c r="BJ224" s="616" t="e">
        <f t="shared" si="747"/>
        <v>#REF!</v>
      </c>
      <c r="BK224" s="616"/>
      <c r="BL224" s="616" t="e">
        <f t="shared" si="748"/>
        <v>#REF!</v>
      </c>
      <c r="BM224" s="616" t="e">
        <f t="shared" si="749"/>
        <v>#REF!</v>
      </c>
      <c r="BN224" s="616" t="e">
        <f t="shared" si="750"/>
        <v>#REF!</v>
      </c>
      <c r="BO224" s="616" t="e">
        <f>IF(S224="S",IF(H224="CONCRETO",LOOKUP(G224/1000,TABLA!$B$9:$B$43,TABLA!$F$9:$F$43),IF(H224="PE",LOOKUP(G224,TABLA!$C$51:$C$65,TABLA!$G$51:$G$65),IF(#REF!="PVC",LOOKUP(G224,TABLA!$C$73:$C$88,TABLA!$G$73:$G$88)))),0)</f>
        <v>#REF!</v>
      </c>
      <c r="BP224" s="616" t="e">
        <f t="shared" si="751"/>
        <v>#REF!</v>
      </c>
      <c r="BQ224" s="616" t="e">
        <f>IF(A224&gt;0,IFERROR(VLOOKUP(A224,$JQ$13:$JS$291,3,0),"E"),"")</f>
        <v>#REF!</v>
      </c>
      <c r="BR224" s="616" t="e">
        <f>+IF($C224&lt;1,0,IF(BQ224="N",IF(VLOOKUP(C224,$JY$12:$JZ$290,2)&lt;=1.2,1,0),0))</f>
        <v>#REF!</v>
      </c>
      <c r="BS224" s="616" t="e">
        <f>+IF($C224&lt;1,0,IF(BR224=1,VLOOKUP($C224,$JY$12:$JZ$290,2,0),0))</f>
        <v>#REF!</v>
      </c>
      <c r="BT224" s="616" t="e">
        <f t="shared" si="752"/>
        <v>#REF!</v>
      </c>
      <c r="BU224" s="620" t="e">
        <f>IF(BT224=1,IF(G224&lt;600,VLOOKUP($C224,$JY$12:$JZ$290,2,0),0),0)</f>
        <v>#REF!</v>
      </c>
      <c r="BV224" s="620" t="e">
        <f>IF(BT224=1,IF(G224&gt;=600,IF(G224&lt;=1100,VLOOKUP($C224,$JY$12:$JZ$290,2,0),0),0),0)</f>
        <v>#REF!</v>
      </c>
      <c r="BW224" s="620" t="e">
        <f>IF(BT224=1,IF(G224&gt;1100,VLOOKUP($C224,$JY$12:$JZ$290,2,0),0),0)</f>
        <v>#REF!</v>
      </c>
      <c r="BX224" s="616" t="e">
        <f t="shared" si="753"/>
        <v>#REF!</v>
      </c>
      <c r="BY224" s="616" t="e">
        <f t="shared" si="754"/>
        <v>#REF!</v>
      </c>
      <c r="BZ224" s="621" t="e">
        <f t="shared" si="801"/>
        <v>#REF!</v>
      </c>
      <c r="CA224" s="621" t="e">
        <f>IF(S224="S",(VLOOKUP(G224,TABLA!$A$73:$AB$88,6)/1000)+0.6,0)</f>
        <v>#REF!</v>
      </c>
      <c r="CB224" s="621" t="e">
        <f>VLOOKUP(G224,TABLA!$X$73:$AB$88,4)</f>
        <v>#REF!</v>
      </c>
      <c r="CC224" s="621" t="e">
        <f>VLOOKUP(G224,TABLA!$X$73:$AB$88,5)</f>
        <v>#REF!</v>
      </c>
      <c r="CD224" s="621" t="e">
        <f>IF(S224="S",IF(H224="CONCRETO",LOOKUP(G224/1000,TABLA!$B$9:$B$43,TABLA!$B$9:$B$43),IF(H224="PE",LOOKUP(G224,TABLA!$B$51:$B$65,TABLA!$C$51:$C$65)/1000,LOOKUP(G224,TABLA!$B$73:$B$88,TABLA!$C$73:$C$88)/1000)),0)</f>
        <v>#REF!</v>
      </c>
      <c r="CE224" s="616" t="e">
        <f t="shared" si="802"/>
        <v>#REF!</v>
      </c>
      <c r="CF224" s="616" t="e">
        <f t="shared" si="803"/>
        <v>#REF!</v>
      </c>
      <c r="CG224" s="616" t="e">
        <f t="shared" si="804"/>
        <v>#REF!</v>
      </c>
      <c r="CH224" s="616" t="e">
        <f t="shared" si="805"/>
        <v>#REF!</v>
      </c>
      <c r="CI224" s="616" t="e">
        <f t="shared" si="806"/>
        <v>#REF!</v>
      </c>
      <c r="CJ224" s="616" t="e">
        <f t="shared" si="807"/>
        <v>#REF!</v>
      </c>
      <c r="CK224" s="616" t="e">
        <f t="shared" si="808"/>
        <v>#REF!</v>
      </c>
      <c r="CL224" s="616" t="e">
        <f t="shared" si="853"/>
        <v>#REF!</v>
      </c>
      <c r="CM224" s="616" t="e">
        <f t="shared" si="809"/>
        <v>#REF!</v>
      </c>
      <c r="CN224" s="616" t="e">
        <f t="shared" si="810"/>
        <v>#REF!</v>
      </c>
      <c r="CO224" s="616" t="e">
        <f t="shared" si="811"/>
        <v>#REF!</v>
      </c>
      <c r="CP224" s="616" t="e">
        <f t="shared" si="812"/>
        <v>#REF!</v>
      </c>
      <c r="CQ224" s="616" t="e">
        <f t="shared" si="813"/>
        <v>#REF!</v>
      </c>
      <c r="CR224" s="616" t="e">
        <f t="shared" si="813"/>
        <v>#REF!</v>
      </c>
      <c r="CS224" s="620" t="e">
        <f t="shared" si="814"/>
        <v>#REF!</v>
      </c>
      <c r="CT224" s="616" t="e">
        <f t="shared" si="815"/>
        <v>#REF!</v>
      </c>
      <c r="CU224" s="616" t="e">
        <f t="shared" si="816"/>
        <v>#REF!</v>
      </c>
      <c r="CV224" s="616" t="e">
        <f t="shared" si="817"/>
        <v>#REF!</v>
      </c>
      <c r="CW224" s="622" t="e">
        <f t="shared" si="854"/>
        <v>#REF!</v>
      </c>
      <c r="CX224" s="622" t="e">
        <f t="shared" si="818"/>
        <v>#REF!</v>
      </c>
      <c r="CY224" s="622" t="e">
        <f t="shared" si="819"/>
        <v>#REF!</v>
      </c>
      <c r="CZ224" s="622"/>
      <c r="DA224" s="623"/>
      <c r="DB224" s="624"/>
      <c r="DC224" s="625" t="e">
        <f>IF(S224="S",IF(H224="CONCRETO",LOOKUP(G224/1000,TABLA!$B$9:$B$43,TABLA!$F$9:$F$43)*(F224-(0.2+0.2)),IF(H224="PE",LOOKUP(G224,TABLA!$C$51:$C$65,TABLA!$G$51:$G$65)*(F224-(0.2+0.2)),LOOKUP(G224,TABLA!$C$73:$C$88,TABLA!$G$73:$G$88)*(F224-(0.2+0.2)))),0)</f>
        <v>#REF!</v>
      </c>
      <c r="DD224" s="626" t="e">
        <f t="shared" si="820"/>
        <v>#REF!</v>
      </c>
      <c r="DE224" s="627" t="e">
        <f>IF(DD224="",0,IF(DD224="S",ROUND((E224*$DE$12/$E$318),0),0))</f>
        <v>#REF!</v>
      </c>
      <c r="DF224" s="625" t="e">
        <f t="shared" si="821"/>
        <v>#REF!</v>
      </c>
      <c r="DG224" s="628" t="e">
        <f t="shared" si="822"/>
        <v>#REF!</v>
      </c>
      <c r="DH224" s="625" t="e">
        <f t="shared" si="823"/>
        <v>#REF!</v>
      </c>
      <c r="DI224" s="625" t="e">
        <f t="shared" si="824"/>
        <v>#REF!</v>
      </c>
      <c r="DJ224" s="625"/>
      <c r="DK224" s="625" t="e">
        <f t="shared" si="825"/>
        <v>#REF!</v>
      </c>
      <c r="DL224" s="629"/>
      <c r="DM224" s="627" t="e">
        <f t="shared" si="826"/>
        <v>#REF!</v>
      </c>
      <c r="DN224" s="630" t="e">
        <f t="shared" si="827"/>
        <v>#REF!</v>
      </c>
      <c r="DO224" s="625" t="e">
        <f t="shared" si="828"/>
        <v>#REF!</v>
      </c>
      <c r="DP224" s="625" t="e">
        <f t="shared" si="829"/>
        <v>#REF!</v>
      </c>
      <c r="DQ224" s="625" t="e">
        <f t="shared" si="855"/>
        <v>#REF!</v>
      </c>
      <c r="DR224" s="631" t="e">
        <f t="shared" si="856"/>
        <v>#REF!</v>
      </c>
      <c r="DS224" s="630" t="e">
        <f t="shared" si="830"/>
        <v>#REF!</v>
      </c>
      <c r="DT224" s="625" t="e">
        <f t="shared" si="831"/>
        <v>#REF!</v>
      </c>
      <c r="DU224" s="625" t="e">
        <f t="shared" si="832"/>
        <v>#REF!</v>
      </c>
      <c r="DV224" s="625" t="e">
        <f t="shared" si="833"/>
        <v>#REF!</v>
      </c>
      <c r="DW224" s="625" t="e">
        <f t="shared" si="834"/>
        <v>#REF!</v>
      </c>
      <c r="DX224" s="625" t="e">
        <f t="shared" si="835"/>
        <v>#REF!</v>
      </c>
      <c r="DY224" s="632"/>
      <c r="DZ224" s="633"/>
      <c r="EA224" s="627" t="e">
        <f t="shared" si="836"/>
        <v>#REF!</v>
      </c>
      <c r="EB224" s="633"/>
      <c r="EC224" s="633"/>
      <c r="ED224" s="633"/>
      <c r="EE224" s="625" t="e">
        <f t="shared" si="837"/>
        <v>#REF!</v>
      </c>
      <c r="EF224" s="625">
        <f t="shared" si="838"/>
        <v>0</v>
      </c>
      <c r="EG224" s="630">
        <f t="shared" si="839"/>
        <v>0</v>
      </c>
      <c r="EH224" s="630"/>
      <c r="EI224" s="633"/>
      <c r="EJ224" s="633"/>
      <c r="EK224" s="633"/>
      <c r="EL224" s="632" t="e">
        <f t="shared" si="840"/>
        <v>#REF!</v>
      </c>
      <c r="EM224" s="625" t="e">
        <f t="shared" si="841"/>
        <v>#REF!</v>
      </c>
      <c r="EN224" s="625" t="e">
        <f t="shared" si="842"/>
        <v>#REF!</v>
      </c>
      <c r="EO224" s="625" t="e">
        <f t="shared" si="843"/>
        <v>#REF!</v>
      </c>
      <c r="EP224" s="625" t="e">
        <f t="shared" si="844"/>
        <v>#REF!</v>
      </c>
      <c r="EQ224" s="625" t="e">
        <f t="shared" si="845"/>
        <v>#REF!</v>
      </c>
      <c r="ER224" s="625" t="e">
        <f t="shared" si="846"/>
        <v>#REF!</v>
      </c>
      <c r="ES224" s="626"/>
      <c r="ET224" s="625" t="e">
        <f t="shared" si="847"/>
        <v>#REF!</v>
      </c>
      <c r="EU224" s="633"/>
      <c r="EV224" s="630" t="e">
        <f t="shared" si="848"/>
        <v>#REF!</v>
      </c>
      <c r="EW224" s="630" t="e">
        <f t="shared" si="849"/>
        <v>#REF!</v>
      </c>
      <c r="EX224" s="625" t="e">
        <f t="shared" si="850"/>
        <v>#REF!</v>
      </c>
      <c r="EY224" s="625" t="e">
        <f>IF($S224="S",IF(Cálculo_Diseño!#REF!=EY$10,$F224,0),"")</f>
        <v>#REF!</v>
      </c>
      <c r="EZ224" s="625" t="e">
        <f>IF($S224="S",IF(Cálculo_Diseño!#REF!=EZ$10,$F224,0),"")</f>
        <v>#REF!</v>
      </c>
      <c r="FA224" s="625" t="e">
        <f>IF($S224="S",IF(Cálculo_Diseño!#REF!=FA$10,$F224,0),"")</f>
        <v>#REF!</v>
      </c>
      <c r="FB224" s="625" t="e">
        <f>IF($S224="S",IF(Cálculo_Diseño!#REF!=FB$10,$F224,0),"")</f>
        <v>#REF!</v>
      </c>
      <c r="FC224" s="625" t="e">
        <f>IF($S224="S",IF(Cálculo_Diseño!#REF!=FC$10,$F224,0),"")</f>
        <v>#REF!</v>
      </c>
      <c r="FD224" s="625" t="e">
        <f>IF($S224="S",IF(Cálculo_Diseño!#REF!=FD$10,$F224,0),"")</f>
        <v>#REF!</v>
      </c>
      <c r="FE224" s="625" t="e">
        <f>IF($S224="S",IF(Cálculo_Diseño!#REF!=FE$10,$F224,0),"")</f>
        <v>#REF!</v>
      </c>
      <c r="FF224" s="625" t="e">
        <f>IF($S224="S",IF(Cálculo_Diseño!#REF!=FF$10,$F224,0),"")</f>
        <v>#REF!</v>
      </c>
      <c r="FG224" s="625" t="e">
        <f>IF($S224="S",IF(Cálculo_Diseño!#REF!=FG$10,$F224,0),"")</f>
        <v>#REF!</v>
      </c>
      <c r="FH224" s="625" t="e">
        <f>IF($S224="S",IF(Cálculo_Diseño!#REF!=FH$10,$F224,0),"")</f>
        <v>#REF!</v>
      </c>
      <c r="FI224" s="625" t="e">
        <f>IF($S224="S",IF(Cálculo_Diseño!#REF!=FI$10,$F224,0),"")</f>
        <v>#REF!</v>
      </c>
      <c r="FJ224" s="625" t="e">
        <f>IF($S224="S",IF(Cálculo_Diseño!#REF!=FJ$10,$F224,0),"")</f>
        <v>#REF!</v>
      </c>
      <c r="FK224" s="625" t="e">
        <f>IF($S224="S",IF(Cálculo_Diseño!#REF!=FK$10,$F224,0),"")</f>
        <v>#REF!</v>
      </c>
      <c r="FL224" s="625" t="e">
        <f>IF($S224="S",IF(Cálculo_Diseño!#REF!=FL$10,$F224,0),"")</f>
        <v>#REF!</v>
      </c>
      <c r="FM224" s="625" t="e">
        <f>IF($S224="S",IF(Cálculo_Diseño!#REF!=FM$10,$F224,0),"")</f>
        <v>#REF!</v>
      </c>
      <c r="FN224" s="625" t="e">
        <f t="shared" si="857"/>
        <v>#REF!</v>
      </c>
      <c r="FO224" s="625" t="e">
        <f>IF($S224="S",IF(Cálculo_Diseño!#REF!=FO$10,$E224,0),"")</f>
        <v>#REF!</v>
      </c>
      <c r="FP224" s="625" t="e">
        <f>IF($S224="S",IF(Cálculo_Diseño!#REF!=FP$10,$E224,0),"")</f>
        <v>#REF!</v>
      </c>
      <c r="FQ224" s="625" t="e">
        <f>IF($S224="S",IF(Cálculo_Diseño!#REF!=FQ$10,$E224,0),"")</f>
        <v>#REF!</v>
      </c>
      <c r="FR224" s="625" t="e">
        <f>IF($S224="S",IF(Cálculo_Diseño!#REF!=FR$10,$E224,0),"")</f>
        <v>#REF!</v>
      </c>
      <c r="FS224" s="625" t="e">
        <f>IF($S224="S",IF(Cálculo_Diseño!#REF!=FS$10,$E224,0),"")</f>
        <v>#REF!</v>
      </c>
      <c r="FT224" s="625" t="e">
        <f>IF($S224="S",IF(Cálculo_Diseño!#REF!=FT$10,$E224,0),"")</f>
        <v>#REF!</v>
      </c>
      <c r="FU224" s="625" t="e">
        <f>IF($S224="S",IF(Cálculo_Diseño!#REF!=FU$10,$E224,0),"")</f>
        <v>#REF!</v>
      </c>
      <c r="FV224" s="625" t="e">
        <f>IF($S224="S",IF(Cálculo_Diseño!#REF!=FV$10,$E224,0),"")</f>
        <v>#REF!</v>
      </c>
      <c r="FW224" s="625" t="e">
        <f>IF($S224="S",IF(Cálculo_Diseño!#REF!=FW$10,$E224,0),"")</f>
        <v>#REF!</v>
      </c>
      <c r="FX224" s="625" t="e">
        <f>IF($S224="S",IF(Cálculo_Diseño!#REF!=FX$10,$E224,0),"")</f>
        <v>#REF!</v>
      </c>
      <c r="FY224" s="625" t="e">
        <f>IF($S224="S",IF(Cálculo_Diseño!#REF!=FY$10,$E224,0),"")</f>
        <v>#REF!</v>
      </c>
      <c r="FZ224" s="625" t="e">
        <f t="shared" si="789"/>
        <v>#REF!</v>
      </c>
      <c r="GA224" s="625" t="e">
        <f>IF($S224="S",IF(Cálculo_Diseño!#REF!=GA$10,$E224,0),"")</f>
        <v>#REF!</v>
      </c>
      <c r="GB224" s="625" t="e">
        <f>IF($S224="S",IF(Cálculo_Diseño!#REF!=GB$10,$E224,0),"")</f>
        <v>#REF!</v>
      </c>
      <c r="GC224" s="625" t="e">
        <f>IF($S224="S",IF(Cálculo_Diseño!#REF!=GC$10,$E224,0),"")</f>
        <v>#REF!</v>
      </c>
      <c r="GD224" s="625" t="e">
        <f>IF($S224="S",IF(Cálculo_Diseño!#REF!=GD$10,$E224,0),"")</f>
        <v>#REF!</v>
      </c>
      <c r="GE224" s="625" t="e">
        <f>IF($S224="S",IF(Cálculo_Diseño!#REF!=GE$10,$E224,0),"")</f>
        <v>#REF!</v>
      </c>
      <c r="GF224" s="625" t="e">
        <f>IF($S224="S",IF(Cálculo_Diseño!#REF!=GF$10,$E224,0),"")</f>
        <v>#REF!</v>
      </c>
      <c r="GG224" s="625" t="e">
        <f>IF($S224="S",IF(Cálculo_Diseño!#REF!=GG$10,$E224,0),"")</f>
        <v>#REF!</v>
      </c>
      <c r="GH224" s="625" t="e">
        <f>IF($S224="S",IF(Cálculo_Diseño!#REF!=GH$10,$E224,0),"")</f>
        <v>#REF!</v>
      </c>
      <c r="GI224" s="625" t="e">
        <f>IF($S224="S",IF(Cálculo_Diseño!#REF!=GI$10,$E224,0),"")</f>
        <v>#REF!</v>
      </c>
      <c r="GJ224" s="625" t="e">
        <f>IF($S224="S",IF(Cálculo_Diseño!#REF!=GJ$10,$E224,0),"")</f>
        <v>#REF!</v>
      </c>
      <c r="GK224" s="625" t="e">
        <f>IF($S224="S",IF(Cálculo_Diseño!#REF!=GK$10,$E224,0),"")</f>
        <v>#REF!</v>
      </c>
      <c r="GL224" s="625" t="e">
        <f>IF($S224="S",IF(Cálculo_Diseño!#REF!=GL$10,$E224,0),"")</f>
        <v>#REF!</v>
      </c>
      <c r="GM224" s="625" t="e">
        <f>IF($S224="S",IF(Cálculo_Diseño!#REF!=GM$10,$E224,0),"")</f>
        <v>#REF!</v>
      </c>
      <c r="GN224" s="625" t="e">
        <f t="shared" si="790"/>
        <v>#REF!</v>
      </c>
      <c r="GO224" s="625" t="e">
        <f>IF($S224="S",IF(Cálculo_Diseño!#REF!=GO$10,$DE224,0),0)</f>
        <v>#REF!</v>
      </c>
      <c r="GP224" s="625" t="e">
        <f>IF($S224="S",IF(Cálculo_Diseño!#REF!=GP$10,$DE224,0),0)</f>
        <v>#REF!</v>
      </c>
      <c r="GQ224" s="625" t="e">
        <f>IF($S224="S",IF(Cálculo_Diseño!#REF!=GQ$10,$DE224,0),0)</f>
        <v>#REF!</v>
      </c>
      <c r="GR224" s="625" t="e">
        <f>IF($S224="S",IF(Cálculo_Diseño!#REF!=GR$10,$DE224,0),0)</f>
        <v>#REF!</v>
      </c>
      <c r="GS224" s="625" t="e">
        <f>IF($S224="S",IF(Cálculo_Diseño!#REF!=GS$10,$DE224,0),0)</f>
        <v>#REF!</v>
      </c>
      <c r="GT224" s="625" t="e">
        <f>IF($S224="S",IF(Cálculo_Diseño!#REF!=GT$10,$DE224,0),0)</f>
        <v>#REF!</v>
      </c>
      <c r="GU224" s="625" t="e">
        <f>IF($S224="S",IF(Cálculo_Diseño!#REF!=GU$10,$DE224,0),0)</f>
        <v>#REF!</v>
      </c>
      <c r="GV224" s="625" t="e">
        <f>IF($S224="S",IF(Cálculo_Diseño!#REF!=GV$10,$DE224,0),0)</f>
        <v>#REF!</v>
      </c>
      <c r="GW224" s="625" t="e">
        <f>IF($S224="S",IF(Cálculo_Diseño!#REF!=GW$10,$DE224,0),0)</f>
        <v>#REF!</v>
      </c>
      <c r="GX224" s="625" t="e">
        <f>IF($S224="S",IF(Cálculo_Diseño!#REF!=GX$10,$DE224,0),0)</f>
        <v>#REF!</v>
      </c>
      <c r="GY224" s="625" t="e">
        <f>IF($S224="S",IF(Cálculo_Diseño!#REF!=GY$10,$DE224,0),0)</f>
        <v>#REF!</v>
      </c>
      <c r="GZ224" s="625" t="e">
        <f>IF($S224="S",IF(Cálculo_Diseño!#REF!=GZ$10,$DE224,0),0)</f>
        <v>#REF!</v>
      </c>
      <c r="HA224" s="625" t="e">
        <f>IF($S224="S",IF(Cálculo_Diseño!#REF!=HA$10,$DE224,0),0)</f>
        <v>#REF!</v>
      </c>
      <c r="HB224" s="625" t="e">
        <f>IF($S224="S",IF(Cálculo_Diseño!#REF!=HB$10,$DE224,0),0)</f>
        <v>#REF!</v>
      </c>
      <c r="HC224" s="625" t="e">
        <f>IF($S224="S",IF(Cálculo_Diseño!#REF!=HC$10,$DE224,0),0)</f>
        <v>#REF!</v>
      </c>
      <c r="HD224" s="625" t="e">
        <f t="shared" si="858"/>
        <v>#REF!</v>
      </c>
      <c r="HE224" s="630"/>
      <c r="HF224" s="630"/>
      <c r="HG224" s="630"/>
      <c r="HH224" s="630"/>
      <c r="HI224" s="630"/>
      <c r="HJ224" s="630"/>
      <c r="HK224" s="630"/>
      <c r="HL224" s="630"/>
      <c r="HM224" s="633"/>
      <c r="HN224" s="634"/>
      <c r="HO224" s="625">
        <f t="shared" si="891"/>
        <v>0</v>
      </c>
      <c r="HP224" s="625">
        <f t="shared" si="892"/>
        <v>0</v>
      </c>
      <c r="HQ224" s="625">
        <f t="shared" si="859"/>
        <v>0</v>
      </c>
      <c r="HR224" s="625">
        <f t="shared" si="860"/>
        <v>0</v>
      </c>
      <c r="HS224" s="625">
        <f t="shared" si="861"/>
        <v>0</v>
      </c>
      <c r="HT224" s="625">
        <f t="shared" si="862"/>
        <v>0</v>
      </c>
      <c r="HU224" s="625">
        <f t="shared" si="863"/>
        <v>0</v>
      </c>
      <c r="HV224" s="633"/>
      <c r="HW224" s="633"/>
      <c r="HX224" s="625">
        <f t="shared" si="864"/>
        <v>0</v>
      </c>
      <c r="HY224" s="625">
        <f t="shared" si="865"/>
        <v>0</v>
      </c>
      <c r="HZ224" s="625">
        <f t="shared" si="866"/>
        <v>0</v>
      </c>
      <c r="IA224" s="625">
        <f t="shared" si="867"/>
        <v>0</v>
      </c>
      <c r="IB224" s="625">
        <f t="shared" si="868"/>
        <v>0</v>
      </c>
      <c r="IC224" s="625">
        <f t="shared" si="869"/>
        <v>0</v>
      </c>
      <c r="ID224" s="625">
        <f t="shared" si="870"/>
        <v>0</v>
      </c>
      <c r="IE224" s="625">
        <v>0</v>
      </c>
      <c r="IF224" s="625">
        <v>0</v>
      </c>
      <c r="IG224" s="625">
        <v>0</v>
      </c>
      <c r="IH224" s="625">
        <v>0</v>
      </c>
      <c r="II224" s="625">
        <v>0</v>
      </c>
      <c r="IJ224" s="625">
        <v>0</v>
      </c>
      <c r="IK224" s="625">
        <v>0</v>
      </c>
      <c r="IL224" s="625">
        <v>0</v>
      </c>
      <c r="IM224" s="625">
        <v>0</v>
      </c>
      <c r="IN224" s="625">
        <v>0</v>
      </c>
      <c r="IO224" s="625">
        <v>0</v>
      </c>
      <c r="IP224" s="625">
        <f t="shared" si="755"/>
        <v>0</v>
      </c>
      <c r="IQ224" s="625">
        <f t="shared" si="756"/>
        <v>0</v>
      </c>
      <c r="IR224" s="625" t="e">
        <f>IF(Cálculo_Diseño!#REF!&gt;0.75,(Cálculo_Diseño!#REF!-0.3)*(SIN((ATAN(($O224-$P224)/$F224)*180/PI()+90)*PI()/180)/SIN(45*PI()/180)),0)</f>
        <v>#REF!</v>
      </c>
      <c r="IS224" s="635" t="e">
        <f>+IF(Cálculo_Diseño!#REF!&gt;0.75,F224-IR224,0)</f>
        <v>#REF!</v>
      </c>
      <c r="IT224" s="630"/>
      <c r="IU224" s="625" t="e">
        <f t="shared" si="757"/>
        <v>#REF!</v>
      </c>
      <c r="IV224" s="625"/>
      <c r="IW224" s="625" t="e">
        <f>+IF(S224="S",(((CA224+(VLOOKUP(G224,TABLA!$B$51:$C$64,2)/1000)+0.15+0.3+0.5)*F224)/100),0)</f>
        <v>#REF!</v>
      </c>
      <c r="IX224" s="631" t="e">
        <f>IF(S224="S",IF(H224="CONCRETO",LOOKUP(G224/1000,TABLA!$B$9:$B$43,TABLA!$F$9:$F$43),IF(H224="PE",LOOKUP(G224,TABLA!$B$51:$B$65,TABLA!$G$51:$G$65),LOOKUP(G224,TABLA!$B$73:$B$88,TABLA!$G$73:$G$88))),0)</f>
        <v>#REF!</v>
      </c>
      <c r="IY224" s="625" t="e">
        <f t="shared" si="758"/>
        <v>#REF!</v>
      </c>
      <c r="IZ224" s="625" t="e">
        <f t="shared" si="759"/>
        <v>#REF!</v>
      </c>
      <c r="JA224" s="625" t="e">
        <f>+((CA224*(VLOOKUP(G224,TABLA!$B$51:$C$65,2)/1000)+0.15+0.3)*IZ224)-IY224</f>
        <v>#REF!</v>
      </c>
      <c r="JB224" s="625" t="e">
        <f t="shared" si="760"/>
        <v>#REF!</v>
      </c>
      <c r="JC224" s="625" t="e">
        <f t="shared" si="761"/>
        <v>#REF!</v>
      </c>
      <c r="JD224" s="625" t="e">
        <f t="shared" si="762"/>
        <v>#REF!</v>
      </c>
      <c r="JE224" s="625" t="e">
        <f t="shared" si="763"/>
        <v>#REF!</v>
      </c>
      <c r="JF224" s="625" t="e">
        <f t="shared" si="764"/>
        <v>#REF!</v>
      </c>
      <c r="JG224" s="625" t="e">
        <f t="shared" si="765"/>
        <v>#REF!</v>
      </c>
      <c r="JH224" s="625" t="e">
        <f t="shared" si="766"/>
        <v>#REF!</v>
      </c>
      <c r="JI224" s="625" t="e">
        <f t="shared" si="767"/>
        <v>#REF!</v>
      </c>
      <c r="JJ224" s="625" t="e">
        <f t="shared" si="851"/>
        <v>#REF!</v>
      </c>
      <c r="JK224" s="625" t="e">
        <f>ROUND(IF(JF224&gt;0,(VLOOKUP(C224,$JY$12:$JZ$290,2,0)*PI()/4*(1.6)^2),0),3)</f>
        <v>#REF!</v>
      </c>
      <c r="JL224" s="625" t="e">
        <f t="shared" si="871"/>
        <v>#REF!</v>
      </c>
      <c r="JM224" s="625" t="e">
        <f t="shared" si="852"/>
        <v>#REF!</v>
      </c>
      <c r="JN224" s="630" t="e">
        <f t="shared" si="768"/>
        <v>#REF!</v>
      </c>
      <c r="JO224" s="636"/>
      <c r="JP224" s="637"/>
      <c r="JQ224" s="638"/>
      <c r="JR224" s="639"/>
      <c r="JS224" s="614"/>
      <c r="JT224" s="640"/>
      <c r="JU224" s="641"/>
      <c r="JV224" s="639"/>
      <c r="JW224" s="642"/>
      <c r="JY224" s="645"/>
      <c r="JZ224" s="645"/>
      <c r="KA224" s="645" t="str">
        <f>IF(JZ224&lt;=1.2,"Menor o igual que 1,2",IF(AND(JZ224&gt;1.2,JZ224&lt;2),"Entre 1,2 y 2",IF(AND(JZ224&gt;=2,JZ224&lt;3),"Entre 2 y 3",IF(AND(JZ224&gt;=3,JZ224&lt;4),"Entre 3 y 4",IF(AND(JZ224&gt;=4,JZ224&lt;5),"Entre 4 y 5","Mayor que 5")))))</f>
        <v>Menor o igual que 1,2</v>
      </c>
      <c r="KB224" s="645">
        <v>1</v>
      </c>
      <c r="KC224" s="645"/>
      <c r="KD224" s="645"/>
      <c r="KE224" s="645"/>
      <c r="KF224" s="645"/>
      <c r="KG224" s="645"/>
      <c r="KH224" s="645"/>
      <c r="KI224" s="645"/>
      <c r="KJ224" s="645"/>
      <c r="KK224" s="645"/>
      <c r="KL224" s="645"/>
      <c r="KM224" s="645"/>
      <c r="KN224" s="645"/>
      <c r="KO224" s="645"/>
      <c r="KP224" s="645"/>
      <c r="KQ224" s="645"/>
      <c r="KR224" s="645"/>
      <c r="KS224" s="645"/>
      <c r="KT224" s="645"/>
      <c r="KU224" s="645"/>
      <c r="KV224" s="645"/>
      <c r="KW224" s="645"/>
      <c r="KX224" s="645"/>
      <c r="KY224" s="645"/>
      <c r="KZ224" s="645"/>
      <c r="LA224" s="645"/>
      <c r="LB224" s="645"/>
      <c r="LC224" s="645"/>
      <c r="LD224" s="645"/>
      <c r="LE224" s="645"/>
      <c r="LF224" s="645"/>
      <c r="LG224" s="645"/>
      <c r="LH224" s="645"/>
      <c r="LI224" s="645"/>
      <c r="LJ224" s="645"/>
      <c r="LK224" s="645"/>
      <c r="LL224" s="645"/>
      <c r="LM224" s="645"/>
      <c r="LN224" s="645"/>
      <c r="LO224" s="645"/>
      <c r="LP224" s="645"/>
      <c r="LQ224" s="645"/>
      <c r="LR224" s="645"/>
      <c r="LS224" s="645"/>
      <c r="LT224" s="645"/>
      <c r="LU224" s="645"/>
      <c r="LV224" s="645"/>
      <c r="LW224" s="645"/>
      <c r="LX224" s="645"/>
      <c r="LY224" s="645"/>
      <c r="LZ224" s="645"/>
      <c r="MA224" s="645"/>
      <c r="MB224" s="645"/>
      <c r="MC224" s="645"/>
      <c r="MD224" s="645"/>
      <c r="ME224" s="645"/>
      <c r="MF224" s="645"/>
      <c r="MG224" s="645"/>
      <c r="MH224" s="645"/>
      <c r="MI224" s="645"/>
      <c r="MJ224" s="645"/>
      <c r="MK224" s="645"/>
      <c r="ML224" s="645"/>
      <c r="MM224" s="645"/>
      <c r="MN224" s="645"/>
      <c r="MO224" s="645"/>
      <c r="MP224" s="645"/>
      <c r="MQ224" s="645"/>
      <c r="MR224" s="645"/>
      <c r="MS224" s="645"/>
      <c r="MT224" s="645"/>
      <c r="MU224" s="645"/>
      <c r="MV224" s="645"/>
      <c r="MW224" s="645"/>
      <c r="MX224" s="645"/>
      <c r="MY224" s="645"/>
      <c r="MZ224" s="645"/>
      <c r="NA224" s="645"/>
      <c r="NB224" s="645"/>
      <c r="NC224" s="645"/>
      <c r="ND224" s="645"/>
      <c r="NE224" s="645"/>
      <c r="NF224" s="645"/>
      <c r="NG224" s="645"/>
      <c r="NH224" s="645"/>
      <c r="NI224" s="645"/>
      <c r="NJ224" s="645"/>
      <c r="NK224" s="645"/>
      <c r="NL224" s="645"/>
      <c r="NM224" s="645"/>
      <c r="NN224" s="645"/>
      <c r="NO224" s="645"/>
      <c r="NP224" s="645"/>
      <c r="NQ224" s="645"/>
      <c r="NR224" s="645"/>
      <c r="NS224" s="645"/>
      <c r="NT224" s="645"/>
      <c r="NU224" s="645"/>
      <c r="NV224" s="645"/>
      <c r="NW224" s="645"/>
      <c r="NX224" s="645"/>
      <c r="NY224" s="645"/>
      <c r="NZ224" s="645"/>
      <c r="OA224" s="645"/>
      <c r="OB224" s="645"/>
      <c r="OC224" s="645"/>
      <c r="OD224" s="645"/>
      <c r="OE224" s="645"/>
      <c r="OF224" s="645"/>
      <c r="OG224" s="645"/>
      <c r="OH224" s="645"/>
      <c r="OI224" s="645"/>
      <c r="OJ224" s="645"/>
      <c r="OK224" s="645"/>
      <c r="OL224" s="645"/>
      <c r="OM224" s="645"/>
      <c r="ON224" s="645"/>
      <c r="OO224" s="645"/>
      <c r="OP224" s="645"/>
      <c r="OQ224" s="645"/>
      <c r="OR224" s="645"/>
      <c r="OS224" s="645"/>
      <c r="OT224" s="645"/>
      <c r="OU224" s="645"/>
      <c r="OV224" s="645"/>
      <c r="OW224" s="645"/>
      <c r="OX224" s="645"/>
      <c r="OY224" s="645"/>
      <c r="OZ224" s="645"/>
      <c r="PA224" s="645"/>
      <c r="PB224" s="645"/>
      <c r="PC224" s="645"/>
      <c r="PD224" s="645"/>
      <c r="PE224" s="645"/>
      <c r="PF224" s="645"/>
      <c r="PG224" s="645"/>
      <c r="PH224" s="645"/>
      <c r="PI224" s="645"/>
      <c r="PJ224" s="645"/>
      <c r="PK224" s="645"/>
      <c r="PL224" s="645"/>
      <c r="PM224" s="645"/>
      <c r="PN224" s="645"/>
      <c r="PO224" s="645"/>
      <c r="PP224" s="645"/>
      <c r="PQ224" s="645"/>
      <c r="PR224" s="645"/>
      <c r="PS224" s="645"/>
      <c r="PT224" s="645"/>
      <c r="PU224" s="645"/>
      <c r="PV224" s="645"/>
      <c r="PW224" s="645"/>
      <c r="PX224" s="645"/>
      <c r="PY224" s="645"/>
      <c r="PZ224" s="645"/>
      <c r="QA224" s="645"/>
      <c r="QB224" s="645"/>
      <c r="QC224" s="645"/>
      <c r="QD224" s="645"/>
      <c r="QE224" s="645"/>
      <c r="QF224" s="645"/>
      <c r="QG224" s="645"/>
      <c r="QH224" s="645"/>
      <c r="QI224" s="645"/>
      <c r="QJ224" s="645"/>
      <c r="QK224" s="645"/>
      <c r="QL224" s="645"/>
      <c r="QM224" s="645"/>
      <c r="QN224" s="645"/>
      <c r="QO224" s="645"/>
      <c r="QP224" s="645"/>
      <c r="QQ224" s="645"/>
      <c r="QR224" s="645"/>
      <c r="QS224" s="645"/>
      <c r="QT224" s="645"/>
      <c r="QU224" s="645"/>
      <c r="QV224" s="645"/>
      <c r="QW224" s="645"/>
      <c r="QX224" s="645"/>
      <c r="QY224" s="645"/>
      <c r="QZ224" s="645"/>
      <c r="RA224" s="645"/>
      <c r="RB224" s="645"/>
      <c r="RC224" s="645"/>
      <c r="RD224" s="645"/>
      <c r="RE224" s="645"/>
      <c r="RF224" s="645"/>
      <c r="RG224" s="645"/>
      <c r="RH224" s="645"/>
      <c r="RI224" s="645"/>
      <c r="RJ224" s="645"/>
      <c r="RK224" s="645"/>
      <c r="RL224" s="645"/>
      <c r="RM224" s="645"/>
      <c r="RN224" s="645"/>
    </row>
    <row r="225" spans="1:482" s="643" customFormat="1" ht="12.75">
      <c r="A225" s="608" t="e">
        <f>+Cálculo_Diseño!#REF!</f>
        <v>#REF!</v>
      </c>
      <c r="B225" s="608" t="e">
        <f>+Cálculo_Diseño!#REF!</f>
        <v>#REF!</v>
      </c>
      <c r="C225" s="608" t="e">
        <f>+Cálculo_Diseño!#REF!</f>
        <v>#REF!</v>
      </c>
      <c r="D225" s="608" t="e">
        <f>+Cálculo_Diseño!#REF!</f>
        <v>#REF!</v>
      </c>
      <c r="E225" s="609" t="e">
        <f>IF(S225="S",Cálculo_Diseño!#REF!," ")</f>
        <v>#REF!</v>
      </c>
      <c r="F225" s="609" t="e">
        <f>IF(S225="S",Cálculo_Diseño!#REF!," ")</f>
        <v>#REF!</v>
      </c>
      <c r="G225" s="610" t="e">
        <f>+Cálculo_Diseño!#REF!</f>
        <v>#REF!</v>
      </c>
      <c r="H225" s="609" t="e">
        <f>+IF(AND(Cálculo_Diseño!#REF!&lt;&gt;4,Cálculo_Diseño!#REF!&lt;&gt;6),"PE",IF(Cálculo_Diseño!#REF!=4,"PVC","CONCRETO"))</f>
        <v>#REF!</v>
      </c>
      <c r="I225" s="609" t="e">
        <f>+Cálculo_Diseño!#REF!</f>
        <v>#REF!</v>
      </c>
      <c r="J225" s="609" t="e">
        <f>+Cálculo_Diseño!#REF!</f>
        <v>#REF!</v>
      </c>
      <c r="K225" s="609" t="e">
        <f>+Cálculo_Diseño!#REF!</f>
        <v>#REF!</v>
      </c>
      <c r="L225" s="609" t="e">
        <f>+Cálculo_Diseño!#REF!</f>
        <v>#REF!</v>
      </c>
      <c r="M225" s="609" t="e">
        <f>+Cálculo_Diseño!#REF!</f>
        <v>#REF!</v>
      </c>
      <c r="N225" s="609" t="e">
        <f>+Cálculo_Diseño!#REF!</f>
        <v>#REF!</v>
      </c>
      <c r="O225" s="609" t="e">
        <f>+Cálculo_Diseño!#REF!</f>
        <v>#REF!</v>
      </c>
      <c r="P225" s="609" t="e">
        <f>+Cálculo_Diseño!#REF!</f>
        <v>#REF!</v>
      </c>
      <c r="Q225" s="613" t="e">
        <f>+Cálculo_Diseño!#REF!</f>
        <v>#REF!</v>
      </c>
      <c r="R225" s="613" t="e">
        <f>+Cálculo_Diseño!#REF!</f>
        <v>#REF!</v>
      </c>
      <c r="S225" s="614" t="e">
        <f>+IF(A225&gt;0,IF(Cálculo_Diseño!#REF!="RCH","N","S"),"")</f>
        <v>#REF!</v>
      </c>
      <c r="T225" s="614" t="e">
        <f t="shared" si="725"/>
        <v>#REF!</v>
      </c>
      <c r="U225" s="613"/>
      <c r="V225" s="615">
        <f t="shared" si="798"/>
        <v>3</v>
      </c>
      <c r="W225" s="616" t="e">
        <f t="shared" si="727"/>
        <v>#REF!</v>
      </c>
      <c r="X225" s="616"/>
      <c r="Y225" s="616" t="e">
        <f>+Cálculo_Diseño!#REF!</f>
        <v>#REF!</v>
      </c>
      <c r="Z225" s="616" t="e">
        <f>+Cálculo_Diseño!#REF!</f>
        <v>#REF!</v>
      </c>
      <c r="AA225" s="617" t="e">
        <f>+Cálculo_Diseño!#REF!</f>
        <v>#REF!</v>
      </c>
      <c r="AB225" s="616" t="e">
        <f t="shared" ref="AB225" si="918">+IF(AA225="FLEXIBLE","S","N")</f>
        <v>#REF!</v>
      </c>
      <c r="AC225" s="616" t="e">
        <f t="shared" ref="AC225" si="919">+IF(AA225="ADOQUIN","S","N")</f>
        <v>#REF!</v>
      </c>
      <c r="AD225" s="616" t="e">
        <f t="shared" ref="AD225" si="920">+IF(AA225="CONCRETO","S","N")</f>
        <v>#REF!</v>
      </c>
      <c r="AE225" s="616" t="e">
        <f t="shared" ref="AE225" si="921">+IF(AA225="NATURAL","S","N")</f>
        <v>#REF!</v>
      </c>
      <c r="AF225" s="616" t="e">
        <f t="shared" si="914"/>
        <v>#REF!</v>
      </c>
      <c r="AG225" s="616" t="e">
        <f t="shared" si="915"/>
        <v>#REF!</v>
      </c>
      <c r="AH225" s="616" t="e">
        <f t="shared" si="916"/>
        <v>#REF!</v>
      </c>
      <c r="AI225" s="616" t="e">
        <f t="shared" si="917"/>
        <v>#REF!</v>
      </c>
      <c r="AJ225" s="616" t="e">
        <f t="shared" ref="AJ225:AJ227" si="922">IF(S225="S",(AF225*(X225+0.2)*$AJ$12),0)</f>
        <v>#REF!</v>
      </c>
      <c r="AK225" s="616" t="e">
        <f t="shared" ref="AK225:AK227" si="923">+IF(S225="S",AG225*(X225+0.2)*$AK$12,0)</f>
        <v>#REF!</v>
      </c>
      <c r="AL225" s="616" t="e">
        <f t="shared" ref="AL225:AL227" si="924">IF(S225="S",AH225*(X225+0.2)*$AL$12,0)</f>
        <v>#REF!</v>
      </c>
      <c r="AM225" s="616" t="e">
        <f t="shared" ref="AM225:AM227" si="925">IF(S225="S",(AI225*(X225+0.2)),0)</f>
        <v>#REF!</v>
      </c>
      <c r="AN225" s="616" t="e">
        <f t="shared" ref="AN225:AN227" si="926">+IF(S225="S",((I225-O225)+(J225-P225))/2+CC225,0)</f>
        <v>#REF!</v>
      </c>
      <c r="AO225" s="618">
        <f t="shared" si="799"/>
        <v>50</v>
      </c>
      <c r="AP225" s="616"/>
      <c r="AQ225" s="616" t="e">
        <f t="shared" si="907"/>
        <v>#REF!</v>
      </c>
      <c r="AR225" s="616" t="e">
        <f t="shared" si="908"/>
        <v>#REF!</v>
      </c>
      <c r="AS225" s="616" t="e">
        <f t="shared" si="909"/>
        <v>#REF!</v>
      </c>
      <c r="AT225" s="616" t="e">
        <f t="shared" si="910"/>
        <v>#REF!</v>
      </c>
      <c r="AU225" s="616" t="e">
        <f t="shared" si="911"/>
        <v>#REF!</v>
      </c>
      <c r="AV225" s="616" t="e">
        <f t="shared" si="912"/>
        <v>#REF!</v>
      </c>
      <c r="AW225" s="616" t="e">
        <f t="shared" ref="AW225:AW226" si="927">IF(A225&lt;1,0,IF(AN225&lt;0.5,"N","S"))</f>
        <v>#REF!</v>
      </c>
      <c r="AX225" s="616" t="e">
        <f t="shared" ref="AX225:AX226" si="928">IF(AW225="S",(E225*AN225*0.2*0.2*2),0)</f>
        <v>#REF!</v>
      </c>
      <c r="AY225" s="616" t="e">
        <f t="shared" ref="AY225:AY226" si="929">IF(AW225="S",(E225*AN225*0.2*0.8*2),0)</f>
        <v>#REF!</v>
      </c>
      <c r="AZ225" s="616" t="e">
        <f t="shared" ref="AZ225:AZ226" si="930">IF(Q225&gt;15,X225*(W225/10)*AN225,0)</f>
        <v>#REF!</v>
      </c>
      <c r="BA225" s="616"/>
      <c r="BB225" s="616"/>
      <c r="BC225" s="616"/>
      <c r="BD225" s="616"/>
      <c r="BE225" s="616"/>
      <c r="BF225" s="619"/>
      <c r="BG225" s="615"/>
      <c r="BH225" s="615"/>
      <c r="BI225" s="618"/>
      <c r="BJ225" s="616"/>
      <c r="BK225" s="616"/>
      <c r="BL225" s="616"/>
      <c r="BM225" s="616"/>
      <c r="BN225" s="616"/>
      <c r="BO225" s="616"/>
      <c r="BP225" s="616"/>
      <c r="BQ225" s="616" t="e">
        <f>IF(A225&gt;0,IFERROR(VLOOKUP(A225,$JQ$13:$JS$291,3,0),"E"),"")</f>
        <v>#REF!</v>
      </c>
      <c r="BR225" s="616"/>
      <c r="BS225" s="616"/>
      <c r="BT225" s="616"/>
      <c r="BU225" s="620"/>
      <c r="BV225" s="620">
        <f>IF(BT225=1,IF(G225&gt;=600,IF(G225&lt;=1100,VLOOKUP($C225,$JY$12:$JZ$290,2,0),0),0),0)</f>
        <v>0</v>
      </c>
      <c r="BW225" s="620"/>
      <c r="BX225" s="616" t="e">
        <f t="shared" si="753"/>
        <v>#REF!</v>
      </c>
      <c r="BY225" s="616"/>
      <c r="BZ225" s="621" t="e">
        <f t="shared" si="801"/>
        <v>#REF!</v>
      </c>
      <c r="CA225" s="621"/>
      <c r="CB225" s="621" t="e">
        <f>VLOOKUP(G225,TABLA!$X$73:$AB$88,4)</f>
        <v>#REF!</v>
      </c>
      <c r="CC225" s="621" t="e">
        <f>VLOOKUP(G225,TABLA!$X$73:$AB$88,5)</f>
        <v>#REF!</v>
      </c>
      <c r="CD225" s="621"/>
      <c r="CE225" s="616" t="e">
        <f t="shared" si="802"/>
        <v>#REF!</v>
      </c>
      <c r="CF225" s="616" t="e">
        <f t="shared" si="803"/>
        <v>#REF!</v>
      </c>
      <c r="CG225" s="616" t="e">
        <f t="shared" si="804"/>
        <v>#REF!</v>
      </c>
      <c r="CH225" s="616" t="e">
        <f t="shared" si="805"/>
        <v>#REF!</v>
      </c>
      <c r="CI225" s="616" t="e">
        <f t="shared" si="806"/>
        <v>#REF!</v>
      </c>
      <c r="CJ225" s="616" t="e">
        <f t="shared" si="807"/>
        <v>#REF!</v>
      </c>
      <c r="CK225" s="616" t="e">
        <f t="shared" si="808"/>
        <v>#REF!</v>
      </c>
      <c r="CL225" s="616" t="e">
        <f t="shared" si="853"/>
        <v>#REF!</v>
      </c>
      <c r="CM225" s="616" t="e">
        <f t="shared" si="809"/>
        <v>#REF!</v>
      </c>
      <c r="CN225" s="616" t="e">
        <f t="shared" si="810"/>
        <v>#REF!</v>
      </c>
      <c r="CO225" s="616" t="e">
        <f t="shared" si="811"/>
        <v>#REF!</v>
      </c>
      <c r="CP225" s="616" t="e">
        <f t="shared" si="812"/>
        <v>#REF!</v>
      </c>
      <c r="CQ225" s="616" t="e">
        <f t="shared" si="813"/>
        <v>#REF!</v>
      </c>
      <c r="CR225" s="616" t="e">
        <f t="shared" si="813"/>
        <v>#REF!</v>
      </c>
      <c r="CS225" s="620">
        <f t="shared" si="814"/>
        <v>0</v>
      </c>
      <c r="CT225" s="616">
        <f t="shared" si="815"/>
        <v>0</v>
      </c>
      <c r="CU225" s="616">
        <f t="shared" si="816"/>
        <v>0</v>
      </c>
      <c r="CV225" s="616" t="e">
        <f t="shared" si="817"/>
        <v>#REF!</v>
      </c>
      <c r="CW225" s="622" t="e">
        <f t="shared" si="854"/>
        <v>#REF!</v>
      </c>
      <c r="CX225" s="622" t="e">
        <f t="shared" si="818"/>
        <v>#REF!</v>
      </c>
      <c r="CY225" s="622" t="e">
        <f t="shared" si="819"/>
        <v>#REF!</v>
      </c>
      <c r="CZ225" s="622"/>
      <c r="DA225" s="623"/>
      <c r="DB225" s="624"/>
      <c r="DC225" s="625" t="e">
        <f>IF(S225="S",IF(H225="CONCRETO",LOOKUP(G225/1000,TABLA!$B$9:$B$43,TABLA!$F$9:$F$43)*(F225-(0.2+0.2)),IF(H225="PE",LOOKUP(G225,TABLA!$C$51:$C$65,TABLA!$G$51:$G$65)*(F225-(0.2+0.2)),LOOKUP(G225,TABLA!$C$73:$C$88,TABLA!$G$73:$G$88)*(F225-(0.2+0.2)))),0)</f>
        <v>#REF!</v>
      </c>
      <c r="DD225" s="626" t="e">
        <f t="shared" si="820"/>
        <v>#REF!</v>
      </c>
      <c r="DE225" s="627" t="e">
        <f>IF(DD225="",0,IF(DD225="S",ROUND((E225*$DE$12/$E$318),0),0))</f>
        <v>#REF!</v>
      </c>
      <c r="DF225" s="625" t="e">
        <f t="shared" si="821"/>
        <v>#REF!</v>
      </c>
      <c r="DG225" s="628" t="e">
        <f t="shared" si="822"/>
        <v>#REF!</v>
      </c>
      <c r="DH225" s="625" t="e">
        <f t="shared" si="823"/>
        <v>#REF!</v>
      </c>
      <c r="DI225" s="625" t="e">
        <f t="shared" si="824"/>
        <v>#REF!</v>
      </c>
      <c r="DJ225" s="625"/>
      <c r="DK225" s="625" t="e">
        <f t="shared" si="825"/>
        <v>#REF!</v>
      </c>
      <c r="DL225" s="629"/>
      <c r="DM225" s="627" t="e">
        <f t="shared" si="826"/>
        <v>#REF!</v>
      </c>
      <c r="DN225" s="630" t="e">
        <f t="shared" si="827"/>
        <v>#REF!</v>
      </c>
      <c r="DO225" s="625" t="e">
        <f t="shared" si="828"/>
        <v>#REF!</v>
      </c>
      <c r="DP225" s="625" t="e">
        <f t="shared" si="829"/>
        <v>#REF!</v>
      </c>
      <c r="DQ225" s="625" t="e">
        <f t="shared" si="855"/>
        <v>#REF!</v>
      </c>
      <c r="DR225" s="631" t="e">
        <f t="shared" si="856"/>
        <v>#REF!</v>
      </c>
      <c r="DS225" s="630">
        <f t="shared" si="830"/>
        <v>0</v>
      </c>
      <c r="DT225" s="625" t="e">
        <f t="shared" si="831"/>
        <v>#REF!</v>
      </c>
      <c r="DU225" s="625" t="e">
        <f t="shared" si="832"/>
        <v>#REF!</v>
      </c>
      <c r="DV225" s="625" t="e">
        <f t="shared" si="833"/>
        <v>#REF!</v>
      </c>
      <c r="DW225" s="625" t="e">
        <f t="shared" si="834"/>
        <v>#REF!</v>
      </c>
      <c r="DX225" s="625" t="e">
        <f t="shared" si="835"/>
        <v>#REF!</v>
      </c>
      <c r="DY225" s="632"/>
      <c r="DZ225" s="633"/>
      <c r="EA225" s="627" t="e">
        <f t="shared" si="836"/>
        <v>#REF!</v>
      </c>
      <c r="EB225" s="633"/>
      <c r="EC225" s="633"/>
      <c r="ED225" s="633"/>
      <c r="EE225" s="625" t="e">
        <f t="shared" si="837"/>
        <v>#REF!</v>
      </c>
      <c r="EF225" s="625">
        <f t="shared" si="838"/>
        <v>0</v>
      </c>
      <c r="EG225" s="630">
        <f t="shared" si="839"/>
        <v>0</v>
      </c>
      <c r="EH225" s="630"/>
      <c r="EI225" s="633"/>
      <c r="EJ225" s="633"/>
      <c r="EK225" s="633"/>
      <c r="EL225" s="632" t="e">
        <f t="shared" si="840"/>
        <v>#REF!</v>
      </c>
      <c r="EM225" s="625" t="e">
        <f t="shared" si="841"/>
        <v>#REF!</v>
      </c>
      <c r="EN225" s="625" t="e">
        <f t="shared" si="842"/>
        <v>#REF!</v>
      </c>
      <c r="EO225" s="625" t="e">
        <f t="shared" si="843"/>
        <v>#REF!</v>
      </c>
      <c r="EP225" s="625" t="e">
        <f t="shared" si="844"/>
        <v>#REF!</v>
      </c>
      <c r="EQ225" s="625" t="e">
        <f t="shared" si="845"/>
        <v>#REF!</v>
      </c>
      <c r="ER225" s="625" t="e">
        <f t="shared" si="846"/>
        <v>#REF!</v>
      </c>
      <c r="ES225" s="626"/>
      <c r="ET225" s="625" t="e">
        <f t="shared" si="847"/>
        <v>#REF!</v>
      </c>
      <c r="EU225" s="633"/>
      <c r="EV225" s="630">
        <f t="shared" si="848"/>
        <v>0</v>
      </c>
      <c r="EW225" s="630" t="e">
        <f t="shared" si="849"/>
        <v>#REF!</v>
      </c>
      <c r="EX225" s="625" t="e">
        <f t="shared" si="850"/>
        <v>#REF!</v>
      </c>
      <c r="EY225" s="625" t="e">
        <f>IF($S225="S",IF(Cálculo_Diseño!#REF!=EY$10,$F225,0),"")</f>
        <v>#REF!</v>
      </c>
      <c r="EZ225" s="625" t="e">
        <f>IF($S225="S",IF(Cálculo_Diseño!#REF!=EZ$10,$F225,0),"")</f>
        <v>#REF!</v>
      </c>
      <c r="FA225" s="625" t="e">
        <f>IF($S225="S",IF(Cálculo_Diseño!#REF!=FA$10,$F225,0),"")</f>
        <v>#REF!</v>
      </c>
      <c r="FB225" s="625" t="e">
        <f>IF($S225="S",IF(Cálculo_Diseño!#REF!=FB$10,$F225,0),"")</f>
        <v>#REF!</v>
      </c>
      <c r="FC225" s="625" t="e">
        <f>IF($S225="S",IF(Cálculo_Diseño!#REF!=FC$10,$F225,0),"")</f>
        <v>#REF!</v>
      </c>
      <c r="FD225" s="625" t="e">
        <f>IF($S225="S",IF(Cálculo_Diseño!#REF!=FD$10,$F225,0),"")</f>
        <v>#REF!</v>
      </c>
      <c r="FE225" s="625" t="e">
        <f>IF($S225="S",IF(Cálculo_Diseño!#REF!=FE$10,$F225,0),"")</f>
        <v>#REF!</v>
      </c>
      <c r="FF225" s="625" t="e">
        <f>IF($S225="S",IF(Cálculo_Diseño!#REF!=FF$10,$F225,0),"")</f>
        <v>#REF!</v>
      </c>
      <c r="FG225" s="625" t="e">
        <f>IF($S225="S",IF(Cálculo_Diseño!#REF!=FG$10,$F225,0),"")</f>
        <v>#REF!</v>
      </c>
      <c r="FH225" s="625" t="e">
        <f>IF($S225="S",IF(Cálculo_Diseño!#REF!=FH$10,$F225,0),"")</f>
        <v>#REF!</v>
      </c>
      <c r="FI225" s="625" t="e">
        <f>IF($S225="S",IF(Cálculo_Diseño!#REF!=FI$10,$F225,0),"")</f>
        <v>#REF!</v>
      </c>
      <c r="FJ225" s="625" t="e">
        <f>IF($S225="S",IF(Cálculo_Diseño!#REF!=FJ$10,$F225,0),"")</f>
        <v>#REF!</v>
      </c>
      <c r="FK225" s="625" t="e">
        <f>IF($S225="S",IF(Cálculo_Diseño!#REF!=FK$10,$F225,0),"")</f>
        <v>#REF!</v>
      </c>
      <c r="FL225" s="625" t="e">
        <f>IF($S225="S",IF(Cálculo_Diseño!#REF!=FL$10,$F225,0),"")</f>
        <v>#REF!</v>
      </c>
      <c r="FM225" s="625" t="e">
        <f>IF($S225="S",IF(Cálculo_Diseño!#REF!=FM$10,$F225,0),"")</f>
        <v>#REF!</v>
      </c>
      <c r="FN225" s="625" t="e">
        <f t="shared" si="857"/>
        <v>#REF!</v>
      </c>
      <c r="FO225" s="625"/>
      <c r="FP225" s="625"/>
      <c r="FQ225" s="625"/>
      <c r="FR225" s="625"/>
      <c r="FS225" s="625"/>
      <c r="FT225" s="625"/>
      <c r="FU225" s="625"/>
      <c r="FV225" s="625"/>
      <c r="FW225" s="625"/>
      <c r="FX225" s="625"/>
      <c r="FY225" s="625"/>
      <c r="FZ225" s="625"/>
      <c r="GA225" s="625"/>
      <c r="GB225" s="625"/>
      <c r="GC225" s="625"/>
      <c r="GD225" s="625"/>
      <c r="GE225" s="625"/>
      <c r="GF225" s="625"/>
      <c r="GG225" s="625"/>
      <c r="GH225" s="625"/>
      <c r="GI225" s="625"/>
      <c r="GJ225" s="625"/>
      <c r="GK225" s="625"/>
      <c r="GL225" s="625"/>
      <c r="GM225" s="625"/>
      <c r="GN225" s="625"/>
      <c r="GO225" s="625" t="e">
        <f>IF($S225="S",IF(Cálculo_Diseño!#REF!=GO$10,$DE225,0),0)</f>
        <v>#REF!</v>
      </c>
      <c r="GP225" s="625" t="e">
        <f>IF($S225="S",IF(Cálculo_Diseño!#REF!=GP$10,$DE225,0),0)</f>
        <v>#REF!</v>
      </c>
      <c r="GQ225" s="625" t="e">
        <f>IF($S225="S",IF(Cálculo_Diseño!#REF!=GQ$10,$DE225,0),0)</f>
        <v>#REF!</v>
      </c>
      <c r="GR225" s="625" t="e">
        <f>IF($S225="S",IF(Cálculo_Diseño!#REF!=GR$10,$DE225,0),0)</f>
        <v>#REF!</v>
      </c>
      <c r="GS225" s="625" t="e">
        <f>IF($S225="S",IF(Cálculo_Diseño!#REF!=GS$10,$DE225,0),0)</f>
        <v>#REF!</v>
      </c>
      <c r="GT225" s="625" t="e">
        <f>IF($S225="S",IF(Cálculo_Diseño!#REF!=GT$10,$DE225,0),0)</f>
        <v>#REF!</v>
      </c>
      <c r="GU225" s="625" t="e">
        <f>IF($S225="S",IF(Cálculo_Diseño!#REF!=GU$10,$DE225,0),0)</f>
        <v>#REF!</v>
      </c>
      <c r="GV225" s="625" t="e">
        <f>IF($S225="S",IF(Cálculo_Diseño!#REF!=GV$10,$DE225,0),0)</f>
        <v>#REF!</v>
      </c>
      <c r="GW225" s="625" t="e">
        <f>IF($S225="S",IF(Cálculo_Diseño!#REF!=GW$10,$DE225,0),0)</f>
        <v>#REF!</v>
      </c>
      <c r="GX225" s="625" t="e">
        <f>IF($S225="S",IF(Cálculo_Diseño!#REF!=GX$10,$DE225,0),0)</f>
        <v>#REF!</v>
      </c>
      <c r="GY225" s="625" t="e">
        <f>IF($S225="S",IF(Cálculo_Diseño!#REF!=GY$10,$DE225,0),0)</f>
        <v>#REF!</v>
      </c>
      <c r="GZ225" s="625" t="e">
        <f>IF($S225="S",IF(Cálculo_Diseño!#REF!=GZ$10,$DE225,0),0)</f>
        <v>#REF!</v>
      </c>
      <c r="HA225" s="625" t="e">
        <f>IF($S225="S",IF(Cálculo_Diseño!#REF!=HA$10,$DE225,0),0)</f>
        <v>#REF!</v>
      </c>
      <c r="HB225" s="625" t="e">
        <f>IF($S225="S",IF(Cálculo_Diseño!#REF!=HB$10,$DE225,0),0)</f>
        <v>#REF!</v>
      </c>
      <c r="HC225" s="625" t="e">
        <f>IF($S225="S",IF(Cálculo_Diseño!#REF!=HC$10,$DE225,0),0)</f>
        <v>#REF!</v>
      </c>
      <c r="HD225" s="625" t="e">
        <f t="shared" si="858"/>
        <v>#REF!</v>
      </c>
      <c r="HE225" s="630"/>
      <c r="HF225" s="630"/>
      <c r="HG225" s="630"/>
      <c r="HH225" s="630"/>
      <c r="HI225" s="630"/>
      <c r="HJ225" s="630"/>
      <c r="HK225" s="630"/>
      <c r="HL225" s="630"/>
      <c r="HM225" s="633"/>
      <c r="HN225" s="634"/>
      <c r="HO225" s="625">
        <f t="shared" si="891"/>
        <v>0</v>
      </c>
      <c r="HP225" s="625">
        <f t="shared" si="892"/>
        <v>0</v>
      </c>
      <c r="HQ225" s="625">
        <f t="shared" si="859"/>
        <v>0</v>
      </c>
      <c r="HR225" s="625">
        <f t="shared" si="860"/>
        <v>0</v>
      </c>
      <c r="HS225" s="625">
        <f t="shared" si="861"/>
        <v>0</v>
      </c>
      <c r="HT225" s="625">
        <f t="shared" si="862"/>
        <v>0</v>
      </c>
      <c r="HU225" s="625">
        <f t="shared" si="863"/>
        <v>0</v>
      </c>
      <c r="HV225" s="633"/>
      <c r="HW225" s="633"/>
      <c r="HX225" s="625">
        <f t="shared" si="864"/>
        <v>0</v>
      </c>
      <c r="HY225" s="625">
        <f t="shared" si="865"/>
        <v>0</v>
      </c>
      <c r="HZ225" s="625">
        <f t="shared" si="866"/>
        <v>0</v>
      </c>
      <c r="IA225" s="625">
        <f t="shared" si="867"/>
        <v>0</v>
      </c>
      <c r="IB225" s="625">
        <f t="shared" si="868"/>
        <v>0</v>
      </c>
      <c r="IC225" s="625">
        <f t="shared" si="869"/>
        <v>0</v>
      </c>
      <c r="ID225" s="625">
        <f t="shared" si="870"/>
        <v>0</v>
      </c>
      <c r="IE225" s="625"/>
      <c r="IF225" s="625"/>
      <c r="IG225" s="625"/>
      <c r="IH225" s="625"/>
      <c r="II225" s="625"/>
      <c r="IJ225" s="625"/>
      <c r="IK225" s="625"/>
      <c r="IL225" s="625"/>
      <c r="IM225" s="625"/>
      <c r="IN225" s="625"/>
      <c r="IO225" s="625"/>
      <c r="IP225" s="625"/>
      <c r="IQ225" s="625"/>
      <c r="IR225" s="625"/>
      <c r="IS225" s="635"/>
      <c r="IT225" s="630"/>
      <c r="IU225" s="625"/>
      <c r="IV225" s="625"/>
      <c r="IW225" s="625"/>
      <c r="IX225" s="631"/>
      <c r="IY225" s="625"/>
      <c r="IZ225" s="625"/>
      <c r="JA225" s="625"/>
      <c r="JB225" s="625"/>
      <c r="JC225" s="625"/>
      <c r="JD225" s="625"/>
      <c r="JE225" s="625"/>
      <c r="JF225" s="625"/>
      <c r="JG225" s="625"/>
      <c r="JH225" s="625"/>
      <c r="JI225" s="625"/>
      <c r="JJ225" s="625">
        <f t="shared" si="851"/>
        <v>0</v>
      </c>
      <c r="JK225" s="625">
        <f>ROUND(IF(JF225&gt;0,(VLOOKUP(C225,$JY$12:$JZ$290,2,0)*PI()/4*(1.6)^2),0),3)</f>
        <v>0</v>
      </c>
      <c r="JL225" s="625">
        <f t="shared" si="871"/>
        <v>0</v>
      </c>
      <c r="JM225" s="625" t="e">
        <f t="shared" si="852"/>
        <v>#REF!</v>
      </c>
      <c r="JN225" s="630"/>
      <c r="JO225" s="636"/>
      <c r="JP225" s="637"/>
      <c r="JQ225" s="638"/>
      <c r="JR225" s="639"/>
      <c r="JS225" s="614"/>
      <c r="JT225" s="640"/>
      <c r="JU225" s="641"/>
      <c r="JV225" s="639"/>
      <c r="JW225" s="642"/>
      <c r="JY225" s="645"/>
      <c r="JZ225" s="645"/>
      <c r="KA225" s="645" t="str">
        <f>IF(JZ225&lt;=1.2,"Menor o igual que 1,2",IF(AND(JZ225&gt;1.2,JZ225&lt;2),"Entre 1,2 y 2",IF(AND(JZ225&gt;=2,JZ225&lt;3),"Entre 2 y 3",IF(AND(JZ225&gt;=3,JZ225&lt;4),"Entre 3 y 4",IF(AND(JZ225&gt;=4,JZ225&lt;5),"Entre 4 y 5","Mayor que 5")))))</f>
        <v>Menor o igual que 1,2</v>
      </c>
      <c r="KB225" s="645">
        <v>1</v>
      </c>
      <c r="KC225" s="645"/>
      <c r="KD225" s="645"/>
      <c r="KE225" s="645"/>
      <c r="KF225" s="645"/>
      <c r="KG225" s="645"/>
      <c r="KH225" s="645"/>
      <c r="KI225" s="645"/>
      <c r="KJ225" s="645"/>
      <c r="KK225" s="645"/>
      <c r="KL225" s="645"/>
      <c r="KM225" s="645"/>
      <c r="KN225" s="645"/>
      <c r="KO225" s="645"/>
      <c r="KP225" s="645"/>
      <c r="KQ225" s="645"/>
      <c r="KR225" s="645"/>
      <c r="KS225" s="645"/>
      <c r="KT225" s="645"/>
      <c r="KU225" s="645"/>
      <c r="KV225" s="645"/>
      <c r="KW225" s="645"/>
      <c r="KX225" s="645"/>
      <c r="KY225" s="645"/>
      <c r="KZ225" s="645"/>
      <c r="LA225" s="645"/>
      <c r="LB225" s="645"/>
      <c r="LC225" s="645"/>
      <c r="LD225" s="645"/>
      <c r="LE225" s="645"/>
      <c r="LF225" s="645"/>
      <c r="LG225" s="645"/>
      <c r="LH225" s="645"/>
      <c r="LI225" s="645"/>
      <c r="LJ225" s="645"/>
      <c r="LK225" s="645"/>
      <c r="LL225" s="645"/>
      <c r="LM225" s="645"/>
      <c r="LN225" s="645"/>
      <c r="LO225" s="645"/>
      <c r="LP225" s="645"/>
      <c r="LQ225" s="645"/>
      <c r="LR225" s="645"/>
      <c r="LS225" s="645"/>
      <c r="LT225" s="645"/>
      <c r="LU225" s="645"/>
      <c r="LV225" s="645"/>
      <c r="LW225" s="645"/>
      <c r="LX225" s="645"/>
      <c r="LY225" s="645"/>
      <c r="LZ225" s="645"/>
      <c r="MA225" s="645"/>
      <c r="MB225" s="645"/>
      <c r="MC225" s="645"/>
      <c r="MD225" s="645"/>
      <c r="ME225" s="645"/>
      <c r="MF225" s="645"/>
      <c r="MG225" s="645"/>
      <c r="MH225" s="645"/>
      <c r="MI225" s="645"/>
      <c r="MJ225" s="645"/>
      <c r="MK225" s="645"/>
      <c r="ML225" s="645"/>
      <c r="MM225" s="645"/>
      <c r="MN225" s="645"/>
      <c r="MO225" s="645"/>
      <c r="MP225" s="645"/>
      <c r="MQ225" s="645"/>
      <c r="MR225" s="645"/>
      <c r="MS225" s="645"/>
      <c r="MT225" s="645"/>
      <c r="MU225" s="645"/>
      <c r="MV225" s="645"/>
      <c r="MW225" s="645"/>
      <c r="MX225" s="645"/>
      <c r="MY225" s="645"/>
      <c r="MZ225" s="645"/>
      <c r="NA225" s="645"/>
      <c r="NB225" s="645"/>
      <c r="NC225" s="645"/>
      <c r="ND225" s="645"/>
      <c r="NE225" s="645"/>
      <c r="NF225" s="645"/>
      <c r="NG225" s="645"/>
      <c r="NH225" s="645"/>
      <c r="NI225" s="645"/>
      <c r="NJ225" s="645"/>
      <c r="NK225" s="645"/>
      <c r="NL225" s="645"/>
      <c r="NM225" s="645"/>
      <c r="NN225" s="645"/>
      <c r="NO225" s="645"/>
      <c r="NP225" s="645"/>
      <c r="NQ225" s="645"/>
      <c r="NR225" s="645"/>
      <c r="NS225" s="645"/>
      <c r="NT225" s="645"/>
      <c r="NU225" s="645"/>
      <c r="NV225" s="645"/>
      <c r="NW225" s="645"/>
      <c r="NX225" s="645"/>
      <c r="NY225" s="645"/>
      <c r="NZ225" s="645"/>
      <c r="OA225" s="645"/>
      <c r="OB225" s="645"/>
      <c r="OC225" s="645"/>
      <c r="OD225" s="645"/>
      <c r="OE225" s="645"/>
      <c r="OF225" s="645"/>
      <c r="OG225" s="645"/>
      <c r="OH225" s="645"/>
      <c r="OI225" s="645"/>
      <c r="OJ225" s="645"/>
      <c r="OK225" s="645"/>
      <c r="OL225" s="645"/>
      <c r="OM225" s="645"/>
      <c r="ON225" s="645"/>
      <c r="OO225" s="645"/>
      <c r="OP225" s="645"/>
      <c r="OQ225" s="645"/>
      <c r="OR225" s="645"/>
      <c r="OS225" s="645"/>
      <c r="OT225" s="645"/>
      <c r="OU225" s="645"/>
      <c r="OV225" s="645"/>
      <c r="OW225" s="645"/>
      <c r="OX225" s="645"/>
      <c r="OY225" s="645"/>
      <c r="OZ225" s="645"/>
      <c r="PA225" s="645"/>
      <c r="PB225" s="645"/>
      <c r="PC225" s="645"/>
      <c r="PD225" s="645"/>
      <c r="PE225" s="645"/>
      <c r="PF225" s="645"/>
      <c r="PG225" s="645"/>
      <c r="PH225" s="645"/>
      <c r="PI225" s="645"/>
      <c r="PJ225" s="645"/>
      <c r="PK225" s="645"/>
      <c r="PL225" s="645"/>
      <c r="PM225" s="645"/>
      <c r="PN225" s="645"/>
      <c r="PO225" s="645"/>
      <c r="PP225" s="645"/>
      <c r="PQ225" s="645"/>
      <c r="PR225" s="645"/>
      <c r="PS225" s="645"/>
      <c r="PT225" s="645"/>
      <c r="PU225" s="645"/>
      <c r="PV225" s="645"/>
      <c r="PW225" s="645"/>
      <c r="PX225" s="645"/>
      <c r="PY225" s="645"/>
      <c r="PZ225" s="645"/>
      <c r="QA225" s="645"/>
      <c r="QB225" s="645"/>
      <c r="QC225" s="645"/>
      <c r="QD225" s="645"/>
      <c r="QE225" s="645"/>
      <c r="QF225" s="645"/>
      <c r="QG225" s="645"/>
      <c r="QH225" s="645"/>
      <c r="QI225" s="645"/>
      <c r="QJ225" s="645"/>
      <c r="QK225" s="645"/>
      <c r="QL225" s="645"/>
      <c r="QM225" s="645"/>
      <c r="QN225" s="645"/>
      <c r="QO225" s="645"/>
      <c r="QP225" s="645"/>
      <c r="QQ225" s="645"/>
      <c r="QR225" s="645"/>
      <c r="QS225" s="645"/>
      <c r="QT225" s="645"/>
      <c r="QU225" s="645"/>
      <c r="QV225" s="645"/>
      <c r="QW225" s="645"/>
      <c r="QX225" s="645"/>
      <c r="QY225" s="645"/>
      <c r="QZ225" s="645"/>
      <c r="RA225" s="645"/>
      <c r="RB225" s="645"/>
      <c r="RC225" s="645"/>
      <c r="RD225" s="645"/>
      <c r="RE225" s="645"/>
      <c r="RF225" s="645"/>
      <c r="RG225" s="645"/>
      <c r="RH225" s="645"/>
      <c r="RI225" s="645"/>
      <c r="RJ225" s="645"/>
      <c r="RK225" s="645"/>
      <c r="RL225" s="645"/>
      <c r="RM225" s="645"/>
      <c r="RN225" s="645"/>
    </row>
    <row r="226" spans="1:482" s="643" customFormat="1" ht="12.75">
      <c r="A226" s="608" t="e">
        <f>+Cálculo_Diseño!#REF!</f>
        <v>#REF!</v>
      </c>
      <c r="B226" s="608" t="e">
        <f>+Cálculo_Diseño!#REF!</f>
        <v>#REF!</v>
      </c>
      <c r="C226" s="608" t="e">
        <f>+Cálculo_Diseño!#REF!</f>
        <v>#REF!</v>
      </c>
      <c r="D226" s="608" t="e">
        <f>+Cálculo_Diseño!#REF!</f>
        <v>#REF!</v>
      </c>
      <c r="E226" s="609" t="e">
        <f>IF(S226="S",Cálculo_Diseño!#REF!," ")</f>
        <v>#REF!</v>
      </c>
      <c r="F226" s="609" t="e">
        <f>IF(S226="S",Cálculo_Diseño!#REF!," ")</f>
        <v>#REF!</v>
      </c>
      <c r="G226" s="610" t="e">
        <f>+Cálculo_Diseño!#REF!</f>
        <v>#REF!</v>
      </c>
      <c r="H226" s="609" t="e">
        <f>+IF(AND(Cálculo_Diseño!#REF!&lt;&gt;4,Cálculo_Diseño!#REF!&lt;&gt;6),"PE",IF(Cálculo_Diseño!#REF!=4,"PVC","CONCRETO"))</f>
        <v>#REF!</v>
      </c>
      <c r="I226" s="609" t="e">
        <f>+Cálculo_Diseño!#REF!</f>
        <v>#REF!</v>
      </c>
      <c r="J226" s="609" t="e">
        <f>+Cálculo_Diseño!#REF!</f>
        <v>#REF!</v>
      </c>
      <c r="K226" s="609" t="e">
        <f>+Cálculo_Diseño!#REF!</f>
        <v>#REF!</v>
      </c>
      <c r="L226" s="609" t="e">
        <f>+Cálculo_Diseño!#REF!</f>
        <v>#REF!</v>
      </c>
      <c r="M226" s="609" t="e">
        <f>+Cálculo_Diseño!#REF!</f>
        <v>#REF!</v>
      </c>
      <c r="N226" s="609" t="e">
        <f>+Cálculo_Diseño!#REF!</f>
        <v>#REF!</v>
      </c>
      <c r="O226" s="609" t="e">
        <f>+Cálculo_Diseño!#REF!</f>
        <v>#REF!</v>
      </c>
      <c r="P226" s="609" t="e">
        <f>+Cálculo_Diseño!#REF!</f>
        <v>#REF!</v>
      </c>
      <c r="Q226" s="613" t="e">
        <f>+Cálculo_Diseño!#REF!</f>
        <v>#REF!</v>
      </c>
      <c r="R226" s="613" t="e">
        <f>+Cálculo_Diseño!#REF!</f>
        <v>#REF!</v>
      </c>
      <c r="S226" s="614" t="e">
        <f>+IF(A226&gt;0,IF(Cálculo_Diseño!#REF!="RCH","N","S"),"")</f>
        <v>#REF!</v>
      </c>
      <c r="T226" s="614" t="e">
        <f t="shared" si="725"/>
        <v>#REF!</v>
      </c>
      <c r="U226" s="613" t="e">
        <f t="shared" si="726"/>
        <v>#REF!</v>
      </c>
      <c r="V226" s="615">
        <f t="shared" si="798"/>
        <v>3</v>
      </c>
      <c r="W226" s="616" t="e">
        <f t="shared" si="727"/>
        <v>#REF!</v>
      </c>
      <c r="X226" s="616" t="e">
        <f t="shared" si="728"/>
        <v>#REF!</v>
      </c>
      <c r="Y226" s="616" t="e">
        <f>+Cálculo_Diseño!#REF!</f>
        <v>#REF!</v>
      </c>
      <c r="Z226" s="616" t="e">
        <f>+Cálculo_Diseño!#REF!</f>
        <v>#REF!</v>
      </c>
      <c r="AA226" s="617" t="e">
        <f>+Cálculo_Diseño!#REF!</f>
        <v>#REF!</v>
      </c>
      <c r="AB226" s="616" t="e">
        <f t="shared" si="729"/>
        <v>#REF!</v>
      </c>
      <c r="AC226" s="616" t="e">
        <f t="shared" si="730"/>
        <v>#REF!</v>
      </c>
      <c r="AD226" s="616" t="e">
        <f t="shared" si="731"/>
        <v>#REF!</v>
      </c>
      <c r="AE226" s="616" t="e">
        <f t="shared" si="732"/>
        <v>#REF!</v>
      </c>
      <c r="AF226" s="616" t="e">
        <f t="shared" si="914"/>
        <v>#REF!</v>
      </c>
      <c r="AG226" s="616" t="e">
        <f t="shared" si="915"/>
        <v>#REF!</v>
      </c>
      <c r="AH226" s="616" t="e">
        <f t="shared" si="916"/>
        <v>#REF!</v>
      </c>
      <c r="AI226" s="616" t="e">
        <f t="shared" si="917"/>
        <v>#REF!</v>
      </c>
      <c r="AJ226" s="616" t="e">
        <f t="shared" si="922"/>
        <v>#REF!</v>
      </c>
      <c r="AK226" s="616" t="e">
        <f t="shared" si="923"/>
        <v>#REF!</v>
      </c>
      <c r="AL226" s="616" t="e">
        <f t="shared" si="924"/>
        <v>#REF!</v>
      </c>
      <c r="AM226" s="616" t="e">
        <f t="shared" si="925"/>
        <v>#REF!</v>
      </c>
      <c r="AN226" s="616" t="e">
        <f t="shared" si="926"/>
        <v>#REF!</v>
      </c>
      <c r="AO226" s="618">
        <f t="shared" si="799"/>
        <v>50</v>
      </c>
      <c r="AP226" s="616" t="e">
        <f>IF(CW226="","",(CW226*(AO226/100))*$I$366)</f>
        <v>#REF!</v>
      </c>
      <c r="AQ226" s="616" t="e">
        <f t="shared" si="907"/>
        <v>#REF!</v>
      </c>
      <c r="AR226" s="616" t="e">
        <f t="shared" si="908"/>
        <v>#REF!</v>
      </c>
      <c r="AS226" s="616" t="e">
        <f t="shared" si="909"/>
        <v>#REF!</v>
      </c>
      <c r="AT226" s="616" t="e">
        <f t="shared" si="910"/>
        <v>#REF!</v>
      </c>
      <c r="AU226" s="616" t="e">
        <f t="shared" si="911"/>
        <v>#REF!</v>
      </c>
      <c r="AV226" s="616" t="e">
        <f t="shared" si="912"/>
        <v>#REF!</v>
      </c>
      <c r="AW226" s="616" t="e">
        <f t="shared" si="927"/>
        <v>#REF!</v>
      </c>
      <c r="AX226" s="616" t="e">
        <f t="shared" si="928"/>
        <v>#REF!</v>
      </c>
      <c r="AY226" s="616" t="e">
        <f t="shared" si="929"/>
        <v>#REF!</v>
      </c>
      <c r="AZ226" s="616" t="e">
        <f t="shared" si="930"/>
        <v>#REF!</v>
      </c>
      <c r="BA226" s="616" t="e">
        <f t="shared" si="742"/>
        <v>#REF!</v>
      </c>
      <c r="BB226" s="616" t="e">
        <f t="shared" si="743"/>
        <v>#REF!</v>
      </c>
      <c r="BC226" s="616" t="e">
        <f t="shared" si="744"/>
        <v>#REF!</v>
      </c>
      <c r="BD226" s="616"/>
      <c r="BE226" s="616"/>
      <c r="BF226" s="619" t="e">
        <f t="shared" si="745"/>
        <v>#REF!</v>
      </c>
      <c r="BG226" s="615" t="e">
        <f t="shared" si="746"/>
        <v>#REF!</v>
      </c>
      <c r="BH226" s="615"/>
      <c r="BI226" s="618">
        <f t="shared" si="800"/>
        <v>20</v>
      </c>
      <c r="BJ226" s="616" t="e">
        <f t="shared" si="747"/>
        <v>#REF!</v>
      </c>
      <c r="BK226" s="616"/>
      <c r="BL226" s="616" t="e">
        <f t="shared" si="748"/>
        <v>#REF!</v>
      </c>
      <c r="BM226" s="616" t="e">
        <f t="shared" si="749"/>
        <v>#REF!</v>
      </c>
      <c r="BN226" s="616" t="e">
        <f t="shared" si="750"/>
        <v>#REF!</v>
      </c>
      <c r="BO226" s="616" t="e">
        <f>IF(S226="S",IF(H226="CONCRETO",LOOKUP(G226/1000,TABLA!$B$9:$B$43,TABLA!$F$9:$F$43),IF(H226="PE",LOOKUP(G226,TABLA!$C$51:$C$65,TABLA!$G$51:$G$65),IF(#REF!="PVC",LOOKUP(G226,TABLA!$C$73:$C$88,TABLA!$G$73:$G$88)))),0)</f>
        <v>#REF!</v>
      </c>
      <c r="BP226" s="616" t="e">
        <f t="shared" si="751"/>
        <v>#REF!</v>
      </c>
      <c r="BQ226" s="616" t="e">
        <f>IF(A226&gt;0,IFERROR(VLOOKUP(A226,$JQ$13:$JS$291,3,0),"E"),"")</f>
        <v>#REF!</v>
      </c>
      <c r="BR226" s="616" t="e">
        <f>+IF($C226&lt;1,0,IF(BQ226="N",IF(VLOOKUP(C226,$JY$12:$JZ$290,2)&lt;=1.2,1,0),0))</f>
        <v>#REF!</v>
      </c>
      <c r="BS226" s="616" t="e">
        <f>+IF($C226&lt;1,0,IF(BR226=1,VLOOKUP($C226,$JY$12:$JZ$290,2,0),0))</f>
        <v>#REF!</v>
      </c>
      <c r="BT226" s="616" t="e">
        <f t="shared" si="752"/>
        <v>#REF!</v>
      </c>
      <c r="BU226" s="620" t="e">
        <f>IF(BT226=1,IF(G226&lt;600,VLOOKUP($C226,$JY$12:$JZ$290,2,0),0),0)</f>
        <v>#REF!</v>
      </c>
      <c r="BV226" s="620" t="e">
        <f>IF(BT226=1,IF(G226&gt;=600,IF(G226&lt;=1100,VLOOKUP($C226,$JY$12:$JZ$290,2,0),0),0),0)</f>
        <v>#REF!</v>
      </c>
      <c r="BW226" s="620" t="e">
        <f>IF(BT226=1,IF(G226&gt;1100,VLOOKUP($C226,$JY$12:$JZ$290,2,0),0),0)</f>
        <v>#REF!</v>
      </c>
      <c r="BX226" s="616" t="e">
        <f t="shared" si="753"/>
        <v>#REF!</v>
      </c>
      <c r="BY226" s="616" t="e">
        <f t="shared" si="754"/>
        <v>#REF!</v>
      </c>
      <c r="BZ226" s="621" t="e">
        <f t="shared" si="801"/>
        <v>#REF!</v>
      </c>
      <c r="CA226" s="621" t="e">
        <f>IF(S226="S",(VLOOKUP(G226,TABLA!$A$73:$AB$88,6)/1000)+0.6,0)</f>
        <v>#REF!</v>
      </c>
      <c r="CB226" s="621" t="e">
        <f>VLOOKUP(G226,TABLA!$X$73:$AB$88,4)</f>
        <v>#REF!</v>
      </c>
      <c r="CC226" s="621" t="e">
        <f>VLOOKUP(G226,TABLA!$X$73:$AB$88,5)</f>
        <v>#REF!</v>
      </c>
      <c r="CD226" s="621" t="e">
        <f>IF(S226="S",IF(H226="CONCRETO",LOOKUP(G226/1000,TABLA!$B$9:$B$43,TABLA!$B$9:$B$43),IF(H226="PE",LOOKUP(G226,TABLA!$B$51:$B$65,TABLA!$C$51:$C$65)/1000,LOOKUP(G226,TABLA!$B$73:$B$88,TABLA!$C$73:$C$88)/1000)),0)</f>
        <v>#REF!</v>
      </c>
      <c r="CE226" s="616" t="e">
        <f t="shared" si="802"/>
        <v>#REF!</v>
      </c>
      <c r="CF226" s="616" t="e">
        <f t="shared" si="803"/>
        <v>#REF!</v>
      </c>
      <c r="CG226" s="616" t="e">
        <f t="shared" si="804"/>
        <v>#REF!</v>
      </c>
      <c r="CH226" s="616" t="e">
        <f t="shared" si="805"/>
        <v>#REF!</v>
      </c>
      <c r="CI226" s="616" t="e">
        <f t="shared" si="806"/>
        <v>#REF!</v>
      </c>
      <c r="CJ226" s="616" t="e">
        <f t="shared" si="807"/>
        <v>#REF!</v>
      </c>
      <c r="CK226" s="616" t="e">
        <f t="shared" si="808"/>
        <v>#REF!</v>
      </c>
      <c r="CL226" s="616" t="e">
        <f t="shared" si="853"/>
        <v>#REF!</v>
      </c>
      <c r="CM226" s="616" t="e">
        <f t="shared" si="809"/>
        <v>#REF!</v>
      </c>
      <c r="CN226" s="616" t="e">
        <f t="shared" si="810"/>
        <v>#REF!</v>
      </c>
      <c r="CO226" s="616" t="e">
        <f t="shared" si="811"/>
        <v>#REF!</v>
      </c>
      <c r="CP226" s="616" t="e">
        <f t="shared" si="812"/>
        <v>#REF!</v>
      </c>
      <c r="CQ226" s="616" t="e">
        <f t="shared" si="813"/>
        <v>#REF!</v>
      </c>
      <c r="CR226" s="616" t="e">
        <f t="shared" si="813"/>
        <v>#REF!</v>
      </c>
      <c r="CS226" s="620" t="e">
        <f t="shared" si="814"/>
        <v>#REF!</v>
      </c>
      <c r="CT226" s="616" t="e">
        <f t="shared" si="815"/>
        <v>#REF!</v>
      </c>
      <c r="CU226" s="616" t="e">
        <f t="shared" si="816"/>
        <v>#REF!</v>
      </c>
      <c r="CV226" s="616" t="e">
        <f t="shared" si="817"/>
        <v>#REF!</v>
      </c>
      <c r="CW226" s="622" t="e">
        <f t="shared" si="854"/>
        <v>#REF!</v>
      </c>
      <c r="CX226" s="622" t="e">
        <f t="shared" si="818"/>
        <v>#REF!</v>
      </c>
      <c r="CY226" s="622" t="e">
        <f t="shared" si="819"/>
        <v>#REF!</v>
      </c>
      <c r="CZ226" s="622"/>
      <c r="DA226" s="623"/>
      <c r="DB226" s="624"/>
      <c r="DC226" s="625" t="e">
        <f>IF(S226="S",IF(H226="CONCRETO",LOOKUP(G226/1000,TABLA!$B$9:$B$43,TABLA!$F$9:$F$43)*(F226-(0.2+0.2)),IF(H226="PE",LOOKUP(G226,TABLA!$C$51:$C$65,TABLA!$G$51:$G$65)*(F226-(0.2+0.2)),LOOKUP(G226,TABLA!$C$73:$C$88,TABLA!$G$73:$G$88)*(F226-(0.2+0.2)))),0)</f>
        <v>#REF!</v>
      </c>
      <c r="DD226" s="626" t="e">
        <f t="shared" si="820"/>
        <v>#REF!</v>
      </c>
      <c r="DE226" s="627" t="e">
        <f>IF(DD226="",0,IF(DD226="S",ROUND((E226*$DE$12/$E$318),0),0))</f>
        <v>#REF!</v>
      </c>
      <c r="DF226" s="625" t="e">
        <f t="shared" si="821"/>
        <v>#REF!</v>
      </c>
      <c r="DG226" s="628" t="e">
        <f t="shared" si="822"/>
        <v>#REF!</v>
      </c>
      <c r="DH226" s="625" t="e">
        <f t="shared" si="823"/>
        <v>#REF!</v>
      </c>
      <c r="DI226" s="625" t="e">
        <f t="shared" si="824"/>
        <v>#REF!</v>
      </c>
      <c r="DJ226" s="625"/>
      <c r="DK226" s="625" t="e">
        <f t="shared" si="825"/>
        <v>#REF!</v>
      </c>
      <c r="DL226" s="629"/>
      <c r="DM226" s="627" t="e">
        <f t="shared" si="826"/>
        <v>#REF!</v>
      </c>
      <c r="DN226" s="630" t="e">
        <f t="shared" si="827"/>
        <v>#REF!</v>
      </c>
      <c r="DO226" s="625" t="e">
        <f t="shared" si="828"/>
        <v>#REF!</v>
      </c>
      <c r="DP226" s="625" t="e">
        <f t="shared" si="829"/>
        <v>#REF!</v>
      </c>
      <c r="DQ226" s="625" t="e">
        <f t="shared" si="855"/>
        <v>#REF!</v>
      </c>
      <c r="DR226" s="631" t="e">
        <f t="shared" si="856"/>
        <v>#REF!</v>
      </c>
      <c r="DS226" s="630" t="e">
        <f t="shared" si="830"/>
        <v>#REF!</v>
      </c>
      <c r="DT226" s="625" t="e">
        <f t="shared" si="831"/>
        <v>#REF!</v>
      </c>
      <c r="DU226" s="625" t="e">
        <f t="shared" si="832"/>
        <v>#REF!</v>
      </c>
      <c r="DV226" s="625" t="e">
        <f t="shared" si="833"/>
        <v>#REF!</v>
      </c>
      <c r="DW226" s="625" t="e">
        <f t="shared" si="834"/>
        <v>#REF!</v>
      </c>
      <c r="DX226" s="625" t="e">
        <f t="shared" si="835"/>
        <v>#REF!</v>
      </c>
      <c r="DY226" s="632"/>
      <c r="DZ226" s="633"/>
      <c r="EA226" s="627" t="e">
        <f t="shared" si="836"/>
        <v>#REF!</v>
      </c>
      <c r="EB226" s="633"/>
      <c r="EC226" s="633"/>
      <c r="ED226" s="633"/>
      <c r="EE226" s="625" t="e">
        <f t="shared" si="837"/>
        <v>#REF!</v>
      </c>
      <c r="EF226" s="625">
        <f t="shared" si="838"/>
        <v>0</v>
      </c>
      <c r="EG226" s="630">
        <f t="shared" si="839"/>
        <v>0</v>
      </c>
      <c r="EH226" s="630"/>
      <c r="EI226" s="633"/>
      <c r="EJ226" s="633"/>
      <c r="EK226" s="633"/>
      <c r="EL226" s="632" t="e">
        <f t="shared" si="840"/>
        <v>#REF!</v>
      </c>
      <c r="EM226" s="625" t="e">
        <f t="shared" si="841"/>
        <v>#REF!</v>
      </c>
      <c r="EN226" s="625" t="e">
        <f t="shared" si="842"/>
        <v>#REF!</v>
      </c>
      <c r="EO226" s="625" t="e">
        <f t="shared" si="843"/>
        <v>#REF!</v>
      </c>
      <c r="EP226" s="625" t="e">
        <f t="shared" si="844"/>
        <v>#REF!</v>
      </c>
      <c r="EQ226" s="625" t="e">
        <f t="shared" si="845"/>
        <v>#REF!</v>
      </c>
      <c r="ER226" s="625" t="e">
        <f t="shared" si="846"/>
        <v>#REF!</v>
      </c>
      <c r="ES226" s="626"/>
      <c r="ET226" s="625" t="e">
        <f t="shared" si="847"/>
        <v>#REF!</v>
      </c>
      <c r="EU226" s="633"/>
      <c r="EV226" s="630" t="e">
        <f t="shared" si="848"/>
        <v>#REF!</v>
      </c>
      <c r="EW226" s="630" t="e">
        <f t="shared" si="849"/>
        <v>#REF!</v>
      </c>
      <c r="EX226" s="625" t="e">
        <f t="shared" si="850"/>
        <v>#REF!</v>
      </c>
      <c r="EY226" s="625" t="e">
        <f>IF($S226="S",IF(Cálculo_Diseño!#REF!=EY$10,$F226,0),"")</f>
        <v>#REF!</v>
      </c>
      <c r="EZ226" s="625" t="e">
        <f>IF($S226="S",IF(Cálculo_Diseño!#REF!=EZ$10,$F226,0),"")</f>
        <v>#REF!</v>
      </c>
      <c r="FA226" s="625" t="e">
        <f>IF($S226="S",IF(Cálculo_Diseño!#REF!=FA$10,$F226,0),"")</f>
        <v>#REF!</v>
      </c>
      <c r="FB226" s="625" t="e">
        <f>IF($S226="S",IF(Cálculo_Diseño!#REF!=FB$10,$F226,0),"")</f>
        <v>#REF!</v>
      </c>
      <c r="FC226" s="625" t="e">
        <f>IF($S226="S",IF(Cálculo_Diseño!#REF!=FC$10,$F226,0),"")</f>
        <v>#REF!</v>
      </c>
      <c r="FD226" s="625" t="e">
        <f>IF($S226="S",IF(Cálculo_Diseño!#REF!=FD$10,$F226,0),"")</f>
        <v>#REF!</v>
      </c>
      <c r="FE226" s="625" t="e">
        <f>IF($S226="S",IF(Cálculo_Diseño!#REF!=FE$10,$F226,0),"")</f>
        <v>#REF!</v>
      </c>
      <c r="FF226" s="625" t="e">
        <f>IF($S226="S",IF(Cálculo_Diseño!#REF!=FF$10,$F226,0),"")</f>
        <v>#REF!</v>
      </c>
      <c r="FG226" s="625" t="e">
        <f>IF($S226="S",IF(Cálculo_Diseño!#REF!=FG$10,$F226,0),"")</f>
        <v>#REF!</v>
      </c>
      <c r="FH226" s="625" t="e">
        <f>IF($S226="S",IF(Cálculo_Diseño!#REF!=FH$10,$F226,0),"")</f>
        <v>#REF!</v>
      </c>
      <c r="FI226" s="625" t="e">
        <f>IF($S226="S",IF(Cálculo_Diseño!#REF!=FI$10,$F226,0),"")</f>
        <v>#REF!</v>
      </c>
      <c r="FJ226" s="625" t="e">
        <f>IF($S226="S",IF(Cálculo_Diseño!#REF!=FJ$10,$F226,0),"")</f>
        <v>#REF!</v>
      </c>
      <c r="FK226" s="625" t="e">
        <f>IF($S226="S",IF(Cálculo_Diseño!#REF!=FK$10,$F226,0),"")</f>
        <v>#REF!</v>
      </c>
      <c r="FL226" s="625" t="e">
        <f>IF($S226="S",IF(Cálculo_Diseño!#REF!=FL$10,$F226,0),"")</f>
        <v>#REF!</v>
      </c>
      <c r="FM226" s="625" t="e">
        <f>IF($S226="S",IF(Cálculo_Diseño!#REF!=FM$10,$F226,0),"")</f>
        <v>#REF!</v>
      </c>
      <c r="FN226" s="625" t="e">
        <f t="shared" si="857"/>
        <v>#REF!</v>
      </c>
      <c r="FO226" s="625" t="e">
        <f>IF($S226="S",IF(Cálculo_Diseño!#REF!=FO$10,$E226,0),"")</f>
        <v>#REF!</v>
      </c>
      <c r="FP226" s="625" t="e">
        <f>IF($S226="S",IF(Cálculo_Diseño!#REF!=FP$10,$E226,0),"")</f>
        <v>#REF!</v>
      </c>
      <c r="FQ226" s="625" t="e">
        <f>IF($S226="S",IF(Cálculo_Diseño!#REF!=FQ$10,$E226,0),"")</f>
        <v>#REF!</v>
      </c>
      <c r="FR226" s="625" t="e">
        <f>IF($S226="S",IF(Cálculo_Diseño!#REF!=FR$10,$E226,0),"")</f>
        <v>#REF!</v>
      </c>
      <c r="FS226" s="625" t="e">
        <f>IF($S226="S",IF(Cálculo_Diseño!#REF!=FS$10,$E226,0),"")</f>
        <v>#REF!</v>
      </c>
      <c r="FT226" s="625" t="e">
        <f>IF($S226="S",IF(Cálculo_Diseño!#REF!=FT$10,$E226,0),"")</f>
        <v>#REF!</v>
      </c>
      <c r="FU226" s="625" t="e">
        <f>IF($S226="S",IF(Cálculo_Diseño!#REF!=FU$10,$E226,0),"")</f>
        <v>#REF!</v>
      </c>
      <c r="FV226" s="625" t="e">
        <f>IF($S226="S",IF(Cálculo_Diseño!#REF!=FV$10,$E226,0),"")</f>
        <v>#REF!</v>
      </c>
      <c r="FW226" s="625" t="e">
        <f>IF($S226="S",IF(Cálculo_Diseño!#REF!=FW$10,$E226,0),"")</f>
        <v>#REF!</v>
      </c>
      <c r="FX226" s="625" t="e">
        <f>IF($S226="S",IF(Cálculo_Diseño!#REF!=FX$10,$E226,0),"")</f>
        <v>#REF!</v>
      </c>
      <c r="FY226" s="625" t="e">
        <f>IF($S226="S",IF(Cálculo_Diseño!#REF!=FY$10,$E226,0),"")</f>
        <v>#REF!</v>
      </c>
      <c r="FZ226" s="625" t="e">
        <f t="shared" si="789"/>
        <v>#REF!</v>
      </c>
      <c r="GA226" s="625" t="e">
        <f>IF($S226="S",IF(Cálculo_Diseño!#REF!=GA$10,$E226,0),"")</f>
        <v>#REF!</v>
      </c>
      <c r="GB226" s="625" t="e">
        <f>IF($S226="S",IF(Cálculo_Diseño!#REF!=GB$10,$E226,0),"")</f>
        <v>#REF!</v>
      </c>
      <c r="GC226" s="625" t="e">
        <f>IF($S226="S",IF(Cálculo_Diseño!#REF!=GC$10,$E226,0),"")</f>
        <v>#REF!</v>
      </c>
      <c r="GD226" s="625" t="e">
        <f>IF($S226="S",IF(Cálculo_Diseño!#REF!=GD$10,$E226,0),"")</f>
        <v>#REF!</v>
      </c>
      <c r="GE226" s="625" t="e">
        <f>IF($S226="S",IF(Cálculo_Diseño!#REF!=GE$10,$E226,0),"")</f>
        <v>#REF!</v>
      </c>
      <c r="GF226" s="625" t="e">
        <f>IF($S226="S",IF(Cálculo_Diseño!#REF!=GF$10,$E226,0),"")</f>
        <v>#REF!</v>
      </c>
      <c r="GG226" s="625" t="e">
        <f>IF($S226="S",IF(Cálculo_Diseño!#REF!=GG$10,$E226,0),"")</f>
        <v>#REF!</v>
      </c>
      <c r="GH226" s="625" t="e">
        <f>IF($S226="S",IF(Cálculo_Diseño!#REF!=GH$10,$E226,0),"")</f>
        <v>#REF!</v>
      </c>
      <c r="GI226" s="625" t="e">
        <f>IF($S226="S",IF(Cálculo_Diseño!#REF!=GI$10,$E226,0),"")</f>
        <v>#REF!</v>
      </c>
      <c r="GJ226" s="625" t="e">
        <f>IF($S226="S",IF(Cálculo_Diseño!#REF!=GJ$10,$E226,0),"")</f>
        <v>#REF!</v>
      </c>
      <c r="GK226" s="625" t="e">
        <f>IF($S226="S",IF(Cálculo_Diseño!#REF!=GK$10,$E226,0),"")</f>
        <v>#REF!</v>
      </c>
      <c r="GL226" s="625" t="e">
        <f>IF($S226="S",IF(Cálculo_Diseño!#REF!=GL$10,$E226,0),"")</f>
        <v>#REF!</v>
      </c>
      <c r="GM226" s="625" t="e">
        <f>IF($S226="S",IF(Cálculo_Diseño!#REF!=GM$10,$E226,0),"")</f>
        <v>#REF!</v>
      </c>
      <c r="GN226" s="625" t="e">
        <f t="shared" si="790"/>
        <v>#REF!</v>
      </c>
      <c r="GO226" s="625" t="e">
        <f>IF($S226="S",IF(Cálculo_Diseño!#REF!=GO$10,$DE226,0),0)</f>
        <v>#REF!</v>
      </c>
      <c r="GP226" s="625" t="e">
        <f>IF($S226="S",IF(Cálculo_Diseño!#REF!=GP$10,$DE226,0),0)</f>
        <v>#REF!</v>
      </c>
      <c r="GQ226" s="625" t="e">
        <f>IF($S226="S",IF(Cálculo_Diseño!#REF!=GQ$10,$DE226,0),0)</f>
        <v>#REF!</v>
      </c>
      <c r="GR226" s="625" t="e">
        <f>IF($S226="S",IF(Cálculo_Diseño!#REF!=GR$10,$DE226,0),0)</f>
        <v>#REF!</v>
      </c>
      <c r="GS226" s="625" t="e">
        <f>IF($S226="S",IF(Cálculo_Diseño!#REF!=GS$10,$DE226,0),0)</f>
        <v>#REF!</v>
      </c>
      <c r="GT226" s="625" t="e">
        <f>IF($S226="S",IF(Cálculo_Diseño!#REF!=GT$10,$DE226,0),0)</f>
        <v>#REF!</v>
      </c>
      <c r="GU226" s="625" t="e">
        <f>IF($S226="S",IF(Cálculo_Diseño!#REF!=GU$10,$DE226,0),0)</f>
        <v>#REF!</v>
      </c>
      <c r="GV226" s="625" t="e">
        <f>IF($S226="S",IF(Cálculo_Diseño!#REF!=GV$10,$DE226,0),0)</f>
        <v>#REF!</v>
      </c>
      <c r="GW226" s="625" t="e">
        <f>IF($S226="S",IF(Cálculo_Diseño!#REF!=GW$10,$DE226,0),0)</f>
        <v>#REF!</v>
      </c>
      <c r="GX226" s="625" t="e">
        <f>IF($S226="S",IF(Cálculo_Diseño!#REF!=GX$10,$DE226,0),0)</f>
        <v>#REF!</v>
      </c>
      <c r="GY226" s="625" t="e">
        <f>IF($S226="S",IF(Cálculo_Diseño!#REF!=GY$10,$DE226,0),0)</f>
        <v>#REF!</v>
      </c>
      <c r="GZ226" s="625" t="e">
        <f>IF($S226="S",IF(Cálculo_Diseño!#REF!=GZ$10,$DE226,0),0)</f>
        <v>#REF!</v>
      </c>
      <c r="HA226" s="625" t="e">
        <f>IF($S226="S",IF(Cálculo_Diseño!#REF!=HA$10,$DE226,0),0)</f>
        <v>#REF!</v>
      </c>
      <c r="HB226" s="625" t="e">
        <f>IF($S226="S",IF(Cálculo_Diseño!#REF!=HB$10,$DE226,0),0)</f>
        <v>#REF!</v>
      </c>
      <c r="HC226" s="625" t="e">
        <f>IF($S226="S",IF(Cálculo_Diseño!#REF!=HC$10,$DE226,0),0)</f>
        <v>#REF!</v>
      </c>
      <c r="HD226" s="625" t="e">
        <f t="shared" si="858"/>
        <v>#REF!</v>
      </c>
      <c r="HE226" s="630"/>
      <c r="HF226" s="630"/>
      <c r="HG226" s="630"/>
      <c r="HH226" s="630"/>
      <c r="HI226" s="630"/>
      <c r="HJ226" s="630"/>
      <c r="HK226" s="630"/>
      <c r="HL226" s="630"/>
      <c r="HM226" s="633"/>
      <c r="HN226" s="634"/>
      <c r="HO226" s="625">
        <f t="shared" si="891"/>
        <v>0</v>
      </c>
      <c r="HP226" s="625">
        <f t="shared" si="892"/>
        <v>0</v>
      </c>
      <c r="HQ226" s="625">
        <f t="shared" si="859"/>
        <v>0</v>
      </c>
      <c r="HR226" s="625">
        <f t="shared" si="860"/>
        <v>0</v>
      </c>
      <c r="HS226" s="625">
        <f t="shared" si="861"/>
        <v>0</v>
      </c>
      <c r="HT226" s="625">
        <f t="shared" si="862"/>
        <v>0</v>
      </c>
      <c r="HU226" s="625">
        <f t="shared" si="863"/>
        <v>0</v>
      </c>
      <c r="HV226" s="633"/>
      <c r="HW226" s="633"/>
      <c r="HX226" s="625">
        <f t="shared" si="864"/>
        <v>0</v>
      </c>
      <c r="HY226" s="625">
        <f t="shared" si="865"/>
        <v>0</v>
      </c>
      <c r="HZ226" s="625">
        <f t="shared" si="866"/>
        <v>0</v>
      </c>
      <c r="IA226" s="625">
        <f t="shared" si="867"/>
        <v>0</v>
      </c>
      <c r="IB226" s="625">
        <f t="shared" si="868"/>
        <v>0</v>
      </c>
      <c r="IC226" s="625">
        <f t="shared" si="869"/>
        <v>0</v>
      </c>
      <c r="ID226" s="625">
        <f t="shared" si="870"/>
        <v>0</v>
      </c>
      <c r="IE226" s="625">
        <v>0</v>
      </c>
      <c r="IF226" s="625">
        <v>0</v>
      </c>
      <c r="IG226" s="625">
        <v>0</v>
      </c>
      <c r="IH226" s="625">
        <v>0</v>
      </c>
      <c r="II226" s="625">
        <v>0</v>
      </c>
      <c r="IJ226" s="625">
        <v>0</v>
      </c>
      <c r="IK226" s="625">
        <v>0</v>
      </c>
      <c r="IL226" s="625">
        <v>0</v>
      </c>
      <c r="IM226" s="625">
        <v>0</v>
      </c>
      <c r="IN226" s="625">
        <v>0</v>
      </c>
      <c r="IO226" s="625">
        <v>0</v>
      </c>
      <c r="IP226" s="625">
        <f t="shared" si="755"/>
        <v>0</v>
      </c>
      <c r="IQ226" s="625">
        <f t="shared" si="756"/>
        <v>0</v>
      </c>
      <c r="IR226" s="625" t="e">
        <f>IF(Cálculo_Diseño!#REF!&gt;0.75,(Cálculo_Diseño!#REF!-0.3)*(SIN((ATAN(($O226-$P226)/$F226)*180/PI()+90)*PI()/180)/SIN(45*PI()/180)),0)</f>
        <v>#REF!</v>
      </c>
      <c r="IS226" s="635" t="e">
        <f>+IF(Cálculo_Diseño!#REF!&gt;0.75,F226-IR226,0)</f>
        <v>#REF!</v>
      </c>
      <c r="IT226" s="630"/>
      <c r="IU226" s="625" t="e">
        <f t="shared" si="757"/>
        <v>#REF!</v>
      </c>
      <c r="IV226" s="625"/>
      <c r="IW226" s="625" t="e">
        <f>+IF(S226="S",(((CA226+(VLOOKUP(G226,TABLA!$B$51:$C$64,2)/1000)+0.15+0.3+0.5)*F226)/100),0)</f>
        <v>#REF!</v>
      </c>
      <c r="IX226" s="631" t="e">
        <f>IF(S226="S",IF(H226="CONCRETO",LOOKUP(G226/1000,TABLA!$B$9:$B$43,TABLA!$F$9:$F$43),IF(H226="PE",LOOKUP(G226,TABLA!$B$51:$B$65,TABLA!$G$51:$G$65),LOOKUP(G226,TABLA!$B$73:$B$88,TABLA!$G$73:$G$88))),0)</f>
        <v>#REF!</v>
      </c>
      <c r="IY226" s="625" t="e">
        <f t="shared" si="758"/>
        <v>#REF!</v>
      </c>
      <c r="IZ226" s="625" t="e">
        <f t="shared" si="759"/>
        <v>#REF!</v>
      </c>
      <c r="JA226" s="625" t="e">
        <f>+((CA226*(VLOOKUP(G226,TABLA!$B$51:$C$65,2)/1000)+0.15+0.3)*IZ226)-IY226</f>
        <v>#REF!</v>
      </c>
      <c r="JB226" s="625" t="e">
        <f t="shared" si="760"/>
        <v>#REF!</v>
      </c>
      <c r="JC226" s="625" t="e">
        <f t="shared" si="761"/>
        <v>#REF!</v>
      </c>
      <c r="JD226" s="625" t="e">
        <f t="shared" si="762"/>
        <v>#REF!</v>
      </c>
      <c r="JE226" s="625" t="e">
        <f t="shared" si="763"/>
        <v>#REF!</v>
      </c>
      <c r="JF226" s="625" t="e">
        <f t="shared" si="764"/>
        <v>#REF!</v>
      </c>
      <c r="JG226" s="625" t="e">
        <f t="shared" si="765"/>
        <v>#REF!</v>
      </c>
      <c r="JH226" s="625" t="e">
        <f t="shared" si="766"/>
        <v>#REF!</v>
      </c>
      <c r="JI226" s="625" t="e">
        <f t="shared" si="767"/>
        <v>#REF!</v>
      </c>
      <c r="JJ226" s="625" t="e">
        <f t="shared" si="851"/>
        <v>#REF!</v>
      </c>
      <c r="JK226" s="625" t="e">
        <f>ROUND(IF(JF226&gt;0,(VLOOKUP(C226,$JY$12:$JZ$290,2,0)*PI()/4*(1.6)^2),0),3)</f>
        <v>#REF!</v>
      </c>
      <c r="JL226" s="625" t="e">
        <f t="shared" si="871"/>
        <v>#REF!</v>
      </c>
      <c r="JM226" s="625" t="e">
        <f t="shared" si="852"/>
        <v>#REF!</v>
      </c>
      <c r="JN226" s="630" t="e">
        <f t="shared" si="768"/>
        <v>#REF!</v>
      </c>
      <c r="JO226" s="636"/>
      <c r="JP226" s="637"/>
      <c r="JQ226" s="638"/>
      <c r="JR226" s="639"/>
      <c r="JS226" s="614"/>
      <c r="JT226" s="640"/>
      <c r="JU226" s="641"/>
      <c r="JV226" s="639"/>
      <c r="JW226" s="642"/>
      <c r="JY226" s="645"/>
      <c r="JZ226" s="645"/>
      <c r="KA226" s="645" t="str">
        <f>IF(JZ226&lt;=1.2,"Menor o igual que 1,2",IF(AND(JZ226&gt;1.2,JZ226&lt;2),"Entre 1,2 y 2",IF(AND(JZ226&gt;=2,JZ226&lt;3),"Entre 2 y 3",IF(AND(JZ226&gt;=3,JZ226&lt;4),"Entre 3 y 4",IF(AND(JZ226&gt;=4,JZ226&lt;5),"Entre 4 y 5","Mayor que 5")))))</f>
        <v>Menor o igual que 1,2</v>
      </c>
      <c r="KB226" s="645">
        <v>1</v>
      </c>
      <c r="KC226" s="645"/>
      <c r="KD226" s="645"/>
      <c r="KE226" s="645"/>
      <c r="KF226" s="645"/>
      <c r="KG226" s="645"/>
      <c r="KH226" s="645"/>
      <c r="KI226" s="645"/>
      <c r="KJ226" s="645"/>
      <c r="KK226" s="645"/>
      <c r="KL226" s="645"/>
      <c r="KM226" s="645"/>
      <c r="KN226" s="645"/>
      <c r="KO226" s="645"/>
      <c r="KP226" s="645"/>
      <c r="KQ226" s="645"/>
      <c r="KR226" s="645"/>
      <c r="KS226" s="645"/>
      <c r="KT226" s="645"/>
      <c r="KU226" s="645"/>
      <c r="KV226" s="645"/>
      <c r="KW226" s="645"/>
      <c r="KX226" s="645"/>
      <c r="KY226" s="645"/>
      <c r="KZ226" s="645"/>
      <c r="LA226" s="645"/>
      <c r="LB226" s="645"/>
      <c r="LC226" s="645"/>
      <c r="LD226" s="645"/>
      <c r="LE226" s="645"/>
      <c r="LF226" s="645"/>
      <c r="LG226" s="645"/>
      <c r="LH226" s="645"/>
      <c r="LI226" s="645"/>
      <c r="LJ226" s="645"/>
      <c r="LK226" s="645"/>
      <c r="LL226" s="645"/>
      <c r="LM226" s="645"/>
      <c r="LN226" s="645"/>
      <c r="LO226" s="645"/>
      <c r="LP226" s="645"/>
      <c r="LQ226" s="645"/>
      <c r="LR226" s="645"/>
      <c r="LS226" s="645"/>
      <c r="LT226" s="645"/>
      <c r="LU226" s="645"/>
      <c r="LV226" s="645"/>
      <c r="LW226" s="645"/>
      <c r="LX226" s="645"/>
      <c r="LY226" s="645"/>
      <c r="LZ226" s="645"/>
      <c r="MA226" s="645"/>
      <c r="MB226" s="645"/>
      <c r="MC226" s="645"/>
      <c r="MD226" s="645"/>
      <c r="ME226" s="645"/>
      <c r="MF226" s="645"/>
      <c r="MG226" s="645"/>
      <c r="MH226" s="645"/>
      <c r="MI226" s="645"/>
      <c r="MJ226" s="645"/>
      <c r="MK226" s="645"/>
      <c r="ML226" s="645"/>
      <c r="MM226" s="645"/>
      <c r="MN226" s="645"/>
      <c r="MO226" s="645"/>
      <c r="MP226" s="645"/>
      <c r="MQ226" s="645"/>
      <c r="MR226" s="645"/>
      <c r="MS226" s="645"/>
      <c r="MT226" s="645"/>
      <c r="MU226" s="645"/>
      <c r="MV226" s="645"/>
      <c r="MW226" s="645"/>
      <c r="MX226" s="645"/>
      <c r="MY226" s="645"/>
      <c r="MZ226" s="645"/>
      <c r="NA226" s="645"/>
      <c r="NB226" s="645"/>
      <c r="NC226" s="645"/>
      <c r="ND226" s="645"/>
      <c r="NE226" s="645"/>
      <c r="NF226" s="645"/>
      <c r="NG226" s="645"/>
      <c r="NH226" s="645"/>
      <c r="NI226" s="645"/>
      <c r="NJ226" s="645"/>
      <c r="NK226" s="645"/>
      <c r="NL226" s="645"/>
      <c r="NM226" s="645"/>
      <c r="NN226" s="645"/>
      <c r="NO226" s="645"/>
      <c r="NP226" s="645"/>
      <c r="NQ226" s="645"/>
      <c r="NR226" s="645"/>
      <c r="NS226" s="645"/>
      <c r="NT226" s="645"/>
      <c r="NU226" s="645"/>
      <c r="NV226" s="645"/>
      <c r="NW226" s="645"/>
      <c r="NX226" s="645"/>
      <c r="NY226" s="645"/>
      <c r="NZ226" s="645"/>
      <c r="OA226" s="645"/>
      <c r="OB226" s="645"/>
      <c r="OC226" s="645"/>
      <c r="OD226" s="645"/>
      <c r="OE226" s="645"/>
      <c r="OF226" s="645"/>
      <c r="OG226" s="645"/>
      <c r="OH226" s="645"/>
      <c r="OI226" s="645"/>
      <c r="OJ226" s="645"/>
      <c r="OK226" s="645"/>
      <c r="OL226" s="645"/>
      <c r="OM226" s="645"/>
      <c r="ON226" s="645"/>
      <c r="OO226" s="645"/>
      <c r="OP226" s="645"/>
      <c r="OQ226" s="645"/>
      <c r="OR226" s="645"/>
      <c r="OS226" s="645"/>
      <c r="OT226" s="645"/>
      <c r="OU226" s="645"/>
      <c r="OV226" s="645"/>
      <c r="OW226" s="645"/>
      <c r="OX226" s="645"/>
      <c r="OY226" s="645"/>
      <c r="OZ226" s="645"/>
      <c r="PA226" s="645"/>
      <c r="PB226" s="645"/>
      <c r="PC226" s="645"/>
      <c r="PD226" s="645"/>
      <c r="PE226" s="645"/>
      <c r="PF226" s="645"/>
      <c r="PG226" s="645"/>
      <c r="PH226" s="645"/>
      <c r="PI226" s="645"/>
      <c r="PJ226" s="645"/>
      <c r="PK226" s="645"/>
      <c r="PL226" s="645"/>
      <c r="PM226" s="645"/>
      <c r="PN226" s="645"/>
      <c r="PO226" s="645"/>
      <c r="PP226" s="645"/>
      <c r="PQ226" s="645"/>
      <c r="PR226" s="645"/>
      <c r="PS226" s="645"/>
      <c r="PT226" s="645"/>
      <c r="PU226" s="645"/>
      <c r="PV226" s="645"/>
      <c r="PW226" s="645"/>
      <c r="PX226" s="645"/>
      <c r="PY226" s="645"/>
      <c r="PZ226" s="645"/>
      <c r="QA226" s="645"/>
      <c r="QB226" s="645"/>
      <c r="QC226" s="645"/>
      <c r="QD226" s="645"/>
      <c r="QE226" s="645"/>
      <c r="QF226" s="645"/>
      <c r="QG226" s="645"/>
      <c r="QH226" s="645"/>
      <c r="QI226" s="645"/>
      <c r="QJ226" s="645"/>
      <c r="QK226" s="645"/>
      <c r="QL226" s="645"/>
      <c r="QM226" s="645"/>
      <c r="QN226" s="645"/>
      <c r="QO226" s="645"/>
      <c r="QP226" s="645"/>
      <c r="QQ226" s="645"/>
      <c r="QR226" s="645"/>
      <c r="QS226" s="645"/>
      <c r="QT226" s="645"/>
      <c r="QU226" s="645"/>
      <c r="QV226" s="645"/>
      <c r="QW226" s="645"/>
      <c r="QX226" s="645"/>
      <c r="QY226" s="645"/>
      <c r="QZ226" s="645"/>
      <c r="RA226" s="645"/>
      <c r="RB226" s="645"/>
      <c r="RC226" s="645"/>
      <c r="RD226" s="645"/>
      <c r="RE226" s="645"/>
      <c r="RF226" s="645"/>
      <c r="RG226" s="645"/>
      <c r="RH226" s="645"/>
      <c r="RI226" s="645"/>
      <c r="RJ226" s="645"/>
      <c r="RK226" s="645"/>
      <c r="RL226" s="645"/>
      <c r="RM226" s="645"/>
      <c r="RN226" s="645"/>
    </row>
    <row r="227" spans="1:482" s="643" customFormat="1" ht="12.75">
      <c r="A227" s="608" t="e">
        <f>+Cálculo_Diseño!#REF!</f>
        <v>#REF!</v>
      </c>
      <c r="B227" s="608" t="e">
        <f>+Cálculo_Diseño!#REF!</f>
        <v>#REF!</v>
      </c>
      <c r="C227" s="608" t="e">
        <f>+Cálculo_Diseño!#REF!</f>
        <v>#REF!</v>
      </c>
      <c r="D227" s="608" t="e">
        <f>+Cálculo_Diseño!#REF!</f>
        <v>#REF!</v>
      </c>
      <c r="E227" s="609" t="e">
        <f>IF(S227="S",Cálculo_Diseño!#REF!," ")</f>
        <v>#REF!</v>
      </c>
      <c r="F227" s="609" t="e">
        <f>IF(S227="S",Cálculo_Diseño!#REF!," ")</f>
        <v>#REF!</v>
      </c>
      <c r="G227" s="610" t="e">
        <f>+Cálculo_Diseño!#REF!</f>
        <v>#REF!</v>
      </c>
      <c r="H227" s="609" t="e">
        <f>+IF(AND(Cálculo_Diseño!#REF!&lt;&gt;4,Cálculo_Diseño!#REF!&lt;&gt;6),"PE",IF(Cálculo_Diseño!#REF!=4,"PVC","CONCRETO"))</f>
        <v>#REF!</v>
      </c>
      <c r="I227" s="609" t="e">
        <f>+Cálculo_Diseño!#REF!</f>
        <v>#REF!</v>
      </c>
      <c r="J227" s="609" t="e">
        <f>+Cálculo_Diseño!#REF!</f>
        <v>#REF!</v>
      </c>
      <c r="K227" s="609" t="e">
        <f>+Cálculo_Diseño!#REF!</f>
        <v>#REF!</v>
      </c>
      <c r="L227" s="609" t="e">
        <f>+Cálculo_Diseño!#REF!</f>
        <v>#REF!</v>
      </c>
      <c r="M227" s="609" t="e">
        <f>+Cálculo_Diseño!#REF!</f>
        <v>#REF!</v>
      </c>
      <c r="N227" s="609" t="e">
        <f>+Cálculo_Diseño!#REF!</f>
        <v>#REF!</v>
      </c>
      <c r="O227" s="609" t="e">
        <f>+Cálculo_Diseño!#REF!</f>
        <v>#REF!</v>
      </c>
      <c r="P227" s="609" t="e">
        <f>+Cálculo_Diseño!#REF!</f>
        <v>#REF!</v>
      </c>
      <c r="Q227" s="613" t="e">
        <f>+Cálculo_Diseño!#REF!</f>
        <v>#REF!</v>
      </c>
      <c r="R227" s="613" t="e">
        <f>+Cálculo_Diseño!#REF!</f>
        <v>#REF!</v>
      </c>
      <c r="S227" s="614" t="e">
        <f>+IF(A227&gt;0,IF(Cálculo_Diseño!#REF!="RCH","N","S"),"")</f>
        <v>#REF!</v>
      </c>
      <c r="T227" s="614" t="e">
        <f t="shared" si="725"/>
        <v>#REF!</v>
      </c>
      <c r="U227" s="613" t="e">
        <f t="shared" si="726"/>
        <v>#REF!</v>
      </c>
      <c r="V227" s="615">
        <f t="shared" si="798"/>
        <v>3</v>
      </c>
      <c r="W227" s="616" t="e">
        <f t="shared" si="727"/>
        <v>#REF!</v>
      </c>
      <c r="X227" s="616" t="e">
        <f t="shared" si="728"/>
        <v>#REF!</v>
      </c>
      <c r="Y227" s="616" t="e">
        <f>+Cálculo_Diseño!#REF!</f>
        <v>#REF!</v>
      </c>
      <c r="Z227" s="616" t="e">
        <f>+Cálculo_Diseño!#REF!</f>
        <v>#REF!</v>
      </c>
      <c r="AA227" s="617" t="e">
        <f>+Cálculo_Diseño!#REF!</f>
        <v>#REF!</v>
      </c>
      <c r="AB227" s="616" t="e">
        <f t="shared" si="729"/>
        <v>#REF!</v>
      </c>
      <c r="AC227" s="616" t="e">
        <f t="shared" si="730"/>
        <v>#REF!</v>
      </c>
      <c r="AD227" s="616" t="e">
        <f t="shared" si="731"/>
        <v>#REF!</v>
      </c>
      <c r="AE227" s="616" t="e">
        <f t="shared" si="732"/>
        <v>#REF!</v>
      </c>
      <c r="AF227" s="616" t="e">
        <f t="shared" si="914"/>
        <v>#REF!</v>
      </c>
      <c r="AG227" s="616" t="e">
        <f t="shared" si="915"/>
        <v>#REF!</v>
      </c>
      <c r="AH227" s="616" t="e">
        <f t="shared" si="916"/>
        <v>#REF!</v>
      </c>
      <c r="AI227" s="616" t="e">
        <f t="shared" si="917"/>
        <v>#REF!</v>
      </c>
      <c r="AJ227" s="616" t="e">
        <f t="shared" si="922"/>
        <v>#REF!</v>
      </c>
      <c r="AK227" s="616" t="e">
        <f t="shared" si="923"/>
        <v>#REF!</v>
      </c>
      <c r="AL227" s="616" t="e">
        <f t="shared" si="924"/>
        <v>#REF!</v>
      </c>
      <c r="AM227" s="616" t="e">
        <f t="shared" si="925"/>
        <v>#REF!</v>
      </c>
      <c r="AN227" s="616" t="e">
        <f t="shared" si="926"/>
        <v>#REF!</v>
      </c>
      <c r="AO227" s="618">
        <f t="shared" si="799"/>
        <v>50</v>
      </c>
      <c r="AP227" s="616" t="e">
        <f>IF(CW227="","",(CW227*(AO227/100))*$I$366)</f>
        <v>#REF!</v>
      </c>
      <c r="AQ227" s="616" t="e">
        <f t="shared" si="907"/>
        <v>#REF!</v>
      </c>
      <c r="AR227" s="616" t="e">
        <f t="shared" si="908"/>
        <v>#REF!</v>
      </c>
      <c r="AS227" s="616" t="e">
        <f t="shared" si="909"/>
        <v>#REF!</v>
      </c>
      <c r="AT227" s="616" t="e">
        <f t="shared" si="910"/>
        <v>#REF!</v>
      </c>
      <c r="AU227" s="616" t="e">
        <f t="shared" si="911"/>
        <v>#REF!</v>
      </c>
      <c r="AV227" s="616" t="e">
        <f t="shared" si="912"/>
        <v>#REF!</v>
      </c>
      <c r="AW227" s="616" t="e">
        <f t="shared" si="738"/>
        <v>#REF!</v>
      </c>
      <c r="AX227" s="616" t="e">
        <f t="shared" si="739"/>
        <v>#REF!</v>
      </c>
      <c r="AY227" s="616" t="e">
        <f t="shared" si="740"/>
        <v>#REF!</v>
      </c>
      <c r="AZ227" s="616" t="e">
        <f t="shared" si="741"/>
        <v>#REF!</v>
      </c>
      <c r="BA227" s="616" t="e">
        <f t="shared" si="742"/>
        <v>#REF!</v>
      </c>
      <c r="BB227" s="616" t="e">
        <f t="shared" si="743"/>
        <v>#REF!</v>
      </c>
      <c r="BC227" s="616" t="e">
        <f t="shared" si="744"/>
        <v>#REF!</v>
      </c>
      <c r="BD227" s="616"/>
      <c r="BE227" s="616"/>
      <c r="BF227" s="619" t="e">
        <f t="shared" si="745"/>
        <v>#REF!</v>
      </c>
      <c r="BG227" s="615" t="e">
        <f t="shared" si="746"/>
        <v>#REF!</v>
      </c>
      <c r="BH227" s="615"/>
      <c r="BI227" s="618">
        <f t="shared" si="800"/>
        <v>20</v>
      </c>
      <c r="BJ227" s="616" t="e">
        <f t="shared" si="747"/>
        <v>#REF!</v>
      </c>
      <c r="BK227" s="616"/>
      <c r="BL227" s="616" t="e">
        <f t="shared" si="748"/>
        <v>#REF!</v>
      </c>
      <c r="BM227" s="616" t="e">
        <f t="shared" si="749"/>
        <v>#REF!</v>
      </c>
      <c r="BN227" s="616" t="e">
        <f t="shared" si="750"/>
        <v>#REF!</v>
      </c>
      <c r="BO227" s="616" t="e">
        <f>IF(S227="S",IF(H227="CONCRETO",LOOKUP(G227/1000,TABLA!$B$9:$B$43,TABLA!$F$9:$F$43),IF(H227="PE",LOOKUP(G227,TABLA!$C$51:$C$65,TABLA!$G$51:$G$65),IF(#REF!="PVC",LOOKUP(G227,TABLA!$C$73:$C$88,TABLA!$G$73:$G$88)))),0)</f>
        <v>#REF!</v>
      </c>
      <c r="BP227" s="616" t="e">
        <f t="shared" si="751"/>
        <v>#REF!</v>
      </c>
      <c r="BQ227" s="616" t="e">
        <f>IF(A227&gt;0,IFERROR(VLOOKUP(A227,$JQ$13:$JS$291,3,0),"E"),"")</f>
        <v>#REF!</v>
      </c>
      <c r="BR227" s="616" t="e">
        <f>+IF($C227&lt;1,0,IF(BQ227="N",IF(VLOOKUP(C227,$JY$12:$JZ$290,2)&lt;=1.2,1,0),0))</f>
        <v>#REF!</v>
      </c>
      <c r="BS227" s="616" t="e">
        <f>+IF($C227&lt;1,0,IF(BR227=1,VLOOKUP($C227,$JY$12:$JZ$290,2,0),0))</f>
        <v>#REF!</v>
      </c>
      <c r="BT227" s="616" t="e">
        <f t="shared" si="752"/>
        <v>#REF!</v>
      </c>
      <c r="BU227" s="620" t="e">
        <f>IF(BT227=1,IF(G227&lt;600,VLOOKUP($C227,$JY$12:$JZ$290,2,0),0),0)</f>
        <v>#REF!</v>
      </c>
      <c r="BV227" s="620" t="e">
        <f>IF(BT227=1,IF(G227&gt;=600,IF(G227&lt;=1100,VLOOKUP($C227,$JY$12:$JZ$290,2,0),0),0),0)</f>
        <v>#REF!</v>
      </c>
      <c r="BW227" s="620" t="e">
        <f>IF(BT227=1,IF(G227&gt;1100,VLOOKUP($C227,$JY$12:$JZ$290,2,0),0),0)</f>
        <v>#REF!</v>
      </c>
      <c r="BX227" s="616" t="e">
        <f t="shared" si="753"/>
        <v>#REF!</v>
      </c>
      <c r="BY227" s="616" t="e">
        <f t="shared" si="754"/>
        <v>#REF!</v>
      </c>
      <c r="BZ227" s="621" t="e">
        <f t="shared" si="801"/>
        <v>#REF!</v>
      </c>
      <c r="CA227" s="621" t="e">
        <f>IF(S227="S",(VLOOKUP(G227,TABLA!$A$73:$AB$88,6)/1000)+0.6,0)</f>
        <v>#REF!</v>
      </c>
      <c r="CB227" s="621" t="e">
        <f>VLOOKUP(G227,TABLA!$X$73:$AB$88,4)</f>
        <v>#REF!</v>
      </c>
      <c r="CC227" s="621" t="e">
        <f>VLOOKUP(G227,TABLA!$X$73:$AB$88,5)</f>
        <v>#REF!</v>
      </c>
      <c r="CD227" s="621" t="e">
        <f>IF(S227="S",IF(H227="CONCRETO",LOOKUP(G227/1000,TABLA!$B$9:$B$43,TABLA!$B$9:$B$43),IF(H227="PE",LOOKUP(G227,TABLA!$B$51:$B$65,TABLA!$C$51:$C$65)/1000,LOOKUP(G227,TABLA!$B$73:$B$88,TABLA!$C$73:$C$88)/1000)),0)</f>
        <v>#REF!</v>
      </c>
      <c r="CE227" s="616" t="e">
        <f t="shared" si="802"/>
        <v>#REF!</v>
      </c>
      <c r="CF227" s="616" t="e">
        <f t="shared" si="803"/>
        <v>#REF!</v>
      </c>
      <c r="CG227" s="616" t="e">
        <f t="shared" si="804"/>
        <v>#REF!</v>
      </c>
      <c r="CH227" s="616" t="e">
        <f t="shared" si="805"/>
        <v>#REF!</v>
      </c>
      <c r="CI227" s="616" t="e">
        <f t="shared" si="806"/>
        <v>#REF!</v>
      </c>
      <c r="CJ227" s="616" t="e">
        <f t="shared" si="807"/>
        <v>#REF!</v>
      </c>
      <c r="CK227" s="616" t="e">
        <f t="shared" si="808"/>
        <v>#REF!</v>
      </c>
      <c r="CL227" s="616" t="e">
        <f t="shared" si="853"/>
        <v>#REF!</v>
      </c>
      <c r="CM227" s="616" t="e">
        <f t="shared" si="809"/>
        <v>#REF!</v>
      </c>
      <c r="CN227" s="616" t="e">
        <f t="shared" si="810"/>
        <v>#REF!</v>
      </c>
      <c r="CO227" s="616" t="e">
        <f t="shared" si="811"/>
        <v>#REF!</v>
      </c>
      <c r="CP227" s="616" t="e">
        <f t="shared" si="812"/>
        <v>#REF!</v>
      </c>
      <c r="CQ227" s="616" t="e">
        <f t="shared" si="813"/>
        <v>#REF!</v>
      </c>
      <c r="CR227" s="616" t="e">
        <f t="shared" si="813"/>
        <v>#REF!</v>
      </c>
      <c r="CS227" s="620" t="e">
        <f t="shared" si="814"/>
        <v>#REF!</v>
      </c>
      <c r="CT227" s="616" t="e">
        <f t="shared" si="815"/>
        <v>#REF!</v>
      </c>
      <c r="CU227" s="616" t="e">
        <f t="shared" si="816"/>
        <v>#REF!</v>
      </c>
      <c r="CV227" s="616" t="e">
        <f t="shared" si="817"/>
        <v>#REF!</v>
      </c>
      <c r="CW227" s="622" t="e">
        <f t="shared" si="854"/>
        <v>#REF!</v>
      </c>
      <c r="CX227" s="622" t="e">
        <f t="shared" si="818"/>
        <v>#REF!</v>
      </c>
      <c r="CY227" s="622" t="e">
        <f t="shared" si="819"/>
        <v>#REF!</v>
      </c>
      <c r="CZ227" s="622"/>
      <c r="DA227" s="623"/>
      <c r="DB227" s="624"/>
      <c r="DC227" s="625" t="e">
        <f>IF(S227="S",IF(H227="CONCRETO",LOOKUP(G227/1000,TABLA!$B$9:$B$43,TABLA!$F$9:$F$43)*(F227-(0.2+0.2)),IF(H227="PE",LOOKUP(G227,TABLA!$C$51:$C$65,TABLA!$G$51:$G$65)*(F227-(0.2+0.2)),LOOKUP(G227,TABLA!$C$73:$C$88,TABLA!$G$73:$G$88)*(F227-(0.2+0.2)))),0)</f>
        <v>#REF!</v>
      </c>
      <c r="DD227" s="626" t="e">
        <f t="shared" si="820"/>
        <v>#REF!</v>
      </c>
      <c r="DE227" s="627" t="e">
        <f>IF(DD227="",0,IF(DD227="S",ROUND((E227*$DE$12/$E$318),0),0))</f>
        <v>#REF!</v>
      </c>
      <c r="DF227" s="625" t="e">
        <f t="shared" si="821"/>
        <v>#REF!</v>
      </c>
      <c r="DG227" s="628" t="e">
        <f t="shared" si="822"/>
        <v>#REF!</v>
      </c>
      <c r="DH227" s="625" t="e">
        <f t="shared" si="823"/>
        <v>#REF!</v>
      </c>
      <c r="DI227" s="625" t="e">
        <f t="shared" si="824"/>
        <v>#REF!</v>
      </c>
      <c r="DJ227" s="625"/>
      <c r="DK227" s="625" t="e">
        <f t="shared" si="825"/>
        <v>#REF!</v>
      </c>
      <c r="DL227" s="629"/>
      <c r="DM227" s="627" t="e">
        <f t="shared" si="826"/>
        <v>#REF!</v>
      </c>
      <c r="DN227" s="630" t="e">
        <f t="shared" si="827"/>
        <v>#REF!</v>
      </c>
      <c r="DO227" s="625" t="e">
        <f t="shared" si="828"/>
        <v>#REF!</v>
      </c>
      <c r="DP227" s="625" t="e">
        <f t="shared" si="829"/>
        <v>#REF!</v>
      </c>
      <c r="DQ227" s="625" t="e">
        <f t="shared" si="855"/>
        <v>#REF!</v>
      </c>
      <c r="DR227" s="631" t="e">
        <f t="shared" si="856"/>
        <v>#REF!</v>
      </c>
      <c r="DS227" s="630" t="e">
        <f t="shared" si="830"/>
        <v>#REF!</v>
      </c>
      <c r="DT227" s="625" t="e">
        <f t="shared" si="831"/>
        <v>#REF!</v>
      </c>
      <c r="DU227" s="625" t="e">
        <f t="shared" si="832"/>
        <v>#REF!</v>
      </c>
      <c r="DV227" s="625" t="e">
        <f t="shared" si="833"/>
        <v>#REF!</v>
      </c>
      <c r="DW227" s="625" t="e">
        <f t="shared" si="834"/>
        <v>#REF!</v>
      </c>
      <c r="DX227" s="625" t="e">
        <f t="shared" si="835"/>
        <v>#REF!</v>
      </c>
      <c r="DY227" s="632"/>
      <c r="DZ227" s="633"/>
      <c r="EA227" s="627" t="e">
        <f t="shared" si="836"/>
        <v>#REF!</v>
      </c>
      <c r="EB227" s="633"/>
      <c r="EC227" s="633"/>
      <c r="ED227" s="633"/>
      <c r="EE227" s="625" t="e">
        <f t="shared" si="837"/>
        <v>#REF!</v>
      </c>
      <c r="EF227" s="625">
        <f t="shared" si="838"/>
        <v>0</v>
      </c>
      <c r="EG227" s="630">
        <f t="shared" si="839"/>
        <v>0</v>
      </c>
      <c r="EH227" s="630"/>
      <c r="EI227" s="633"/>
      <c r="EJ227" s="633"/>
      <c r="EK227" s="633"/>
      <c r="EL227" s="632" t="e">
        <f t="shared" si="840"/>
        <v>#REF!</v>
      </c>
      <c r="EM227" s="625" t="e">
        <f t="shared" si="841"/>
        <v>#REF!</v>
      </c>
      <c r="EN227" s="625" t="e">
        <f t="shared" si="842"/>
        <v>#REF!</v>
      </c>
      <c r="EO227" s="625" t="e">
        <f t="shared" si="843"/>
        <v>#REF!</v>
      </c>
      <c r="EP227" s="625" t="e">
        <f t="shared" si="844"/>
        <v>#REF!</v>
      </c>
      <c r="EQ227" s="625" t="e">
        <f t="shared" si="845"/>
        <v>#REF!</v>
      </c>
      <c r="ER227" s="625" t="e">
        <f t="shared" si="846"/>
        <v>#REF!</v>
      </c>
      <c r="ES227" s="626"/>
      <c r="ET227" s="625" t="e">
        <f t="shared" si="847"/>
        <v>#REF!</v>
      </c>
      <c r="EU227" s="633"/>
      <c r="EV227" s="630" t="e">
        <f t="shared" si="848"/>
        <v>#REF!</v>
      </c>
      <c r="EW227" s="630" t="e">
        <f t="shared" si="849"/>
        <v>#REF!</v>
      </c>
      <c r="EX227" s="625" t="e">
        <f t="shared" si="850"/>
        <v>#REF!</v>
      </c>
      <c r="EY227" s="625" t="e">
        <f>IF($S227="S",IF(Cálculo_Diseño!#REF!=EY$10,$F227,0),"")</f>
        <v>#REF!</v>
      </c>
      <c r="EZ227" s="625" t="e">
        <f>IF($S227="S",IF(Cálculo_Diseño!#REF!=EZ$10,$F227,0),"")</f>
        <v>#REF!</v>
      </c>
      <c r="FA227" s="625" t="e">
        <f>IF($S227="S",IF(Cálculo_Diseño!#REF!=FA$10,$F227,0),"")</f>
        <v>#REF!</v>
      </c>
      <c r="FB227" s="625" t="e">
        <f>IF($S227="S",IF(Cálculo_Diseño!#REF!=FB$10,$F227,0),"")</f>
        <v>#REF!</v>
      </c>
      <c r="FC227" s="625" t="e">
        <f>IF($S227="S",IF(Cálculo_Diseño!#REF!=FC$10,$F227,0),"")</f>
        <v>#REF!</v>
      </c>
      <c r="FD227" s="625" t="e">
        <f>IF($S227="S",IF(Cálculo_Diseño!#REF!=FD$10,$F227,0),"")</f>
        <v>#REF!</v>
      </c>
      <c r="FE227" s="625" t="e">
        <f>IF($S227="S",IF(Cálculo_Diseño!#REF!=FE$10,$F227,0),"")</f>
        <v>#REF!</v>
      </c>
      <c r="FF227" s="625" t="e">
        <f>IF($S227="S",IF(Cálculo_Diseño!#REF!=FF$10,$F227,0),"")</f>
        <v>#REF!</v>
      </c>
      <c r="FG227" s="625" t="e">
        <f>IF($S227="S",IF(Cálculo_Diseño!#REF!=FG$10,$F227,0),"")</f>
        <v>#REF!</v>
      </c>
      <c r="FH227" s="625" t="e">
        <f>IF($S227="S",IF(Cálculo_Diseño!#REF!=FH$10,$F227,0),"")</f>
        <v>#REF!</v>
      </c>
      <c r="FI227" s="625" t="e">
        <f>IF($S227="S",IF(Cálculo_Diseño!#REF!=FI$10,$F227,0),"")</f>
        <v>#REF!</v>
      </c>
      <c r="FJ227" s="625" t="e">
        <f>IF($S227="S",IF(Cálculo_Diseño!#REF!=FJ$10,$F227,0),"")</f>
        <v>#REF!</v>
      </c>
      <c r="FK227" s="625" t="e">
        <f>IF($S227="S",IF(Cálculo_Diseño!#REF!=FK$10,$F227,0),"")</f>
        <v>#REF!</v>
      </c>
      <c r="FL227" s="625" t="e">
        <f>IF($S227="S",IF(Cálculo_Diseño!#REF!=FL$10,$F227,0),"")</f>
        <v>#REF!</v>
      </c>
      <c r="FM227" s="625" t="e">
        <f>IF($S227="S",IF(Cálculo_Diseño!#REF!=FM$10,$F227,0),"")</f>
        <v>#REF!</v>
      </c>
      <c r="FN227" s="625" t="e">
        <f t="shared" si="857"/>
        <v>#REF!</v>
      </c>
      <c r="FO227" s="625" t="e">
        <f>IF($S227="S",IF(Cálculo_Diseño!#REF!=FO$10,$E227,0),"")</f>
        <v>#REF!</v>
      </c>
      <c r="FP227" s="625" t="e">
        <f>IF($S227="S",IF(Cálculo_Diseño!#REF!=FP$10,$E227,0),"")</f>
        <v>#REF!</v>
      </c>
      <c r="FQ227" s="625" t="e">
        <f>IF($S227="S",IF(Cálculo_Diseño!#REF!=FQ$10,$E227,0),"")</f>
        <v>#REF!</v>
      </c>
      <c r="FR227" s="625" t="e">
        <f>IF($S227="S",IF(Cálculo_Diseño!#REF!=FR$10,$E227,0),"")</f>
        <v>#REF!</v>
      </c>
      <c r="FS227" s="625" t="e">
        <f>IF($S227="S",IF(Cálculo_Diseño!#REF!=FS$10,$E227,0),"")</f>
        <v>#REF!</v>
      </c>
      <c r="FT227" s="625" t="e">
        <f>IF($S227="S",IF(Cálculo_Diseño!#REF!=FT$10,$E227,0),"")</f>
        <v>#REF!</v>
      </c>
      <c r="FU227" s="625" t="e">
        <f>IF($S227="S",IF(Cálculo_Diseño!#REF!=FU$10,$E227,0),"")</f>
        <v>#REF!</v>
      </c>
      <c r="FV227" s="625" t="e">
        <f>IF($S227="S",IF(Cálculo_Diseño!#REF!=FV$10,$E227,0),"")</f>
        <v>#REF!</v>
      </c>
      <c r="FW227" s="625" t="e">
        <f>IF($S227="S",IF(Cálculo_Diseño!#REF!=FW$10,$E227,0),"")</f>
        <v>#REF!</v>
      </c>
      <c r="FX227" s="625" t="e">
        <f>IF($S227="S",IF(Cálculo_Diseño!#REF!=FX$10,$E227,0),"")</f>
        <v>#REF!</v>
      </c>
      <c r="FY227" s="625" t="e">
        <f>IF($S227="S",IF(Cálculo_Diseño!#REF!=FY$10,$E227,0),"")</f>
        <v>#REF!</v>
      </c>
      <c r="FZ227" s="625" t="e">
        <f t="shared" si="789"/>
        <v>#REF!</v>
      </c>
      <c r="GA227" s="625" t="e">
        <f>IF($S227="S",IF(Cálculo_Diseño!#REF!=GA$10,$E227,0),"")</f>
        <v>#REF!</v>
      </c>
      <c r="GB227" s="625" t="e">
        <f>IF($S227="S",IF(Cálculo_Diseño!#REF!=GB$10,$E227,0),"")</f>
        <v>#REF!</v>
      </c>
      <c r="GC227" s="625" t="e">
        <f>IF($S227="S",IF(Cálculo_Diseño!#REF!=GC$10,$E227,0),"")</f>
        <v>#REF!</v>
      </c>
      <c r="GD227" s="625" t="e">
        <f>IF($S227="S",IF(Cálculo_Diseño!#REF!=GD$10,$E227,0),"")</f>
        <v>#REF!</v>
      </c>
      <c r="GE227" s="625" t="e">
        <f>IF($S227="S",IF(Cálculo_Diseño!#REF!=GE$10,$E227,0),"")</f>
        <v>#REF!</v>
      </c>
      <c r="GF227" s="625" t="e">
        <f>IF($S227="S",IF(Cálculo_Diseño!#REF!=GF$10,$E227,0),"")</f>
        <v>#REF!</v>
      </c>
      <c r="GG227" s="625" t="e">
        <f>IF($S227="S",IF(Cálculo_Diseño!#REF!=GG$10,$E227,0),"")</f>
        <v>#REF!</v>
      </c>
      <c r="GH227" s="625" t="e">
        <f>IF($S227="S",IF(Cálculo_Diseño!#REF!=GH$10,$E227,0),"")</f>
        <v>#REF!</v>
      </c>
      <c r="GI227" s="625" t="e">
        <f>IF($S227="S",IF(Cálculo_Diseño!#REF!=GI$10,$E227,0),"")</f>
        <v>#REF!</v>
      </c>
      <c r="GJ227" s="625" t="e">
        <f>IF($S227="S",IF(Cálculo_Diseño!#REF!=GJ$10,$E227,0),"")</f>
        <v>#REF!</v>
      </c>
      <c r="GK227" s="625" t="e">
        <f>IF($S227="S",IF(Cálculo_Diseño!#REF!=GK$10,$E227,0),"")</f>
        <v>#REF!</v>
      </c>
      <c r="GL227" s="625" t="e">
        <f>IF($S227="S",IF(Cálculo_Diseño!#REF!=GL$10,$E227,0),"")</f>
        <v>#REF!</v>
      </c>
      <c r="GM227" s="625" t="e">
        <f>IF($S227="S",IF(Cálculo_Diseño!#REF!=GM$10,$E227,0),"")</f>
        <v>#REF!</v>
      </c>
      <c r="GN227" s="625" t="e">
        <f t="shared" si="790"/>
        <v>#REF!</v>
      </c>
      <c r="GO227" s="625" t="e">
        <f>IF($S227="S",IF(Cálculo_Diseño!#REF!=GO$10,$DE227,0),0)</f>
        <v>#REF!</v>
      </c>
      <c r="GP227" s="625" t="e">
        <f>IF($S227="S",IF(Cálculo_Diseño!#REF!=GP$10,$DE227,0),0)</f>
        <v>#REF!</v>
      </c>
      <c r="GQ227" s="625" t="e">
        <f>IF($S227="S",IF(Cálculo_Diseño!#REF!=GQ$10,$DE227,0),0)</f>
        <v>#REF!</v>
      </c>
      <c r="GR227" s="625" t="e">
        <f>IF($S227="S",IF(Cálculo_Diseño!#REF!=GR$10,$DE227,0),0)</f>
        <v>#REF!</v>
      </c>
      <c r="GS227" s="625" t="e">
        <f>IF($S227="S",IF(Cálculo_Diseño!#REF!=GS$10,$DE227,0),0)</f>
        <v>#REF!</v>
      </c>
      <c r="GT227" s="625" t="e">
        <f>IF($S227="S",IF(Cálculo_Diseño!#REF!=GT$10,$DE227,0),0)</f>
        <v>#REF!</v>
      </c>
      <c r="GU227" s="625" t="e">
        <f>IF($S227="S",IF(Cálculo_Diseño!#REF!=GU$10,$DE227,0),0)</f>
        <v>#REF!</v>
      </c>
      <c r="GV227" s="625" t="e">
        <f>IF($S227="S",IF(Cálculo_Diseño!#REF!=GV$10,$DE227,0),0)</f>
        <v>#REF!</v>
      </c>
      <c r="GW227" s="625" t="e">
        <f>IF($S227="S",IF(Cálculo_Diseño!#REF!=GW$10,$DE227,0),0)</f>
        <v>#REF!</v>
      </c>
      <c r="GX227" s="625" t="e">
        <f>IF($S227="S",IF(Cálculo_Diseño!#REF!=GX$10,$DE227,0),0)</f>
        <v>#REF!</v>
      </c>
      <c r="GY227" s="625" t="e">
        <f>IF($S227="S",IF(Cálculo_Diseño!#REF!=GY$10,$DE227,0),0)</f>
        <v>#REF!</v>
      </c>
      <c r="GZ227" s="625" t="e">
        <f>IF($S227="S",IF(Cálculo_Diseño!#REF!=GZ$10,$DE227,0),0)</f>
        <v>#REF!</v>
      </c>
      <c r="HA227" s="625" t="e">
        <f>IF($S227="S",IF(Cálculo_Diseño!#REF!=HA$10,$DE227,0),0)</f>
        <v>#REF!</v>
      </c>
      <c r="HB227" s="625" t="e">
        <f>IF($S227="S",IF(Cálculo_Diseño!#REF!=HB$10,$DE227,0),0)</f>
        <v>#REF!</v>
      </c>
      <c r="HC227" s="625" t="e">
        <f>IF($S227="S",IF(Cálculo_Diseño!#REF!=HC$10,$DE227,0),0)</f>
        <v>#REF!</v>
      </c>
      <c r="HD227" s="625" t="e">
        <f t="shared" si="858"/>
        <v>#REF!</v>
      </c>
      <c r="HE227" s="630"/>
      <c r="HF227" s="630"/>
      <c r="HG227" s="630"/>
      <c r="HH227" s="630"/>
      <c r="HI227" s="630"/>
      <c r="HJ227" s="630"/>
      <c r="HK227" s="630"/>
      <c r="HL227" s="630"/>
      <c r="HM227" s="633"/>
      <c r="HN227" s="634"/>
      <c r="HO227" s="625">
        <f t="shared" si="891"/>
        <v>0</v>
      </c>
      <c r="HP227" s="625">
        <f t="shared" si="892"/>
        <v>0</v>
      </c>
      <c r="HQ227" s="625">
        <f t="shared" si="859"/>
        <v>0</v>
      </c>
      <c r="HR227" s="625">
        <f t="shared" si="860"/>
        <v>0</v>
      </c>
      <c r="HS227" s="625">
        <f t="shared" si="861"/>
        <v>0</v>
      </c>
      <c r="HT227" s="625">
        <f t="shared" si="862"/>
        <v>0</v>
      </c>
      <c r="HU227" s="625">
        <f t="shared" si="863"/>
        <v>0</v>
      </c>
      <c r="HV227" s="633"/>
      <c r="HW227" s="633"/>
      <c r="HX227" s="625">
        <f t="shared" si="864"/>
        <v>0</v>
      </c>
      <c r="HY227" s="625">
        <f t="shared" si="865"/>
        <v>0</v>
      </c>
      <c r="HZ227" s="625">
        <f t="shared" si="866"/>
        <v>0</v>
      </c>
      <c r="IA227" s="625">
        <f t="shared" si="867"/>
        <v>0</v>
      </c>
      <c r="IB227" s="625">
        <f t="shared" si="868"/>
        <v>0</v>
      </c>
      <c r="IC227" s="625">
        <f t="shared" si="869"/>
        <v>0</v>
      </c>
      <c r="ID227" s="625">
        <f t="shared" si="870"/>
        <v>0</v>
      </c>
      <c r="IE227" s="625">
        <v>0</v>
      </c>
      <c r="IF227" s="625">
        <v>0</v>
      </c>
      <c r="IG227" s="625">
        <v>0</v>
      </c>
      <c r="IH227" s="625">
        <v>0</v>
      </c>
      <c r="II227" s="625">
        <v>0</v>
      </c>
      <c r="IJ227" s="625">
        <v>0</v>
      </c>
      <c r="IK227" s="625">
        <v>0</v>
      </c>
      <c r="IL227" s="625">
        <v>0</v>
      </c>
      <c r="IM227" s="625">
        <v>0</v>
      </c>
      <c r="IN227" s="625">
        <v>0</v>
      </c>
      <c r="IO227" s="625">
        <v>0</v>
      </c>
      <c r="IP227" s="625">
        <f t="shared" si="755"/>
        <v>0</v>
      </c>
      <c r="IQ227" s="625">
        <f t="shared" si="756"/>
        <v>0</v>
      </c>
      <c r="IR227" s="625" t="e">
        <f>IF(Cálculo_Diseño!#REF!&gt;0.75,(Cálculo_Diseño!#REF!-0.3)*(SIN((ATAN(($O227-$P227)/$F227)*180/PI()+90)*PI()/180)/SIN(45*PI()/180)),0)</f>
        <v>#REF!</v>
      </c>
      <c r="IS227" s="635" t="e">
        <f>+IF(Cálculo_Diseño!#REF!&gt;0.75,F227-IR227,0)</f>
        <v>#REF!</v>
      </c>
      <c r="IT227" s="630"/>
      <c r="IU227" s="625" t="e">
        <f t="shared" si="757"/>
        <v>#REF!</v>
      </c>
      <c r="IV227" s="625"/>
      <c r="IW227" s="625" t="e">
        <f>+IF(S227="S",(((CA227+(VLOOKUP(G227,TABLA!$B$51:$C$64,2)/1000)+0.15+0.3+0.5)*F227)/100),0)</f>
        <v>#REF!</v>
      </c>
      <c r="IX227" s="631" t="e">
        <f>IF(S227="S",IF(H227="CONCRETO",LOOKUP(G227/1000,TABLA!$B$9:$B$43,TABLA!$F$9:$F$43),IF(H227="PE",LOOKUP(G227,TABLA!$B$51:$B$65,TABLA!$G$51:$G$65),LOOKUP(G227,TABLA!$B$73:$B$88,TABLA!$G$73:$G$88))),0)</f>
        <v>#REF!</v>
      </c>
      <c r="IY227" s="625" t="e">
        <f t="shared" si="758"/>
        <v>#REF!</v>
      </c>
      <c r="IZ227" s="625" t="e">
        <f t="shared" si="759"/>
        <v>#REF!</v>
      </c>
      <c r="JA227" s="625" t="e">
        <f>+((CA227*(VLOOKUP(G227,TABLA!$B$51:$C$65,2)/1000)+0.15+0.3)*IZ227)-IY227</f>
        <v>#REF!</v>
      </c>
      <c r="JB227" s="625" t="e">
        <f t="shared" si="760"/>
        <v>#REF!</v>
      </c>
      <c r="JC227" s="625" t="e">
        <f t="shared" si="761"/>
        <v>#REF!</v>
      </c>
      <c r="JD227" s="625" t="e">
        <f t="shared" si="762"/>
        <v>#REF!</v>
      </c>
      <c r="JE227" s="625" t="e">
        <f t="shared" si="763"/>
        <v>#REF!</v>
      </c>
      <c r="JF227" s="625" t="e">
        <f t="shared" si="764"/>
        <v>#REF!</v>
      </c>
      <c r="JG227" s="625" t="e">
        <f t="shared" si="765"/>
        <v>#REF!</v>
      </c>
      <c r="JH227" s="625" t="e">
        <f t="shared" si="766"/>
        <v>#REF!</v>
      </c>
      <c r="JI227" s="625" t="e">
        <f t="shared" si="767"/>
        <v>#REF!</v>
      </c>
      <c r="JJ227" s="625" t="e">
        <f t="shared" si="851"/>
        <v>#REF!</v>
      </c>
      <c r="JK227" s="625" t="e">
        <f>ROUND(IF(JF227&gt;0,(VLOOKUP(C227,$JY$12:$JZ$290,2,0)*PI()/4*(1.6)^2),0),3)</f>
        <v>#REF!</v>
      </c>
      <c r="JL227" s="625" t="e">
        <f t="shared" si="871"/>
        <v>#REF!</v>
      </c>
      <c r="JM227" s="625" t="e">
        <f t="shared" si="852"/>
        <v>#REF!</v>
      </c>
      <c r="JN227" s="630" t="e">
        <f t="shared" si="768"/>
        <v>#REF!</v>
      </c>
      <c r="JO227" s="636"/>
      <c r="JP227" s="637"/>
      <c r="JQ227" s="638"/>
      <c r="JR227" s="639"/>
      <c r="JS227" s="614"/>
      <c r="JT227" s="640"/>
      <c r="JU227" s="641"/>
      <c r="JV227" s="639"/>
      <c r="JW227" s="642"/>
      <c r="JY227" s="645"/>
      <c r="JZ227" s="645"/>
      <c r="KA227" s="645" t="str">
        <f>IF(JZ227&lt;=1.2,"Menor o igual que 1,2",IF(AND(JZ227&gt;1.2,JZ227&lt;2),"Entre 1,2 y 2",IF(AND(JZ227&gt;=2,JZ227&lt;3),"Entre 2 y 3",IF(AND(JZ227&gt;=3,JZ227&lt;4),"Entre 3 y 4",IF(AND(JZ227&gt;=4,JZ227&lt;5),"Entre 4 y 5","Mayor que 5")))))</f>
        <v>Menor o igual que 1,2</v>
      </c>
      <c r="KB227" s="645">
        <v>1</v>
      </c>
      <c r="KC227" s="645"/>
      <c r="KD227" s="645"/>
      <c r="KE227" s="645"/>
      <c r="KF227" s="645"/>
      <c r="KG227" s="645"/>
      <c r="KH227" s="645"/>
      <c r="KI227" s="645"/>
      <c r="KJ227" s="645"/>
      <c r="KK227" s="645"/>
      <c r="KL227" s="645"/>
      <c r="KM227" s="645"/>
      <c r="KN227" s="645"/>
      <c r="KO227" s="645"/>
      <c r="KP227" s="645"/>
      <c r="KQ227" s="645"/>
      <c r="KR227" s="645"/>
      <c r="KS227" s="645"/>
      <c r="KT227" s="645"/>
      <c r="KU227" s="645"/>
      <c r="KV227" s="645"/>
      <c r="KW227" s="645"/>
      <c r="KX227" s="645"/>
      <c r="KY227" s="645"/>
      <c r="KZ227" s="645"/>
      <c r="LA227" s="645"/>
      <c r="LB227" s="645"/>
      <c r="LC227" s="645"/>
      <c r="LD227" s="645"/>
      <c r="LE227" s="645"/>
      <c r="LF227" s="645"/>
      <c r="LG227" s="645"/>
      <c r="LH227" s="645"/>
      <c r="LI227" s="645"/>
      <c r="LJ227" s="645"/>
      <c r="LK227" s="645"/>
      <c r="LL227" s="645"/>
      <c r="LM227" s="645"/>
      <c r="LN227" s="645"/>
      <c r="LO227" s="645"/>
      <c r="LP227" s="645"/>
      <c r="LQ227" s="645"/>
      <c r="LR227" s="645"/>
      <c r="LS227" s="645"/>
      <c r="LT227" s="645"/>
      <c r="LU227" s="645"/>
      <c r="LV227" s="645"/>
      <c r="LW227" s="645"/>
      <c r="LX227" s="645"/>
      <c r="LY227" s="645"/>
      <c r="LZ227" s="645"/>
      <c r="MA227" s="645"/>
      <c r="MB227" s="645"/>
      <c r="MC227" s="645"/>
      <c r="MD227" s="645"/>
      <c r="ME227" s="645"/>
      <c r="MF227" s="645"/>
      <c r="MG227" s="645"/>
      <c r="MH227" s="645"/>
      <c r="MI227" s="645"/>
      <c r="MJ227" s="645"/>
      <c r="MK227" s="645"/>
      <c r="ML227" s="645"/>
      <c r="MM227" s="645"/>
      <c r="MN227" s="645"/>
      <c r="MO227" s="645"/>
      <c r="MP227" s="645"/>
      <c r="MQ227" s="645"/>
      <c r="MR227" s="645"/>
      <c r="MS227" s="645"/>
      <c r="MT227" s="645"/>
      <c r="MU227" s="645"/>
      <c r="MV227" s="645"/>
      <c r="MW227" s="645"/>
      <c r="MX227" s="645"/>
      <c r="MY227" s="645"/>
      <c r="MZ227" s="645"/>
      <c r="NA227" s="645"/>
      <c r="NB227" s="645"/>
      <c r="NC227" s="645"/>
      <c r="ND227" s="645"/>
      <c r="NE227" s="645"/>
      <c r="NF227" s="645"/>
      <c r="NG227" s="645"/>
      <c r="NH227" s="645"/>
      <c r="NI227" s="645"/>
      <c r="NJ227" s="645"/>
      <c r="NK227" s="645"/>
      <c r="NL227" s="645"/>
      <c r="NM227" s="645"/>
      <c r="NN227" s="645"/>
      <c r="NO227" s="645"/>
      <c r="NP227" s="645"/>
      <c r="NQ227" s="645"/>
      <c r="NR227" s="645"/>
      <c r="NS227" s="645"/>
      <c r="NT227" s="645"/>
      <c r="NU227" s="645"/>
      <c r="NV227" s="645"/>
      <c r="NW227" s="645"/>
      <c r="NX227" s="645"/>
      <c r="NY227" s="645"/>
      <c r="NZ227" s="645"/>
      <c r="OA227" s="645"/>
      <c r="OB227" s="645"/>
      <c r="OC227" s="645"/>
      <c r="OD227" s="645"/>
      <c r="OE227" s="645"/>
      <c r="OF227" s="645"/>
      <c r="OG227" s="645"/>
      <c r="OH227" s="645"/>
      <c r="OI227" s="645"/>
      <c r="OJ227" s="645"/>
      <c r="OK227" s="645"/>
      <c r="OL227" s="645"/>
      <c r="OM227" s="645"/>
      <c r="ON227" s="645"/>
      <c r="OO227" s="645"/>
      <c r="OP227" s="645"/>
      <c r="OQ227" s="645"/>
      <c r="OR227" s="645"/>
      <c r="OS227" s="645"/>
      <c r="OT227" s="645"/>
      <c r="OU227" s="645"/>
      <c r="OV227" s="645"/>
      <c r="OW227" s="645"/>
      <c r="OX227" s="645"/>
      <c r="OY227" s="645"/>
      <c r="OZ227" s="645"/>
      <c r="PA227" s="645"/>
      <c r="PB227" s="645"/>
      <c r="PC227" s="645"/>
      <c r="PD227" s="645"/>
      <c r="PE227" s="645"/>
      <c r="PF227" s="645"/>
      <c r="PG227" s="645"/>
      <c r="PH227" s="645"/>
      <c r="PI227" s="645"/>
      <c r="PJ227" s="645"/>
      <c r="PK227" s="645"/>
      <c r="PL227" s="645"/>
      <c r="PM227" s="645"/>
      <c r="PN227" s="645"/>
      <c r="PO227" s="645"/>
      <c r="PP227" s="645"/>
      <c r="PQ227" s="645"/>
      <c r="PR227" s="645"/>
      <c r="PS227" s="645"/>
      <c r="PT227" s="645"/>
      <c r="PU227" s="645"/>
      <c r="PV227" s="645"/>
      <c r="PW227" s="645"/>
      <c r="PX227" s="645"/>
      <c r="PY227" s="645"/>
      <c r="PZ227" s="645"/>
      <c r="QA227" s="645"/>
      <c r="QB227" s="645"/>
      <c r="QC227" s="645"/>
      <c r="QD227" s="645"/>
      <c r="QE227" s="645"/>
      <c r="QF227" s="645"/>
      <c r="QG227" s="645"/>
      <c r="QH227" s="645"/>
      <c r="QI227" s="645"/>
      <c r="QJ227" s="645"/>
      <c r="QK227" s="645"/>
      <c r="QL227" s="645"/>
      <c r="QM227" s="645"/>
      <c r="QN227" s="645"/>
      <c r="QO227" s="645"/>
      <c r="QP227" s="645"/>
      <c r="QQ227" s="645"/>
      <c r="QR227" s="645"/>
      <c r="QS227" s="645"/>
      <c r="QT227" s="645"/>
      <c r="QU227" s="645"/>
      <c r="QV227" s="645"/>
      <c r="QW227" s="645"/>
      <c r="QX227" s="645"/>
      <c r="QY227" s="645"/>
      <c r="QZ227" s="645"/>
      <c r="RA227" s="645"/>
      <c r="RB227" s="645"/>
      <c r="RC227" s="645"/>
      <c r="RD227" s="645"/>
      <c r="RE227" s="645"/>
      <c r="RF227" s="645"/>
      <c r="RG227" s="645"/>
      <c r="RH227" s="645"/>
      <c r="RI227" s="645"/>
      <c r="RJ227" s="645"/>
      <c r="RK227" s="645"/>
      <c r="RL227" s="645"/>
      <c r="RM227" s="645"/>
      <c r="RN227" s="645"/>
    </row>
    <row r="228" spans="1:482" s="643" customFormat="1" ht="12.75">
      <c r="A228" s="608"/>
      <c r="B228" s="608"/>
      <c r="C228" s="608"/>
      <c r="D228" s="608"/>
      <c r="E228" s="609"/>
      <c r="F228" s="609"/>
      <c r="G228" s="610"/>
      <c r="H228" s="609"/>
      <c r="I228" s="609"/>
      <c r="J228" s="609"/>
      <c r="K228" s="609"/>
      <c r="L228" s="609"/>
      <c r="M228" s="609"/>
      <c r="N228" s="611"/>
      <c r="O228" s="612"/>
      <c r="P228" s="612"/>
      <c r="Q228" s="613"/>
      <c r="R228" s="613"/>
      <c r="S228" s="614"/>
      <c r="T228" s="614" t="str">
        <f t="shared" si="725"/>
        <v/>
      </c>
      <c r="U228" s="613"/>
      <c r="V228" s="615"/>
      <c r="W228" s="616"/>
      <c r="X228" s="616"/>
      <c r="Y228" s="616"/>
      <c r="Z228" s="616"/>
      <c r="AA228" s="617"/>
      <c r="AB228" s="616"/>
      <c r="AC228" s="616"/>
      <c r="AD228" s="616"/>
      <c r="AE228" s="616"/>
      <c r="AF228" s="616" t="str">
        <f t="shared" si="914"/>
        <v xml:space="preserve"> </v>
      </c>
      <c r="AG228" s="616" t="str">
        <f t="shared" si="915"/>
        <v xml:space="preserve"> </v>
      </c>
      <c r="AH228" s="616" t="str">
        <f t="shared" si="916"/>
        <v xml:space="preserve"> </v>
      </c>
      <c r="AI228" s="616" t="str">
        <f t="shared" si="917"/>
        <v xml:space="preserve"> </v>
      </c>
      <c r="AJ228" s="616"/>
      <c r="AK228" s="616"/>
      <c r="AL228" s="616"/>
      <c r="AM228" s="616"/>
      <c r="AN228" s="616"/>
      <c r="AO228" s="618"/>
      <c r="AP228" s="616"/>
      <c r="AQ228" s="616" t="str">
        <f t="shared" si="907"/>
        <v/>
      </c>
      <c r="AR228" s="616" t="str">
        <f t="shared" si="908"/>
        <v/>
      </c>
      <c r="AS228" s="616" t="str">
        <f t="shared" si="909"/>
        <v/>
      </c>
      <c r="AT228" s="616" t="str">
        <f t="shared" si="910"/>
        <v/>
      </c>
      <c r="AU228" s="616" t="str">
        <f t="shared" si="911"/>
        <v/>
      </c>
      <c r="AV228" s="616" t="str">
        <f t="shared" si="912"/>
        <v xml:space="preserve"> </v>
      </c>
      <c r="AW228" s="616"/>
      <c r="AX228" s="616"/>
      <c r="AY228" s="616"/>
      <c r="AZ228" s="616"/>
      <c r="BA228" s="616"/>
      <c r="BB228" s="616"/>
      <c r="BC228" s="616"/>
      <c r="BD228" s="616"/>
      <c r="BE228" s="616"/>
      <c r="BF228" s="619"/>
      <c r="BG228" s="615"/>
      <c r="BH228" s="615"/>
      <c r="BI228" s="618"/>
      <c r="BJ228" s="616"/>
      <c r="BK228" s="616"/>
      <c r="BL228" s="616"/>
      <c r="BM228" s="616"/>
      <c r="BN228" s="616"/>
      <c r="BO228" s="616"/>
      <c r="BP228" s="616"/>
      <c r="BQ228" s="616"/>
      <c r="BR228" s="616"/>
      <c r="BS228" s="616"/>
      <c r="BT228" s="616"/>
      <c r="BU228" s="620"/>
      <c r="BV228" s="620"/>
      <c r="BW228" s="620"/>
      <c r="BX228" s="616"/>
      <c r="BY228" s="616"/>
      <c r="BZ228" s="621"/>
      <c r="CA228" s="621"/>
      <c r="CB228" s="621"/>
      <c r="CC228" s="621"/>
      <c r="CD228" s="621"/>
      <c r="CE228" s="616"/>
      <c r="CF228" s="616"/>
      <c r="CG228" s="616"/>
      <c r="CH228" s="616"/>
      <c r="CI228" s="616"/>
      <c r="CJ228" s="616"/>
      <c r="CK228" s="616"/>
      <c r="CL228" s="616"/>
      <c r="CM228" s="616"/>
      <c r="CN228" s="616"/>
      <c r="CO228" s="616"/>
      <c r="CP228" s="616"/>
      <c r="CQ228" s="616"/>
      <c r="CR228" s="616"/>
      <c r="CS228" s="620"/>
      <c r="CT228" s="616"/>
      <c r="CU228" s="616"/>
      <c r="CV228" s="616"/>
      <c r="CW228" s="622"/>
      <c r="CX228" s="622"/>
      <c r="CY228" s="622"/>
      <c r="CZ228" s="622"/>
      <c r="DA228" s="623"/>
      <c r="DB228" s="624"/>
      <c r="DC228" s="625"/>
      <c r="DD228" s="626"/>
      <c r="DE228" s="627"/>
      <c r="DF228" s="625"/>
      <c r="DG228" s="628"/>
      <c r="DH228" s="625"/>
      <c r="DI228" s="625"/>
      <c r="DJ228" s="625"/>
      <c r="DK228" s="625"/>
      <c r="DL228" s="629"/>
      <c r="DM228" s="627"/>
      <c r="DN228" s="630"/>
      <c r="DO228" s="625"/>
      <c r="DP228" s="625"/>
      <c r="DQ228" s="625"/>
      <c r="DR228" s="631"/>
      <c r="DS228" s="630"/>
      <c r="DT228" s="625"/>
      <c r="DU228" s="625"/>
      <c r="DV228" s="625"/>
      <c r="DW228" s="625"/>
      <c r="DX228" s="625"/>
      <c r="DY228" s="632"/>
      <c r="DZ228" s="633"/>
      <c r="EA228" s="627"/>
      <c r="EB228" s="633"/>
      <c r="EC228" s="633"/>
      <c r="ED228" s="633"/>
      <c r="EE228" s="625"/>
      <c r="EF228" s="625"/>
      <c r="EG228" s="630"/>
      <c r="EH228" s="630"/>
      <c r="EI228" s="633"/>
      <c r="EJ228" s="633"/>
      <c r="EK228" s="633"/>
      <c r="EL228" s="632"/>
      <c r="EM228" s="625"/>
      <c r="EN228" s="625"/>
      <c r="EO228" s="625"/>
      <c r="EP228" s="625"/>
      <c r="EQ228" s="625"/>
      <c r="ER228" s="625"/>
      <c r="ES228" s="626"/>
      <c r="ET228" s="625"/>
      <c r="EU228" s="633"/>
      <c r="EV228" s="630"/>
      <c r="EW228" s="630"/>
      <c r="EX228" s="625"/>
      <c r="EY228" s="625"/>
      <c r="EZ228" s="625"/>
      <c r="FA228" s="625"/>
      <c r="FB228" s="625"/>
      <c r="FC228" s="625"/>
      <c r="FD228" s="625"/>
      <c r="FE228" s="625"/>
      <c r="FF228" s="625"/>
      <c r="FG228" s="625"/>
      <c r="FH228" s="625"/>
      <c r="FI228" s="625"/>
      <c r="FJ228" s="625"/>
      <c r="FK228" s="625"/>
      <c r="FL228" s="625"/>
      <c r="FM228" s="625"/>
      <c r="FN228" s="625"/>
      <c r="FO228" s="625"/>
      <c r="FP228" s="625"/>
      <c r="FQ228" s="625"/>
      <c r="FR228" s="625"/>
      <c r="FS228" s="625"/>
      <c r="FT228" s="625"/>
      <c r="FU228" s="625"/>
      <c r="FV228" s="625"/>
      <c r="FW228" s="625"/>
      <c r="FX228" s="625"/>
      <c r="FY228" s="625"/>
      <c r="FZ228" s="625"/>
      <c r="GA228" s="625"/>
      <c r="GB228" s="625"/>
      <c r="GC228" s="625"/>
      <c r="GD228" s="625"/>
      <c r="GE228" s="625"/>
      <c r="GF228" s="625"/>
      <c r="GG228" s="625"/>
      <c r="GH228" s="625"/>
      <c r="GI228" s="625"/>
      <c r="GJ228" s="625"/>
      <c r="GK228" s="625"/>
      <c r="GL228" s="625"/>
      <c r="GM228" s="625"/>
      <c r="GN228" s="625"/>
      <c r="GO228" s="625"/>
      <c r="GP228" s="625"/>
      <c r="GQ228" s="625"/>
      <c r="GR228" s="625"/>
      <c r="GS228" s="625"/>
      <c r="GT228" s="625"/>
      <c r="GU228" s="625"/>
      <c r="GV228" s="625"/>
      <c r="GW228" s="625"/>
      <c r="GX228" s="625"/>
      <c r="GY228" s="625"/>
      <c r="GZ228" s="625"/>
      <c r="HA228" s="625"/>
      <c r="HB228" s="625"/>
      <c r="HC228" s="625"/>
      <c r="HD228" s="625"/>
      <c r="HE228" s="630"/>
      <c r="HF228" s="630"/>
      <c r="HG228" s="630"/>
      <c r="HH228" s="630"/>
      <c r="HI228" s="630"/>
      <c r="HJ228" s="630"/>
      <c r="HK228" s="630"/>
      <c r="HL228" s="630"/>
      <c r="HM228" s="633"/>
      <c r="HN228" s="634"/>
      <c r="HO228" s="625"/>
      <c r="HP228" s="625"/>
      <c r="HQ228" s="625"/>
      <c r="HR228" s="625"/>
      <c r="HS228" s="625"/>
      <c r="HT228" s="625"/>
      <c r="HU228" s="625"/>
      <c r="HV228" s="633"/>
      <c r="HW228" s="633"/>
      <c r="HX228" s="625"/>
      <c r="HY228" s="625"/>
      <c r="HZ228" s="625"/>
      <c r="IA228" s="625"/>
      <c r="IB228" s="625"/>
      <c r="IC228" s="625"/>
      <c r="ID228" s="625"/>
      <c r="IE228" s="625"/>
      <c r="IF228" s="625"/>
      <c r="IG228" s="625"/>
      <c r="IH228" s="625"/>
      <c r="II228" s="625"/>
      <c r="IJ228" s="625"/>
      <c r="IK228" s="625"/>
      <c r="IL228" s="625"/>
      <c r="IM228" s="625"/>
      <c r="IN228" s="625"/>
      <c r="IO228" s="625"/>
      <c r="IP228" s="625"/>
      <c r="IQ228" s="625"/>
      <c r="IR228" s="625"/>
      <c r="IS228" s="635"/>
      <c r="IT228" s="630"/>
      <c r="IU228" s="625"/>
      <c r="IV228" s="625"/>
      <c r="IW228" s="625"/>
      <c r="IX228" s="631"/>
      <c r="IY228" s="625"/>
      <c r="IZ228" s="625"/>
      <c r="JA228" s="625"/>
      <c r="JB228" s="625"/>
      <c r="JC228" s="625"/>
      <c r="JD228" s="625"/>
      <c r="JE228" s="625"/>
      <c r="JF228" s="625"/>
      <c r="JG228" s="625"/>
      <c r="JH228" s="625"/>
      <c r="JI228" s="625"/>
      <c r="JJ228" s="625"/>
      <c r="JK228" s="625"/>
      <c r="JL228" s="625"/>
      <c r="JM228" s="625"/>
      <c r="JN228" s="630"/>
      <c r="JO228" s="636"/>
      <c r="JP228" s="637"/>
      <c r="JQ228" s="638"/>
      <c r="JR228" s="639"/>
      <c r="JS228" s="614"/>
      <c r="JT228" s="640"/>
      <c r="JU228" s="641"/>
      <c r="JV228" s="639"/>
      <c r="JW228" s="642"/>
      <c r="JY228" s="645"/>
      <c r="JZ228" s="645"/>
      <c r="KA228" s="645"/>
      <c r="KB228" s="645"/>
      <c r="KC228" s="645"/>
      <c r="KD228" s="645"/>
      <c r="KE228" s="645"/>
      <c r="KF228" s="645"/>
      <c r="KG228" s="645"/>
      <c r="KH228" s="645"/>
      <c r="KI228" s="645"/>
      <c r="KJ228" s="645"/>
      <c r="KK228" s="645"/>
      <c r="KL228" s="645"/>
      <c r="KM228" s="645"/>
      <c r="KN228" s="645"/>
      <c r="KO228" s="645"/>
      <c r="KP228" s="645"/>
      <c r="KQ228" s="645"/>
      <c r="KR228" s="645"/>
      <c r="KS228" s="645"/>
      <c r="KT228" s="645"/>
      <c r="KU228" s="645"/>
      <c r="KV228" s="645"/>
      <c r="KW228" s="645"/>
      <c r="KX228" s="645"/>
      <c r="KY228" s="645"/>
      <c r="KZ228" s="645"/>
      <c r="LA228" s="645"/>
      <c r="LB228" s="645"/>
      <c r="LC228" s="645"/>
      <c r="LD228" s="645"/>
      <c r="LE228" s="645"/>
      <c r="LF228" s="645"/>
      <c r="LG228" s="645"/>
      <c r="LH228" s="645"/>
      <c r="LI228" s="645"/>
      <c r="LJ228" s="645"/>
      <c r="LK228" s="645"/>
      <c r="LL228" s="645"/>
      <c r="LM228" s="645"/>
      <c r="LN228" s="645"/>
      <c r="LO228" s="645"/>
      <c r="LP228" s="645"/>
      <c r="LQ228" s="645"/>
      <c r="LR228" s="645"/>
      <c r="LS228" s="645"/>
      <c r="LT228" s="645"/>
      <c r="LU228" s="645"/>
      <c r="LV228" s="645"/>
      <c r="LW228" s="645"/>
      <c r="LX228" s="645"/>
      <c r="LY228" s="645"/>
      <c r="LZ228" s="645"/>
      <c r="MA228" s="645"/>
      <c r="MB228" s="645"/>
      <c r="MC228" s="645"/>
      <c r="MD228" s="645"/>
      <c r="ME228" s="645"/>
      <c r="MF228" s="645"/>
      <c r="MG228" s="645"/>
      <c r="MH228" s="645"/>
      <c r="MI228" s="645"/>
      <c r="MJ228" s="645"/>
      <c r="MK228" s="645"/>
      <c r="ML228" s="645"/>
      <c r="MM228" s="645"/>
      <c r="MN228" s="645"/>
      <c r="MO228" s="645"/>
      <c r="MP228" s="645"/>
      <c r="MQ228" s="645"/>
      <c r="MR228" s="645"/>
      <c r="MS228" s="645"/>
      <c r="MT228" s="645"/>
      <c r="MU228" s="645"/>
      <c r="MV228" s="645"/>
      <c r="MW228" s="645"/>
      <c r="MX228" s="645"/>
      <c r="MY228" s="645"/>
      <c r="MZ228" s="645"/>
      <c r="NA228" s="645"/>
      <c r="NB228" s="645"/>
      <c r="NC228" s="645"/>
      <c r="ND228" s="645"/>
      <c r="NE228" s="645"/>
      <c r="NF228" s="645"/>
      <c r="NG228" s="645"/>
      <c r="NH228" s="645"/>
      <c r="NI228" s="645"/>
      <c r="NJ228" s="645"/>
      <c r="NK228" s="645"/>
      <c r="NL228" s="645"/>
      <c r="NM228" s="645"/>
      <c r="NN228" s="645"/>
      <c r="NO228" s="645"/>
      <c r="NP228" s="645"/>
      <c r="NQ228" s="645"/>
      <c r="NR228" s="645"/>
      <c r="NS228" s="645"/>
      <c r="NT228" s="645"/>
      <c r="NU228" s="645"/>
      <c r="NV228" s="645"/>
      <c r="NW228" s="645"/>
      <c r="NX228" s="645"/>
      <c r="NY228" s="645"/>
      <c r="NZ228" s="645"/>
      <c r="OA228" s="645"/>
      <c r="OB228" s="645"/>
      <c r="OC228" s="645"/>
      <c r="OD228" s="645"/>
      <c r="OE228" s="645"/>
      <c r="OF228" s="645"/>
      <c r="OG228" s="645"/>
      <c r="OH228" s="645"/>
      <c r="OI228" s="645"/>
      <c r="OJ228" s="645"/>
      <c r="OK228" s="645"/>
      <c r="OL228" s="645"/>
      <c r="OM228" s="645"/>
      <c r="ON228" s="645"/>
      <c r="OO228" s="645"/>
      <c r="OP228" s="645"/>
      <c r="OQ228" s="645"/>
      <c r="OR228" s="645"/>
      <c r="OS228" s="645"/>
      <c r="OT228" s="645"/>
      <c r="OU228" s="645"/>
      <c r="OV228" s="645"/>
      <c r="OW228" s="645"/>
      <c r="OX228" s="645"/>
      <c r="OY228" s="645"/>
      <c r="OZ228" s="645"/>
      <c r="PA228" s="645"/>
      <c r="PB228" s="645"/>
      <c r="PC228" s="645"/>
      <c r="PD228" s="645"/>
      <c r="PE228" s="645"/>
      <c r="PF228" s="645"/>
      <c r="PG228" s="645"/>
      <c r="PH228" s="645"/>
      <c r="PI228" s="645"/>
      <c r="PJ228" s="645"/>
      <c r="PK228" s="645"/>
      <c r="PL228" s="645"/>
      <c r="PM228" s="645"/>
      <c r="PN228" s="645"/>
      <c r="PO228" s="645"/>
      <c r="PP228" s="645"/>
      <c r="PQ228" s="645"/>
      <c r="PR228" s="645"/>
      <c r="PS228" s="645"/>
      <c r="PT228" s="645"/>
      <c r="PU228" s="645"/>
      <c r="PV228" s="645"/>
      <c r="PW228" s="645"/>
      <c r="PX228" s="645"/>
      <c r="PY228" s="645"/>
      <c r="PZ228" s="645"/>
      <c r="QA228" s="645"/>
      <c r="QB228" s="645"/>
      <c r="QC228" s="645"/>
      <c r="QD228" s="645"/>
      <c r="QE228" s="645"/>
      <c r="QF228" s="645"/>
      <c r="QG228" s="645"/>
      <c r="QH228" s="645"/>
      <c r="QI228" s="645"/>
      <c r="QJ228" s="645"/>
      <c r="QK228" s="645"/>
      <c r="QL228" s="645"/>
      <c r="QM228" s="645"/>
      <c r="QN228" s="645"/>
      <c r="QO228" s="645"/>
      <c r="QP228" s="645"/>
      <c r="QQ228" s="645"/>
      <c r="QR228" s="645"/>
      <c r="QS228" s="645"/>
      <c r="QT228" s="645"/>
      <c r="QU228" s="645"/>
      <c r="QV228" s="645"/>
      <c r="QW228" s="645"/>
      <c r="QX228" s="645"/>
      <c r="QY228" s="645"/>
      <c r="QZ228" s="645"/>
      <c r="RA228" s="645"/>
      <c r="RB228" s="645"/>
      <c r="RC228" s="645"/>
      <c r="RD228" s="645"/>
      <c r="RE228" s="645"/>
      <c r="RF228" s="645"/>
      <c r="RG228" s="645"/>
      <c r="RH228" s="645"/>
      <c r="RI228" s="645"/>
      <c r="RJ228" s="645"/>
      <c r="RK228" s="645"/>
      <c r="RL228" s="645"/>
      <c r="RM228" s="645"/>
      <c r="RN228" s="645"/>
    </row>
    <row r="229" spans="1:482" s="643" customFormat="1" ht="12.75">
      <c r="A229" s="608" t="e">
        <f>+Cálculo_Diseño!#REF!</f>
        <v>#REF!</v>
      </c>
      <c r="B229" s="608" t="e">
        <f>+Cálculo_Diseño!#REF!</f>
        <v>#REF!</v>
      </c>
      <c r="C229" s="608" t="e">
        <f>+Cálculo_Diseño!#REF!</f>
        <v>#REF!</v>
      </c>
      <c r="D229" s="608" t="e">
        <f>+Cálculo_Diseño!#REF!</f>
        <v>#REF!</v>
      </c>
      <c r="E229" s="609" t="e">
        <f>IF(S229="S",Cálculo_Diseño!#REF!," ")</f>
        <v>#REF!</v>
      </c>
      <c r="F229" s="609" t="e">
        <f>IF(S229="S",Cálculo_Diseño!#REF!," ")</f>
        <v>#REF!</v>
      </c>
      <c r="G229" s="610" t="e">
        <f>+Cálculo_Diseño!#REF!</f>
        <v>#REF!</v>
      </c>
      <c r="H229" s="609" t="e">
        <f>+IF(AND(Cálculo_Diseño!#REF!&lt;&gt;4,Cálculo_Diseño!#REF!&lt;&gt;6),"PE",IF(Cálculo_Diseño!#REF!=4,"PVC","CONCRETO"))</f>
        <v>#REF!</v>
      </c>
      <c r="I229" s="609" t="e">
        <f>+Cálculo_Diseño!#REF!</f>
        <v>#REF!</v>
      </c>
      <c r="J229" s="609" t="e">
        <f>+Cálculo_Diseño!#REF!</f>
        <v>#REF!</v>
      </c>
      <c r="K229" s="609" t="e">
        <f>+Cálculo_Diseño!#REF!</f>
        <v>#REF!</v>
      </c>
      <c r="L229" s="609" t="e">
        <f>+Cálculo_Diseño!#REF!</f>
        <v>#REF!</v>
      </c>
      <c r="M229" s="609" t="e">
        <f>+Cálculo_Diseño!#REF!</f>
        <v>#REF!</v>
      </c>
      <c r="N229" s="609" t="e">
        <f>+Cálculo_Diseño!#REF!</f>
        <v>#REF!</v>
      </c>
      <c r="O229" s="609" t="e">
        <f>+Cálculo_Diseño!#REF!</f>
        <v>#REF!</v>
      </c>
      <c r="P229" s="609" t="e">
        <f>+Cálculo_Diseño!#REF!</f>
        <v>#REF!</v>
      </c>
      <c r="Q229" s="613" t="e">
        <f>+Cálculo_Diseño!#REF!</f>
        <v>#REF!</v>
      </c>
      <c r="R229" s="613" t="e">
        <f>+Cálculo_Diseño!#REF!</f>
        <v>#REF!</v>
      </c>
      <c r="S229" s="614" t="e">
        <f>+IF(A229&gt;0,IF(Cálculo_Diseño!#REF!="RCH","N","S"),"")</f>
        <v>#REF!</v>
      </c>
      <c r="T229" s="614" t="e">
        <f t="shared" si="725"/>
        <v>#REF!</v>
      </c>
      <c r="U229" s="613" t="e">
        <f t="shared" si="726"/>
        <v>#REF!</v>
      </c>
      <c r="V229" s="615">
        <f t="shared" si="798"/>
        <v>3</v>
      </c>
      <c r="W229" s="616" t="e">
        <f t="shared" si="727"/>
        <v>#REF!</v>
      </c>
      <c r="X229" s="616" t="e">
        <f t="shared" si="728"/>
        <v>#REF!</v>
      </c>
      <c r="Y229" s="616" t="e">
        <f>+Cálculo_Diseño!#REF!</f>
        <v>#REF!</v>
      </c>
      <c r="Z229" s="616" t="e">
        <f>+Cálculo_Diseño!#REF!</f>
        <v>#REF!</v>
      </c>
      <c r="AA229" s="617" t="e">
        <f>+Cálculo_Diseño!#REF!</f>
        <v>#REF!</v>
      </c>
      <c r="AB229" s="616" t="e">
        <f t="shared" si="729"/>
        <v>#REF!</v>
      </c>
      <c r="AC229" s="616" t="e">
        <f t="shared" si="730"/>
        <v>#REF!</v>
      </c>
      <c r="AD229" s="616" t="e">
        <f t="shared" si="731"/>
        <v>#REF!</v>
      </c>
      <c r="AE229" s="616" t="e">
        <f t="shared" si="732"/>
        <v>#REF!</v>
      </c>
      <c r="AF229" s="616" t="e">
        <f t="shared" si="914"/>
        <v>#REF!</v>
      </c>
      <c r="AG229" s="616" t="e">
        <f t="shared" si="915"/>
        <v>#REF!</v>
      </c>
      <c r="AH229" s="616" t="e">
        <f t="shared" si="916"/>
        <v>#REF!</v>
      </c>
      <c r="AI229" s="616" t="e">
        <f t="shared" si="917"/>
        <v>#REF!</v>
      </c>
      <c r="AJ229" s="616" t="e">
        <f t="shared" si="733"/>
        <v>#REF!</v>
      </c>
      <c r="AK229" s="616" t="e">
        <f t="shared" si="734"/>
        <v>#REF!</v>
      </c>
      <c r="AL229" s="616" t="e">
        <f t="shared" si="735"/>
        <v>#REF!</v>
      </c>
      <c r="AM229" s="616" t="e">
        <f t="shared" si="736"/>
        <v>#REF!</v>
      </c>
      <c r="AN229" s="616" t="e">
        <f t="shared" si="737"/>
        <v>#REF!</v>
      </c>
      <c r="AO229" s="618">
        <f t="shared" si="799"/>
        <v>50</v>
      </c>
      <c r="AP229" s="616" t="e">
        <f>IF(CW229="","",(CW229*(AO229/100))*$I$366)</f>
        <v>#REF!</v>
      </c>
      <c r="AQ229" s="616" t="e">
        <f t="shared" si="907"/>
        <v>#REF!</v>
      </c>
      <c r="AR229" s="616" t="e">
        <f t="shared" si="908"/>
        <v>#REF!</v>
      </c>
      <c r="AS229" s="616" t="e">
        <f t="shared" si="909"/>
        <v>#REF!</v>
      </c>
      <c r="AT229" s="616" t="e">
        <f t="shared" si="910"/>
        <v>#REF!</v>
      </c>
      <c r="AU229" s="616" t="e">
        <f t="shared" si="911"/>
        <v>#REF!</v>
      </c>
      <c r="AV229" s="616" t="e">
        <f t="shared" si="912"/>
        <v>#REF!</v>
      </c>
      <c r="AW229" s="616" t="e">
        <f t="shared" si="738"/>
        <v>#REF!</v>
      </c>
      <c r="AX229" s="616" t="e">
        <f t="shared" si="739"/>
        <v>#REF!</v>
      </c>
      <c r="AY229" s="616" t="e">
        <f t="shared" si="740"/>
        <v>#REF!</v>
      </c>
      <c r="AZ229" s="616" t="e">
        <f t="shared" si="741"/>
        <v>#REF!</v>
      </c>
      <c r="BA229" s="616" t="e">
        <f t="shared" si="742"/>
        <v>#REF!</v>
      </c>
      <c r="BB229" s="616" t="e">
        <f t="shared" si="743"/>
        <v>#REF!</v>
      </c>
      <c r="BC229" s="616" t="e">
        <f t="shared" si="744"/>
        <v>#REF!</v>
      </c>
      <c r="BD229" s="616"/>
      <c r="BE229" s="616"/>
      <c r="BF229" s="619" t="e">
        <f t="shared" si="745"/>
        <v>#REF!</v>
      </c>
      <c r="BG229" s="615" t="e">
        <f t="shared" si="746"/>
        <v>#REF!</v>
      </c>
      <c r="BH229" s="615"/>
      <c r="BI229" s="618">
        <f t="shared" si="800"/>
        <v>20</v>
      </c>
      <c r="BJ229" s="616" t="e">
        <f t="shared" si="747"/>
        <v>#REF!</v>
      </c>
      <c r="BK229" s="616"/>
      <c r="BL229" s="616" t="e">
        <f t="shared" si="748"/>
        <v>#REF!</v>
      </c>
      <c r="BM229" s="616" t="e">
        <f t="shared" si="749"/>
        <v>#REF!</v>
      </c>
      <c r="BN229" s="616" t="e">
        <f t="shared" si="750"/>
        <v>#REF!</v>
      </c>
      <c r="BO229" s="616" t="e">
        <f>IF(S229="S",IF(H229="CONCRETO",LOOKUP(G229/1000,TABLA!$B$9:$B$43,TABLA!$F$9:$F$43),IF(H229="PE",LOOKUP(G229,TABLA!$C$51:$C$65,TABLA!$G$51:$G$65),IF(#REF!="PVC",LOOKUP(G229,TABLA!$C$73:$C$88,TABLA!$G$73:$G$88)))),0)</f>
        <v>#REF!</v>
      </c>
      <c r="BP229" s="616" t="e">
        <f t="shared" si="751"/>
        <v>#REF!</v>
      </c>
      <c r="BQ229" s="616" t="e">
        <f>IF(A229&gt;0,IFERROR(VLOOKUP(A229,$JQ$13:$JS$291,3,0),"E"),"")</f>
        <v>#REF!</v>
      </c>
      <c r="BR229" s="616" t="e">
        <f>+IF($C229&lt;1,0,IF(BQ229="N",IF(VLOOKUP(C229,$JY$12:$JZ$290,2)&lt;=1.2,1,0),0))</f>
        <v>#REF!</v>
      </c>
      <c r="BS229" s="616" t="e">
        <f>+IF($C229&lt;1,0,IF(BR229=1,VLOOKUP($C229,$JY$12:$JZ$290,2,0),0))</f>
        <v>#REF!</v>
      </c>
      <c r="BT229" s="616" t="e">
        <f t="shared" si="752"/>
        <v>#REF!</v>
      </c>
      <c r="BU229" s="620" t="e">
        <f>IF(BT229=1,IF(G229&lt;600,VLOOKUP($C229,$JY$12:$JZ$290,2,0),0),0)</f>
        <v>#REF!</v>
      </c>
      <c r="BV229" s="620" t="e">
        <f>IF(BT229=1,IF(G229&gt;=600,IF(G229&lt;=1100,VLOOKUP($C229,$JY$12:$JZ$290,2,0),0),0),0)</f>
        <v>#REF!</v>
      </c>
      <c r="BW229" s="620" t="e">
        <f>IF(BT229=1,IF(G229&gt;1100,VLOOKUP($C229,$JY$12:$JZ$290,2,0),0),0)</f>
        <v>#REF!</v>
      </c>
      <c r="BX229" s="616" t="e">
        <f t="shared" si="753"/>
        <v>#REF!</v>
      </c>
      <c r="BY229" s="616" t="e">
        <f t="shared" si="754"/>
        <v>#REF!</v>
      </c>
      <c r="BZ229" s="621" t="e">
        <f t="shared" si="801"/>
        <v>#REF!</v>
      </c>
      <c r="CA229" s="621" t="e">
        <f>IF(S229="S",(VLOOKUP(G229,TABLA!$A$73:$AB$88,6)/1000)+0.6,0)</f>
        <v>#REF!</v>
      </c>
      <c r="CB229" s="621" t="e">
        <f>VLOOKUP(G229,TABLA!$X$73:$AB$88,4)</f>
        <v>#REF!</v>
      </c>
      <c r="CC229" s="621" t="e">
        <f>VLOOKUP(G229,TABLA!$X$73:$AB$88,5)</f>
        <v>#REF!</v>
      </c>
      <c r="CD229" s="621" t="e">
        <f>IF(S229="S",IF(H229="CONCRETO",LOOKUP(G229/1000,TABLA!$B$9:$B$43,TABLA!$B$9:$B$43),IF(H229="PE",LOOKUP(G229,TABLA!$B$51:$B$65,TABLA!$C$51:$C$65)/1000,LOOKUP(G229,TABLA!$B$73:$B$88,TABLA!$C$73:$C$88)/1000)),0)</f>
        <v>#REF!</v>
      </c>
      <c r="CE229" s="616" t="e">
        <f t="shared" si="802"/>
        <v>#REF!</v>
      </c>
      <c r="CF229" s="616" t="e">
        <f t="shared" si="803"/>
        <v>#REF!</v>
      </c>
      <c r="CG229" s="616" t="e">
        <f t="shared" si="804"/>
        <v>#REF!</v>
      </c>
      <c r="CH229" s="616" t="e">
        <f t="shared" si="805"/>
        <v>#REF!</v>
      </c>
      <c r="CI229" s="616" t="e">
        <f t="shared" si="806"/>
        <v>#REF!</v>
      </c>
      <c r="CJ229" s="616" t="e">
        <f t="shared" si="807"/>
        <v>#REF!</v>
      </c>
      <c r="CK229" s="616" t="e">
        <f t="shared" si="808"/>
        <v>#REF!</v>
      </c>
      <c r="CL229" s="616" t="e">
        <f t="shared" si="853"/>
        <v>#REF!</v>
      </c>
      <c r="CM229" s="616" t="e">
        <f t="shared" si="809"/>
        <v>#REF!</v>
      </c>
      <c r="CN229" s="616" t="e">
        <f t="shared" si="810"/>
        <v>#REF!</v>
      </c>
      <c r="CO229" s="616" t="e">
        <f t="shared" si="811"/>
        <v>#REF!</v>
      </c>
      <c r="CP229" s="616" t="e">
        <f t="shared" si="812"/>
        <v>#REF!</v>
      </c>
      <c r="CQ229" s="616" t="e">
        <f t="shared" si="813"/>
        <v>#REF!</v>
      </c>
      <c r="CR229" s="616" t="e">
        <f t="shared" si="813"/>
        <v>#REF!</v>
      </c>
      <c r="CS229" s="620" t="e">
        <f t="shared" si="814"/>
        <v>#REF!</v>
      </c>
      <c r="CT229" s="616" t="e">
        <f t="shared" si="815"/>
        <v>#REF!</v>
      </c>
      <c r="CU229" s="616" t="e">
        <f t="shared" si="816"/>
        <v>#REF!</v>
      </c>
      <c r="CV229" s="616" t="e">
        <f t="shared" si="817"/>
        <v>#REF!</v>
      </c>
      <c r="CW229" s="622" t="e">
        <f t="shared" si="854"/>
        <v>#REF!</v>
      </c>
      <c r="CX229" s="622" t="e">
        <f t="shared" si="818"/>
        <v>#REF!</v>
      </c>
      <c r="CY229" s="622" t="e">
        <f t="shared" si="819"/>
        <v>#REF!</v>
      </c>
      <c r="CZ229" s="622"/>
      <c r="DA229" s="623"/>
      <c r="DB229" s="624"/>
      <c r="DC229" s="625" t="e">
        <f>IF(S229="S",IF(H229="CONCRETO",LOOKUP(G229/1000,TABLA!$B$9:$B$43,TABLA!$F$9:$F$43)*(F229-(0.2+0.2)),IF(H229="PE",LOOKUP(G229,TABLA!$C$51:$C$65,TABLA!$G$51:$G$65)*(F229-(0.2+0.2)),LOOKUP(G229,TABLA!$C$73:$C$88,TABLA!$G$73:$G$88)*(F229-(0.2+0.2)))),0)</f>
        <v>#REF!</v>
      </c>
      <c r="DD229" s="626" t="e">
        <f t="shared" si="820"/>
        <v>#REF!</v>
      </c>
      <c r="DE229" s="627" t="e">
        <f>IF(DD229="",0,IF(DD229="S",ROUND((E229*$DE$12/$E$318),0),0))</f>
        <v>#REF!</v>
      </c>
      <c r="DF229" s="625" t="e">
        <f t="shared" si="821"/>
        <v>#REF!</v>
      </c>
      <c r="DG229" s="628" t="e">
        <f t="shared" si="822"/>
        <v>#REF!</v>
      </c>
      <c r="DH229" s="625" t="e">
        <f t="shared" si="823"/>
        <v>#REF!</v>
      </c>
      <c r="DI229" s="625" t="e">
        <f t="shared" si="824"/>
        <v>#REF!</v>
      </c>
      <c r="DJ229" s="625"/>
      <c r="DK229" s="625" t="e">
        <f t="shared" si="825"/>
        <v>#REF!</v>
      </c>
      <c r="DL229" s="629"/>
      <c r="DM229" s="627" t="e">
        <f t="shared" si="826"/>
        <v>#REF!</v>
      </c>
      <c r="DN229" s="630" t="e">
        <f t="shared" si="827"/>
        <v>#REF!</v>
      </c>
      <c r="DO229" s="625" t="e">
        <f t="shared" si="828"/>
        <v>#REF!</v>
      </c>
      <c r="DP229" s="625" t="e">
        <f t="shared" si="829"/>
        <v>#REF!</v>
      </c>
      <c r="DQ229" s="625" t="e">
        <f t="shared" si="855"/>
        <v>#REF!</v>
      </c>
      <c r="DR229" s="631" t="e">
        <f t="shared" si="856"/>
        <v>#REF!</v>
      </c>
      <c r="DS229" s="630" t="e">
        <f t="shared" si="830"/>
        <v>#REF!</v>
      </c>
      <c r="DT229" s="625" t="e">
        <f t="shared" si="831"/>
        <v>#REF!</v>
      </c>
      <c r="DU229" s="625" t="e">
        <f t="shared" si="832"/>
        <v>#REF!</v>
      </c>
      <c r="DV229" s="625" t="e">
        <f t="shared" si="833"/>
        <v>#REF!</v>
      </c>
      <c r="DW229" s="625" t="e">
        <f t="shared" si="834"/>
        <v>#REF!</v>
      </c>
      <c r="DX229" s="625" t="e">
        <f t="shared" si="835"/>
        <v>#REF!</v>
      </c>
      <c r="DY229" s="632"/>
      <c r="DZ229" s="633"/>
      <c r="EA229" s="627" t="e">
        <f t="shared" si="836"/>
        <v>#REF!</v>
      </c>
      <c r="EB229" s="633"/>
      <c r="EC229" s="633"/>
      <c r="ED229" s="633"/>
      <c r="EE229" s="625" t="e">
        <f t="shared" si="837"/>
        <v>#REF!</v>
      </c>
      <c r="EF229" s="625">
        <f t="shared" si="838"/>
        <v>0</v>
      </c>
      <c r="EG229" s="630">
        <f t="shared" si="839"/>
        <v>0</v>
      </c>
      <c r="EH229" s="630"/>
      <c r="EI229" s="633"/>
      <c r="EJ229" s="633"/>
      <c r="EK229" s="633"/>
      <c r="EL229" s="632" t="e">
        <f t="shared" si="840"/>
        <v>#REF!</v>
      </c>
      <c r="EM229" s="625" t="e">
        <f t="shared" si="841"/>
        <v>#REF!</v>
      </c>
      <c r="EN229" s="625" t="e">
        <f t="shared" si="842"/>
        <v>#REF!</v>
      </c>
      <c r="EO229" s="625" t="e">
        <f t="shared" si="843"/>
        <v>#REF!</v>
      </c>
      <c r="EP229" s="625" t="e">
        <f t="shared" si="844"/>
        <v>#REF!</v>
      </c>
      <c r="EQ229" s="625" t="e">
        <f t="shared" si="845"/>
        <v>#REF!</v>
      </c>
      <c r="ER229" s="625" t="e">
        <f t="shared" si="846"/>
        <v>#REF!</v>
      </c>
      <c r="ES229" s="626"/>
      <c r="ET229" s="625" t="e">
        <f t="shared" si="847"/>
        <v>#REF!</v>
      </c>
      <c r="EU229" s="633"/>
      <c r="EV229" s="630" t="e">
        <f t="shared" si="848"/>
        <v>#REF!</v>
      </c>
      <c r="EW229" s="630" t="e">
        <f t="shared" si="849"/>
        <v>#REF!</v>
      </c>
      <c r="EX229" s="625" t="e">
        <f t="shared" si="850"/>
        <v>#REF!</v>
      </c>
      <c r="EY229" s="625" t="e">
        <f>IF($S229="S",IF(Cálculo_Diseño!#REF!=EY$10,$F229,0),"")</f>
        <v>#REF!</v>
      </c>
      <c r="EZ229" s="625" t="e">
        <f>IF($S229="S",IF(Cálculo_Diseño!#REF!=EZ$10,$F229,0),"")</f>
        <v>#REF!</v>
      </c>
      <c r="FA229" s="625" t="e">
        <f>IF($S229="S",IF(Cálculo_Diseño!#REF!=FA$10,$F229,0),"")</f>
        <v>#REF!</v>
      </c>
      <c r="FB229" s="625" t="e">
        <f>IF($S229="S",IF(Cálculo_Diseño!#REF!=FB$10,$F229,0),"")</f>
        <v>#REF!</v>
      </c>
      <c r="FC229" s="625" t="e">
        <f>IF($S229="S",IF(Cálculo_Diseño!#REF!=FC$10,$F229,0),"")</f>
        <v>#REF!</v>
      </c>
      <c r="FD229" s="625" t="e">
        <f>IF($S229="S",IF(Cálculo_Diseño!#REF!=FD$10,$F229,0),"")</f>
        <v>#REF!</v>
      </c>
      <c r="FE229" s="625" t="e">
        <f>IF($S229="S",IF(Cálculo_Diseño!#REF!=FE$10,$F229,0),"")</f>
        <v>#REF!</v>
      </c>
      <c r="FF229" s="625" t="e">
        <f>IF($S229="S",IF(Cálculo_Diseño!#REF!=FF$10,$F229,0),"")</f>
        <v>#REF!</v>
      </c>
      <c r="FG229" s="625" t="e">
        <f>IF($S229="S",IF(Cálculo_Diseño!#REF!=FG$10,$F229,0),"")</f>
        <v>#REF!</v>
      </c>
      <c r="FH229" s="625" t="e">
        <f>IF($S229="S",IF(Cálculo_Diseño!#REF!=FH$10,$F229,0),"")</f>
        <v>#REF!</v>
      </c>
      <c r="FI229" s="625" t="e">
        <f>IF($S229="S",IF(Cálculo_Diseño!#REF!=FI$10,$F229,0),"")</f>
        <v>#REF!</v>
      </c>
      <c r="FJ229" s="625" t="e">
        <f>IF($S229="S",IF(Cálculo_Diseño!#REF!=FJ$10,$F229,0),"")</f>
        <v>#REF!</v>
      </c>
      <c r="FK229" s="625" t="e">
        <f>IF($S229="S",IF(Cálculo_Diseño!#REF!=FK$10,$F229,0),"")</f>
        <v>#REF!</v>
      </c>
      <c r="FL229" s="625" t="e">
        <f>IF($S229="S",IF(Cálculo_Diseño!#REF!=FL$10,$F229,0),"")</f>
        <v>#REF!</v>
      </c>
      <c r="FM229" s="625" t="e">
        <f>IF($S229="S",IF(Cálculo_Diseño!#REF!=FM$10,$F229,0),"")</f>
        <v>#REF!</v>
      </c>
      <c r="FN229" s="625" t="e">
        <f t="shared" si="857"/>
        <v>#REF!</v>
      </c>
      <c r="FO229" s="625" t="e">
        <f>IF($S229="S",IF(Cálculo_Diseño!#REF!=FO$10,$E229,0),"")</f>
        <v>#REF!</v>
      </c>
      <c r="FP229" s="625" t="e">
        <f>IF($S229="S",IF(Cálculo_Diseño!#REF!=FP$10,$E229,0),"")</f>
        <v>#REF!</v>
      </c>
      <c r="FQ229" s="625" t="e">
        <f>IF($S229="S",IF(Cálculo_Diseño!#REF!=FQ$10,$E229,0),"")</f>
        <v>#REF!</v>
      </c>
      <c r="FR229" s="625" t="e">
        <f>IF($S229="S",IF(Cálculo_Diseño!#REF!=FR$10,$E229,0),"")</f>
        <v>#REF!</v>
      </c>
      <c r="FS229" s="625" t="e">
        <f>IF($S229="S",IF(Cálculo_Diseño!#REF!=FS$10,$E229,0),"")</f>
        <v>#REF!</v>
      </c>
      <c r="FT229" s="625" t="e">
        <f>IF($S229="S",IF(Cálculo_Diseño!#REF!=FT$10,$E229,0),"")</f>
        <v>#REF!</v>
      </c>
      <c r="FU229" s="625" t="e">
        <f>IF($S229="S",IF(Cálculo_Diseño!#REF!=FU$10,$E229,0),"")</f>
        <v>#REF!</v>
      </c>
      <c r="FV229" s="625" t="e">
        <f>IF($S229="S",IF(Cálculo_Diseño!#REF!=FV$10,$E229,0),"")</f>
        <v>#REF!</v>
      </c>
      <c r="FW229" s="625" t="e">
        <f>IF($S229="S",IF(Cálculo_Diseño!#REF!=FW$10,$E229,0),"")</f>
        <v>#REF!</v>
      </c>
      <c r="FX229" s="625" t="e">
        <f>IF($S229="S",IF(Cálculo_Diseño!#REF!=FX$10,$E229,0),"")</f>
        <v>#REF!</v>
      </c>
      <c r="FY229" s="625" t="e">
        <f>IF($S229="S",IF(Cálculo_Diseño!#REF!=FY$10,$E229,0),"")</f>
        <v>#REF!</v>
      </c>
      <c r="FZ229" s="625" t="e">
        <f t="shared" si="789"/>
        <v>#REF!</v>
      </c>
      <c r="GA229" s="625" t="e">
        <f>IF($S229="S",IF(Cálculo_Diseño!#REF!=GA$10,$E229,0),"")</f>
        <v>#REF!</v>
      </c>
      <c r="GB229" s="625" t="e">
        <f>IF($S229="S",IF(Cálculo_Diseño!#REF!=GB$10,$E229,0),"")</f>
        <v>#REF!</v>
      </c>
      <c r="GC229" s="625" t="e">
        <f>IF($S229="S",IF(Cálculo_Diseño!#REF!=GC$10,$E229,0),"")</f>
        <v>#REF!</v>
      </c>
      <c r="GD229" s="625" t="e">
        <f>IF($S229="S",IF(Cálculo_Diseño!#REF!=GD$10,$E229,0),"")</f>
        <v>#REF!</v>
      </c>
      <c r="GE229" s="625" t="e">
        <f>IF($S229="S",IF(Cálculo_Diseño!#REF!=GE$10,$E229,0),"")</f>
        <v>#REF!</v>
      </c>
      <c r="GF229" s="625" t="e">
        <f>IF($S229="S",IF(Cálculo_Diseño!#REF!=GF$10,$E229,0),"")</f>
        <v>#REF!</v>
      </c>
      <c r="GG229" s="625" t="e">
        <f>IF($S229="S",IF(Cálculo_Diseño!#REF!=GG$10,$E229,0),"")</f>
        <v>#REF!</v>
      </c>
      <c r="GH229" s="625" t="e">
        <f>IF($S229="S",IF(Cálculo_Diseño!#REF!=GH$10,$E229,0),"")</f>
        <v>#REF!</v>
      </c>
      <c r="GI229" s="625" t="e">
        <f>IF($S229="S",IF(Cálculo_Diseño!#REF!=GI$10,$E229,0),"")</f>
        <v>#REF!</v>
      </c>
      <c r="GJ229" s="625" t="e">
        <f>IF($S229="S",IF(Cálculo_Diseño!#REF!=GJ$10,$E229,0),"")</f>
        <v>#REF!</v>
      </c>
      <c r="GK229" s="625" t="e">
        <f>IF($S229="S",IF(Cálculo_Diseño!#REF!=GK$10,$E229,0),"")</f>
        <v>#REF!</v>
      </c>
      <c r="GL229" s="625" t="e">
        <f>IF($S229="S",IF(Cálculo_Diseño!#REF!=GL$10,$E229,0),"")</f>
        <v>#REF!</v>
      </c>
      <c r="GM229" s="625" t="e">
        <f>IF($S229="S",IF(Cálculo_Diseño!#REF!=GM$10,$E229,0),"")</f>
        <v>#REF!</v>
      </c>
      <c r="GN229" s="625" t="e">
        <f t="shared" si="790"/>
        <v>#REF!</v>
      </c>
      <c r="GO229" s="625" t="e">
        <f>IF($S229="S",IF(Cálculo_Diseño!#REF!=GO$10,$DE229,0),0)</f>
        <v>#REF!</v>
      </c>
      <c r="GP229" s="625" t="e">
        <f>IF($S229="S",IF(Cálculo_Diseño!#REF!=GP$10,$DE229,0),0)</f>
        <v>#REF!</v>
      </c>
      <c r="GQ229" s="625" t="e">
        <f>IF($S229="S",IF(Cálculo_Diseño!#REF!=GQ$10,$DE229,0),0)</f>
        <v>#REF!</v>
      </c>
      <c r="GR229" s="625" t="e">
        <f>IF($S229="S",IF(Cálculo_Diseño!#REF!=GR$10,$DE229,0),0)</f>
        <v>#REF!</v>
      </c>
      <c r="GS229" s="625" t="e">
        <f>IF($S229="S",IF(Cálculo_Diseño!#REF!=GS$10,$DE229,0),0)</f>
        <v>#REF!</v>
      </c>
      <c r="GT229" s="625" t="e">
        <f>IF($S229="S",IF(Cálculo_Diseño!#REF!=GT$10,$DE229,0),0)</f>
        <v>#REF!</v>
      </c>
      <c r="GU229" s="625" t="e">
        <f>IF($S229="S",IF(Cálculo_Diseño!#REF!=GU$10,$DE229,0),0)</f>
        <v>#REF!</v>
      </c>
      <c r="GV229" s="625" t="e">
        <f>IF($S229="S",IF(Cálculo_Diseño!#REF!=GV$10,$DE229,0),0)</f>
        <v>#REF!</v>
      </c>
      <c r="GW229" s="625" t="e">
        <f>IF($S229="S",IF(Cálculo_Diseño!#REF!=GW$10,$DE229,0),0)</f>
        <v>#REF!</v>
      </c>
      <c r="GX229" s="625" t="e">
        <f>IF($S229="S",IF(Cálculo_Diseño!#REF!=GX$10,$DE229,0),0)</f>
        <v>#REF!</v>
      </c>
      <c r="GY229" s="625" t="e">
        <f>IF($S229="S",IF(Cálculo_Diseño!#REF!=GY$10,$DE229,0),0)</f>
        <v>#REF!</v>
      </c>
      <c r="GZ229" s="625" t="e">
        <f>IF($S229="S",IF(Cálculo_Diseño!#REF!=GZ$10,$DE229,0),0)</f>
        <v>#REF!</v>
      </c>
      <c r="HA229" s="625" t="e">
        <f>IF($S229="S",IF(Cálculo_Diseño!#REF!=HA$10,$DE229,0),0)</f>
        <v>#REF!</v>
      </c>
      <c r="HB229" s="625" t="e">
        <f>IF($S229="S",IF(Cálculo_Diseño!#REF!=HB$10,$DE229,0),0)</f>
        <v>#REF!</v>
      </c>
      <c r="HC229" s="625" t="e">
        <f>IF($S229="S",IF(Cálculo_Diseño!#REF!=HC$10,$DE229,0),0)</f>
        <v>#REF!</v>
      </c>
      <c r="HD229" s="625" t="e">
        <f t="shared" si="858"/>
        <v>#REF!</v>
      </c>
      <c r="HE229" s="630"/>
      <c r="HF229" s="630"/>
      <c r="HG229" s="630"/>
      <c r="HH229" s="630"/>
      <c r="HI229" s="630"/>
      <c r="HJ229" s="630"/>
      <c r="HK229" s="630"/>
      <c r="HL229" s="630"/>
      <c r="HM229" s="633"/>
      <c r="HN229" s="634"/>
      <c r="HO229" s="625">
        <f t="shared" si="891"/>
        <v>0</v>
      </c>
      <c r="HP229" s="625">
        <f t="shared" si="892"/>
        <v>0</v>
      </c>
      <c r="HQ229" s="625">
        <f t="shared" si="859"/>
        <v>0</v>
      </c>
      <c r="HR229" s="625">
        <f t="shared" si="860"/>
        <v>0</v>
      </c>
      <c r="HS229" s="625">
        <f t="shared" si="861"/>
        <v>0</v>
      </c>
      <c r="HT229" s="625">
        <f t="shared" si="862"/>
        <v>0</v>
      </c>
      <c r="HU229" s="625">
        <f t="shared" si="863"/>
        <v>0</v>
      </c>
      <c r="HV229" s="633"/>
      <c r="HW229" s="633"/>
      <c r="HX229" s="625">
        <f t="shared" si="864"/>
        <v>0</v>
      </c>
      <c r="HY229" s="625">
        <f t="shared" si="865"/>
        <v>0</v>
      </c>
      <c r="HZ229" s="625">
        <f t="shared" si="866"/>
        <v>0</v>
      </c>
      <c r="IA229" s="625">
        <f t="shared" si="867"/>
        <v>0</v>
      </c>
      <c r="IB229" s="625">
        <f t="shared" si="868"/>
        <v>0</v>
      </c>
      <c r="IC229" s="625">
        <f t="shared" si="869"/>
        <v>0</v>
      </c>
      <c r="ID229" s="625">
        <f t="shared" si="870"/>
        <v>0</v>
      </c>
      <c r="IE229" s="625">
        <v>0</v>
      </c>
      <c r="IF229" s="625">
        <v>0</v>
      </c>
      <c r="IG229" s="625">
        <v>0</v>
      </c>
      <c r="IH229" s="625">
        <v>0</v>
      </c>
      <c r="II229" s="625">
        <v>0</v>
      </c>
      <c r="IJ229" s="625">
        <v>0</v>
      </c>
      <c r="IK229" s="625">
        <v>0</v>
      </c>
      <c r="IL229" s="625">
        <v>0</v>
      </c>
      <c r="IM229" s="625">
        <v>0</v>
      </c>
      <c r="IN229" s="625">
        <v>0</v>
      </c>
      <c r="IO229" s="625">
        <v>0</v>
      </c>
      <c r="IP229" s="625">
        <f t="shared" si="755"/>
        <v>0</v>
      </c>
      <c r="IQ229" s="625">
        <f t="shared" si="756"/>
        <v>0</v>
      </c>
      <c r="IR229" s="625" t="e">
        <f>IF(Cálculo_Diseño!#REF!&gt;0.75,(Cálculo_Diseño!#REF!-0.3)*(SIN((ATAN(($O229-$P229)/$F229)*180/PI()+90)*PI()/180)/SIN(45*PI()/180)),0)</f>
        <v>#REF!</v>
      </c>
      <c r="IS229" s="635" t="e">
        <f>+IF(Cálculo_Diseño!#REF!&gt;0.75,F229-IR229,0)</f>
        <v>#REF!</v>
      </c>
      <c r="IT229" s="630"/>
      <c r="IU229" s="625" t="e">
        <f t="shared" si="757"/>
        <v>#REF!</v>
      </c>
      <c r="IV229" s="625"/>
      <c r="IW229" s="625" t="e">
        <f>+IF(S229="S",(((CA229+(VLOOKUP(G229,TABLA!$B$51:$C$64,2)/1000)+0.15+0.3+0.5)*F229)/100),0)</f>
        <v>#REF!</v>
      </c>
      <c r="IX229" s="631" t="e">
        <f>IF(S229="S",IF(H229="CONCRETO",LOOKUP(G229/1000,TABLA!$B$9:$B$43,TABLA!$F$9:$F$43),IF(H229="PE",LOOKUP(G229,TABLA!$B$51:$B$65,TABLA!$G$51:$G$65),LOOKUP(G229,TABLA!$B$73:$B$88,TABLA!$G$73:$G$88))),0)</f>
        <v>#REF!</v>
      </c>
      <c r="IY229" s="625" t="e">
        <f t="shared" si="758"/>
        <v>#REF!</v>
      </c>
      <c r="IZ229" s="625" t="e">
        <f t="shared" si="759"/>
        <v>#REF!</v>
      </c>
      <c r="JA229" s="625" t="e">
        <f>+((CA229*(VLOOKUP(G229,TABLA!$B$51:$C$65,2)/1000)+0.15+0.3)*IZ229)-IY229</f>
        <v>#REF!</v>
      </c>
      <c r="JB229" s="625" t="e">
        <f t="shared" si="760"/>
        <v>#REF!</v>
      </c>
      <c r="JC229" s="625" t="e">
        <f t="shared" si="761"/>
        <v>#REF!</v>
      </c>
      <c r="JD229" s="625" t="e">
        <f t="shared" si="762"/>
        <v>#REF!</v>
      </c>
      <c r="JE229" s="625" t="e">
        <f t="shared" si="763"/>
        <v>#REF!</v>
      </c>
      <c r="JF229" s="625" t="e">
        <f t="shared" si="764"/>
        <v>#REF!</v>
      </c>
      <c r="JG229" s="625" t="e">
        <f t="shared" si="765"/>
        <v>#REF!</v>
      </c>
      <c r="JH229" s="625" t="e">
        <f t="shared" si="766"/>
        <v>#REF!</v>
      </c>
      <c r="JI229" s="625" t="e">
        <f t="shared" si="767"/>
        <v>#REF!</v>
      </c>
      <c r="JJ229" s="625" t="e">
        <f t="shared" si="851"/>
        <v>#REF!</v>
      </c>
      <c r="JK229" s="625" t="e">
        <f>ROUND(IF(JF229&gt;0,(VLOOKUP(C229,$JY$12:$JZ$290,2,0)*PI()/4*(1.6)^2),0),3)</f>
        <v>#REF!</v>
      </c>
      <c r="JL229" s="625" t="e">
        <f t="shared" si="871"/>
        <v>#REF!</v>
      </c>
      <c r="JM229" s="625" t="e">
        <f t="shared" si="852"/>
        <v>#REF!</v>
      </c>
      <c r="JN229" s="630" t="e">
        <f t="shared" si="768"/>
        <v>#REF!</v>
      </c>
      <c r="JO229" s="636"/>
      <c r="JP229" s="637"/>
      <c r="JQ229" s="638"/>
      <c r="JR229" s="639"/>
      <c r="JS229" s="614"/>
      <c r="JT229" s="640"/>
      <c r="JU229" s="641"/>
      <c r="JV229" s="639"/>
      <c r="JW229" s="642"/>
      <c r="JY229" s="645"/>
      <c r="JZ229" s="645"/>
      <c r="KA229" s="645" t="str">
        <f>IF(JZ229&lt;=1.2,"Menor o igual que 1,2",IF(AND(JZ229&gt;1.2,JZ229&lt;2),"Entre 1,2 y 2",IF(AND(JZ229&gt;=2,JZ229&lt;3),"Entre 2 y 3",IF(AND(JZ229&gt;=3,JZ229&lt;4),"Entre 3 y 4",IF(AND(JZ229&gt;=4,JZ229&lt;5),"Entre 4 y 5","Mayor que 5")))))</f>
        <v>Menor o igual que 1,2</v>
      </c>
      <c r="KB229" s="645">
        <v>1</v>
      </c>
      <c r="KC229" s="645"/>
      <c r="KD229" s="645"/>
      <c r="KE229" s="645"/>
      <c r="KF229" s="645"/>
      <c r="KG229" s="645"/>
      <c r="KH229" s="645"/>
      <c r="KI229" s="645"/>
      <c r="KJ229" s="645"/>
      <c r="KK229" s="645"/>
      <c r="KL229" s="645"/>
      <c r="KM229" s="645"/>
      <c r="KN229" s="645"/>
      <c r="KO229" s="645"/>
      <c r="KP229" s="645"/>
      <c r="KQ229" s="645"/>
      <c r="KR229" s="645"/>
      <c r="KS229" s="645"/>
      <c r="KT229" s="645"/>
      <c r="KU229" s="645"/>
      <c r="KV229" s="645"/>
      <c r="KW229" s="645"/>
      <c r="KX229" s="645"/>
      <c r="KY229" s="645"/>
      <c r="KZ229" s="645"/>
      <c r="LA229" s="645"/>
      <c r="LB229" s="645"/>
      <c r="LC229" s="645"/>
      <c r="LD229" s="645"/>
      <c r="LE229" s="645"/>
      <c r="LF229" s="645"/>
      <c r="LG229" s="645"/>
      <c r="LH229" s="645"/>
      <c r="LI229" s="645"/>
      <c r="LJ229" s="645"/>
      <c r="LK229" s="645"/>
      <c r="LL229" s="645"/>
      <c r="LM229" s="645"/>
      <c r="LN229" s="645"/>
      <c r="LO229" s="645"/>
      <c r="LP229" s="645"/>
      <c r="LQ229" s="645"/>
      <c r="LR229" s="645"/>
      <c r="LS229" s="645"/>
      <c r="LT229" s="645"/>
      <c r="LU229" s="645"/>
      <c r="LV229" s="645"/>
      <c r="LW229" s="645"/>
      <c r="LX229" s="645"/>
      <c r="LY229" s="645"/>
      <c r="LZ229" s="645"/>
      <c r="MA229" s="645"/>
      <c r="MB229" s="645"/>
      <c r="MC229" s="645"/>
      <c r="MD229" s="645"/>
      <c r="ME229" s="645"/>
      <c r="MF229" s="645"/>
      <c r="MG229" s="645"/>
      <c r="MH229" s="645"/>
      <c r="MI229" s="645"/>
      <c r="MJ229" s="645"/>
      <c r="MK229" s="645"/>
      <c r="ML229" s="645"/>
      <c r="MM229" s="645"/>
      <c r="MN229" s="645"/>
      <c r="MO229" s="645"/>
      <c r="MP229" s="645"/>
      <c r="MQ229" s="645"/>
      <c r="MR229" s="645"/>
      <c r="MS229" s="645"/>
      <c r="MT229" s="645"/>
      <c r="MU229" s="645"/>
      <c r="MV229" s="645"/>
      <c r="MW229" s="645"/>
      <c r="MX229" s="645"/>
      <c r="MY229" s="645"/>
      <c r="MZ229" s="645"/>
      <c r="NA229" s="645"/>
      <c r="NB229" s="645"/>
      <c r="NC229" s="645"/>
      <c r="ND229" s="645"/>
      <c r="NE229" s="645"/>
      <c r="NF229" s="645"/>
      <c r="NG229" s="645"/>
      <c r="NH229" s="645"/>
      <c r="NI229" s="645"/>
      <c r="NJ229" s="645"/>
      <c r="NK229" s="645"/>
      <c r="NL229" s="645"/>
      <c r="NM229" s="645"/>
      <c r="NN229" s="645"/>
      <c r="NO229" s="645"/>
      <c r="NP229" s="645"/>
      <c r="NQ229" s="645"/>
      <c r="NR229" s="645"/>
      <c r="NS229" s="645"/>
      <c r="NT229" s="645"/>
      <c r="NU229" s="645"/>
      <c r="NV229" s="645"/>
      <c r="NW229" s="645"/>
      <c r="NX229" s="645"/>
      <c r="NY229" s="645"/>
      <c r="NZ229" s="645"/>
      <c r="OA229" s="645"/>
      <c r="OB229" s="645"/>
      <c r="OC229" s="645"/>
      <c r="OD229" s="645"/>
      <c r="OE229" s="645"/>
      <c r="OF229" s="645"/>
      <c r="OG229" s="645"/>
      <c r="OH229" s="645"/>
      <c r="OI229" s="645"/>
      <c r="OJ229" s="645"/>
      <c r="OK229" s="645"/>
      <c r="OL229" s="645"/>
      <c r="OM229" s="645"/>
      <c r="ON229" s="645"/>
      <c r="OO229" s="645"/>
      <c r="OP229" s="645"/>
      <c r="OQ229" s="645"/>
      <c r="OR229" s="645"/>
      <c r="OS229" s="645"/>
      <c r="OT229" s="645"/>
      <c r="OU229" s="645"/>
      <c r="OV229" s="645"/>
      <c r="OW229" s="645"/>
      <c r="OX229" s="645"/>
      <c r="OY229" s="645"/>
      <c r="OZ229" s="645"/>
      <c r="PA229" s="645"/>
      <c r="PB229" s="645"/>
      <c r="PC229" s="645"/>
      <c r="PD229" s="645"/>
      <c r="PE229" s="645"/>
      <c r="PF229" s="645"/>
      <c r="PG229" s="645"/>
      <c r="PH229" s="645"/>
      <c r="PI229" s="645"/>
      <c r="PJ229" s="645"/>
      <c r="PK229" s="645"/>
      <c r="PL229" s="645"/>
      <c r="PM229" s="645"/>
      <c r="PN229" s="645"/>
      <c r="PO229" s="645"/>
      <c r="PP229" s="645"/>
      <c r="PQ229" s="645"/>
      <c r="PR229" s="645"/>
      <c r="PS229" s="645"/>
      <c r="PT229" s="645"/>
      <c r="PU229" s="645"/>
      <c r="PV229" s="645"/>
      <c r="PW229" s="645"/>
      <c r="PX229" s="645"/>
      <c r="PY229" s="645"/>
      <c r="PZ229" s="645"/>
      <c r="QA229" s="645"/>
      <c r="QB229" s="645"/>
      <c r="QC229" s="645"/>
      <c r="QD229" s="645"/>
      <c r="QE229" s="645"/>
      <c r="QF229" s="645"/>
      <c r="QG229" s="645"/>
      <c r="QH229" s="645"/>
      <c r="QI229" s="645"/>
      <c r="QJ229" s="645"/>
      <c r="QK229" s="645"/>
      <c r="QL229" s="645"/>
      <c r="QM229" s="645"/>
      <c r="QN229" s="645"/>
      <c r="QO229" s="645"/>
      <c r="QP229" s="645"/>
      <c r="QQ229" s="645"/>
      <c r="QR229" s="645"/>
      <c r="QS229" s="645"/>
      <c r="QT229" s="645"/>
      <c r="QU229" s="645"/>
      <c r="QV229" s="645"/>
      <c r="QW229" s="645"/>
      <c r="QX229" s="645"/>
      <c r="QY229" s="645"/>
      <c r="QZ229" s="645"/>
      <c r="RA229" s="645"/>
      <c r="RB229" s="645"/>
      <c r="RC229" s="645"/>
      <c r="RD229" s="645"/>
      <c r="RE229" s="645"/>
      <c r="RF229" s="645"/>
      <c r="RG229" s="645"/>
      <c r="RH229" s="645"/>
      <c r="RI229" s="645"/>
      <c r="RJ229" s="645"/>
      <c r="RK229" s="645"/>
      <c r="RL229" s="645"/>
      <c r="RM229" s="645"/>
      <c r="RN229" s="645"/>
    </row>
    <row r="230" spans="1:482" s="643" customFormat="1" ht="12.75">
      <c r="A230" s="608" t="e">
        <f>+Cálculo_Diseño!#REF!</f>
        <v>#REF!</v>
      </c>
      <c r="B230" s="608" t="e">
        <f>+Cálculo_Diseño!#REF!</f>
        <v>#REF!</v>
      </c>
      <c r="C230" s="608" t="e">
        <f>+Cálculo_Diseño!#REF!</f>
        <v>#REF!</v>
      </c>
      <c r="D230" s="608" t="e">
        <f>+Cálculo_Diseño!#REF!</f>
        <v>#REF!</v>
      </c>
      <c r="E230" s="609" t="e">
        <f>IF(S230="S",Cálculo_Diseño!#REF!," ")</f>
        <v>#REF!</v>
      </c>
      <c r="F230" s="609" t="e">
        <f>IF(S230="S",Cálculo_Diseño!#REF!," ")</f>
        <v>#REF!</v>
      </c>
      <c r="G230" s="610" t="e">
        <f>+Cálculo_Diseño!#REF!</f>
        <v>#REF!</v>
      </c>
      <c r="H230" s="609" t="e">
        <f>+IF(AND(Cálculo_Diseño!#REF!&lt;&gt;4,Cálculo_Diseño!#REF!&lt;&gt;6),"PE",IF(Cálculo_Diseño!#REF!=4,"PVC","CONCRETO"))</f>
        <v>#REF!</v>
      </c>
      <c r="I230" s="609" t="e">
        <f>+Cálculo_Diseño!#REF!</f>
        <v>#REF!</v>
      </c>
      <c r="J230" s="609" t="e">
        <f>+Cálculo_Diseño!#REF!</f>
        <v>#REF!</v>
      </c>
      <c r="K230" s="609" t="e">
        <f>+Cálculo_Diseño!#REF!</f>
        <v>#REF!</v>
      </c>
      <c r="L230" s="609" t="e">
        <f>+Cálculo_Diseño!#REF!</f>
        <v>#REF!</v>
      </c>
      <c r="M230" s="609" t="e">
        <f>+Cálculo_Diseño!#REF!</f>
        <v>#REF!</v>
      </c>
      <c r="N230" s="609" t="e">
        <f>+Cálculo_Diseño!#REF!</f>
        <v>#REF!</v>
      </c>
      <c r="O230" s="609" t="e">
        <f>+Cálculo_Diseño!#REF!</f>
        <v>#REF!</v>
      </c>
      <c r="P230" s="609" t="e">
        <f>+Cálculo_Diseño!#REF!</f>
        <v>#REF!</v>
      </c>
      <c r="Q230" s="613" t="e">
        <f>+Cálculo_Diseño!#REF!</f>
        <v>#REF!</v>
      </c>
      <c r="R230" s="613" t="e">
        <f>+Cálculo_Diseño!#REF!</f>
        <v>#REF!</v>
      </c>
      <c r="S230" s="614" t="e">
        <f>+IF(A230&gt;0,IF(Cálculo_Diseño!#REF!="RCH","N","S"),"")</f>
        <v>#REF!</v>
      </c>
      <c r="T230" s="614" t="e">
        <f t="shared" si="725"/>
        <v>#REF!</v>
      </c>
      <c r="U230" s="613"/>
      <c r="V230" s="615">
        <f t="shared" si="798"/>
        <v>3</v>
      </c>
      <c r="W230" s="616" t="e">
        <f t="shared" si="727"/>
        <v>#REF!</v>
      </c>
      <c r="X230" s="616"/>
      <c r="Y230" s="616" t="e">
        <f>+Cálculo_Diseño!#REF!</f>
        <v>#REF!</v>
      </c>
      <c r="Z230" s="616" t="e">
        <f>+Cálculo_Diseño!#REF!</f>
        <v>#REF!</v>
      </c>
      <c r="AA230" s="617" t="e">
        <f>+Cálculo_Diseño!#REF!</f>
        <v>#REF!</v>
      </c>
      <c r="AB230" s="616" t="e">
        <f t="shared" ref="AB230" si="931">+IF(AA230="FLEXIBLE","S","N")</f>
        <v>#REF!</v>
      </c>
      <c r="AC230" s="616" t="e">
        <f t="shared" ref="AC230" si="932">+IF(AA230="ADOQUIN","S","N")</f>
        <v>#REF!</v>
      </c>
      <c r="AD230" s="616" t="e">
        <f t="shared" ref="AD230" si="933">+IF(AA230="CONCRETO","S","N")</f>
        <v>#REF!</v>
      </c>
      <c r="AE230" s="616" t="e">
        <f t="shared" ref="AE230" si="934">+IF(AA230="NATURAL","S","N")</f>
        <v>#REF!</v>
      </c>
      <c r="AF230" s="616" t="e">
        <f t="shared" si="914"/>
        <v>#REF!</v>
      </c>
      <c r="AG230" s="616" t="e">
        <f t="shared" si="915"/>
        <v>#REF!</v>
      </c>
      <c r="AH230" s="616" t="e">
        <f t="shared" si="916"/>
        <v>#REF!</v>
      </c>
      <c r="AI230" s="616" t="e">
        <f t="shared" si="917"/>
        <v>#REF!</v>
      </c>
      <c r="AJ230" s="616"/>
      <c r="AK230" s="616"/>
      <c r="AL230" s="616"/>
      <c r="AM230" s="616"/>
      <c r="AN230" s="616"/>
      <c r="AO230" s="618"/>
      <c r="AP230" s="616"/>
      <c r="AQ230" s="616" t="str">
        <f t="shared" si="907"/>
        <v/>
      </c>
      <c r="AR230" s="616" t="str">
        <f t="shared" si="908"/>
        <v/>
      </c>
      <c r="AS230" s="616" t="str">
        <f t="shared" si="909"/>
        <v/>
      </c>
      <c r="AT230" s="616" t="str">
        <f t="shared" si="910"/>
        <v/>
      </c>
      <c r="AU230" s="616" t="str">
        <f t="shared" si="911"/>
        <v/>
      </c>
      <c r="AV230" s="616" t="e">
        <f t="shared" si="912"/>
        <v>#REF!</v>
      </c>
      <c r="AW230" s="616" t="e">
        <f t="shared" si="738"/>
        <v>#REF!</v>
      </c>
      <c r="AX230" s="616" t="e">
        <f t="shared" ref="AX230" si="935">IF(AW230="S",(E230*AN230*0.2*0.2*2),0)</f>
        <v>#REF!</v>
      </c>
      <c r="AY230" s="616" t="e">
        <f t="shared" ref="AY230" si="936">IF(AW230="S",(E230*AN230*0.2*0.8*2),0)</f>
        <v>#REF!</v>
      </c>
      <c r="AZ230" s="616" t="e">
        <f t="shared" ref="AZ230" si="937">IF(Q230&gt;15,X230*(W230/10)*AN230,0)</f>
        <v>#REF!</v>
      </c>
      <c r="BA230" s="616"/>
      <c r="BB230" s="616"/>
      <c r="BC230" s="616"/>
      <c r="BD230" s="616"/>
      <c r="BE230" s="616"/>
      <c r="BF230" s="619"/>
      <c r="BG230" s="615"/>
      <c r="BH230" s="615"/>
      <c r="BI230" s="618"/>
      <c r="BJ230" s="616"/>
      <c r="BK230" s="616"/>
      <c r="BL230" s="616"/>
      <c r="BM230" s="616"/>
      <c r="BN230" s="616"/>
      <c r="BO230" s="616"/>
      <c r="BP230" s="616"/>
      <c r="BQ230" s="616" t="e">
        <f>IF(A230&gt;0,IFERROR(VLOOKUP(A230,$JQ$13:$JS$291,3,0),"E"),"")</f>
        <v>#REF!</v>
      </c>
      <c r="BR230" s="616"/>
      <c r="BS230" s="616"/>
      <c r="BT230" s="616"/>
      <c r="BU230" s="620"/>
      <c r="BV230" s="620">
        <f>IF(BT230=1,IF(G230&gt;=600,IF(G230&lt;=1100,VLOOKUP($C230,$JY$12:$JZ$290,2,0),0),0),0)</f>
        <v>0</v>
      </c>
      <c r="BW230" s="620"/>
      <c r="BX230" s="616" t="e">
        <f t="shared" si="753"/>
        <v>#REF!</v>
      </c>
      <c r="BY230" s="616"/>
      <c r="BZ230" s="621" t="e">
        <f t="shared" si="801"/>
        <v>#REF!</v>
      </c>
      <c r="CA230" s="621"/>
      <c r="CB230" s="621" t="e">
        <f>VLOOKUP(G230,TABLA!$X$73:$AB$88,4)</f>
        <v>#REF!</v>
      </c>
      <c r="CC230" s="621" t="e">
        <f>VLOOKUP(G230,TABLA!$X$73:$AB$88,5)</f>
        <v>#REF!</v>
      </c>
      <c r="CD230" s="621"/>
      <c r="CE230" s="616" t="e">
        <f t="shared" si="802"/>
        <v>#REF!</v>
      </c>
      <c r="CF230" s="616">
        <f t="shared" si="803"/>
        <v>0</v>
      </c>
      <c r="CG230" s="616">
        <f t="shared" si="804"/>
        <v>0</v>
      </c>
      <c r="CH230" s="616">
        <f t="shared" si="805"/>
        <v>0</v>
      </c>
      <c r="CI230" s="616" t="e">
        <f t="shared" si="806"/>
        <v>#REF!</v>
      </c>
      <c r="CJ230" s="616" t="e">
        <f t="shared" si="807"/>
        <v>#REF!</v>
      </c>
      <c r="CK230" s="616" t="e">
        <f t="shared" si="808"/>
        <v>#REF!</v>
      </c>
      <c r="CL230" s="616" t="str">
        <f t="shared" si="853"/>
        <v/>
      </c>
      <c r="CM230" s="616" t="str">
        <f t="shared" si="809"/>
        <v/>
      </c>
      <c r="CN230" s="616" t="str">
        <f t="shared" si="810"/>
        <v/>
      </c>
      <c r="CO230" s="616" t="e">
        <f t="shared" si="811"/>
        <v>#REF!</v>
      </c>
      <c r="CP230" s="616" t="e">
        <f t="shared" si="812"/>
        <v>#REF!</v>
      </c>
      <c r="CQ230" s="616" t="e">
        <f t="shared" si="813"/>
        <v>#REF!</v>
      </c>
      <c r="CR230" s="616" t="e">
        <f t="shared" si="813"/>
        <v>#REF!</v>
      </c>
      <c r="CS230" s="620">
        <f t="shared" si="814"/>
        <v>0</v>
      </c>
      <c r="CT230" s="616">
        <f t="shared" si="815"/>
        <v>0</v>
      </c>
      <c r="CU230" s="616">
        <f t="shared" si="816"/>
        <v>0</v>
      </c>
      <c r="CV230" s="616" t="e">
        <f t="shared" si="817"/>
        <v>#REF!</v>
      </c>
      <c r="CW230" s="622" t="str">
        <f t="shared" si="854"/>
        <v/>
      </c>
      <c r="CX230" s="622" t="str">
        <f t="shared" si="818"/>
        <v/>
      </c>
      <c r="CY230" s="622" t="str">
        <f t="shared" si="819"/>
        <v/>
      </c>
      <c r="CZ230" s="622"/>
      <c r="DA230" s="623"/>
      <c r="DB230" s="624"/>
      <c r="DC230" s="625" t="e">
        <f>IF(S230="S",IF(H230="CONCRETO",LOOKUP(G230/1000,TABLA!$B$9:$B$43,TABLA!$F$9:$F$43)*(F230-(0.2+0.2)),IF(H230="PE",LOOKUP(G230,TABLA!$C$51:$C$65,TABLA!$G$51:$G$65)*(F230-(0.2+0.2)),LOOKUP(G230,TABLA!$C$73:$C$88,TABLA!$G$73:$G$88)*(F230-(0.2+0.2)))),0)</f>
        <v>#REF!</v>
      </c>
      <c r="DD230" s="626" t="e">
        <f t="shared" si="820"/>
        <v>#REF!</v>
      </c>
      <c r="DE230" s="627" t="e">
        <f>IF(DD230="",0,IF(DD230="S",ROUND((E230*$DE$12/$E$318),0),0))</f>
        <v>#REF!</v>
      </c>
      <c r="DF230" s="625" t="e">
        <f t="shared" si="821"/>
        <v>#REF!</v>
      </c>
      <c r="DG230" s="628" t="e">
        <f t="shared" si="822"/>
        <v>#REF!</v>
      </c>
      <c r="DH230" s="625" t="e">
        <f t="shared" si="823"/>
        <v>#REF!</v>
      </c>
      <c r="DI230" s="625" t="e">
        <f t="shared" si="824"/>
        <v>#REF!</v>
      </c>
      <c r="DJ230" s="625"/>
      <c r="DK230" s="625" t="e">
        <f t="shared" si="825"/>
        <v>#REF!</v>
      </c>
      <c r="DL230" s="629"/>
      <c r="DM230" s="627" t="e">
        <f t="shared" si="826"/>
        <v>#REF!</v>
      </c>
      <c r="DN230" s="630" t="e">
        <f t="shared" si="827"/>
        <v>#REF!</v>
      </c>
      <c r="DO230" s="625" t="e">
        <f t="shared" si="828"/>
        <v>#REF!</v>
      </c>
      <c r="DP230" s="625" t="e">
        <f t="shared" si="829"/>
        <v>#REF!</v>
      </c>
      <c r="DQ230" s="625" t="e">
        <f t="shared" si="855"/>
        <v>#REF!</v>
      </c>
      <c r="DR230" s="631" t="e">
        <f t="shared" si="856"/>
        <v>#REF!</v>
      </c>
      <c r="DS230" s="630">
        <f t="shared" si="830"/>
        <v>0</v>
      </c>
      <c r="DT230" s="625" t="e">
        <f t="shared" si="831"/>
        <v>#REF!</v>
      </c>
      <c r="DU230" s="625" t="e">
        <f t="shared" si="832"/>
        <v>#REF!</v>
      </c>
      <c r="DV230" s="625" t="e">
        <f t="shared" si="833"/>
        <v>#REF!</v>
      </c>
      <c r="DW230" s="625" t="e">
        <f t="shared" si="834"/>
        <v>#REF!</v>
      </c>
      <c r="DX230" s="625" t="e">
        <f t="shared" si="835"/>
        <v>#REF!</v>
      </c>
      <c r="DY230" s="632"/>
      <c r="DZ230" s="633"/>
      <c r="EA230" s="627" t="e">
        <f t="shared" si="836"/>
        <v>#REF!</v>
      </c>
      <c r="EB230" s="633"/>
      <c r="EC230" s="633"/>
      <c r="ED230" s="633"/>
      <c r="EE230" s="625" t="e">
        <f t="shared" si="837"/>
        <v>#REF!</v>
      </c>
      <c r="EF230" s="625">
        <f t="shared" si="838"/>
        <v>0</v>
      </c>
      <c r="EG230" s="630">
        <f t="shared" si="839"/>
        <v>0</v>
      </c>
      <c r="EH230" s="630"/>
      <c r="EI230" s="633"/>
      <c r="EJ230" s="633"/>
      <c r="EK230" s="633"/>
      <c r="EL230" s="632" t="e">
        <f t="shared" si="840"/>
        <v>#REF!</v>
      </c>
      <c r="EM230" s="625" t="e">
        <f t="shared" si="841"/>
        <v>#REF!</v>
      </c>
      <c r="EN230" s="625" t="e">
        <f t="shared" si="842"/>
        <v>#REF!</v>
      </c>
      <c r="EO230" s="625" t="e">
        <f t="shared" si="843"/>
        <v>#REF!</v>
      </c>
      <c r="EP230" s="625" t="e">
        <f t="shared" si="844"/>
        <v>#REF!</v>
      </c>
      <c r="EQ230" s="625" t="e">
        <f t="shared" si="845"/>
        <v>#REF!</v>
      </c>
      <c r="ER230" s="625" t="e">
        <f t="shared" si="846"/>
        <v>#REF!</v>
      </c>
      <c r="ES230" s="626"/>
      <c r="ET230" s="625" t="e">
        <f t="shared" si="847"/>
        <v>#REF!</v>
      </c>
      <c r="EU230" s="633"/>
      <c r="EV230" s="630">
        <f t="shared" si="848"/>
        <v>0</v>
      </c>
      <c r="EW230" s="630" t="e">
        <f t="shared" si="849"/>
        <v>#REF!</v>
      </c>
      <c r="EX230" s="625" t="e">
        <f t="shared" si="850"/>
        <v>#REF!</v>
      </c>
      <c r="EY230" s="625" t="e">
        <f>IF($S230="S",IF(Cálculo_Diseño!#REF!=EY$10,$F230,0),"")</f>
        <v>#REF!</v>
      </c>
      <c r="EZ230" s="625" t="e">
        <f>IF($S230="S",IF(Cálculo_Diseño!#REF!=EZ$10,$F230,0),"")</f>
        <v>#REF!</v>
      </c>
      <c r="FA230" s="625" t="e">
        <f>IF($S230="S",IF(Cálculo_Diseño!#REF!=FA$10,$F230,0),"")</f>
        <v>#REF!</v>
      </c>
      <c r="FB230" s="625" t="e">
        <f>IF($S230="S",IF(Cálculo_Diseño!#REF!=FB$10,$F230,0),"")</f>
        <v>#REF!</v>
      </c>
      <c r="FC230" s="625" t="e">
        <f>IF($S230="S",IF(Cálculo_Diseño!#REF!=FC$10,$F230,0),"")</f>
        <v>#REF!</v>
      </c>
      <c r="FD230" s="625" t="e">
        <f>IF($S230="S",IF(Cálculo_Diseño!#REF!=FD$10,$F230,0),"")</f>
        <v>#REF!</v>
      </c>
      <c r="FE230" s="625" t="e">
        <f>IF($S230="S",IF(Cálculo_Diseño!#REF!=FE$10,$F230,0),"")</f>
        <v>#REF!</v>
      </c>
      <c r="FF230" s="625" t="e">
        <f>IF($S230="S",IF(Cálculo_Diseño!#REF!=FF$10,$F230,0),"")</f>
        <v>#REF!</v>
      </c>
      <c r="FG230" s="625" t="e">
        <f>IF($S230="S",IF(Cálculo_Diseño!#REF!=FG$10,$F230,0),"")</f>
        <v>#REF!</v>
      </c>
      <c r="FH230" s="625" t="e">
        <f>IF($S230="S",IF(Cálculo_Diseño!#REF!=FH$10,$F230,0),"")</f>
        <v>#REF!</v>
      </c>
      <c r="FI230" s="625" t="e">
        <f>IF($S230="S",IF(Cálculo_Diseño!#REF!=FI$10,$F230,0),"")</f>
        <v>#REF!</v>
      </c>
      <c r="FJ230" s="625" t="e">
        <f>IF($S230="S",IF(Cálculo_Diseño!#REF!=FJ$10,$F230,0),"")</f>
        <v>#REF!</v>
      </c>
      <c r="FK230" s="625" t="e">
        <f>IF($S230="S",IF(Cálculo_Diseño!#REF!=FK$10,$F230,0),"")</f>
        <v>#REF!</v>
      </c>
      <c r="FL230" s="625" t="e">
        <f>IF($S230="S",IF(Cálculo_Diseño!#REF!=FL$10,$F230,0),"")</f>
        <v>#REF!</v>
      </c>
      <c r="FM230" s="625" t="e">
        <f>IF($S230="S",IF(Cálculo_Diseño!#REF!=FM$10,$F230,0),"")</f>
        <v>#REF!</v>
      </c>
      <c r="FN230" s="625" t="e">
        <f t="shared" si="857"/>
        <v>#REF!</v>
      </c>
      <c r="FO230" s="625"/>
      <c r="FP230" s="625"/>
      <c r="FQ230" s="625"/>
      <c r="FR230" s="625"/>
      <c r="FS230" s="625"/>
      <c r="FT230" s="625"/>
      <c r="FU230" s="625"/>
      <c r="FV230" s="625"/>
      <c r="FW230" s="625"/>
      <c r="FX230" s="625"/>
      <c r="FY230" s="625"/>
      <c r="FZ230" s="625"/>
      <c r="GA230" s="625"/>
      <c r="GB230" s="625"/>
      <c r="GC230" s="625"/>
      <c r="GD230" s="625"/>
      <c r="GE230" s="625"/>
      <c r="GF230" s="625"/>
      <c r="GG230" s="625"/>
      <c r="GH230" s="625"/>
      <c r="GI230" s="625"/>
      <c r="GJ230" s="625"/>
      <c r="GK230" s="625"/>
      <c r="GL230" s="625"/>
      <c r="GM230" s="625"/>
      <c r="GN230" s="625"/>
      <c r="GO230" s="625" t="e">
        <f>IF($S230="S",IF(Cálculo_Diseño!#REF!=GO$10,$DE230,0),0)</f>
        <v>#REF!</v>
      </c>
      <c r="GP230" s="625" t="e">
        <f>IF($S230="S",IF(Cálculo_Diseño!#REF!=GP$10,$DE230,0),0)</f>
        <v>#REF!</v>
      </c>
      <c r="GQ230" s="625" t="e">
        <f>IF($S230="S",IF(Cálculo_Diseño!#REF!=GQ$10,$DE230,0),0)</f>
        <v>#REF!</v>
      </c>
      <c r="GR230" s="625" t="e">
        <f>IF($S230="S",IF(Cálculo_Diseño!#REF!=GR$10,$DE230,0),0)</f>
        <v>#REF!</v>
      </c>
      <c r="GS230" s="625" t="e">
        <f>IF($S230="S",IF(Cálculo_Diseño!#REF!=GS$10,$DE230,0),0)</f>
        <v>#REF!</v>
      </c>
      <c r="GT230" s="625" t="e">
        <f>IF($S230="S",IF(Cálculo_Diseño!#REF!=GT$10,$DE230,0),0)</f>
        <v>#REF!</v>
      </c>
      <c r="GU230" s="625" t="e">
        <f>IF($S230="S",IF(Cálculo_Diseño!#REF!=GU$10,$DE230,0),0)</f>
        <v>#REF!</v>
      </c>
      <c r="GV230" s="625" t="e">
        <f>IF($S230="S",IF(Cálculo_Diseño!#REF!=GV$10,$DE230,0),0)</f>
        <v>#REF!</v>
      </c>
      <c r="GW230" s="625" t="e">
        <f>IF($S230="S",IF(Cálculo_Diseño!#REF!=GW$10,$DE230,0),0)</f>
        <v>#REF!</v>
      </c>
      <c r="GX230" s="625" t="e">
        <f>IF($S230="S",IF(Cálculo_Diseño!#REF!=GX$10,$DE230,0),0)</f>
        <v>#REF!</v>
      </c>
      <c r="GY230" s="625" t="e">
        <f>IF($S230="S",IF(Cálculo_Diseño!#REF!=GY$10,$DE230,0),0)</f>
        <v>#REF!</v>
      </c>
      <c r="GZ230" s="625" t="e">
        <f>IF($S230="S",IF(Cálculo_Diseño!#REF!=GZ$10,$DE230,0),0)</f>
        <v>#REF!</v>
      </c>
      <c r="HA230" s="625" t="e">
        <f>IF($S230="S",IF(Cálculo_Diseño!#REF!=HA$10,$DE230,0),0)</f>
        <v>#REF!</v>
      </c>
      <c r="HB230" s="625" t="e">
        <f>IF($S230="S",IF(Cálculo_Diseño!#REF!=HB$10,$DE230,0),0)</f>
        <v>#REF!</v>
      </c>
      <c r="HC230" s="625" t="e">
        <f>IF($S230="S",IF(Cálculo_Diseño!#REF!=HC$10,$DE230,0),0)</f>
        <v>#REF!</v>
      </c>
      <c r="HD230" s="625" t="e">
        <f t="shared" si="858"/>
        <v>#REF!</v>
      </c>
      <c r="HE230" s="630"/>
      <c r="HF230" s="630"/>
      <c r="HG230" s="630"/>
      <c r="HH230" s="630"/>
      <c r="HI230" s="630"/>
      <c r="HJ230" s="630"/>
      <c r="HK230" s="630"/>
      <c r="HL230" s="630"/>
      <c r="HM230" s="633"/>
      <c r="HN230" s="634"/>
      <c r="HO230" s="625">
        <f t="shared" si="891"/>
        <v>0</v>
      </c>
      <c r="HP230" s="625">
        <f t="shared" si="892"/>
        <v>0</v>
      </c>
      <c r="HQ230" s="625">
        <f t="shared" si="859"/>
        <v>0</v>
      </c>
      <c r="HR230" s="625">
        <f t="shared" si="860"/>
        <v>0</v>
      </c>
      <c r="HS230" s="625">
        <f t="shared" si="861"/>
        <v>0</v>
      </c>
      <c r="HT230" s="625">
        <f t="shared" si="862"/>
        <v>0</v>
      </c>
      <c r="HU230" s="625">
        <f t="shared" si="863"/>
        <v>0</v>
      </c>
      <c r="HV230" s="633"/>
      <c r="HW230" s="633"/>
      <c r="HX230" s="625">
        <f t="shared" si="864"/>
        <v>0</v>
      </c>
      <c r="HY230" s="625">
        <f t="shared" si="865"/>
        <v>0</v>
      </c>
      <c r="HZ230" s="625">
        <f t="shared" si="866"/>
        <v>0</v>
      </c>
      <c r="IA230" s="625">
        <f t="shared" si="867"/>
        <v>0</v>
      </c>
      <c r="IB230" s="625">
        <f t="shared" si="868"/>
        <v>0</v>
      </c>
      <c r="IC230" s="625">
        <f t="shared" si="869"/>
        <v>0</v>
      </c>
      <c r="ID230" s="625">
        <f t="shared" si="870"/>
        <v>0</v>
      </c>
      <c r="IE230" s="625"/>
      <c r="IF230" s="625"/>
      <c r="IG230" s="625"/>
      <c r="IH230" s="625"/>
      <c r="II230" s="625"/>
      <c r="IJ230" s="625"/>
      <c r="IK230" s="625"/>
      <c r="IL230" s="625"/>
      <c r="IM230" s="625"/>
      <c r="IN230" s="625"/>
      <c r="IO230" s="625"/>
      <c r="IP230" s="625"/>
      <c r="IQ230" s="625"/>
      <c r="IR230" s="625"/>
      <c r="IS230" s="635"/>
      <c r="IT230" s="630"/>
      <c r="IU230" s="625"/>
      <c r="IV230" s="625"/>
      <c r="IW230" s="625"/>
      <c r="IX230" s="631"/>
      <c r="IY230" s="625"/>
      <c r="IZ230" s="625"/>
      <c r="JA230" s="625"/>
      <c r="JB230" s="625"/>
      <c r="JC230" s="625"/>
      <c r="JD230" s="625"/>
      <c r="JE230" s="625"/>
      <c r="JF230" s="625"/>
      <c r="JG230" s="625"/>
      <c r="JH230" s="625"/>
      <c r="JI230" s="625"/>
      <c r="JJ230" s="625">
        <f t="shared" si="851"/>
        <v>0</v>
      </c>
      <c r="JK230" s="625">
        <f>ROUND(IF(JF230&gt;0,(VLOOKUP(C230,$JY$12:$JZ$290,2,0)*PI()/4*(1.6)^2),0),3)</f>
        <v>0</v>
      </c>
      <c r="JL230" s="625">
        <f t="shared" si="871"/>
        <v>0</v>
      </c>
      <c r="JM230" s="625" t="e">
        <f t="shared" si="852"/>
        <v>#REF!</v>
      </c>
      <c r="JN230" s="630"/>
      <c r="JO230" s="636"/>
      <c r="JP230" s="637"/>
      <c r="JQ230" s="638"/>
      <c r="JR230" s="639"/>
      <c r="JS230" s="614"/>
      <c r="JT230" s="640"/>
      <c r="JU230" s="641"/>
      <c r="JV230" s="639"/>
      <c r="JW230" s="642"/>
      <c r="JY230" s="645"/>
      <c r="JZ230" s="645"/>
      <c r="KA230" s="645" t="str">
        <f>IF(JZ230&lt;=1.2,"Menor o igual que 1,2",IF(AND(JZ230&gt;1.2,JZ230&lt;2),"Entre 1,2 y 2",IF(AND(JZ230&gt;=2,JZ230&lt;3),"Entre 2 y 3",IF(AND(JZ230&gt;=3,JZ230&lt;4),"Entre 3 y 4",IF(AND(JZ230&gt;=4,JZ230&lt;5),"Entre 4 y 5","Mayor que 5")))))</f>
        <v>Menor o igual que 1,2</v>
      </c>
      <c r="KB230" s="645">
        <v>1</v>
      </c>
      <c r="KC230" s="645"/>
      <c r="KD230" s="645"/>
      <c r="KE230" s="645"/>
      <c r="KF230" s="645"/>
      <c r="KG230" s="645"/>
      <c r="KH230" s="645"/>
      <c r="KI230" s="645"/>
      <c r="KJ230" s="645"/>
      <c r="KK230" s="645"/>
      <c r="KL230" s="645"/>
      <c r="KM230" s="645"/>
      <c r="KN230" s="645"/>
      <c r="KO230" s="645"/>
      <c r="KP230" s="645"/>
      <c r="KQ230" s="645"/>
      <c r="KR230" s="645"/>
      <c r="KS230" s="645"/>
      <c r="KT230" s="645"/>
      <c r="KU230" s="645"/>
      <c r="KV230" s="645"/>
      <c r="KW230" s="645"/>
      <c r="KX230" s="645"/>
      <c r="KY230" s="645"/>
      <c r="KZ230" s="645"/>
      <c r="LA230" s="645"/>
      <c r="LB230" s="645"/>
      <c r="LC230" s="645"/>
      <c r="LD230" s="645"/>
      <c r="LE230" s="645"/>
      <c r="LF230" s="645"/>
      <c r="LG230" s="645"/>
      <c r="LH230" s="645"/>
      <c r="LI230" s="645"/>
      <c r="LJ230" s="645"/>
      <c r="LK230" s="645"/>
      <c r="LL230" s="645"/>
      <c r="LM230" s="645"/>
      <c r="LN230" s="645"/>
      <c r="LO230" s="645"/>
      <c r="LP230" s="645"/>
      <c r="LQ230" s="645"/>
      <c r="LR230" s="645"/>
      <c r="LS230" s="645"/>
      <c r="LT230" s="645"/>
      <c r="LU230" s="645"/>
      <c r="LV230" s="645"/>
      <c r="LW230" s="645"/>
      <c r="LX230" s="645"/>
      <c r="LY230" s="645"/>
      <c r="LZ230" s="645"/>
      <c r="MA230" s="645"/>
      <c r="MB230" s="645"/>
      <c r="MC230" s="645"/>
      <c r="MD230" s="645"/>
      <c r="ME230" s="645"/>
      <c r="MF230" s="645"/>
      <c r="MG230" s="645"/>
      <c r="MH230" s="645"/>
      <c r="MI230" s="645"/>
      <c r="MJ230" s="645"/>
      <c r="MK230" s="645"/>
      <c r="ML230" s="645"/>
      <c r="MM230" s="645"/>
      <c r="MN230" s="645"/>
      <c r="MO230" s="645"/>
      <c r="MP230" s="645"/>
      <c r="MQ230" s="645"/>
      <c r="MR230" s="645"/>
      <c r="MS230" s="645"/>
      <c r="MT230" s="645"/>
      <c r="MU230" s="645"/>
      <c r="MV230" s="645"/>
      <c r="MW230" s="645"/>
      <c r="MX230" s="645"/>
      <c r="MY230" s="645"/>
      <c r="MZ230" s="645"/>
      <c r="NA230" s="645"/>
      <c r="NB230" s="645"/>
      <c r="NC230" s="645"/>
      <c r="ND230" s="645"/>
      <c r="NE230" s="645"/>
      <c r="NF230" s="645"/>
      <c r="NG230" s="645"/>
      <c r="NH230" s="645"/>
      <c r="NI230" s="645"/>
      <c r="NJ230" s="645"/>
      <c r="NK230" s="645"/>
      <c r="NL230" s="645"/>
      <c r="NM230" s="645"/>
      <c r="NN230" s="645"/>
      <c r="NO230" s="645"/>
      <c r="NP230" s="645"/>
      <c r="NQ230" s="645"/>
      <c r="NR230" s="645"/>
      <c r="NS230" s="645"/>
      <c r="NT230" s="645"/>
      <c r="NU230" s="645"/>
      <c r="NV230" s="645"/>
      <c r="NW230" s="645"/>
      <c r="NX230" s="645"/>
      <c r="NY230" s="645"/>
      <c r="NZ230" s="645"/>
      <c r="OA230" s="645"/>
      <c r="OB230" s="645"/>
      <c r="OC230" s="645"/>
      <c r="OD230" s="645"/>
      <c r="OE230" s="645"/>
      <c r="OF230" s="645"/>
      <c r="OG230" s="645"/>
      <c r="OH230" s="645"/>
      <c r="OI230" s="645"/>
      <c r="OJ230" s="645"/>
      <c r="OK230" s="645"/>
      <c r="OL230" s="645"/>
      <c r="OM230" s="645"/>
      <c r="ON230" s="645"/>
      <c r="OO230" s="645"/>
      <c r="OP230" s="645"/>
      <c r="OQ230" s="645"/>
      <c r="OR230" s="645"/>
      <c r="OS230" s="645"/>
      <c r="OT230" s="645"/>
      <c r="OU230" s="645"/>
      <c r="OV230" s="645"/>
      <c r="OW230" s="645"/>
      <c r="OX230" s="645"/>
      <c r="OY230" s="645"/>
      <c r="OZ230" s="645"/>
      <c r="PA230" s="645"/>
      <c r="PB230" s="645"/>
      <c r="PC230" s="645"/>
      <c r="PD230" s="645"/>
      <c r="PE230" s="645"/>
      <c r="PF230" s="645"/>
      <c r="PG230" s="645"/>
      <c r="PH230" s="645"/>
      <c r="PI230" s="645"/>
      <c r="PJ230" s="645"/>
      <c r="PK230" s="645"/>
      <c r="PL230" s="645"/>
      <c r="PM230" s="645"/>
      <c r="PN230" s="645"/>
      <c r="PO230" s="645"/>
      <c r="PP230" s="645"/>
      <c r="PQ230" s="645"/>
      <c r="PR230" s="645"/>
      <c r="PS230" s="645"/>
      <c r="PT230" s="645"/>
      <c r="PU230" s="645"/>
      <c r="PV230" s="645"/>
      <c r="PW230" s="645"/>
      <c r="PX230" s="645"/>
      <c r="PY230" s="645"/>
      <c r="PZ230" s="645"/>
      <c r="QA230" s="645"/>
      <c r="QB230" s="645"/>
      <c r="QC230" s="645"/>
      <c r="QD230" s="645"/>
      <c r="QE230" s="645"/>
      <c r="QF230" s="645"/>
      <c r="QG230" s="645"/>
      <c r="QH230" s="645"/>
      <c r="QI230" s="645"/>
      <c r="QJ230" s="645"/>
      <c r="QK230" s="645"/>
      <c r="QL230" s="645"/>
      <c r="QM230" s="645"/>
      <c r="QN230" s="645"/>
      <c r="QO230" s="645"/>
      <c r="QP230" s="645"/>
      <c r="QQ230" s="645"/>
      <c r="QR230" s="645"/>
      <c r="QS230" s="645"/>
      <c r="QT230" s="645"/>
      <c r="QU230" s="645"/>
      <c r="QV230" s="645"/>
      <c r="QW230" s="645"/>
      <c r="QX230" s="645"/>
      <c r="QY230" s="645"/>
      <c r="QZ230" s="645"/>
      <c r="RA230" s="645"/>
      <c r="RB230" s="645"/>
      <c r="RC230" s="645"/>
      <c r="RD230" s="645"/>
      <c r="RE230" s="645"/>
      <c r="RF230" s="645"/>
      <c r="RG230" s="645"/>
      <c r="RH230" s="645"/>
      <c r="RI230" s="645"/>
      <c r="RJ230" s="645"/>
      <c r="RK230" s="645"/>
      <c r="RL230" s="645"/>
      <c r="RM230" s="645"/>
      <c r="RN230" s="645"/>
    </row>
    <row r="231" spans="1:482" s="643" customFormat="1" ht="12.75">
      <c r="A231" s="608"/>
      <c r="B231" s="608"/>
      <c r="C231" s="608"/>
      <c r="D231" s="608"/>
      <c r="E231" s="609"/>
      <c r="F231" s="609"/>
      <c r="G231" s="610"/>
      <c r="H231" s="609"/>
      <c r="I231" s="609"/>
      <c r="J231" s="609"/>
      <c r="K231" s="609"/>
      <c r="L231" s="609"/>
      <c r="M231" s="609"/>
      <c r="N231" s="611"/>
      <c r="O231" s="612"/>
      <c r="P231" s="612"/>
      <c r="Q231" s="613"/>
      <c r="R231" s="613"/>
      <c r="S231" s="614"/>
      <c r="T231" s="614" t="str">
        <f t="shared" si="725"/>
        <v/>
      </c>
      <c r="U231" s="613"/>
      <c r="V231" s="615"/>
      <c r="W231" s="616"/>
      <c r="X231" s="616"/>
      <c r="Y231" s="616"/>
      <c r="Z231" s="616"/>
      <c r="AA231" s="617"/>
      <c r="AB231" s="616"/>
      <c r="AC231" s="616"/>
      <c r="AD231" s="616"/>
      <c r="AE231" s="616"/>
      <c r="AF231" s="616" t="str">
        <f t="shared" si="914"/>
        <v xml:space="preserve"> </v>
      </c>
      <c r="AG231" s="616" t="str">
        <f t="shared" si="915"/>
        <v xml:space="preserve"> </v>
      </c>
      <c r="AH231" s="616" t="str">
        <f t="shared" si="916"/>
        <v xml:space="preserve"> </v>
      </c>
      <c r="AI231" s="616" t="str">
        <f t="shared" si="917"/>
        <v xml:space="preserve"> </v>
      </c>
      <c r="AJ231" s="616"/>
      <c r="AK231" s="616"/>
      <c r="AL231" s="616"/>
      <c r="AM231" s="616"/>
      <c r="AN231" s="616"/>
      <c r="AO231" s="618"/>
      <c r="AP231" s="616"/>
      <c r="AQ231" s="616" t="str">
        <f t="shared" si="907"/>
        <v/>
      </c>
      <c r="AR231" s="616" t="str">
        <f t="shared" si="908"/>
        <v/>
      </c>
      <c r="AS231" s="616" t="str">
        <f t="shared" si="909"/>
        <v/>
      </c>
      <c r="AT231" s="616" t="str">
        <f t="shared" si="910"/>
        <v/>
      </c>
      <c r="AU231" s="616" t="str">
        <f t="shared" si="911"/>
        <v/>
      </c>
      <c r="AV231" s="616" t="str">
        <f t="shared" si="912"/>
        <v xml:space="preserve"> </v>
      </c>
      <c r="AW231" s="616"/>
      <c r="AX231" s="616"/>
      <c r="AY231" s="616"/>
      <c r="AZ231" s="616"/>
      <c r="BA231" s="616"/>
      <c r="BB231" s="616"/>
      <c r="BC231" s="616"/>
      <c r="BD231" s="616"/>
      <c r="BE231" s="616"/>
      <c r="BF231" s="619"/>
      <c r="BG231" s="615"/>
      <c r="BH231" s="615"/>
      <c r="BI231" s="618"/>
      <c r="BJ231" s="616"/>
      <c r="BK231" s="616"/>
      <c r="BL231" s="616"/>
      <c r="BM231" s="616"/>
      <c r="BN231" s="616"/>
      <c r="BO231" s="616"/>
      <c r="BP231" s="616"/>
      <c r="BQ231" s="616"/>
      <c r="BR231" s="616"/>
      <c r="BS231" s="616"/>
      <c r="BT231" s="616"/>
      <c r="BU231" s="620"/>
      <c r="BV231" s="620"/>
      <c r="BW231" s="620"/>
      <c r="BX231" s="616"/>
      <c r="BY231" s="616"/>
      <c r="BZ231" s="621"/>
      <c r="CA231" s="621"/>
      <c r="CB231" s="621"/>
      <c r="CC231" s="621"/>
      <c r="CD231" s="621"/>
      <c r="CE231" s="616"/>
      <c r="CF231" s="616"/>
      <c r="CG231" s="616"/>
      <c r="CH231" s="616"/>
      <c r="CI231" s="616"/>
      <c r="CJ231" s="616"/>
      <c r="CK231" s="616"/>
      <c r="CL231" s="616"/>
      <c r="CM231" s="616"/>
      <c r="CN231" s="616"/>
      <c r="CO231" s="616"/>
      <c r="CP231" s="616"/>
      <c r="CQ231" s="616"/>
      <c r="CR231" s="616"/>
      <c r="CS231" s="620"/>
      <c r="CT231" s="616"/>
      <c r="CU231" s="616"/>
      <c r="CV231" s="616"/>
      <c r="CW231" s="622"/>
      <c r="CX231" s="622"/>
      <c r="CY231" s="622"/>
      <c r="CZ231" s="622"/>
      <c r="DA231" s="623"/>
      <c r="DB231" s="624"/>
      <c r="DC231" s="625"/>
      <c r="DD231" s="626"/>
      <c r="DE231" s="627"/>
      <c r="DF231" s="625"/>
      <c r="DG231" s="628"/>
      <c r="DH231" s="625"/>
      <c r="DI231" s="625"/>
      <c r="DJ231" s="625"/>
      <c r="DK231" s="625"/>
      <c r="DL231" s="629"/>
      <c r="DM231" s="627"/>
      <c r="DN231" s="630"/>
      <c r="DO231" s="625"/>
      <c r="DP231" s="625"/>
      <c r="DQ231" s="625"/>
      <c r="DR231" s="631"/>
      <c r="DS231" s="630"/>
      <c r="DT231" s="625"/>
      <c r="DU231" s="625"/>
      <c r="DV231" s="625"/>
      <c r="DW231" s="625"/>
      <c r="DX231" s="625"/>
      <c r="DY231" s="632"/>
      <c r="DZ231" s="633"/>
      <c r="EA231" s="627"/>
      <c r="EB231" s="633"/>
      <c r="EC231" s="633"/>
      <c r="ED231" s="633"/>
      <c r="EE231" s="625"/>
      <c r="EF231" s="625"/>
      <c r="EG231" s="630"/>
      <c r="EH231" s="630"/>
      <c r="EI231" s="633"/>
      <c r="EJ231" s="633"/>
      <c r="EK231" s="633"/>
      <c r="EL231" s="632"/>
      <c r="EM231" s="625"/>
      <c r="EN231" s="625"/>
      <c r="EO231" s="625"/>
      <c r="EP231" s="625"/>
      <c r="EQ231" s="625"/>
      <c r="ER231" s="625"/>
      <c r="ES231" s="626"/>
      <c r="ET231" s="625"/>
      <c r="EU231" s="633"/>
      <c r="EV231" s="630"/>
      <c r="EW231" s="630"/>
      <c r="EX231" s="625"/>
      <c r="EY231" s="625"/>
      <c r="EZ231" s="625"/>
      <c r="FA231" s="625"/>
      <c r="FB231" s="625"/>
      <c r="FC231" s="625"/>
      <c r="FD231" s="625"/>
      <c r="FE231" s="625"/>
      <c r="FF231" s="625"/>
      <c r="FG231" s="625"/>
      <c r="FH231" s="625"/>
      <c r="FI231" s="625"/>
      <c r="FJ231" s="625"/>
      <c r="FK231" s="625"/>
      <c r="FL231" s="625"/>
      <c r="FM231" s="625"/>
      <c r="FN231" s="625"/>
      <c r="FO231" s="625"/>
      <c r="FP231" s="625"/>
      <c r="FQ231" s="625"/>
      <c r="FR231" s="625"/>
      <c r="FS231" s="625"/>
      <c r="FT231" s="625"/>
      <c r="FU231" s="625"/>
      <c r="FV231" s="625"/>
      <c r="FW231" s="625"/>
      <c r="FX231" s="625"/>
      <c r="FY231" s="625"/>
      <c r="FZ231" s="625"/>
      <c r="GA231" s="625"/>
      <c r="GB231" s="625"/>
      <c r="GC231" s="625"/>
      <c r="GD231" s="625"/>
      <c r="GE231" s="625"/>
      <c r="GF231" s="625"/>
      <c r="GG231" s="625"/>
      <c r="GH231" s="625"/>
      <c r="GI231" s="625"/>
      <c r="GJ231" s="625"/>
      <c r="GK231" s="625"/>
      <c r="GL231" s="625"/>
      <c r="GM231" s="625"/>
      <c r="GN231" s="625"/>
      <c r="GO231" s="625"/>
      <c r="GP231" s="625"/>
      <c r="GQ231" s="625"/>
      <c r="GR231" s="625"/>
      <c r="GS231" s="625"/>
      <c r="GT231" s="625"/>
      <c r="GU231" s="625"/>
      <c r="GV231" s="625"/>
      <c r="GW231" s="625"/>
      <c r="GX231" s="625"/>
      <c r="GY231" s="625"/>
      <c r="GZ231" s="625"/>
      <c r="HA231" s="625"/>
      <c r="HB231" s="625"/>
      <c r="HC231" s="625"/>
      <c r="HD231" s="625"/>
      <c r="HE231" s="630"/>
      <c r="HF231" s="630"/>
      <c r="HG231" s="630"/>
      <c r="HH231" s="630"/>
      <c r="HI231" s="630"/>
      <c r="HJ231" s="630"/>
      <c r="HK231" s="630"/>
      <c r="HL231" s="630"/>
      <c r="HM231" s="633"/>
      <c r="HN231" s="634"/>
      <c r="HO231" s="625"/>
      <c r="HP231" s="625"/>
      <c r="HQ231" s="625"/>
      <c r="HR231" s="625"/>
      <c r="HS231" s="625"/>
      <c r="HT231" s="625"/>
      <c r="HU231" s="625"/>
      <c r="HV231" s="633"/>
      <c r="HW231" s="633"/>
      <c r="HX231" s="625"/>
      <c r="HY231" s="625"/>
      <c r="HZ231" s="625"/>
      <c r="IA231" s="625"/>
      <c r="IB231" s="625"/>
      <c r="IC231" s="625"/>
      <c r="ID231" s="625"/>
      <c r="IE231" s="625"/>
      <c r="IF231" s="625"/>
      <c r="IG231" s="625"/>
      <c r="IH231" s="625"/>
      <c r="II231" s="625"/>
      <c r="IJ231" s="625"/>
      <c r="IK231" s="625"/>
      <c r="IL231" s="625"/>
      <c r="IM231" s="625"/>
      <c r="IN231" s="625"/>
      <c r="IO231" s="625"/>
      <c r="IP231" s="625"/>
      <c r="IQ231" s="625"/>
      <c r="IR231" s="625"/>
      <c r="IS231" s="635"/>
      <c r="IT231" s="630"/>
      <c r="IU231" s="625"/>
      <c r="IV231" s="625"/>
      <c r="IW231" s="625"/>
      <c r="IX231" s="631"/>
      <c r="IY231" s="625"/>
      <c r="IZ231" s="625"/>
      <c r="JA231" s="625"/>
      <c r="JB231" s="625"/>
      <c r="JC231" s="625"/>
      <c r="JD231" s="625"/>
      <c r="JE231" s="625"/>
      <c r="JF231" s="625"/>
      <c r="JG231" s="625"/>
      <c r="JH231" s="625"/>
      <c r="JI231" s="625"/>
      <c r="JJ231" s="625"/>
      <c r="JK231" s="625"/>
      <c r="JL231" s="625"/>
      <c r="JM231" s="625"/>
      <c r="JN231" s="630"/>
      <c r="JO231" s="636"/>
      <c r="JP231" s="637"/>
      <c r="JQ231" s="638"/>
      <c r="JR231" s="639"/>
      <c r="JS231" s="614"/>
      <c r="JT231" s="640"/>
      <c r="JU231" s="641"/>
      <c r="JV231" s="639"/>
      <c r="JW231" s="642"/>
      <c r="JY231" s="645"/>
      <c r="JZ231" s="645"/>
      <c r="KA231" s="645"/>
      <c r="KB231" s="645"/>
      <c r="KC231" s="645"/>
      <c r="KD231" s="645"/>
      <c r="KE231" s="645"/>
      <c r="KF231" s="645"/>
      <c r="KG231" s="645"/>
      <c r="KH231" s="645"/>
      <c r="KI231" s="645"/>
      <c r="KJ231" s="645"/>
      <c r="KK231" s="645"/>
      <c r="KL231" s="645"/>
      <c r="KM231" s="645"/>
      <c r="KN231" s="645"/>
      <c r="KO231" s="645"/>
      <c r="KP231" s="645"/>
      <c r="KQ231" s="645"/>
      <c r="KR231" s="645"/>
      <c r="KS231" s="645"/>
      <c r="KT231" s="645"/>
      <c r="KU231" s="645"/>
      <c r="KV231" s="645"/>
      <c r="KW231" s="645"/>
      <c r="KX231" s="645"/>
      <c r="KY231" s="645"/>
      <c r="KZ231" s="645"/>
      <c r="LA231" s="645"/>
      <c r="LB231" s="645"/>
      <c r="LC231" s="645"/>
      <c r="LD231" s="645"/>
      <c r="LE231" s="645"/>
      <c r="LF231" s="645"/>
      <c r="LG231" s="645"/>
      <c r="LH231" s="645"/>
      <c r="LI231" s="645"/>
      <c r="LJ231" s="645"/>
      <c r="LK231" s="645"/>
      <c r="LL231" s="645"/>
      <c r="LM231" s="645"/>
      <c r="LN231" s="645"/>
      <c r="LO231" s="645"/>
      <c r="LP231" s="645"/>
      <c r="LQ231" s="645"/>
      <c r="LR231" s="645"/>
      <c r="LS231" s="645"/>
      <c r="LT231" s="645"/>
      <c r="LU231" s="645"/>
      <c r="LV231" s="645"/>
      <c r="LW231" s="645"/>
      <c r="LX231" s="645"/>
      <c r="LY231" s="645"/>
      <c r="LZ231" s="645"/>
      <c r="MA231" s="645"/>
      <c r="MB231" s="645"/>
      <c r="MC231" s="645"/>
      <c r="MD231" s="645"/>
      <c r="ME231" s="645"/>
      <c r="MF231" s="645"/>
      <c r="MG231" s="645"/>
      <c r="MH231" s="645"/>
      <c r="MI231" s="645"/>
      <c r="MJ231" s="645"/>
      <c r="MK231" s="645"/>
      <c r="ML231" s="645"/>
      <c r="MM231" s="645"/>
      <c r="MN231" s="645"/>
      <c r="MO231" s="645"/>
      <c r="MP231" s="645"/>
      <c r="MQ231" s="645"/>
      <c r="MR231" s="645"/>
      <c r="MS231" s="645"/>
      <c r="MT231" s="645"/>
      <c r="MU231" s="645"/>
      <c r="MV231" s="645"/>
      <c r="MW231" s="645"/>
      <c r="MX231" s="645"/>
      <c r="MY231" s="645"/>
      <c r="MZ231" s="645"/>
      <c r="NA231" s="645"/>
      <c r="NB231" s="645"/>
      <c r="NC231" s="645"/>
      <c r="ND231" s="645"/>
      <c r="NE231" s="645"/>
      <c r="NF231" s="645"/>
      <c r="NG231" s="645"/>
      <c r="NH231" s="645"/>
      <c r="NI231" s="645"/>
      <c r="NJ231" s="645"/>
      <c r="NK231" s="645"/>
      <c r="NL231" s="645"/>
      <c r="NM231" s="645"/>
      <c r="NN231" s="645"/>
      <c r="NO231" s="645"/>
      <c r="NP231" s="645"/>
      <c r="NQ231" s="645"/>
      <c r="NR231" s="645"/>
      <c r="NS231" s="645"/>
      <c r="NT231" s="645"/>
      <c r="NU231" s="645"/>
      <c r="NV231" s="645"/>
      <c r="NW231" s="645"/>
      <c r="NX231" s="645"/>
      <c r="NY231" s="645"/>
      <c r="NZ231" s="645"/>
      <c r="OA231" s="645"/>
      <c r="OB231" s="645"/>
      <c r="OC231" s="645"/>
      <c r="OD231" s="645"/>
      <c r="OE231" s="645"/>
      <c r="OF231" s="645"/>
      <c r="OG231" s="645"/>
      <c r="OH231" s="645"/>
      <c r="OI231" s="645"/>
      <c r="OJ231" s="645"/>
      <c r="OK231" s="645"/>
      <c r="OL231" s="645"/>
      <c r="OM231" s="645"/>
      <c r="ON231" s="645"/>
      <c r="OO231" s="645"/>
      <c r="OP231" s="645"/>
      <c r="OQ231" s="645"/>
      <c r="OR231" s="645"/>
      <c r="OS231" s="645"/>
      <c r="OT231" s="645"/>
      <c r="OU231" s="645"/>
      <c r="OV231" s="645"/>
      <c r="OW231" s="645"/>
      <c r="OX231" s="645"/>
      <c r="OY231" s="645"/>
      <c r="OZ231" s="645"/>
      <c r="PA231" s="645"/>
      <c r="PB231" s="645"/>
      <c r="PC231" s="645"/>
      <c r="PD231" s="645"/>
      <c r="PE231" s="645"/>
      <c r="PF231" s="645"/>
      <c r="PG231" s="645"/>
      <c r="PH231" s="645"/>
      <c r="PI231" s="645"/>
      <c r="PJ231" s="645"/>
      <c r="PK231" s="645"/>
      <c r="PL231" s="645"/>
      <c r="PM231" s="645"/>
      <c r="PN231" s="645"/>
      <c r="PO231" s="645"/>
      <c r="PP231" s="645"/>
      <c r="PQ231" s="645"/>
      <c r="PR231" s="645"/>
      <c r="PS231" s="645"/>
      <c r="PT231" s="645"/>
      <c r="PU231" s="645"/>
      <c r="PV231" s="645"/>
      <c r="PW231" s="645"/>
      <c r="PX231" s="645"/>
      <c r="PY231" s="645"/>
      <c r="PZ231" s="645"/>
      <c r="QA231" s="645"/>
      <c r="QB231" s="645"/>
      <c r="QC231" s="645"/>
      <c r="QD231" s="645"/>
      <c r="QE231" s="645"/>
      <c r="QF231" s="645"/>
      <c r="QG231" s="645"/>
      <c r="QH231" s="645"/>
      <c r="QI231" s="645"/>
      <c r="QJ231" s="645"/>
      <c r="QK231" s="645"/>
      <c r="QL231" s="645"/>
      <c r="QM231" s="645"/>
      <c r="QN231" s="645"/>
      <c r="QO231" s="645"/>
      <c r="QP231" s="645"/>
      <c r="QQ231" s="645"/>
      <c r="QR231" s="645"/>
      <c r="QS231" s="645"/>
      <c r="QT231" s="645"/>
      <c r="QU231" s="645"/>
      <c r="QV231" s="645"/>
      <c r="QW231" s="645"/>
      <c r="QX231" s="645"/>
      <c r="QY231" s="645"/>
      <c r="QZ231" s="645"/>
      <c r="RA231" s="645"/>
      <c r="RB231" s="645"/>
      <c r="RC231" s="645"/>
      <c r="RD231" s="645"/>
      <c r="RE231" s="645"/>
      <c r="RF231" s="645"/>
      <c r="RG231" s="645"/>
      <c r="RH231" s="645"/>
      <c r="RI231" s="645"/>
      <c r="RJ231" s="645"/>
      <c r="RK231" s="645"/>
      <c r="RL231" s="645"/>
      <c r="RM231" s="645"/>
      <c r="RN231" s="645"/>
    </row>
    <row r="232" spans="1:482" s="643" customFormat="1" ht="12.75">
      <c r="A232" s="608" t="e">
        <f>+Cálculo_Diseño!#REF!</f>
        <v>#REF!</v>
      </c>
      <c r="B232" s="608" t="e">
        <f>+Cálculo_Diseño!#REF!</f>
        <v>#REF!</v>
      </c>
      <c r="C232" s="608" t="e">
        <f>+Cálculo_Diseño!#REF!</f>
        <v>#REF!</v>
      </c>
      <c r="D232" s="608" t="e">
        <f>+Cálculo_Diseño!#REF!</f>
        <v>#REF!</v>
      </c>
      <c r="E232" s="609" t="e">
        <f>IF(S232="S",Cálculo_Diseño!#REF!," ")</f>
        <v>#REF!</v>
      </c>
      <c r="F232" s="609" t="e">
        <f>IF(S232="S",Cálculo_Diseño!#REF!," ")</f>
        <v>#REF!</v>
      </c>
      <c r="G232" s="610" t="e">
        <f>+Cálculo_Diseño!#REF!</f>
        <v>#REF!</v>
      </c>
      <c r="H232" s="609" t="e">
        <f>+IF(AND(Cálculo_Diseño!#REF!&lt;&gt;4,Cálculo_Diseño!#REF!&lt;&gt;6),"PE",IF(Cálculo_Diseño!#REF!=4,"PVC","CONCRETO"))</f>
        <v>#REF!</v>
      </c>
      <c r="I232" s="609" t="e">
        <f>+Cálculo_Diseño!#REF!</f>
        <v>#REF!</v>
      </c>
      <c r="J232" s="609" t="e">
        <f>+Cálculo_Diseño!#REF!</f>
        <v>#REF!</v>
      </c>
      <c r="K232" s="609" t="e">
        <f>+Cálculo_Diseño!#REF!</f>
        <v>#REF!</v>
      </c>
      <c r="L232" s="609" t="e">
        <f>+Cálculo_Diseño!#REF!</f>
        <v>#REF!</v>
      </c>
      <c r="M232" s="609" t="e">
        <f>+Cálculo_Diseño!#REF!</f>
        <v>#REF!</v>
      </c>
      <c r="N232" s="609" t="e">
        <f>+Cálculo_Diseño!#REF!</f>
        <v>#REF!</v>
      </c>
      <c r="O232" s="609" t="e">
        <f>+Cálculo_Diseño!#REF!</f>
        <v>#REF!</v>
      </c>
      <c r="P232" s="609" t="e">
        <f>+Cálculo_Diseño!#REF!</f>
        <v>#REF!</v>
      </c>
      <c r="Q232" s="613" t="e">
        <f>+Cálculo_Diseño!#REF!</f>
        <v>#REF!</v>
      </c>
      <c r="R232" s="613" t="e">
        <f>+Cálculo_Diseño!#REF!</f>
        <v>#REF!</v>
      </c>
      <c r="S232" s="614" t="e">
        <f>+IF(A232&gt;0,IF(Cálculo_Diseño!#REF!="RCH","N","S"),"")</f>
        <v>#REF!</v>
      </c>
      <c r="T232" s="614" t="e">
        <f t="shared" si="725"/>
        <v>#REF!</v>
      </c>
      <c r="U232" s="613" t="e">
        <f t="shared" si="726"/>
        <v>#REF!</v>
      </c>
      <c r="V232" s="615">
        <f t="shared" si="798"/>
        <v>3</v>
      </c>
      <c r="W232" s="616" t="e">
        <f t="shared" si="727"/>
        <v>#REF!</v>
      </c>
      <c r="X232" s="616" t="e">
        <f t="shared" si="728"/>
        <v>#REF!</v>
      </c>
      <c r="Y232" s="616" t="e">
        <f>+Cálculo_Diseño!#REF!</f>
        <v>#REF!</v>
      </c>
      <c r="Z232" s="616" t="e">
        <f>+Cálculo_Diseño!#REF!</f>
        <v>#REF!</v>
      </c>
      <c r="AA232" s="617" t="e">
        <f>+Cálculo_Diseño!#REF!</f>
        <v>#REF!</v>
      </c>
      <c r="AB232" s="616" t="e">
        <f t="shared" si="729"/>
        <v>#REF!</v>
      </c>
      <c r="AC232" s="616" t="e">
        <f t="shared" si="730"/>
        <v>#REF!</v>
      </c>
      <c r="AD232" s="616" t="e">
        <f t="shared" si="731"/>
        <v>#REF!</v>
      </c>
      <c r="AE232" s="616" t="e">
        <f t="shared" si="732"/>
        <v>#REF!</v>
      </c>
      <c r="AF232" s="616" t="e">
        <f t="shared" si="914"/>
        <v>#REF!</v>
      </c>
      <c r="AG232" s="616" t="e">
        <f t="shared" si="915"/>
        <v>#REF!</v>
      </c>
      <c r="AH232" s="616" t="e">
        <f t="shared" si="916"/>
        <v>#REF!</v>
      </c>
      <c r="AI232" s="616" t="e">
        <f t="shared" si="917"/>
        <v>#REF!</v>
      </c>
      <c r="AJ232" s="616" t="e">
        <f t="shared" si="733"/>
        <v>#REF!</v>
      </c>
      <c r="AK232" s="616" t="e">
        <f t="shared" si="734"/>
        <v>#REF!</v>
      </c>
      <c r="AL232" s="616" t="e">
        <f t="shared" si="735"/>
        <v>#REF!</v>
      </c>
      <c r="AM232" s="616" t="e">
        <f t="shared" si="736"/>
        <v>#REF!</v>
      </c>
      <c r="AN232" s="616" t="e">
        <f t="shared" si="737"/>
        <v>#REF!</v>
      </c>
      <c r="AO232" s="618">
        <f t="shared" si="799"/>
        <v>50</v>
      </c>
      <c r="AP232" s="616" t="e">
        <f>IF(CW232="","",(CW232*(AO232/100))*$I$366)</f>
        <v>#REF!</v>
      </c>
      <c r="AQ232" s="616" t="e">
        <f t="shared" si="907"/>
        <v>#REF!</v>
      </c>
      <c r="AR232" s="616" t="e">
        <f t="shared" si="908"/>
        <v>#REF!</v>
      </c>
      <c r="AS232" s="616" t="e">
        <f t="shared" si="909"/>
        <v>#REF!</v>
      </c>
      <c r="AT232" s="616" t="e">
        <f t="shared" si="910"/>
        <v>#REF!</v>
      </c>
      <c r="AU232" s="616" t="e">
        <f t="shared" si="911"/>
        <v>#REF!</v>
      </c>
      <c r="AV232" s="616" t="e">
        <f t="shared" si="912"/>
        <v>#REF!</v>
      </c>
      <c r="AW232" s="616" t="e">
        <f t="shared" si="738"/>
        <v>#REF!</v>
      </c>
      <c r="AX232" s="616" t="e">
        <f t="shared" si="739"/>
        <v>#REF!</v>
      </c>
      <c r="AY232" s="616" t="e">
        <f t="shared" si="740"/>
        <v>#REF!</v>
      </c>
      <c r="AZ232" s="616" t="e">
        <f t="shared" si="741"/>
        <v>#REF!</v>
      </c>
      <c r="BA232" s="616" t="e">
        <f t="shared" si="742"/>
        <v>#REF!</v>
      </c>
      <c r="BB232" s="616" t="e">
        <f t="shared" si="743"/>
        <v>#REF!</v>
      </c>
      <c r="BC232" s="616" t="e">
        <f t="shared" si="744"/>
        <v>#REF!</v>
      </c>
      <c r="BD232" s="616"/>
      <c r="BE232" s="616"/>
      <c r="BF232" s="619" t="e">
        <f t="shared" si="745"/>
        <v>#REF!</v>
      </c>
      <c r="BG232" s="615" t="e">
        <f t="shared" si="746"/>
        <v>#REF!</v>
      </c>
      <c r="BH232" s="615"/>
      <c r="BI232" s="618">
        <f t="shared" si="800"/>
        <v>20</v>
      </c>
      <c r="BJ232" s="616" t="e">
        <f t="shared" si="747"/>
        <v>#REF!</v>
      </c>
      <c r="BK232" s="616"/>
      <c r="BL232" s="616" t="e">
        <f t="shared" si="748"/>
        <v>#REF!</v>
      </c>
      <c r="BM232" s="616" t="e">
        <f t="shared" si="749"/>
        <v>#REF!</v>
      </c>
      <c r="BN232" s="616" t="e">
        <f t="shared" si="750"/>
        <v>#REF!</v>
      </c>
      <c r="BO232" s="616" t="e">
        <f>IF(S232="S",IF(H232="CONCRETO",LOOKUP(G232/1000,TABLA!$B$9:$B$43,TABLA!$F$9:$F$43),IF(H232="PE",LOOKUP(G232,TABLA!$C$51:$C$65,TABLA!$G$51:$G$65),IF(#REF!="PVC",LOOKUP(G232,TABLA!$C$73:$C$88,TABLA!$G$73:$G$88)))),0)</f>
        <v>#REF!</v>
      </c>
      <c r="BP232" s="616" t="e">
        <f t="shared" si="751"/>
        <v>#REF!</v>
      </c>
      <c r="BQ232" s="616" t="e">
        <f>IF(A232&gt;0,IFERROR(VLOOKUP(A232,$JQ$13:$JS$291,3,0),"E"),"")</f>
        <v>#REF!</v>
      </c>
      <c r="BR232" s="616" t="e">
        <f>+IF($C232&lt;1,0,IF(BQ232="N",IF(VLOOKUP(C232,$JY$12:$JZ$290,2)&lt;=1.2,1,0),0))</f>
        <v>#REF!</v>
      </c>
      <c r="BS232" s="616" t="e">
        <f>+IF($C232&lt;1,0,IF(BR232=1,VLOOKUP($C232,$JY$12:$JZ$290,2,0),0))</f>
        <v>#REF!</v>
      </c>
      <c r="BT232" s="616" t="e">
        <f t="shared" si="752"/>
        <v>#REF!</v>
      </c>
      <c r="BU232" s="620" t="e">
        <f>IF(BT232=1,IF(G232&lt;600,VLOOKUP($C232,$JY$12:$JZ$290,2,0),0),0)</f>
        <v>#REF!</v>
      </c>
      <c r="BV232" s="620" t="e">
        <f>IF(BT232=1,IF(G232&gt;=600,IF(G232&lt;=1100,VLOOKUP($C232,$JY$12:$JZ$290,2,0),0),0),0)</f>
        <v>#REF!</v>
      </c>
      <c r="BW232" s="620" t="e">
        <f>IF(BT232=1,IF(G232&gt;1100,VLOOKUP($C232,$JY$12:$JZ$290,2,0),0),0)</f>
        <v>#REF!</v>
      </c>
      <c r="BX232" s="616" t="e">
        <f t="shared" si="753"/>
        <v>#REF!</v>
      </c>
      <c r="BY232" s="616" t="e">
        <f t="shared" si="754"/>
        <v>#REF!</v>
      </c>
      <c r="BZ232" s="621" t="e">
        <f t="shared" si="801"/>
        <v>#REF!</v>
      </c>
      <c r="CA232" s="621" t="e">
        <f>IF(S232="S",(VLOOKUP(G232,TABLA!$A$73:$AB$88,6)/1000)+0.6,0)</f>
        <v>#REF!</v>
      </c>
      <c r="CB232" s="621" t="e">
        <f>VLOOKUP(G232,TABLA!$X$73:$AB$88,4)</f>
        <v>#REF!</v>
      </c>
      <c r="CC232" s="621" t="e">
        <f>VLOOKUP(G232,TABLA!$X$73:$AB$88,5)</f>
        <v>#REF!</v>
      </c>
      <c r="CD232" s="621" t="e">
        <f>IF(S232="S",IF(H232="CONCRETO",LOOKUP(G232/1000,TABLA!$B$9:$B$43,TABLA!$B$9:$B$43),IF(H232="PE",LOOKUP(G232,TABLA!$B$51:$B$65,TABLA!$C$51:$C$65)/1000,LOOKUP(G232,TABLA!$B$73:$B$88,TABLA!$C$73:$C$88)/1000)),0)</f>
        <v>#REF!</v>
      </c>
      <c r="CE232" s="616" t="e">
        <f t="shared" si="802"/>
        <v>#REF!</v>
      </c>
      <c r="CF232" s="616" t="e">
        <f t="shared" si="803"/>
        <v>#REF!</v>
      </c>
      <c r="CG232" s="616" t="e">
        <f t="shared" si="804"/>
        <v>#REF!</v>
      </c>
      <c r="CH232" s="616" t="e">
        <f t="shared" si="805"/>
        <v>#REF!</v>
      </c>
      <c r="CI232" s="616" t="e">
        <f t="shared" si="806"/>
        <v>#REF!</v>
      </c>
      <c r="CJ232" s="616" t="e">
        <f t="shared" si="807"/>
        <v>#REF!</v>
      </c>
      <c r="CK232" s="616" t="e">
        <f t="shared" si="808"/>
        <v>#REF!</v>
      </c>
      <c r="CL232" s="616" t="e">
        <f t="shared" si="853"/>
        <v>#REF!</v>
      </c>
      <c r="CM232" s="616" t="e">
        <f t="shared" si="809"/>
        <v>#REF!</v>
      </c>
      <c r="CN232" s="616" t="e">
        <f t="shared" si="810"/>
        <v>#REF!</v>
      </c>
      <c r="CO232" s="616" t="e">
        <f t="shared" si="811"/>
        <v>#REF!</v>
      </c>
      <c r="CP232" s="616" t="e">
        <f t="shared" si="812"/>
        <v>#REF!</v>
      </c>
      <c r="CQ232" s="616" t="e">
        <f t="shared" si="813"/>
        <v>#REF!</v>
      </c>
      <c r="CR232" s="616" t="e">
        <f t="shared" si="813"/>
        <v>#REF!</v>
      </c>
      <c r="CS232" s="620" t="e">
        <f t="shared" si="814"/>
        <v>#REF!</v>
      </c>
      <c r="CT232" s="616" t="e">
        <f t="shared" si="815"/>
        <v>#REF!</v>
      </c>
      <c r="CU232" s="616" t="e">
        <f t="shared" si="816"/>
        <v>#REF!</v>
      </c>
      <c r="CV232" s="616" t="e">
        <f t="shared" si="817"/>
        <v>#REF!</v>
      </c>
      <c r="CW232" s="622" t="e">
        <f t="shared" si="854"/>
        <v>#REF!</v>
      </c>
      <c r="CX232" s="622" t="e">
        <f t="shared" si="818"/>
        <v>#REF!</v>
      </c>
      <c r="CY232" s="622" t="e">
        <f t="shared" si="819"/>
        <v>#REF!</v>
      </c>
      <c r="CZ232" s="622"/>
      <c r="DA232" s="623"/>
      <c r="DB232" s="624"/>
      <c r="DC232" s="625" t="e">
        <f>IF(S232="S",IF(H232="CONCRETO",LOOKUP(G232/1000,TABLA!$B$9:$B$43,TABLA!$F$9:$F$43)*(F232-(0.2+0.2)),IF(H232="PE",LOOKUP(G232,TABLA!$C$51:$C$65,TABLA!$G$51:$G$65)*(F232-(0.2+0.2)),LOOKUP(G232,TABLA!$C$73:$C$88,TABLA!$G$73:$G$88)*(F232-(0.2+0.2)))),0)</f>
        <v>#REF!</v>
      </c>
      <c r="DD232" s="626" t="e">
        <f t="shared" si="820"/>
        <v>#REF!</v>
      </c>
      <c r="DE232" s="627" t="e">
        <f>IF(DD232="",0,IF(DD232="S",ROUND((E232*$DE$12/$E$318),0),0))</f>
        <v>#REF!</v>
      </c>
      <c r="DF232" s="625" t="e">
        <f t="shared" si="821"/>
        <v>#REF!</v>
      </c>
      <c r="DG232" s="628" t="e">
        <f t="shared" si="822"/>
        <v>#REF!</v>
      </c>
      <c r="DH232" s="625" t="e">
        <f t="shared" si="823"/>
        <v>#REF!</v>
      </c>
      <c r="DI232" s="625" t="e">
        <f t="shared" si="824"/>
        <v>#REF!</v>
      </c>
      <c r="DJ232" s="625"/>
      <c r="DK232" s="625" t="e">
        <f t="shared" si="825"/>
        <v>#REF!</v>
      </c>
      <c r="DL232" s="629"/>
      <c r="DM232" s="627" t="e">
        <f t="shared" si="826"/>
        <v>#REF!</v>
      </c>
      <c r="DN232" s="630" t="e">
        <f t="shared" si="827"/>
        <v>#REF!</v>
      </c>
      <c r="DO232" s="625" t="e">
        <f t="shared" si="828"/>
        <v>#REF!</v>
      </c>
      <c r="DP232" s="625" t="e">
        <f t="shared" si="829"/>
        <v>#REF!</v>
      </c>
      <c r="DQ232" s="625" t="e">
        <f t="shared" si="855"/>
        <v>#REF!</v>
      </c>
      <c r="DR232" s="631" t="e">
        <f t="shared" si="856"/>
        <v>#REF!</v>
      </c>
      <c r="DS232" s="630" t="e">
        <f t="shared" si="830"/>
        <v>#REF!</v>
      </c>
      <c r="DT232" s="625" t="e">
        <f t="shared" si="831"/>
        <v>#REF!</v>
      </c>
      <c r="DU232" s="625" t="e">
        <f t="shared" si="832"/>
        <v>#REF!</v>
      </c>
      <c r="DV232" s="625" t="e">
        <f t="shared" si="833"/>
        <v>#REF!</v>
      </c>
      <c r="DW232" s="625" t="e">
        <f t="shared" si="834"/>
        <v>#REF!</v>
      </c>
      <c r="DX232" s="625" t="e">
        <f t="shared" si="835"/>
        <v>#REF!</v>
      </c>
      <c r="DY232" s="632"/>
      <c r="DZ232" s="633"/>
      <c r="EA232" s="627" t="e">
        <f t="shared" si="836"/>
        <v>#REF!</v>
      </c>
      <c r="EB232" s="633"/>
      <c r="EC232" s="633"/>
      <c r="ED232" s="633"/>
      <c r="EE232" s="625" t="e">
        <f t="shared" si="837"/>
        <v>#REF!</v>
      </c>
      <c r="EF232" s="625">
        <f t="shared" si="838"/>
        <v>0</v>
      </c>
      <c r="EG232" s="630">
        <f t="shared" si="839"/>
        <v>0</v>
      </c>
      <c r="EH232" s="630"/>
      <c r="EI232" s="633"/>
      <c r="EJ232" s="633"/>
      <c r="EK232" s="633"/>
      <c r="EL232" s="632" t="e">
        <f t="shared" si="840"/>
        <v>#REF!</v>
      </c>
      <c r="EM232" s="625" t="e">
        <f t="shared" si="841"/>
        <v>#REF!</v>
      </c>
      <c r="EN232" s="625" t="e">
        <f t="shared" si="842"/>
        <v>#REF!</v>
      </c>
      <c r="EO232" s="625" t="e">
        <f t="shared" si="843"/>
        <v>#REF!</v>
      </c>
      <c r="EP232" s="625" t="e">
        <f t="shared" si="844"/>
        <v>#REF!</v>
      </c>
      <c r="EQ232" s="625" t="e">
        <f t="shared" si="845"/>
        <v>#REF!</v>
      </c>
      <c r="ER232" s="625" t="e">
        <f t="shared" si="846"/>
        <v>#REF!</v>
      </c>
      <c r="ES232" s="626"/>
      <c r="ET232" s="625" t="e">
        <f t="shared" si="847"/>
        <v>#REF!</v>
      </c>
      <c r="EU232" s="633"/>
      <c r="EV232" s="630" t="e">
        <f t="shared" si="848"/>
        <v>#REF!</v>
      </c>
      <c r="EW232" s="630" t="e">
        <f t="shared" si="849"/>
        <v>#REF!</v>
      </c>
      <c r="EX232" s="625" t="e">
        <f t="shared" si="850"/>
        <v>#REF!</v>
      </c>
      <c r="EY232" s="625" t="e">
        <f>IF($S232="S",IF(Cálculo_Diseño!#REF!=EY$10,$F232,0),"")</f>
        <v>#REF!</v>
      </c>
      <c r="EZ232" s="625" t="e">
        <f>IF($S232="S",IF(Cálculo_Diseño!#REF!=EZ$10,$F232,0),"")</f>
        <v>#REF!</v>
      </c>
      <c r="FA232" s="625" t="e">
        <f>IF($S232="S",IF(Cálculo_Diseño!#REF!=FA$10,$F232,0),"")</f>
        <v>#REF!</v>
      </c>
      <c r="FB232" s="625" t="e">
        <f>IF($S232="S",IF(Cálculo_Diseño!#REF!=FB$10,$F232,0),"")</f>
        <v>#REF!</v>
      </c>
      <c r="FC232" s="625" t="e">
        <f>IF($S232="S",IF(Cálculo_Diseño!#REF!=FC$10,$F232,0),"")</f>
        <v>#REF!</v>
      </c>
      <c r="FD232" s="625" t="e">
        <f>IF($S232="S",IF(Cálculo_Diseño!#REF!=FD$10,$F232,0),"")</f>
        <v>#REF!</v>
      </c>
      <c r="FE232" s="625" t="e">
        <f>IF($S232="S",IF(Cálculo_Diseño!#REF!=FE$10,$F232,0),"")</f>
        <v>#REF!</v>
      </c>
      <c r="FF232" s="625" t="e">
        <f>IF($S232="S",IF(Cálculo_Diseño!#REF!=FF$10,$F232,0),"")</f>
        <v>#REF!</v>
      </c>
      <c r="FG232" s="625" t="e">
        <f>IF($S232="S",IF(Cálculo_Diseño!#REF!=FG$10,$F232,0),"")</f>
        <v>#REF!</v>
      </c>
      <c r="FH232" s="625" t="e">
        <f>IF($S232="S",IF(Cálculo_Diseño!#REF!=FH$10,$F232,0),"")</f>
        <v>#REF!</v>
      </c>
      <c r="FI232" s="625" t="e">
        <f>IF($S232="S",IF(Cálculo_Diseño!#REF!=FI$10,$F232,0),"")</f>
        <v>#REF!</v>
      </c>
      <c r="FJ232" s="625" t="e">
        <f>IF($S232="S",IF(Cálculo_Diseño!#REF!=FJ$10,$F232,0),"")</f>
        <v>#REF!</v>
      </c>
      <c r="FK232" s="625" t="e">
        <f>IF($S232="S",IF(Cálculo_Diseño!#REF!=FK$10,$F232,0),"")</f>
        <v>#REF!</v>
      </c>
      <c r="FL232" s="625" t="e">
        <f>IF($S232="S",IF(Cálculo_Diseño!#REF!=FL$10,$F232,0),"")</f>
        <v>#REF!</v>
      </c>
      <c r="FM232" s="625" t="e">
        <f>IF($S232="S",IF(Cálculo_Diseño!#REF!=FM$10,$F232,0),"")</f>
        <v>#REF!</v>
      </c>
      <c r="FN232" s="625" t="e">
        <f t="shared" si="857"/>
        <v>#REF!</v>
      </c>
      <c r="FO232" s="625" t="e">
        <f>IF($S232="S",IF(Cálculo_Diseño!#REF!=FO$10,$E232,0),"")</f>
        <v>#REF!</v>
      </c>
      <c r="FP232" s="625" t="e">
        <f>IF($S232="S",IF(Cálculo_Diseño!#REF!=FP$10,$E232,0),"")</f>
        <v>#REF!</v>
      </c>
      <c r="FQ232" s="625" t="e">
        <f>IF($S232="S",IF(Cálculo_Diseño!#REF!=FQ$10,$E232,0),"")</f>
        <v>#REF!</v>
      </c>
      <c r="FR232" s="625" t="e">
        <f>IF($S232="S",IF(Cálculo_Diseño!#REF!=FR$10,$E232,0),"")</f>
        <v>#REF!</v>
      </c>
      <c r="FS232" s="625" t="e">
        <f>IF($S232="S",IF(Cálculo_Diseño!#REF!=FS$10,$E232,0),"")</f>
        <v>#REF!</v>
      </c>
      <c r="FT232" s="625" t="e">
        <f>IF($S232="S",IF(Cálculo_Diseño!#REF!=FT$10,$E232,0),"")</f>
        <v>#REF!</v>
      </c>
      <c r="FU232" s="625" t="e">
        <f>IF($S232="S",IF(Cálculo_Diseño!#REF!=FU$10,$E232,0),"")</f>
        <v>#REF!</v>
      </c>
      <c r="FV232" s="625" t="e">
        <f>IF($S232="S",IF(Cálculo_Diseño!#REF!=FV$10,$E232,0),"")</f>
        <v>#REF!</v>
      </c>
      <c r="FW232" s="625" t="e">
        <f>IF($S232="S",IF(Cálculo_Diseño!#REF!=FW$10,$E232,0),"")</f>
        <v>#REF!</v>
      </c>
      <c r="FX232" s="625" t="e">
        <f>IF($S232="S",IF(Cálculo_Diseño!#REF!=FX$10,$E232,0),"")</f>
        <v>#REF!</v>
      </c>
      <c r="FY232" s="625" t="e">
        <f>IF($S232="S",IF(Cálculo_Diseño!#REF!=FY$10,$E232,0),"")</f>
        <v>#REF!</v>
      </c>
      <c r="FZ232" s="625" t="e">
        <f t="shared" si="789"/>
        <v>#REF!</v>
      </c>
      <c r="GA232" s="625" t="e">
        <f>IF($S232="S",IF(Cálculo_Diseño!#REF!=GA$10,$E232,0),"")</f>
        <v>#REF!</v>
      </c>
      <c r="GB232" s="625" t="e">
        <f>IF($S232="S",IF(Cálculo_Diseño!#REF!=GB$10,$E232,0),"")</f>
        <v>#REF!</v>
      </c>
      <c r="GC232" s="625" t="e">
        <f>IF($S232="S",IF(Cálculo_Diseño!#REF!=GC$10,$E232,0),"")</f>
        <v>#REF!</v>
      </c>
      <c r="GD232" s="625" t="e">
        <f>IF($S232="S",IF(Cálculo_Diseño!#REF!=GD$10,$E232,0),"")</f>
        <v>#REF!</v>
      </c>
      <c r="GE232" s="625" t="e">
        <f>IF($S232="S",IF(Cálculo_Diseño!#REF!=GE$10,$E232,0),"")</f>
        <v>#REF!</v>
      </c>
      <c r="GF232" s="625" t="e">
        <f>IF($S232="S",IF(Cálculo_Diseño!#REF!=GF$10,$E232,0),"")</f>
        <v>#REF!</v>
      </c>
      <c r="GG232" s="625" t="e">
        <f>IF($S232="S",IF(Cálculo_Diseño!#REF!=GG$10,$E232,0),"")</f>
        <v>#REF!</v>
      </c>
      <c r="GH232" s="625" t="e">
        <f>IF($S232="S",IF(Cálculo_Diseño!#REF!=GH$10,$E232,0),"")</f>
        <v>#REF!</v>
      </c>
      <c r="GI232" s="625" t="e">
        <f>IF($S232="S",IF(Cálculo_Diseño!#REF!=GI$10,$E232,0),"")</f>
        <v>#REF!</v>
      </c>
      <c r="GJ232" s="625" t="e">
        <f>IF($S232="S",IF(Cálculo_Diseño!#REF!=GJ$10,$E232,0),"")</f>
        <v>#REF!</v>
      </c>
      <c r="GK232" s="625" t="e">
        <f>IF($S232="S",IF(Cálculo_Diseño!#REF!=GK$10,$E232,0),"")</f>
        <v>#REF!</v>
      </c>
      <c r="GL232" s="625" t="e">
        <f>IF($S232="S",IF(Cálculo_Diseño!#REF!=GL$10,$E232,0),"")</f>
        <v>#REF!</v>
      </c>
      <c r="GM232" s="625" t="e">
        <f>IF($S232="S",IF(Cálculo_Diseño!#REF!=GM$10,$E232,0),"")</f>
        <v>#REF!</v>
      </c>
      <c r="GN232" s="625" t="e">
        <f t="shared" si="790"/>
        <v>#REF!</v>
      </c>
      <c r="GO232" s="625" t="e">
        <f>IF($S232="S",IF(Cálculo_Diseño!#REF!=GO$10,$DE232,0),0)</f>
        <v>#REF!</v>
      </c>
      <c r="GP232" s="625" t="e">
        <f>IF($S232="S",IF(Cálculo_Diseño!#REF!=GP$10,$DE232,0),0)</f>
        <v>#REF!</v>
      </c>
      <c r="GQ232" s="625" t="e">
        <f>IF($S232="S",IF(Cálculo_Diseño!#REF!=GQ$10,$DE232,0),0)</f>
        <v>#REF!</v>
      </c>
      <c r="GR232" s="625" t="e">
        <f>IF($S232="S",IF(Cálculo_Diseño!#REF!=GR$10,$DE232,0),0)</f>
        <v>#REF!</v>
      </c>
      <c r="GS232" s="625" t="e">
        <f>IF($S232="S",IF(Cálculo_Diseño!#REF!=GS$10,$DE232,0),0)</f>
        <v>#REF!</v>
      </c>
      <c r="GT232" s="625" t="e">
        <f>IF($S232="S",IF(Cálculo_Diseño!#REF!=GT$10,$DE232,0),0)</f>
        <v>#REF!</v>
      </c>
      <c r="GU232" s="625" t="e">
        <f>IF($S232="S",IF(Cálculo_Diseño!#REF!=GU$10,$DE232,0),0)</f>
        <v>#REF!</v>
      </c>
      <c r="GV232" s="625" t="e">
        <f>IF($S232="S",IF(Cálculo_Diseño!#REF!=GV$10,$DE232,0),0)</f>
        <v>#REF!</v>
      </c>
      <c r="GW232" s="625" t="e">
        <f>IF($S232="S",IF(Cálculo_Diseño!#REF!=GW$10,$DE232,0),0)</f>
        <v>#REF!</v>
      </c>
      <c r="GX232" s="625" t="e">
        <f>IF($S232="S",IF(Cálculo_Diseño!#REF!=GX$10,$DE232,0),0)</f>
        <v>#REF!</v>
      </c>
      <c r="GY232" s="625" t="e">
        <f>IF($S232="S",IF(Cálculo_Diseño!#REF!=GY$10,$DE232,0),0)</f>
        <v>#REF!</v>
      </c>
      <c r="GZ232" s="625" t="e">
        <f>IF($S232="S",IF(Cálculo_Diseño!#REF!=GZ$10,$DE232,0),0)</f>
        <v>#REF!</v>
      </c>
      <c r="HA232" s="625" t="e">
        <f>IF($S232="S",IF(Cálculo_Diseño!#REF!=HA$10,$DE232,0),0)</f>
        <v>#REF!</v>
      </c>
      <c r="HB232" s="625" t="e">
        <f>IF($S232="S",IF(Cálculo_Diseño!#REF!=HB$10,$DE232,0),0)</f>
        <v>#REF!</v>
      </c>
      <c r="HC232" s="625" t="e">
        <f>IF($S232="S",IF(Cálculo_Diseño!#REF!=HC$10,$DE232,0),0)</f>
        <v>#REF!</v>
      </c>
      <c r="HD232" s="625" t="e">
        <f t="shared" si="858"/>
        <v>#REF!</v>
      </c>
      <c r="HE232" s="630"/>
      <c r="HF232" s="630"/>
      <c r="HG232" s="630"/>
      <c r="HH232" s="630"/>
      <c r="HI232" s="630"/>
      <c r="HJ232" s="630"/>
      <c r="HK232" s="630"/>
      <c r="HL232" s="630"/>
      <c r="HM232" s="633"/>
      <c r="HN232" s="634"/>
      <c r="HO232" s="625">
        <f t="shared" si="891"/>
        <v>0</v>
      </c>
      <c r="HP232" s="625">
        <f t="shared" si="892"/>
        <v>0</v>
      </c>
      <c r="HQ232" s="625">
        <f t="shared" si="859"/>
        <v>0</v>
      </c>
      <c r="HR232" s="625">
        <f t="shared" si="860"/>
        <v>0</v>
      </c>
      <c r="HS232" s="625">
        <f t="shared" si="861"/>
        <v>0</v>
      </c>
      <c r="HT232" s="625">
        <f t="shared" si="862"/>
        <v>0</v>
      </c>
      <c r="HU232" s="625">
        <f t="shared" si="863"/>
        <v>0</v>
      </c>
      <c r="HV232" s="633"/>
      <c r="HW232" s="633"/>
      <c r="HX232" s="625">
        <f t="shared" si="864"/>
        <v>0</v>
      </c>
      <c r="HY232" s="625">
        <f t="shared" si="865"/>
        <v>0</v>
      </c>
      <c r="HZ232" s="625">
        <f t="shared" si="866"/>
        <v>0</v>
      </c>
      <c r="IA232" s="625">
        <f t="shared" si="867"/>
        <v>0</v>
      </c>
      <c r="IB232" s="625">
        <f t="shared" si="868"/>
        <v>0</v>
      </c>
      <c r="IC232" s="625">
        <f t="shared" si="869"/>
        <v>0</v>
      </c>
      <c r="ID232" s="625">
        <f t="shared" si="870"/>
        <v>0</v>
      </c>
      <c r="IE232" s="625">
        <v>0</v>
      </c>
      <c r="IF232" s="625">
        <v>0</v>
      </c>
      <c r="IG232" s="625">
        <v>0</v>
      </c>
      <c r="IH232" s="625">
        <v>0</v>
      </c>
      <c r="II232" s="625">
        <v>0</v>
      </c>
      <c r="IJ232" s="625">
        <v>0</v>
      </c>
      <c r="IK232" s="625">
        <v>0</v>
      </c>
      <c r="IL232" s="625">
        <v>0</v>
      </c>
      <c r="IM232" s="625">
        <v>0</v>
      </c>
      <c r="IN232" s="625">
        <v>0</v>
      </c>
      <c r="IO232" s="625">
        <v>0</v>
      </c>
      <c r="IP232" s="625">
        <f t="shared" si="755"/>
        <v>0</v>
      </c>
      <c r="IQ232" s="625">
        <f t="shared" si="756"/>
        <v>0</v>
      </c>
      <c r="IR232" s="625" t="e">
        <f>IF(Cálculo_Diseño!#REF!&gt;0.75,(Cálculo_Diseño!#REF!-0.3)*(SIN((ATAN(($O232-$P232)/$F232)*180/PI()+90)*PI()/180)/SIN(45*PI()/180)),0)</f>
        <v>#REF!</v>
      </c>
      <c r="IS232" s="635" t="e">
        <f>+IF(Cálculo_Diseño!#REF!&gt;0.75,F232-IR232,0)</f>
        <v>#REF!</v>
      </c>
      <c r="IT232" s="630"/>
      <c r="IU232" s="625" t="e">
        <f t="shared" si="757"/>
        <v>#REF!</v>
      </c>
      <c r="IV232" s="625"/>
      <c r="IW232" s="625" t="e">
        <f>+IF(S232="S",(((CA232+(VLOOKUP(G232,TABLA!$B$51:$C$64,2)/1000)+0.15+0.3+0.5)*F232)/100),0)</f>
        <v>#REF!</v>
      </c>
      <c r="IX232" s="631" t="e">
        <f>IF(S232="S",IF(H232="CONCRETO",LOOKUP(G232/1000,TABLA!$B$9:$B$43,TABLA!$F$9:$F$43),IF(H232="PE",LOOKUP(G232,TABLA!$B$51:$B$65,TABLA!$G$51:$G$65),LOOKUP(G232,TABLA!$B$73:$B$88,TABLA!$G$73:$G$88))),0)</f>
        <v>#REF!</v>
      </c>
      <c r="IY232" s="625" t="e">
        <f t="shared" si="758"/>
        <v>#REF!</v>
      </c>
      <c r="IZ232" s="625" t="e">
        <f t="shared" si="759"/>
        <v>#REF!</v>
      </c>
      <c r="JA232" s="625" t="e">
        <f>+((CA232*(VLOOKUP(G232,TABLA!$B$51:$C$65,2)/1000)+0.15+0.3)*IZ232)-IY232</f>
        <v>#REF!</v>
      </c>
      <c r="JB232" s="625" t="e">
        <f t="shared" si="760"/>
        <v>#REF!</v>
      </c>
      <c r="JC232" s="625" t="e">
        <f t="shared" si="761"/>
        <v>#REF!</v>
      </c>
      <c r="JD232" s="625" t="e">
        <f t="shared" si="762"/>
        <v>#REF!</v>
      </c>
      <c r="JE232" s="625" t="e">
        <f t="shared" si="763"/>
        <v>#REF!</v>
      </c>
      <c r="JF232" s="625" t="e">
        <f t="shared" si="764"/>
        <v>#REF!</v>
      </c>
      <c r="JG232" s="625" t="e">
        <f t="shared" si="765"/>
        <v>#REF!</v>
      </c>
      <c r="JH232" s="625" t="e">
        <f t="shared" si="766"/>
        <v>#REF!</v>
      </c>
      <c r="JI232" s="625" t="e">
        <f t="shared" si="767"/>
        <v>#REF!</v>
      </c>
      <c r="JJ232" s="625" t="e">
        <f t="shared" si="851"/>
        <v>#REF!</v>
      </c>
      <c r="JK232" s="625" t="e">
        <f>ROUND(IF(JF232&gt;0,(VLOOKUP(C232,$JY$12:$JZ$290,2,0)*PI()/4*(1.6)^2),0),3)</f>
        <v>#REF!</v>
      </c>
      <c r="JL232" s="625" t="e">
        <f t="shared" si="871"/>
        <v>#REF!</v>
      </c>
      <c r="JM232" s="625" t="e">
        <f t="shared" si="852"/>
        <v>#REF!</v>
      </c>
      <c r="JN232" s="630" t="e">
        <f t="shared" si="768"/>
        <v>#REF!</v>
      </c>
      <c r="JO232" s="636"/>
      <c r="JP232" s="637"/>
      <c r="JQ232" s="638"/>
      <c r="JR232" s="639"/>
      <c r="JS232" s="614"/>
      <c r="JT232" s="640"/>
      <c r="JU232" s="641"/>
      <c r="JV232" s="639"/>
      <c r="JW232" s="642"/>
      <c r="JY232" s="645"/>
      <c r="JZ232" s="645"/>
      <c r="KA232" s="645" t="str">
        <f>IF(JZ232&lt;=1.2,"Menor o igual que 1,2",IF(AND(JZ232&gt;1.2,JZ232&lt;2),"Entre 1,2 y 2",IF(AND(JZ232&gt;=2,JZ232&lt;3),"Entre 2 y 3",IF(AND(JZ232&gt;=3,JZ232&lt;4),"Entre 3 y 4",IF(AND(JZ232&gt;=4,JZ232&lt;5),"Entre 4 y 5","Mayor que 5")))))</f>
        <v>Menor o igual que 1,2</v>
      </c>
      <c r="KB232" s="645">
        <v>1</v>
      </c>
      <c r="KC232" s="645"/>
      <c r="KD232" s="645"/>
      <c r="KE232" s="645"/>
      <c r="KF232" s="645"/>
      <c r="KG232" s="645"/>
      <c r="KH232" s="645"/>
      <c r="KI232" s="645"/>
      <c r="KJ232" s="645"/>
      <c r="KK232" s="645"/>
      <c r="KL232" s="645"/>
      <c r="KM232" s="645"/>
      <c r="KN232" s="645"/>
      <c r="KO232" s="645"/>
      <c r="KP232" s="645"/>
      <c r="KQ232" s="645"/>
      <c r="KR232" s="645"/>
      <c r="KS232" s="645"/>
      <c r="KT232" s="645"/>
      <c r="KU232" s="645"/>
      <c r="KV232" s="645"/>
      <c r="KW232" s="645"/>
      <c r="KX232" s="645"/>
      <c r="KY232" s="645"/>
      <c r="KZ232" s="645"/>
      <c r="LA232" s="645"/>
      <c r="LB232" s="645"/>
      <c r="LC232" s="645"/>
      <c r="LD232" s="645"/>
      <c r="LE232" s="645"/>
      <c r="LF232" s="645"/>
      <c r="LG232" s="645"/>
      <c r="LH232" s="645"/>
      <c r="LI232" s="645"/>
      <c r="LJ232" s="645"/>
      <c r="LK232" s="645"/>
      <c r="LL232" s="645"/>
      <c r="LM232" s="645"/>
      <c r="LN232" s="645"/>
      <c r="LO232" s="645"/>
      <c r="LP232" s="645"/>
      <c r="LQ232" s="645"/>
      <c r="LR232" s="645"/>
      <c r="LS232" s="645"/>
      <c r="LT232" s="645"/>
      <c r="LU232" s="645"/>
      <c r="LV232" s="645"/>
      <c r="LW232" s="645"/>
      <c r="LX232" s="645"/>
      <c r="LY232" s="645"/>
      <c r="LZ232" s="645"/>
      <c r="MA232" s="645"/>
      <c r="MB232" s="645"/>
      <c r="MC232" s="645"/>
      <c r="MD232" s="645"/>
      <c r="ME232" s="645"/>
      <c r="MF232" s="645"/>
      <c r="MG232" s="645"/>
      <c r="MH232" s="645"/>
      <c r="MI232" s="645"/>
      <c r="MJ232" s="645"/>
      <c r="MK232" s="645"/>
      <c r="ML232" s="645"/>
      <c r="MM232" s="645"/>
      <c r="MN232" s="645"/>
      <c r="MO232" s="645"/>
      <c r="MP232" s="645"/>
      <c r="MQ232" s="645"/>
      <c r="MR232" s="645"/>
      <c r="MS232" s="645"/>
      <c r="MT232" s="645"/>
      <c r="MU232" s="645"/>
      <c r="MV232" s="645"/>
      <c r="MW232" s="645"/>
      <c r="MX232" s="645"/>
      <c r="MY232" s="645"/>
      <c r="MZ232" s="645"/>
      <c r="NA232" s="645"/>
      <c r="NB232" s="645"/>
      <c r="NC232" s="645"/>
      <c r="ND232" s="645"/>
      <c r="NE232" s="645"/>
      <c r="NF232" s="645"/>
      <c r="NG232" s="645"/>
      <c r="NH232" s="645"/>
      <c r="NI232" s="645"/>
      <c r="NJ232" s="645"/>
      <c r="NK232" s="645"/>
      <c r="NL232" s="645"/>
      <c r="NM232" s="645"/>
      <c r="NN232" s="645"/>
      <c r="NO232" s="645"/>
      <c r="NP232" s="645"/>
      <c r="NQ232" s="645"/>
      <c r="NR232" s="645"/>
      <c r="NS232" s="645"/>
      <c r="NT232" s="645"/>
      <c r="NU232" s="645"/>
      <c r="NV232" s="645"/>
      <c r="NW232" s="645"/>
      <c r="NX232" s="645"/>
      <c r="NY232" s="645"/>
      <c r="NZ232" s="645"/>
      <c r="OA232" s="645"/>
      <c r="OB232" s="645"/>
      <c r="OC232" s="645"/>
      <c r="OD232" s="645"/>
      <c r="OE232" s="645"/>
      <c r="OF232" s="645"/>
      <c r="OG232" s="645"/>
      <c r="OH232" s="645"/>
      <c r="OI232" s="645"/>
      <c r="OJ232" s="645"/>
      <c r="OK232" s="645"/>
      <c r="OL232" s="645"/>
      <c r="OM232" s="645"/>
      <c r="ON232" s="645"/>
      <c r="OO232" s="645"/>
      <c r="OP232" s="645"/>
      <c r="OQ232" s="645"/>
      <c r="OR232" s="645"/>
      <c r="OS232" s="645"/>
      <c r="OT232" s="645"/>
      <c r="OU232" s="645"/>
      <c r="OV232" s="645"/>
      <c r="OW232" s="645"/>
      <c r="OX232" s="645"/>
      <c r="OY232" s="645"/>
      <c r="OZ232" s="645"/>
      <c r="PA232" s="645"/>
      <c r="PB232" s="645"/>
      <c r="PC232" s="645"/>
      <c r="PD232" s="645"/>
      <c r="PE232" s="645"/>
      <c r="PF232" s="645"/>
      <c r="PG232" s="645"/>
      <c r="PH232" s="645"/>
      <c r="PI232" s="645"/>
      <c r="PJ232" s="645"/>
      <c r="PK232" s="645"/>
      <c r="PL232" s="645"/>
      <c r="PM232" s="645"/>
      <c r="PN232" s="645"/>
      <c r="PO232" s="645"/>
      <c r="PP232" s="645"/>
      <c r="PQ232" s="645"/>
      <c r="PR232" s="645"/>
      <c r="PS232" s="645"/>
      <c r="PT232" s="645"/>
      <c r="PU232" s="645"/>
      <c r="PV232" s="645"/>
      <c r="PW232" s="645"/>
      <c r="PX232" s="645"/>
      <c r="PY232" s="645"/>
      <c r="PZ232" s="645"/>
      <c r="QA232" s="645"/>
      <c r="QB232" s="645"/>
      <c r="QC232" s="645"/>
      <c r="QD232" s="645"/>
      <c r="QE232" s="645"/>
      <c r="QF232" s="645"/>
      <c r="QG232" s="645"/>
      <c r="QH232" s="645"/>
      <c r="QI232" s="645"/>
      <c r="QJ232" s="645"/>
      <c r="QK232" s="645"/>
      <c r="QL232" s="645"/>
      <c r="QM232" s="645"/>
      <c r="QN232" s="645"/>
      <c r="QO232" s="645"/>
      <c r="QP232" s="645"/>
      <c r="QQ232" s="645"/>
      <c r="QR232" s="645"/>
      <c r="QS232" s="645"/>
      <c r="QT232" s="645"/>
      <c r="QU232" s="645"/>
      <c r="QV232" s="645"/>
      <c r="QW232" s="645"/>
      <c r="QX232" s="645"/>
      <c r="QY232" s="645"/>
      <c r="QZ232" s="645"/>
      <c r="RA232" s="645"/>
      <c r="RB232" s="645"/>
      <c r="RC232" s="645"/>
      <c r="RD232" s="645"/>
      <c r="RE232" s="645"/>
      <c r="RF232" s="645"/>
      <c r="RG232" s="645"/>
      <c r="RH232" s="645"/>
      <c r="RI232" s="645"/>
      <c r="RJ232" s="645"/>
      <c r="RK232" s="645"/>
      <c r="RL232" s="645"/>
      <c r="RM232" s="645"/>
      <c r="RN232" s="645"/>
    </row>
    <row r="233" spans="1:482" s="643" customFormat="1" ht="12.75">
      <c r="A233" s="608"/>
      <c r="B233" s="608"/>
      <c r="C233" s="608"/>
      <c r="D233" s="608"/>
      <c r="E233" s="609"/>
      <c r="F233" s="609"/>
      <c r="G233" s="610"/>
      <c r="H233" s="609"/>
      <c r="I233" s="609"/>
      <c r="J233" s="609"/>
      <c r="K233" s="609"/>
      <c r="L233" s="609"/>
      <c r="M233" s="609"/>
      <c r="N233" s="611"/>
      <c r="O233" s="612"/>
      <c r="P233" s="612"/>
      <c r="Q233" s="613"/>
      <c r="R233" s="613"/>
      <c r="S233" s="614"/>
      <c r="T233" s="614" t="str">
        <f t="shared" si="725"/>
        <v/>
      </c>
      <c r="U233" s="613"/>
      <c r="V233" s="615"/>
      <c r="W233" s="616"/>
      <c r="X233" s="616"/>
      <c r="Y233" s="616"/>
      <c r="Z233" s="616"/>
      <c r="AA233" s="617"/>
      <c r="AB233" s="616"/>
      <c r="AC233" s="616"/>
      <c r="AD233" s="616"/>
      <c r="AE233" s="616"/>
      <c r="AF233" s="616" t="str">
        <f t="shared" si="914"/>
        <v xml:space="preserve"> </v>
      </c>
      <c r="AG233" s="616" t="str">
        <f t="shared" si="915"/>
        <v xml:space="preserve"> </v>
      </c>
      <c r="AH233" s="616" t="str">
        <f t="shared" si="916"/>
        <v xml:space="preserve"> </v>
      </c>
      <c r="AI233" s="616" t="str">
        <f t="shared" si="917"/>
        <v xml:space="preserve"> </v>
      </c>
      <c r="AJ233" s="616"/>
      <c r="AK233" s="616"/>
      <c r="AL233" s="616"/>
      <c r="AM233" s="616"/>
      <c r="AN233" s="616"/>
      <c r="AO233" s="618"/>
      <c r="AP233" s="616"/>
      <c r="AQ233" s="616" t="str">
        <f t="shared" si="907"/>
        <v/>
      </c>
      <c r="AR233" s="616" t="str">
        <f t="shared" si="908"/>
        <v/>
      </c>
      <c r="AS233" s="616" t="str">
        <f t="shared" si="909"/>
        <v/>
      </c>
      <c r="AT233" s="616" t="str">
        <f t="shared" si="910"/>
        <v/>
      </c>
      <c r="AU233" s="616" t="str">
        <f t="shared" si="911"/>
        <v/>
      </c>
      <c r="AV233" s="616" t="str">
        <f t="shared" si="912"/>
        <v xml:space="preserve"> </v>
      </c>
      <c r="AW233" s="616"/>
      <c r="AX233" s="616"/>
      <c r="AY233" s="616"/>
      <c r="AZ233" s="616"/>
      <c r="BA233" s="616"/>
      <c r="BB233" s="616"/>
      <c r="BC233" s="616"/>
      <c r="BD233" s="616"/>
      <c r="BE233" s="616"/>
      <c r="BF233" s="619"/>
      <c r="BG233" s="615"/>
      <c r="BH233" s="615"/>
      <c r="BI233" s="618"/>
      <c r="BJ233" s="616"/>
      <c r="BK233" s="616"/>
      <c r="BL233" s="616"/>
      <c r="BM233" s="616"/>
      <c r="BN233" s="616"/>
      <c r="BO233" s="616"/>
      <c r="BP233" s="616"/>
      <c r="BQ233" s="616"/>
      <c r="BR233" s="616"/>
      <c r="BS233" s="616"/>
      <c r="BT233" s="616"/>
      <c r="BU233" s="620"/>
      <c r="BV233" s="620"/>
      <c r="BW233" s="620"/>
      <c r="BX233" s="616"/>
      <c r="BY233" s="616"/>
      <c r="BZ233" s="621"/>
      <c r="CA233" s="621"/>
      <c r="CB233" s="621"/>
      <c r="CC233" s="621"/>
      <c r="CD233" s="621"/>
      <c r="CE233" s="616"/>
      <c r="CF233" s="616"/>
      <c r="CG233" s="616"/>
      <c r="CH233" s="616"/>
      <c r="CI233" s="616"/>
      <c r="CJ233" s="616"/>
      <c r="CK233" s="616"/>
      <c r="CL233" s="616"/>
      <c r="CM233" s="616"/>
      <c r="CN233" s="616"/>
      <c r="CO233" s="616"/>
      <c r="CP233" s="616"/>
      <c r="CQ233" s="616"/>
      <c r="CR233" s="616"/>
      <c r="CS233" s="620"/>
      <c r="CT233" s="616"/>
      <c r="CU233" s="616"/>
      <c r="CV233" s="616"/>
      <c r="CW233" s="622"/>
      <c r="CX233" s="622"/>
      <c r="CY233" s="622"/>
      <c r="CZ233" s="622"/>
      <c r="DA233" s="623"/>
      <c r="DB233" s="624"/>
      <c r="DC233" s="625"/>
      <c r="DD233" s="626"/>
      <c r="DE233" s="627"/>
      <c r="DF233" s="625"/>
      <c r="DG233" s="628"/>
      <c r="DH233" s="625"/>
      <c r="DI233" s="625"/>
      <c r="DJ233" s="625"/>
      <c r="DK233" s="625"/>
      <c r="DL233" s="629"/>
      <c r="DM233" s="627"/>
      <c r="DN233" s="630"/>
      <c r="DO233" s="625"/>
      <c r="DP233" s="625"/>
      <c r="DQ233" s="625"/>
      <c r="DR233" s="631"/>
      <c r="DS233" s="630"/>
      <c r="DT233" s="625"/>
      <c r="DU233" s="625"/>
      <c r="DV233" s="625"/>
      <c r="DW233" s="625"/>
      <c r="DX233" s="625"/>
      <c r="DY233" s="632"/>
      <c r="DZ233" s="633"/>
      <c r="EA233" s="627"/>
      <c r="EB233" s="633"/>
      <c r="EC233" s="633"/>
      <c r="ED233" s="633"/>
      <c r="EE233" s="625"/>
      <c r="EF233" s="625"/>
      <c r="EG233" s="630"/>
      <c r="EH233" s="630"/>
      <c r="EI233" s="633"/>
      <c r="EJ233" s="633"/>
      <c r="EK233" s="633"/>
      <c r="EL233" s="632"/>
      <c r="EM233" s="625"/>
      <c r="EN233" s="625"/>
      <c r="EO233" s="625"/>
      <c r="EP233" s="625"/>
      <c r="EQ233" s="625"/>
      <c r="ER233" s="625"/>
      <c r="ES233" s="626"/>
      <c r="ET233" s="625"/>
      <c r="EU233" s="633"/>
      <c r="EV233" s="630"/>
      <c r="EW233" s="630"/>
      <c r="EX233" s="625"/>
      <c r="EY233" s="625"/>
      <c r="EZ233" s="625"/>
      <c r="FA233" s="625"/>
      <c r="FB233" s="625"/>
      <c r="FC233" s="625"/>
      <c r="FD233" s="625"/>
      <c r="FE233" s="625"/>
      <c r="FF233" s="625"/>
      <c r="FG233" s="625"/>
      <c r="FH233" s="625"/>
      <c r="FI233" s="625"/>
      <c r="FJ233" s="625"/>
      <c r="FK233" s="625"/>
      <c r="FL233" s="625"/>
      <c r="FM233" s="625"/>
      <c r="FN233" s="625"/>
      <c r="FO233" s="625"/>
      <c r="FP233" s="625"/>
      <c r="FQ233" s="625"/>
      <c r="FR233" s="625"/>
      <c r="FS233" s="625"/>
      <c r="FT233" s="625"/>
      <c r="FU233" s="625"/>
      <c r="FV233" s="625"/>
      <c r="FW233" s="625"/>
      <c r="FX233" s="625"/>
      <c r="FY233" s="625"/>
      <c r="FZ233" s="625"/>
      <c r="GA233" s="625"/>
      <c r="GB233" s="625"/>
      <c r="GC233" s="625"/>
      <c r="GD233" s="625"/>
      <c r="GE233" s="625"/>
      <c r="GF233" s="625"/>
      <c r="GG233" s="625"/>
      <c r="GH233" s="625"/>
      <c r="GI233" s="625"/>
      <c r="GJ233" s="625"/>
      <c r="GK233" s="625"/>
      <c r="GL233" s="625"/>
      <c r="GM233" s="625"/>
      <c r="GN233" s="625"/>
      <c r="GO233" s="625"/>
      <c r="GP233" s="625"/>
      <c r="GQ233" s="625"/>
      <c r="GR233" s="625"/>
      <c r="GS233" s="625"/>
      <c r="GT233" s="625"/>
      <c r="GU233" s="625"/>
      <c r="GV233" s="625"/>
      <c r="GW233" s="625"/>
      <c r="GX233" s="625"/>
      <c r="GY233" s="625"/>
      <c r="GZ233" s="625"/>
      <c r="HA233" s="625"/>
      <c r="HB233" s="625"/>
      <c r="HC233" s="625"/>
      <c r="HD233" s="625"/>
      <c r="HE233" s="630"/>
      <c r="HF233" s="630"/>
      <c r="HG233" s="630"/>
      <c r="HH233" s="630"/>
      <c r="HI233" s="630"/>
      <c r="HJ233" s="630"/>
      <c r="HK233" s="630"/>
      <c r="HL233" s="630"/>
      <c r="HM233" s="633"/>
      <c r="HN233" s="634"/>
      <c r="HO233" s="625"/>
      <c r="HP233" s="625"/>
      <c r="HQ233" s="625"/>
      <c r="HR233" s="625"/>
      <c r="HS233" s="625"/>
      <c r="HT233" s="625"/>
      <c r="HU233" s="625"/>
      <c r="HV233" s="633"/>
      <c r="HW233" s="633"/>
      <c r="HX233" s="625"/>
      <c r="HY233" s="625"/>
      <c r="HZ233" s="625"/>
      <c r="IA233" s="625"/>
      <c r="IB233" s="625"/>
      <c r="IC233" s="625"/>
      <c r="ID233" s="625"/>
      <c r="IE233" s="625"/>
      <c r="IF233" s="625"/>
      <c r="IG233" s="625"/>
      <c r="IH233" s="625"/>
      <c r="II233" s="625"/>
      <c r="IJ233" s="625"/>
      <c r="IK233" s="625"/>
      <c r="IL233" s="625"/>
      <c r="IM233" s="625"/>
      <c r="IN233" s="625"/>
      <c r="IO233" s="625"/>
      <c r="IP233" s="625"/>
      <c r="IQ233" s="625"/>
      <c r="IR233" s="625"/>
      <c r="IS233" s="635"/>
      <c r="IT233" s="630"/>
      <c r="IU233" s="625"/>
      <c r="IV233" s="625"/>
      <c r="IW233" s="625"/>
      <c r="IX233" s="631"/>
      <c r="IY233" s="625"/>
      <c r="IZ233" s="625"/>
      <c r="JA233" s="625"/>
      <c r="JB233" s="625"/>
      <c r="JC233" s="625"/>
      <c r="JD233" s="625"/>
      <c r="JE233" s="625"/>
      <c r="JF233" s="625"/>
      <c r="JG233" s="625"/>
      <c r="JH233" s="625"/>
      <c r="JI233" s="625"/>
      <c r="JJ233" s="625"/>
      <c r="JK233" s="625"/>
      <c r="JL233" s="625"/>
      <c r="JM233" s="625"/>
      <c r="JN233" s="630"/>
      <c r="JO233" s="636"/>
      <c r="JP233" s="637"/>
      <c r="JQ233" s="638"/>
      <c r="JR233" s="646"/>
      <c r="JS233" s="614"/>
      <c r="JT233" s="640"/>
      <c r="JU233" s="641"/>
      <c r="JV233" s="646"/>
      <c r="JW233" s="649"/>
      <c r="JY233" s="645"/>
      <c r="JZ233" s="645"/>
      <c r="KA233" s="645"/>
      <c r="KB233" s="645"/>
      <c r="KC233" s="645"/>
      <c r="KD233" s="645"/>
      <c r="KE233" s="645"/>
      <c r="KF233" s="645"/>
      <c r="KG233" s="645"/>
      <c r="KH233" s="645"/>
      <c r="KI233" s="645"/>
      <c r="KJ233" s="645"/>
      <c r="KK233" s="645"/>
      <c r="KL233" s="645"/>
      <c r="KM233" s="645"/>
      <c r="KN233" s="645"/>
      <c r="KO233" s="645"/>
      <c r="KP233" s="645"/>
      <c r="KQ233" s="645"/>
      <c r="KR233" s="645"/>
      <c r="KS233" s="645"/>
      <c r="KT233" s="645"/>
      <c r="KU233" s="645"/>
      <c r="KV233" s="645"/>
      <c r="KW233" s="645"/>
      <c r="KX233" s="645"/>
      <c r="KY233" s="645"/>
      <c r="KZ233" s="645"/>
      <c r="LA233" s="645"/>
      <c r="LB233" s="645"/>
      <c r="LC233" s="645"/>
      <c r="LD233" s="645"/>
      <c r="LE233" s="645"/>
      <c r="LF233" s="645"/>
      <c r="LG233" s="645"/>
      <c r="LH233" s="645"/>
      <c r="LI233" s="645"/>
      <c r="LJ233" s="645"/>
      <c r="LK233" s="645"/>
      <c r="LL233" s="645"/>
      <c r="LM233" s="645"/>
      <c r="LN233" s="645"/>
      <c r="LO233" s="645"/>
      <c r="LP233" s="645"/>
      <c r="LQ233" s="645"/>
      <c r="LR233" s="645"/>
      <c r="LS233" s="645"/>
      <c r="LT233" s="645"/>
      <c r="LU233" s="645"/>
      <c r="LV233" s="645"/>
      <c r="LW233" s="645"/>
      <c r="LX233" s="645"/>
      <c r="LY233" s="645"/>
      <c r="LZ233" s="645"/>
      <c r="MA233" s="645"/>
      <c r="MB233" s="645"/>
      <c r="MC233" s="645"/>
      <c r="MD233" s="645"/>
      <c r="ME233" s="645"/>
      <c r="MF233" s="645"/>
      <c r="MG233" s="645"/>
      <c r="MH233" s="645"/>
      <c r="MI233" s="645"/>
      <c r="MJ233" s="645"/>
      <c r="MK233" s="645"/>
      <c r="ML233" s="645"/>
      <c r="MM233" s="645"/>
      <c r="MN233" s="645"/>
      <c r="MO233" s="645"/>
      <c r="MP233" s="645"/>
      <c r="MQ233" s="645"/>
      <c r="MR233" s="645"/>
      <c r="MS233" s="645"/>
      <c r="MT233" s="645"/>
      <c r="MU233" s="645"/>
      <c r="MV233" s="645"/>
      <c r="MW233" s="645"/>
      <c r="MX233" s="645"/>
      <c r="MY233" s="645"/>
      <c r="MZ233" s="645"/>
      <c r="NA233" s="645"/>
      <c r="NB233" s="645"/>
      <c r="NC233" s="645"/>
      <c r="ND233" s="645"/>
      <c r="NE233" s="645"/>
      <c r="NF233" s="645"/>
      <c r="NG233" s="645"/>
      <c r="NH233" s="645"/>
      <c r="NI233" s="645"/>
      <c r="NJ233" s="645"/>
      <c r="NK233" s="645"/>
      <c r="NL233" s="645"/>
      <c r="NM233" s="645"/>
      <c r="NN233" s="645"/>
      <c r="NO233" s="645"/>
      <c r="NP233" s="645"/>
      <c r="NQ233" s="645"/>
      <c r="NR233" s="645"/>
      <c r="NS233" s="645"/>
      <c r="NT233" s="645"/>
      <c r="NU233" s="645"/>
      <c r="NV233" s="645"/>
      <c r="NW233" s="645"/>
      <c r="NX233" s="645"/>
      <c r="NY233" s="645"/>
      <c r="NZ233" s="645"/>
      <c r="OA233" s="645"/>
      <c r="OB233" s="645"/>
      <c r="OC233" s="645"/>
      <c r="OD233" s="645"/>
      <c r="OE233" s="645"/>
      <c r="OF233" s="645"/>
      <c r="OG233" s="645"/>
      <c r="OH233" s="645"/>
      <c r="OI233" s="645"/>
      <c r="OJ233" s="645"/>
      <c r="OK233" s="645"/>
      <c r="OL233" s="645"/>
      <c r="OM233" s="645"/>
      <c r="ON233" s="645"/>
      <c r="OO233" s="645"/>
      <c r="OP233" s="645"/>
      <c r="OQ233" s="645"/>
      <c r="OR233" s="645"/>
      <c r="OS233" s="645"/>
      <c r="OT233" s="645"/>
      <c r="OU233" s="645"/>
      <c r="OV233" s="645"/>
      <c r="OW233" s="645"/>
      <c r="OX233" s="645"/>
      <c r="OY233" s="645"/>
      <c r="OZ233" s="645"/>
      <c r="PA233" s="645"/>
      <c r="PB233" s="645"/>
      <c r="PC233" s="645"/>
      <c r="PD233" s="645"/>
      <c r="PE233" s="645"/>
      <c r="PF233" s="645"/>
      <c r="PG233" s="645"/>
      <c r="PH233" s="645"/>
      <c r="PI233" s="645"/>
      <c r="PJ233" s="645"/>
      <c r="PK233" s="645"/>
      <c r="PL233" s="645"/>
      <c r="PM233" s="645"/>
      <c r="PN233" s="645"/>
      <c r="PO233" s="645"/>
      <c r="PP233" s="645"/>
      <c r="PQ233" s="645"/>
      <c r="PR233" s="645"/>
      <c r="PS233" s="645"/>
      <c r="PT233" s="645"/>
      <c r="PU233" s="645"/>
      <c r="PV233" s="645"/>
      <c r="PW233" s="645"/>
      <c r="PX233" s="645"/>
      <c r="PY233" s="645"/>
      <c r="PZ233" s="645"/>
      <c r="QA233" s="645"/>
      <c r="QB233" s="645"/>
      <c r="QC233" s="645"/>
      <c r="QD233" s="645"/>
      <c r="QE233" s="645"/>
      <c r="QF233" s="645"/>
      <c r="QG233" s="645"/>
      <c r="QH233" s="645"/>
      <c r="QI233" s="645"/>
      <c r="QJ233" s="645"/>
      <c r="QK233" s="645"/>
      <c r="QL233" s="645"/>
      <c r="QM233" s="645"/>
      <c r="QN233" s="645"/>
      <c r="QO233" s="645"/>
      <c r="QP233" s="645"/>
      <c r="QQ233" s="645"/>
      <c r="QR233" s="645"/>
      <c r="QS233" s="645"/>
      <c r="QT233" s="645"/>
      <c r="QU233" s="645"/>
      <c r="QV233" s="645"/>
      <c r="QW233" s="645"/>
      <c r="QX233" s="645"/>
      <c r="QY233" s="645"/>
      <c r="QZ233" s="645"/>
      <c r="RA233" s="645"/>
      <c r="RB233" s="645"/>
      <c r="RC233" s="645"/>
      <c r="RD233" s="645"/>
      <c r="RE233" s="645"/>
      <c r="RF233" s="645"/>
      <c r="RG233" s="645"/>
      <c r="RH233" s="645"/>
      <c r="RI233" s="645"/>
      <c r="RJ233" s="645"/>
      <c r="RK233" s="645"/>
      <c r="RL233" s="645"/>
      <c r="RM233" s="645"/>
      <c r="RN233" s="645"/>
    </row>
    <row r="234" spans="1:482" s="643" customFormat="1" ht="12.75">
      <c r="A234" s="608" t="e">
        <f>+Cálculo_Diseño!#REF!</f>
        <v>#REF!</v>
      </c>
      <c r="B234" s="608" t="e">
        <f>+Cálculo_Diseño!#REF!</f>
        <v>#REF!</v>
      </c>
      <c r="C234" s="608" t="e">
        <f>+Cálculo_Diseño!#REF!</f>
        <v>#REF!</v>
      </c>
      <c r="D234" s="608" t="e">
        <f>+Cálculo_Diseño!#REF!</f>
        <v>#REF!</v>
      </c>
      <c r="E234" s="609" t="e">
        <f>IF(S234="S",Cálculo_Diseño!#REF!," ")</f>
        <v>#REF!</v>
      </c>
      <c r="F234" s="609" t="e">
        <f>IF(S234="S",Cálculo_Diseño!#REF!," ")</f>
        <v>#REF!</v>
      </c>
      <c r="G234" s="610" t="e">
        <f>+Cálculo_Diseño!#REF!</f>
        <v>#REF!</v>
      </c>
      <c r="H234" s="609" t="e">
        <f>+IF(AND(Cálculo_Diseño!#REF!&lt;&gt;4,Cálculo_Diseño!#REF!&lt;&gt;6),"PE",IF(Cálculo_Diseño!#REF!=4,"PVC","CONCRETO"))</f>
        <v>#REF!</v>
      </c>
      <c r="I234" s="609" t="e">
        <f>+Cálculo_Diseño!#REF!</f>
        <v>#REF!</v>
      </c>
      <c r="J234" s="609" t="e">
        <f>+Cálculo_Diseño!#REF!</f>
        <v>#REF!</v>
      </c>
      <c r="K234" s="609" t="e">
        <f>+Cálculo_Diseño!#REF!</f>
        <v>#REF!</v>
      </c>
      <c r="L234" s="609" t="e">
        <f>+Cálculo_Diseño!#REF!</f>
        <v>#REF!</v>
      </c>
      <c r="M234" s="609" t="e">
        <f>+Cálculo_Diseño!#REF!</f>
        <v>#REF!</v>
      </c>
      <c r="N234" s="609" t="e">
        <f>+Cálculo_Diseño!#REF!</f>
        <v>#REF!</v>
      </c>
      <c r="O234" s="609" t="e">
        <f>+Cálculo_Diseño!#REF!</f>
        <v>#REF!</v>
      </c>
      <c r="P234" s="609" t="e">
        <f>+Cálculo_Diseño!#REF!</f>
        <v>#REF!</v>
      </c>
      <c r="Q234" s="613" t="e">
        <f>+Cálculo_Diseño!#REF!</f>
        <v>#REF!</v>
      </c>
      <c r="R234" s="613" t="e">
        <f>+Cálculo_Diseño!#REF!</f>
        <v>#REF!</v>
      </c>
      <c r="S234" s="614" t="e">
        <f>+IF(A234&gt;0,IF(Cálculo_Diseño!#REF!="RCH","N","S"),"")</f>
        <v>#REF!</v>
      </c>
      <c r="T234" s="614" t="e">
        <f t="shared" si="725"/>
        <v>#REF!</v>
      </c>
      <c r="U234" s="613" t="e">
        <f t="shared" si="726"/>
        <v>#REF!</v>
      </c>
      <c r="V234" s="615">
        <f t="shared" si="798"/>
        <v>3</v>
      </c>
      <c r="W234" s="616" t="e">
        <f t="shared" si="727"/>
        <v>#REF!</v>
      </c>
      <c r="X234" s="616" t="e">
        <f t="shared" si="728"/>
        <v>#REF!</v>
      </c>
      <c r="Y234" s="616" t="e">
        <f>+Cálculo_Diseño!#REF!</f>
        <v>#REF!</v>
      </c>
      <c r="Z234" s="616" t="e">
        <f>+Cálculo_Diseño!#REF!</f>
        <v>#REF!</v>
      </c>
      <c r="AA234" s="617" t="e">
        <f>+Cálculo_Diseño!#REF!</f>
        <v>#REF!</v>
      </c>
      <c r="AB234" s="616" t="e">
        <f t="shared" si="729"/>
        <v>#REF!</v>
      </c>
      <c r="AC234" s="616" t="e">
        <f t="shared" si="730"/>
        <v>#REF!</v>
      </c>
      <c r="AD234" s="616" t="e">
        <f t="shared" si="731"/>
        <v>#REF!</v>
      </c>
      <c r="AE234" s="616" t="e">
        <f t="shared" si="732"/>
        <v>#REF!</v>
      </c>
      <c r="AF234" s="616" t="e">
        <f t="shared" si="914"/>
        <v>#REF!</v>
      </c>
      <c r="AG234" s="616" t="e">
        <f t="shared" si="915"/>
        <v>#REF!</v>
      </c>
      <c r="AH234" s="616" t="e">
        <f t="shared" si="916"/>
        <v>#REF!</v>
      </c>
      <c r="AI234" s="616" t="e">
        <f t="shared" si="917"/>
        <v>#REF!</v>
      </c>
      <c r="AJ234" s="616" t="e">
        <f t="shared" si="733"/>
        <v>#REF!</v>
      </c>
      <c r="AK234" s="616" t="e">
        <f t="shared" si="734"/>
        <v>#REF!</v>
      </c>
      <c r="AL234" s="616" t="e">
        <f t="shared" si="735"/>
        <v>#REF!</v>
      </c>
      <c r="AM234" s="616" t="e">
        <f t="shared" si="736"/>
        <v>#REF!</v>
      </c>
      <c r="AN234" s="616" t="e">
        <f t="shared" si="737"/>
        <v>#REF!</v>
      </c>
      <c r="AO234" s="618">
        <f t="shared" si="799"/>
        <v>50</v>
      </c>
      <c r="AP234" s="616" t="e">
        <f>IF(CW234="","",(CW234*(AO234/100))*$I$366)</f>
        <v>#REF!</v>
      </c>
      <c r="AQ234" s="616" t="e">
        <f t="shared" si="907"/>
        <v>#REF!</v>
      </c>
      <c r="AR234" s="616" t="e">
        <f t="shared" si="908"/>
        <v>#REF!</v>
      </c>
      <c r="AS234" s="616" t="e">
        <f t="shared" si="909"/>
        <v>#REF!</v>
      </c>
      <c r="AT234" s="616" t="e">
        <f t="shared" si="910"/>
        <v>#REF!</v>
      </c>
      <c r="AU234" s="616" t="e">
        <f t="shared" si="911"/>
        <v>#REF!</v>
      </c>
      <c r="AV234" s="616" t="e">
        <f t="shared" si="912"/>
        <v>#REF!</v>
      </c>
      <c r="AW234" s="616" t="e">
        <f t="shared" si="738"/>
        <v>#REF!</v>
      </c>
      <c r="AX234" s="616" t="e">
        <f t="shared" si="739"/>
        <v>#REF!</v>
      </c>
      <c r="AY234" s="616" t="e">
        <f t="shared" si="740"/>
        <v>#REF!</v>
      </c>
      <c r="AZ234" s="616" t="e">
        <f>IF(Q234&gt;15,X234*(W235/10)*AN234,0)</f>
        <v>#REF!</v>
      </c>
      <c r="BA234" s="616" t="e">
        <f>IF(S234="S",(W235-0.4)*$BA$12," ")</f>
        <v>#REF!</v>
      </c>
      <c r="BB234" s="616" t="e">
        <f>IF(S234="S",(W235-0.4)*$BB$12," ")</f>
        <v>#REF!</v>
      </c>
      <c r="BC234" s="616" t="e">
        <f t="shared" si="744"/>
        <v>#REF!</v>
      </c>
      <c r="BD234" s="616"/>
      <c r="BE234" s="616"/>
      <c r="BF234" s="619" t="e">
        <f t="shared" si="745"/>
        <v>#REF!</v>
      </c>
      <c r="BG234" s="615" t="e">
        <f t="shared" si="746"/>
        <v>#REF!</v>
      </c>
      <c r="BH234" s="615"/>
      <c r="BI234" s="618">
        <f t="shared" si="800"/>
        <v>20</v>
      </c>
      <c r="BJ234" s="616" t="e">
        <f t="shared" si="747"/>
        <v>#REF!</v>
      </c>
      <c r="BK234" s="616"/>
      <c r="BL234" s="616" t="e">
        <f t="shared" si="748"/>
        <v>#REF!</v>
      </c>
      <c r="BM234" s="616" t="e">
        <f t="shared" si="749"/>
        <v>#REF!</v>
      </c>
      <c r="BN234" s="616" t="e">
        <f t="shared" si="750"/>
        <v>#REF!</v>
      </c>
      <c r="BO234" s="616" t="e">
        <f>IF(S234="S",IF(H234="CONCRETO",LOOKUP(G234/1000,TABLA!$B$9:$B$43,TABLA!$F$9:$F$43),IF(H234="PE",LOOKUP(G234,TABLA!$C$51:$C$65,TABLA!$G$51:$G$65),IF(#REF!="PVC",LOOKUP(G234,TABLA!$C$73:$C$88,TABLA!$G$73:$G$88)))),0)</f>
        <v>#REF!</v>
      </c>
      <c r="BP234" s="616" t="e">
        <f t="shared" si="751"/>
        <v>#REF!</v>
      </c>
      <c r="BQ234" s="616" t="e">
        <f>IF(A234&gt;0,IFERROR(VLOOKUP(A234,$JQ$13:$JS$291,3,0),"E"),"")</f>
        <v>#REF!</v>
      </c>
      <c r="BR234" s="616" t="e">
        <f>+IF($C234&lt;1,0,IF(BQ234="N",IF(VLOOKUP(C234,$JY$12:$JZ$290,2)&lt;=1.2,1,0),0))</f>
        <v>#REF!</v>
      </c>
      <c r="BS234" s="616" t="e">
        <f>+IF($C234&lt;1,0,IF(BR234=1,VLOOKUP($C234,$JY$12:$JZ$290,2,0),0))</f>
        <v>#REF!</v>
      </c>
      <c r="BT234" s="616" t="e">
        <f t="shared" si="752"/>
        <v>#REF!</v>
      </c>
      <c r="BU234" s="620" t="e">
        <f>IF(BT234=1,IF(G234&lt;600,VLOOKUP($C234,$JY$12:$JZ$290,2,0),0),0)</f>
        <v>#REF!</v>
      </c>
      <c r="BV234" s="620" t="e">
        <f>IF(BT234=1,IF(G234&gt;=600,IF(G234&lt;=1100,VLOOKUP($C234,$JY$12:$JZ$290,2,0),0),0),0)</f>
        <v>#REF!</v>
      </c>
      <c r="BW234" s="620" t="e">
        <f>IF(BT234=1,IF(G234&gt;1100,VLOOKUP($C234,$JY$12:$JZ$290,2,0),0),0)</f>
        <v>#REF!</v>
      </c>
      <c r="BX234" s="616" t="e">
        <f t="shared" si="753"/>
        <v>#REF!</v>
      </c>
      <c r="BY234" s="616" t="e">
        <f t="shared" si="754"/>
        <v>#REF!</v>
      </c>
      <c r="BZ234" s="621" t="e">
        <f t="shared" si="801"/>
        <v>#REF!</v>
      </c>
      <c r="CA234" s="621" t="e">
        <f>IF(S234="S",(VLOOKUP(G234,TABLA!$A$73:$AB$88,6)/1000)+0.6,0)</f>
        <v>#REF!</v>
      </c>
      <c r="CB234" s="621" t="e">
        <f>VLOOKUP(G234,TABLA!$X$73:$AB$88,4)</f>
        <v>#REF!</v>
      </c>
      <c r="CC234" s="621" t="e">
        <f>VLOOKUP(G234,TABLA!$X$73:$AB$88,5)</f>
        <v>#REF!</v>
      </c>
      <c r="CD234" s="621" t="e">
        <f>IF(S234="S",IF(H234="CONCRETO",LOOKUP(G234/1000,TABLA!$B$9:$B$43,TABLA!$B$9:$B$43),IF(H234="PE",LOOKUP(G234,TABLA!$B$51:$B$65,TABLA!$C$51:$C$65)/1000,LOOKUP(G234,TABLA!$B$73:$B$88,TABLA!$C$73:$C$88)/1000)),0)</f>
        <v>#REF!</v>
      </c>
      <c r="CE234" s="616" t="e">
        <f t="shared" si="802"/>
        <v>#REF!</v>
      </c>
      <c r="CF234" s="616" t="e">
        <f t="shared" si="803"/>
        <v>#REF!</v>
      </c>
      <c r="CG234" s="616" t="e">
        <f t="shared" si="804"/>
        <v>#REF!</v>
      </c>
      <c r="CH234" s="616" t="e">
        <f t="shared" si="805"/>
        <v>#REF!</v>
      </c>
      <c r="CI234" s="616" t="e">
        <f t="shared" si="806"/>
        <v>#REF!</v>
      </c>
      <c r="CJ234" s="616" t="e">
        <f t="shared" si="807"/>
        <v>#REF!</v>
      </c>
      <c r="CK234" s="616" t="e">
        <f t="shared" si="808"/>
        <v>#REF!</v>
      </c>
      <c r="CL234" s="616" t="e">
        <f t="shared" si="853"/>
        <v>#REF!</v>
      </c>
      <c r="CM234" s="616" t="e">
        <f t="shared" si="809"/>
        <v>#REF!</v>
      </c>
      <c r="CN234" s="616" t="e">
        <f t="shared" si="810"/>
        <v>#REF!</v>
      </c>
      <c r="CO234" s="616" t="e">
        <f t="shared" si="811"/>
        <v>#REF!</v>
      </c>
      <c r="CP234" s="616" t="e">
        <f t="shared" si="812"/>
        <v>#REF!</v>
      </c>
      <c r="CQ234" s="616" t="e">
        <f t="shared" si="813"/>
        <v>#REF!</v>
      </c>
      <c r="CR234" s="616" t="e">
        <f t="shared" si="813"/>
        <v>#REF!</v>
      </c>
      <c r="CS234" s="620" t="e">
        <f t="shared" si="814"/>
        <v>#REF!</v>
      </c>
      <c r="CT234" s="616" t="e">
        <f t="shared" si="815"/>
        <v>#REF!</v>
      </c>
      <c r="CU234" s="616" t="e">
        <f t="shared" si="816"/>
        <v>#REF!</v>
      </c>
      <c r="CV234" s="616" t="e">
        <f t="shared" si="817"/>
        <v>#REF!</v>
      </c>
      <c r="CW234" s="622" t="e">
        <f t="shared" si="854"/>
        <v>#REF!</v>
      </c>
      <c r="CX234" s="622" t="e">
        <f t="shared" si="818"/>
        <v>#REF!</v>
      </c>
      <c r="CY234" s="622" t="e">
        <f t="shared" si="819"/>
        <v>#REF!</v>
      </c>
      <c r="CZ234" s="622"/>
      <c r="DA234" s="623"/>
      <c r="DB234" s="624"/>
      <c r="DC234" s="625" t="e">
        <f>IF(S234="S",IF(H234="CONCRETO",LOOKUP(G234/1000,TABLA!$B$9:$B$43,TABLA!$F$9:$F$43)*(F234-(0.2+0.2)),IF(H234="PE",LOOKUP(G234,TABLA!$C$51:$C$65,TABLA!$G$51:$G$65)*(F234-(0.2+0.2)),LOOKUP(G234,TABLA!$C$73:$C$88,TABLA!$G$73:$G$88)*(F234-(0.2+0.2)))),0)</f>
        <v>#REF!</v>
      </c>
      <c r="DD234" s="626" t="e">
        <f t="shared" si="820"/>
        <v>#REF!</v>
      </c>
      <c r="DE234" s="627" t="e">
        <f>IF(DD234="",0,IF(DD234="S",ROUND((E234*$DE$12/$E$318),0),0))</f>
        <v>#REF!</v>
      </c>
      <c r="DF234" s="625" t="e">
        <f t="shared" si="821"/>
        <v>#REF!</v>
      </c>
      <c r="DG234" s="628" t="e">
        <f t="shared" si="822"/>
        <v>#REF!</v>
      </c>
      <c r="DH234" s="625" t="e">
        <f t="shared" si="823"/>
        <v>#REF!</v>
      </c>
      <c r="DI234" s="625" t="e">
        <f t="shared" si="824"/>
        <v>#REF!</v>
      </c>
      <c r="DJ234" s="625"/>
      <c r="DK234" s="625" t="e">
        <f t="shared" si="825"/>
        <v>#REF!</v>
      </c>
      <c r="DL234" s="629"/>
      <c r="DM234" s="627" t="e">
        <f t="shared" si="826"/>
        <v>#REF!</v>
      </c>
      <c r="DN234" s="630" t="e">
        <f t="shared" si="827"/>
        <v>#REF!</v>
      </c>
      <c r="DO234" s="625" t="e">
        <f t="shared" si="828"/>
        <v>#REF!</v>
      </c>
      <c r="DP234" s="625" t="e">
        <f t="shared" si="829"/>
        <v>#REF!</v>
      </c>
      <c r="DQ234" s="625" t="e">
        <f t="shared" si="855"/>
        <v>#REF!</v>
      </c>
      <c r="DR234" s="631" t="e">
        <f t="shared" si="856"/>
        <v>#REF!</v>
      </c>
      <c r="DS234" s="630" t="e">
        <f t="shared" si="830"/>
        <v>#REF!</v>
      </c>
      <c r="DT234" s="625" t="e">
        <f t="shared" si="831"/>
        <v>#REF!</v>
      </c>
      <c r="DU234" s="625" t="e">
        <f t="shared" si="832"/>
        <v>#REF!</v>
      </c>
      <c r="DV234" s="625" t="e">
        <f t="shared" si="833"/>
        <v>#REF!</v>
      </c>
      <c r="DW234" s="625" t="e">
        <f t="shared" si="834"/>
        <v>#REF!</v>
      </c>
      <c r="DX234" s="625" t="e">
        <f t="shared" si="835"/>
        <v>#REF!</v>
      </c>
      <c r="DY234" s="632"/>
      <c r="DZ234" s="633"/>
      <c r="EA234" s="627" t="e">
        <f t="shared" si="836"/>
        <v>#REF!</v>
      </c>
      <c r="EB234" s="633"/>
      <c r="EC234" s="633"/>
      <c r="ED234" s="633"/>
      <c r="EE234" s="625" t="e">
        <f t="shared" si="837"/>
        <v>#REF!</v>
      </c>
      <c r="EF234" s="625">
        <f t="shared" si="838"/>
        <v>0</v>
      </c>
      <c r="EG234" s="630">
        <f t="shared" si="839"/>
        <v>0</v>
      </c>
      <c r="EH234" s="630"/>
      <c r="EI234" s="633"/>
      <c r="EJ234" s="633"/>
      <c r="EK234" s="633"/>
      <c r="EL234" s="632" t="e">
        <f t="shared" si="840"/>
        <v>#REF!</v>
      </c>
      <c r="EM234" s="625" t="e">
        <f t="shared" si="841"/>
        <v>#REF!</v>
      </c>
      <c r="EN234" s="625" t="e">
        <f t="shared" si="842"/>
        <v>#REF!</v>
      </c>
      <c r="EO234" s="625" t="e">
        <f t="shared" si="843"/>
        <v>#REF!</v>
      </c>
      <c r="EP234" s="625" t="e">
        <f t="shared" si="844"/>
        <v>#REF!</v>
      </c>
      <c r="EQ234" s="625" t="e">
        <f t="shared" si="845"/>
        <v>#REF!</v>
      </c>
      <c r="ER234" s="625" t="e">
        <f t="shared" si="846"/>
        <v>#REF!</v>
      </c>
      <c r="ES234" s="626"/>
      <c r="ET234" s="625" t="e">
        <f t="shared" si="847"/>
        <v>#REF!</v>
      </c>
      <c r="EU234" s="633"/>
      <c r="EV234" s="630" t="e">
        <f t="shared" si="848"/>
        <v>#REF!</v>
      </c>
      <c r="EW234" s="630" t="e">
        <f t="shared" si="849"/>
        <v>#REF!</v>
      </c>
      <c r="EX234" s="625" t="e">
        <f t="shared" si="850"/>
        <v>#REF!</v>
      </c>
      <c r="EY234" s="625" t="e">
        <f>IF($S234="S",IF(Cálculo_Diseño!#REF!=EY$10,$F234,0),"")</f>
        <v>#REF!</v>
      </c>
      <c r="EZ234" s="625" t="e">
        <f>IF($S234="S",IF(Cálculo_Diseño!#REF!=EZ$10,$F234,0),"")</f>
        <v>#REF!</v>
      </c>
      <c r="FA234" s="625" t="e">
        <f>IF($S234="S",IF(Cálculo_Diseño!#REF!=FA$10,$F234,0),"")</f>
        <v>#REF!</v>
      </c>
      <c r="FB234" s="625" t="e">
        <f>IF($S234="S",IF(Cálculo_Diseño!#REF!=FB$10,$F234,0),"")</f>
        <v>#REF!</v>
      </c>
      <c r="FC234" s="625" t="e">
        <f>IF($S234="S",IF(Cálculo_Diseño!#REF!=FC$10,$F234,0),"")</f>
        <v>#REF!</v>
      </c>
      <c r="FD234" s="625" t="e">
        <f>IF($S234="S",IF(Cálculo_Diseño!#REF!=FD$10,$F234,0),"")</f>
        <v>#REF!</v>
      </c>
      <c r="FE234" s="625" t="e">
        <f>IF($S234="S",IF(Cálculo_Diseño!#REF!=FE$10,$F234,0),"")</f>
        <v>#REF!</v>
      </c>
      <c r="FF234" s="625" t="e">
        <f>IF($S234="S",IF(Cálculo_Diseño!#REF!=FF$10,$F234,0),"")</f>
        <v>#REF!</v>
      </c>
      <c r="FG234" s="625" t="e">
        <f>IF($S234="S",IF(Cálculo_Diseño!#REF!=FG$10,$F234,0),"")</f>
        <v>#REF!</v>
      </c>
      <c r="FH234" s="625" t="e">
        <f>IF($S234="S",IF(Cálculo_Diseño!#REF!=FH$10,$F234,0),"")</f>
        <v>#REF!</v>
      </c>
      <c r="FI234" s="625" t="e">
        <f>IF($S234="S",IF(Cálculo_Diseño!#REF!=FI$10,$F234,0),"")</f>
        <v>#REF!</v>
      </c>
      <c r="FJ234" s="625" t="e">
        <f>IF($S234="S",IF(Cálculo_Diseño!#REF!=FJ$10,$F234,0),"")</f>
        <v>#REF!</v>
      </c>
      <c r="FK234" s="625" t="e">
        <f>IF($S234="S",IF(Cálculo_Diseño!#REF!=FK$10,$F234,0),"")</f>
        <v>#REF!</v>
      </c>
      <c r="FL234" s="625" t="e">
        <f>IF($S234="S",IF(Cálculo_Diseño!#REF!=FL$10,$F234,0),"")</f>
        <v>#REF!</v>
      </c>
      <c r="FM234" s="625" t="e">
        <f>IF($S234="S",IF(Cálculo_Diseño!#REF!=FM$10,$F234,0),"")</f>
        <v>#REF!</v>
      </c>
      <c r="FN234" s="625" t="e">
        <f t="shared" si="857"/>
        <v>#REF!</v>
      </c>
      <c r="FO234" s="625" t="e">
        <f>IF($S234="S",IF(Cálculo_Diseño!#REF!=FO$10,$E234,0),"")</f>
        <v>#REF!</v>
      </c>
      <c r="FP234" s="625" t="e">
        <f>IF($S234="S",IF(Cálculo_Diseño!#REF!=FP$10,$E234,0),"")</f>
        <v>#REF!</v>
      </c>
      <c r="FQ234" s="625" t="e">
        <f>IF($S234="S",IF(Cálculo_Diseño!#REF!=FQ$10,$E234,0),"")</f>
        <v>#REF!</v>
      </c>
      <c r="FR234" s="625" t="e">
        <f>IF($S234="S",IF(Cálculo_Diseño!#REF!=FR$10,$E234,0),"")</f>
        <v>#REF!</v>
      </c>
      <c r="FS234" s="625" t="e">
        <f>IF($S234="S",IF(Cálculo_Diseño!#REF!=FS$10,$E234,0),"")</f>
        <v>#REF!</v>
      </c>
      <c r="FT234" s="625" t="e">
        <f>IF($S234="S",IF(Cálculo_Diseño!#REF!=FT$10,$E234,0),"")</f>
        <v>#REF!</v>
      </c>
      <c r="FU234" s="625" t="e">
        <f>IF($S234="S",IF(Cálculo_Diseño!#REF!=FU$10,$E234,0),"")</f>
        <v>#REF!</v>
      </c>
      <c r="FV234" s="625" t="e">
        <f>IF($S234="S",IF(Cálculo_Diseño!#REF!=FV$10,$E234,0),"")</f>
        <v>#REF!</v>
      </c>
      <c r="FW234" s="625" t="e">
        <f>IF($S234="S",IF(Cálculo_Diseño!#REF!=FW$10,$E234,0),"")</f>
        <v>#REF!</v>
      </c>
      <c r="FX234" s="625" t="e">
        <f>IF($S234="S",IF(Cálculo_Diseño!#REF!=FX$10,$E234,0),"")</f>
        <v>#REF!</v>
      </c>
      <c r="FY234" s="625" t="e">
        <f>IF($S234="S",IF(Cálculo_Diseño!#REF!=FY$10,$E234,0),"")</f>
        <v>#REF!</v>
      </c>
      <c r="FZ234" s="625" t="e">
        <f t="shared" si="789"/>
        <v>#REF!</v>
      </c>
      <c r="GA234" s="625" t="e">
        <f>IF($S234="S",IF(Cálculo_Diseño!#REF!=GA$10,$E234,0),"")</f>
        <v>#REF!</v>
      </c>
      <c r="GB234" s="625" t="e">
        <f>IF($S234="S",IF(Cálculo_Diseño!#REF!=GB$10,$E234,0),"")</f>
        <v>#REF!</v>
      </c>
      <c r="GC234" s="625" t="e">
        <f>IF($S234="S",IF(Cálculo_Diseño!#REF!=GC$10,$E234,0),"")</f>
        <v>#REF!</v>
      </c>
      <c r="GD234" s="625" t="e">
        <f>IF($S234="S",IF(Cálculo_Diseño!#REF!=GD$10,$E234,0),"")</f>
        <v>#REF!</v>
      </c>
      <c r="GE234" s="625" t="e">
        <f>IF($S234="S",IF(Cálculo_Diseño!#REF!=GE$10,$E234,0),"")</f>
        <v>#REF!</v>
      </c>
      <c r="GF234" s="625" t="e">
        <f>IF($S234="S",IF(Cálculo_Diseño!#REF!=GF$10,$E234,0),"")</f>
        <v>#REF!</v>
      </c>
      <c r="GG234" s="625" t="e">
        <f>IF($S234="S",IF(Cálculo_Diseño!#REF!=GG$10,$E234,0),"")</f>
        <v>#REF!</v>
      </c>
      <c r="GH234" s="625" t="e">
        <f>IF($S234="S",IF(Cálculo_Diseño!#REF!=GH$10,$E234,0),"")</f>
        <v>#REF!</v>
      </c>
      <c r="GI234" s="625" t="e">
        <f>IF($S234="S",IF(Cálculo_Diseño!#REF!=GI$10,$E234,0),"")</f>
        <v>#REF!</v>
      </c>
      <c r="GJ234" s="625" t="e">
        <f>IF($S234="S",IF(Cálculo_Diseño!#REF!=GJ$10,$E234,0),"")</f>
        <v>#REF!</v>
      </c>
      <c r="GK234" s="625" t="e">
        <f>IF($S234="S",IF(Cálculo_Diseño!#REF!=GK$10,$E234,0),"")</f>
        <v>#REF!</v>
      </c>
      <c r="GL234" s="625" t="e">
        <f>IF($S234="S",IF(Cálculo_Diseño!#REF!=GL$10,$E234,0),"")</f>
        <v>#REF!</v>
      </c>
      <c r="GM234" s="625" t="e">
        <f>IF($S234="S",IF(Cálculo_Diseño!#REF!=GM$10,$E234,0),"")</f>
        <v>#REF!</v>
      </c>
      <c r="GN234" s="625" t="e">
        <f t="shared" si="790"/>
        <v>#REF!</v>
      </c>
      <c r="GO234" s="625" t="e">
        <f>IF($S234="S",IF(Cálculo_Diseño!#REF!=GO$10,$DE234,0),0)</f>
        <v>#REF!</v>
      </c>
      <c r="GP234" s="625" t="e">
        <f>IF($S234="S",IF(Cálculo_Diseño!#REF!=GP$10,$DE234,0),0)</f>
        <v>#REF!</v>
      </c>
      <c r="GQ234" s="625" t="e">
        <f>IF($S234="S",IF(Cálculo_Diseño!#REF!=GQ$10,$DE234,0),0)</f>
        <v>#REF!</v>
      </c>
      <c r="GR234" s="625" t="e">
        <f>IF($S234="S",IF(Cálculo_Diseño!#REF!=GR$10,$DE234,0),0)</f>
        <v>#REF!</v>
      </c>
      <c r="GS234" s="625" t="e">
        <f>IF($S234="S",IF(Cálculo_Diseño!#REF!=GS$10,$DE234,0),0)</f>
        <v>#REF!</v>
      </c>
      <c r="GT234" s="625" t="e">
        <f>IF($S234="S",IF(Cálculo_Diseño!#REF!=GT$10,$DE234,0),0)</f>
        <v>#REF!</v>
      </c>
      <c r="GU234" s="625" t="e">
        <f>IF($S234="S",IF(Cálculo_Diseño!#REF!=GU$10,$DE234,0),0)</f>
        <v>#REF!</v>
      </c>
      <c r="GV234" s="625" t="e">
        <f>IF($S234="S",IF(Cálculo_Diseño!#REF!=GV$10,$DE234,0),0)</f>
        <v>#REF!</v>
      </c>
      <c r="GW234" s="625" t="e">
        <f>IF($S234="S",IF(Cálculo_Diseño!#REF!=GW$10,$DE234,0),0)</f>
        <v>#REF!</v>
      </c>
      <c r="GX234" s="625" t="e">
        <f>IF($S234="S",IF(Cálculo_Diseño!#REF!=GX$10,$DE234,0),0)</f>
        <v>#REF!</v>
      </c>
      <c r="GY234" s="625" t="e">
        <f>IF($S234="S",IF(Cálculo_Diseño!#REF!=GY$10,$DE234,0),0)</f>
        <v>#REF!</v>
      </c>
      <c r="GZ234" s="625" t="e">
        <f>IF($S234="S",IF(Cálculo_Diseño!#REF!=GZ$10,$DE234,0),0)</f>
        <v>#REF!</v>
      </c>
      <c r="HA234" s="625" t="e">
        <f>IF($S234="S",IF(Cálculo_Diseño!#REF!=HA$10,$DE234,0),0)</f>
        <v>#REF!</v>
      </c>
      <c r="HB234" s="625" t="e">
        <f>IF($S234="S",IF(Cálculo_Diseño!#REF!=HB$10,$DE234,0),0)</f>
        <v>#REF!</v>
      </c>
      <c r="HC234" s="625" t="e">
        <f>IF($S234="S",IF(Cálculo_Diseño!#REF!=HC$10,$DE234,0),0)</f>
        <v>#REF!</v>
      </c>
      <c r="HD234" s="625" t="e">
        <f t="shared" si="858"/>
        <v>#REF!</v>
      </c>
      <c r="HE234" s="630"/>
      <c r="HF234" s="630"/>
      <c r="HG234" s="630"/>
      <c r="HH234" s="630"/>
      <c r="HI234" s="630"/>
      <c r="HJ234" s="630"/>
      <c r="HK234" s="630"/>
      <c r="HL234" s="630"/>
      <c r="HM234" s="633"/>
      <c r="HN234" s="634"/>
      <c r="HO234" s="625">
        <f t="shared" si="891"/>
        <v>0</v>
      </c>
      <c r="HP234" s="625">
        <f t="shared" si="892"/>
        <v>0</v>
      </c>
      <c r="HQ234" s="625">
        <f t="shared" si="859"/>
        <v>0</v>
      </c>
      <c r="HR234" s="625">
        <f t="shared" si="860"/>
        <v>0</v>
      </c>
      <c r="HS234" s="625">
        <f t="shared" si="861"/>
        <v>0</v>
      </c>
      <c r="HT234" s="625">
        <f t="shared" si="862"/>
        <v>0</v>
      </c>
      <c r="HU234" s="625">
        <f t="shared" si="863"/>
        <v>0</v>
      </c>
      <c r="HV234" s="633"/>
      <c r="HW234" s="633"/>
      <c r="HX234" s="625">
        <f t="shared" si="864"/>
        <v>0</v>
      </c>
      <c r="HY234" s="625">
        <f t="shared" si="865"/>
        <v>0</v>
      </c>
      <c r="HZ234" s="625">
        <f t="shared" si="866"/>
        <v>0</v>
      </c>
      <c r="IA234" s="625">
        <f t="shared" si="867"/>
        <v>0</v>
      </c>
      <c r="IB234" s="625">
        <f t="shared" si="868"/>
        <v>0</v>
      </c>
      <c r="IC234" s="625">
        <f t="shared" si="869"/>
        <v>0</v>
      </c>
      <c r="ID234" s="625">
        <f t="shared" si="870"/>
        <v>0</v>
      </c>
      <c r="IE234" s="625">
        <v>0</v>
      </c>
      <c r="IF234" s="625">
        <v>0</v>
      </c>
      <c r="IG234" s="625">
        <v>0</v>
      </c>
      <c r="IH234" s="625">
        <v>0</v>
      </c>
      <c r="II234" s="625">
        <v>0</v>
      </c>
      <c r="IJ234" s="625">
        <v>0</v>
      </c>
      <c r="IK234" s="625">
        <v>0</v>
      </c>
      <c r="IL234" s="625">
        <v>0</v>
      </c>
      <c r="IM234" s="625">
        <v>0</v>
      </c>
      <c r="IN234" s="625">
        <v>0</v>
      </c>
      <c r="IO234" s="625">
        <v>0</v>
      </c>
      <c r="IP234" s="625">
        <f t="shared" si="755"/>
        <v>0</v>
      </c>
      <c r="IQ234" s="625">
        <f t="shared" si="756"/>
        <v>0</v>
      </c>
      <c r="IR234" s="625" t="e">
        <f>IF(Cálculo_Diseño!#REF!&gt;0.75,(Cálculo_Diseño!#REF!-0.3)*(SIN((ATAN(($O234-$P234)/$F234)*180/PI()+90)*PI()/180)/SIN(45*PI()/180)),0)</f>
        <v>#REF!</v>
      </c>
      <c r="IS234" s="635" t="e">
        <f>+IF(Cálculo_Diseño!#REF!&gt;0.75,F234-IR234,0)</f>
        <v>#REF!</v>
      </c>
      <c r="IT234" s="630"/>
      <c r="IU234" s="625" t="e">
        <f t="shared" si="757"/>
        <v>#REF!</v>
      </c>
      <c r="IV234" s="625"/>
      <c r="IW234" s="625" t="e">
        <f>+IF(S234="S",(((CA234+(VLOOKUP(G234,TABLA!$B$51:$C$64,2)/1000)+0.15+0.3+0.5)*F234)/100),0)</f>
        <v>#REF!</v>
      </c>
      <c r="IX234" s="631" t="e">
        <f>IF(S234="S",IF(H234="CONCRETO",LOOKUP(G234/1000,TABLA!$B$9:$B$43,TABLA!$F$9:$F$43),IF(H234="PE",LOOKUP(G234,TABLA!$B$51:$B$65,TABLA!$G$51:$G$65),LOOKUP(G234,TABLA!$B$73:$B$88,TABLA!$G$73:$G$88))),0)</f>
        <v>#REF!</v>
      </c>
      <c r="IY234" s="625" t="e">
        <f t="shared" si="758"/>
        <v>#REF!</v>
      </c>
      <c r="IZ234" s="625" t="e">
        <f t="shared" si="759"/>
        <v>#REF!</v>
      </c>
      <c r="JA234" s="625" t="e">
        <f>+((CA234*(VLOOKUP(G234,TABLA!$B$51:$C$65,2)/1000)+0.15+0.3)*IZ234)-IY234</f>
        <v>#REF!</v>
      </c>
      <c r="JB234" s="625" t="e">
        <f t="shared" si="760"/>
        <v>#REF!</v>
      </c>
      <c r="JC234" s="625" t="e">
        <f t="shared" si="761"/>
        <v>#REF!</v>
      </c>
      <c r="JD234" s="625" t="e">
        <f t="shared" si="762"/>
        <v>#REF!</v>
      </c>
      <c r="JE234" s="625" t="e">
        <f t="shared" si="763"/>
        <v>#REF!</v>
      </c>
      <c r="JF234" s="625" t="e">
        <f t="shared" si="764"/>
        <v>#REF!</v>
      </c>
      <c r="JG234" s="625" t="e">
        <f t="shared" si="765"/>
        <v>#REF!</v>
      </c>
      <c r="JH234" s="625" t="e">
        <f t="shared" si="766"/>
        <v>#REF!</v>
      </c>
      <c r="JI234" s="625" t="e">
        <f t="shared" si="767"/>
        <v>#REF!</v>
      </c>
      <c r="JJ234" s="625" t="e">
        <f t="shared" si="851"/>
        <v>#REF!</v>
      </c>
      <c r="JK234" s="625" t="e">
        <f>ROUND(IF(JF234&gt;0,(VLOOKUP(C234,$JY$12:$JZ$290,2,0)*PI()/4*(1.6)^2),0),3)</f>
        <v>#REF!</v>
      </c>
      <c r="JL234" s="625" t="e">
        <f t="shared" si="871"/>
        <v>#REF!</v>
      </c>
      <c r="JM234" s="625" t="e">
        <f t="shared" si="852"/>
        <v>#REF!</v>
      </c>
      <c r="JN234" s="630" t="e">
        <f t="shared" si="768"/>
        <v>#REF!</v>
      </c>
      <c r="JO234" s="636"/>
      <c r="JP234" s="637"/>
      <c r="JQ234" s="638"/>
      <c r="JR234" s="646"/>
      <c r="JS234" s="614"/>
      <c r="JT234" s="640"/>
      <c r="JU234" s="641"/>
      <c r="JV234" s="646"/>
      <c r="JW234" s="649"/>
      <c r="JY234" s="645"/>
      <c r="JZ234" s="645"/>
      <c r="KA234" s="645" t="str">
        <f>IF(JZ234&lt;=1.2,"Menor o igual que 1,2",IF(AND(JZ234&gt;1.2,JZ234&lt;2),"Entre 1,2 y 2",IF(AND(JZ234&gt;=2,JZ234&lt;3),"Entre 2 y 3",IF(AND(JZ234&gt;=3,JZ234&lt;4),"Entre 3 y 4",IF(AND(JZ234&gt;=4,JZ234&lt;5),"Entre 4 y 5","Mayor que 5")))))</f>
        <v>Menor o igual que 1,2</v>
      </c>
      <c r="KB234" s="645">
        <v>1</v>
      </c>
      <c r="KC234" s="645"/>
      <c r="KD234" s="645"/>
      <c r="KE234" s="645"/>
      <c r="KF234" s="645"/>
      <c r="KG234" s="645"/>
      <c r="KH234" s="645"/>
      <c r="KI234" s="645"/>
      <c r="KJ234" s="645"/>
      <c r="KK234" s="645"/>
      <c r="KL234" s="645"/>
      <c r="KM234" s="645"/>
      <c r="KN234" s="645"/>
      <c r="KO234" s="645"/>
      <c r="KP234" s="645"/>
      <c r="KQ234" s="645"/>
      <c r="KR234" s="645"/>
      <c r="KS234" s="645"/>
      <c r="KT234" s="645"/>
      <c r="KU234" s="645"/>
      <c r="KV234" s="645"/>
      <c r="KW234" s="645"/>
      <c r="KX234" s="645"/>
      <c r="KY234" s="645"/>
      <c r="KZ234" s="645"/>
      <c r="LA234" s="645"/>
      <c r="LB234" s="645"/>
      <c r="LC234" s="645"/>
      <c r="LD234" s="645"/>
      <c r="LE234" s="645"/>
      <c r="LF234" s="645"/>
      <c r="LG234" s="645"/>
      <c r="LH234" s="645"/>
      <c r="LI234" s="645"/>
      <c r="LJ234" s="645"/>
      <c r="LK234" s="645"/>
      <c r="LL234" s="645"/>
      <c r="LM234" s="645"/>
      <c r="LN234" s="645"/>
      <c r="LO234" s="645"/>
      <c r="LP234" s="645"/>
      <c r="LQ234" s="645"/>
      <c r="LR234" s="645"/>
      <c r="LS234" s="645"/>
      <c r="LT234" s="645"/>
      <c r="LU234" s="645"/>
      <c r="LV234" s="645"/>
      <c r="LW234" s="645"/>
      <c r="LX234" s="645"/>
      <c r="LY234" s="645"/>
      <c r="LZ234" s="645"/>
      <c r="MA234" s="645"/>
      <c r="MB234" s="645"/>
      <c r="MC234" s="645"/>
      <c r="MD234" s="645"/>
      <c r="ME234" s="645"/>
      <c r="MF234" s="645"/>
      <c r="MG234" s="645"/>
      <c r="MH234" s="645"/>
      <c r="MI234" s="645"/>
      <c r="MJ234" s="645"/>
      <c r="MK234" s="645"/>
      <c r="ML234" s="645"/>
      <c r="MM234" s="645"/>
      <c r="MN234" s="645"/>
      <c r="MO234" s="645"/>
      <c r="MP234" s="645"/>
      <c r="MQ234" s="645"/>
      <c r="MR234" s="645"/>
      <c r="MS234" s="645"/>
      <c r="MT234" s="645"/>
      <c r="MU234" s="645"/>
      <c r="MV234" s="645"/>
      <c r="MW234" s="645"/>
      <c r="MX234" s="645"/>
      <c r="MY234" s="645"/>
      <c r="MZ234" s="645"/>
      <c r="NA234" s="645"/>
      <c r="NB234" s="645"/>
      <c r="NC234" s="645"/>
      <c r="ND234" s="645"/>
      <c r="NE234" s="645"/>
      <c r="NF234" s="645"/>
      <c r="NG234" s="645"/>
      <c r="NH234" s="645"/>
      <c r="NI234" s="645"/>
      <c r="NJ234" s="645"/>
      <c r="NK234" s="645"/>
      <c r="NL234" s="645"/>
      <c r="NM234" s="645"/>
      <c r="NN234" s="645"/>
      <c r="NO234" s="645"/>
      <c r="NP234" s="645"/>
      <c r="NQ234" s="645"/>
      <c r="NR234" s="645"/>
      <c r="NS234" s="645"/>
      <c r="NT234" s="645"/>
      <c r="NU234" s="645"/>
      <c r="NV234" s="645"/>
      <c r="NW234" s="645"/>
      <c r="NX234" s="645"/>
      <c r="NY234" s="645"/>
      <c r="NZ234" s="645"/>
      <c r="OA234" s="645"/>
      <c r="OB234" s="645"/>
      <c r="OC234" s="645"/>
      <c r="OD234" s="645"/>
      <c r="OE234" s="645"/>
      <c r="OF234" s="645"/>
      <c r="OG234" s="645"/>
      <c r="OH234" s="645"/>
      <c r="OI234" s="645"/>
      <c r="OJ234" s="645"/>
      <c r="OK234" s="645"/>
      <c r="OL234" s="645"/>
      <c r="OM234" s="645"/>
      <c r="ON234" s="645"/>
      <c r="OO234" s="645"/>
      <c r="OP234" s="645"/>
      <c r="OQ234" s="645"/>
      <c r="OR234" s="645"/>
      <c r="OS234" s="645"/>
      <c r="OT234" s="645"/>
      <c r="OU234" s="645"/>
      <c r="OV234" s="645"/>
      <c r="OW234" s="645"/>
      <c r="OX234" s="645"/>
      <c r="OY234" s="645"/>
      <c r="OZ234" s="645"/>
      <c r="PA234" s="645"/>
      <c r="PB234" s="645"/>
      <c r="PC234" s="645"/>
      <c r="PD234" s="645"/>
      <c r="PE234" s="645"/>
      <c r="PF234" s="645"/>
      <c r="PG234" s="645"/>
      <c r="PH234" s="645"/>
      <c r="PI234" s="645"/>
      <c r="PJ234" s="645"/>
      <c r="PK234" s="645"/>
      <c r="PL234" s="645"/>
      <c r="PM234" s="645"/>
      <c r="PN234" s="645"/>
      <c r="PO234" s="645"/>
      <c r="PP234" s="645"/>
      <c r="PQ234" s="645"/>
      <c r="PR234" s="645"/>
      <c r="PS234" s="645"/>
      <c r="PT234" s="645"/>
      <c r="PU234" s="645"/>
      <c r="PV234" s="645"/>
      <c r="PW234" s="645"/>
      <c r="PX234" s="645"/>
      <c r="PY234" s="645"/>
      <c r="PZ234" s="645"/>
      <c r="QA234" s="645"/>
      <c r="QB234" s="645"/>
      <c r="QC234" s="645"/>
      <c r="QD234" s="645"/>
      <c r="QE234" s="645"/>
      <c r="QF234" s="645"/>
      <c r="QG234" s="645"/>
      <c r="QH234" s="645"/>
      <c r="QI234" s="645"/>
      <c r="QJ234" s="645"/>
      <c r="QK234" s="645"/>
      <c r="QL234" s="645"/>
      <c r="QM234" s="645"/>
      <c r="QN234" s="645"/>
      <c r="QO234" s="645"/>
      <c r="QP234" s="645"/>
      <c r="QQ234" s="645"/>
      <c r="QR234" s="645"/>
      <c r="QS234" s="645"/>
      <c r="QT234" s="645"/>
      <c r="QU234" s="645"/>
      <c r="QV234" s="645"/>
      <c r="QW234" s="645"/>
      <c r="QX234" s="645"/>
      <c r="QY234" s="645"/>
      <c r="QZ234" s="645"/>
      <c r="RA234" s="645"/>
      <c r="RB234" s="645"/>
      <c r="RC234" s="645"/>
      <c r="RD234" s="645"/>
      <c r="RE234" s="645"/>
      <c r="RF234" s="645"/>
      <c r="RG234" s="645"/>
      <c r="RH234" s="645"/>
      <c r="RI234" s="645"/>
      <c r="RJ234" s="645"/>
      <c r="RK234" s="645"/>
      <c r="RL234" s="645"/>
      <c r="RM234" s="645"/>
      <c r="RN234" s="645"/>
    </row>
    <row r="235" spans="1:482" s="643" customFormat="1" ht="12.75">
      <c r="A235" s="608" t="e">
        <f>+Cálculo_Diseño!#REF!</f>
        <v>#REF!</v>
      </c>
      <c r="B235" s="608" t="e">
        <f>+Cálculo_Diseño!#REF!</f>
        <v>#REF!</v>
      </c>
      <c r="C235" s="608" t="e">
        <f>+Cálculo_Diseño!#REF!</f>
        <v>#REF!</v>
      </c>
      <c r="D235" s="608" t="e">
        <f>+Cálculo_Diseño!#REF!</f>
        <v>#REF!</v>
      </c>
      <c r="E235" s="609" t="e">
        <f>IF(S235="S",Cálculo_Diseño!#REF!," ")</f>
        <v>#REF!</v>
      </c>
      <c r="F235" s="609" t="e">
        <f>IF(S235="S",Cálculo_Diseño!#REF!," ")</f>
        <v>#REF!</v>
      </c>
      <c r="G235" s="610" t="e">
        <f>+Cálculo_Diseño!#REF!</f>
        <v>#REF!</v>
      </c>
      <c r="H235" s="609" t="e">
        <f>+IF(AND(Cálculo_Diseño!#REF!&lt;&gt;4,Cálculo_Diseño!#REF!&lt;&gt;6),"PE",IF(Cálculo_Diseño!#REF!=4,"PVC","CONCRETO"))</f>
        <v>#REF!</v>
      </c>
      <c r="I235" s="609" t="e">
        <f>+Cálculo_Diseño!#REF!</f>
        <v>#REF!</v>
      </c>
      <c r="J235" s="609" t="e">
        <f>+Cálculo_Diseño!#REF!</f>
        <v>#REF!</v>
      </c>
      <c r="K235" s="609" t="e">
        <f>+Cálculo_Diseño!#REF!</f>
        <v>#REF!</v>
      </c>
      <c r="L235" s="609" t="e">
        <f>+Cálculo_Diseño!#REF!</f>
        <v>#REF!</v>
      </c>
      <c r="M235" s="609" t="e">
        <f>+Cálculo_Diseño!#REF!</f>
        <v>#REF!</v>
      </c>
      <c r="N235" s="609" t="e">
        <f>+Cálculo_Diseño!#REF!</f>
        <v>#REF!</v>
      </c>
      <c r="O235" s="609" t="e">
        <f>+Cálculo_Diseño!#REF!</f>
        <v>#REF!</v>
      </c>
      <c r="P235" s="609" t="e">
        <f>+Cálculo_Diseño!#REF!</f>
        <v>#REF!</v>
      </c>
      <c r="Q235" s="613" t="e">
        <f>+Cálculo_Diseño!#REF!</f>
        <v>#REF!</v>
      </c>
      <c r="R235" s="613" t="e">
        <f>+Cálculo_Diseño!#REF!</f>
        <v>#REF!</v>
      </c>
      <c r="S235" s="614" t="e">
        <f>+IF(A235&gt;0,IF(Cálculo_Diseño!#REF!="RCH","N","S"),"")</f>
        <v>#REF!</v>
      </c>
      <c r="T235" s="614" t="e">
        <f t="shared" si="725"/>
        <v>#REF!</v>
      </c>
      <c r="U235" s="613"/>
      <c r="V235" s="615">
        <f t="shared" si="798"/>
        <v>3</v>
      </c>
      <c r="W235" s="616" t="e">
        <f t="shared" si="727"/>
        <v>#REF!</v>
      </c>
      <c r="X235" s="616"/>
      <c r="Y235" s="616" t="e">
        <f>+Cálculo_Diseño!#REF!</f>
        <v>#REF!</v>
      </c>
      <c r="Z235" s="616" t="e">
        <f>+Cálculo_Diseño!#REF!</f>
        <v>#REF!</v>
      </c>
      <c r="AA235" s="617" t="e">
        <f>+Cálculo_Diseño!#REF!</f>
        <v>#REF!</v>
      </c>
      <c r="AB235" s="616" t="e">
        <f t="shared" ref="AB235" si="938">+IF(AA235="FLEXIBLE","S","N")</f>
        <v>#REF!</v>
      </c>
      <c r="AC235" s="616" t="e">
        <f t="shared" ref="AC235" si="939">+IF(AA235="ADOQUIN","S","N")</f>
        <v>#REF!</v>
      </c>
      <c r="AD235" s="616" t="e">
        <f t="shared" ref="AD235" si="940">+IF(AA235="CONCRETO","S","N")</f>
        <v>#REF!</v>
      </c>
      <c r="AE235" s="616" t="e">
        <f t="shared" ref="AE235" si="941">+IF(AA235="NATURAL","S","N")</f>
        <v>#REF!</v>
      </c>
      <c r="AF235" s="616" t="e">
        <f t="shared" si="914"/>
        <v>#REF!</v>
      </c>
      <c r="AG235" s="616" t="e">
        <f t="shared" si="915"/>
        <v>#REF!</v>
      </c>
      <c r="AH235" s="616" t="e">
        <f t="shared" si="916"/>
        <v>#REF!</v>
      </c>
      <c r="AI235" s="616" t="e">
        <f t="shared" si="917"/>
        <v>#REF!</v>
      </c>
      <c r="AJ235" s="616" t="e">
        <f t="shared" ref="AJ235:AJ245" si="942">IF(S235="S",(AF235*(X235+0.2)*$AJ$12),0)</f>
        <v>#REF!</v>
      </c>
      <c r="AK235" s="616" t="e">
        <f t="shared" ref="AK235:AK245" si="943">+IF(S235="S",AG235*(X235+0.2)*$AK$12,0)</f>
        <v>#REF!</v>
      </c>
      <c r="AL235" s="616" t="e">
        <f t="shared" ref="AL235:AL245" si="944">IF(S235="S",AH235*(X235+0.2)*$AL$12,0)</f>
        <v>#REF!</v>
      </c>
      <c r="AM235" s="616" t="e">
        <f t="shared" ref="AM235:AM245" si="945">IF(S235="S",(AI235*(X235+0.2)),0)</f>
        <v>#REF!</v>
      </c>
      <c r="AN235" s="616" t="e">
        <f t="shared" ref="AN235:AN245" si="946">+IF(S235="S",((I235-O235)+(J235-P235))/2+CC235,0)</f>
        <v>#REF!</v>
      </c>
      <c r="AO235" s="618">
        <f t="shared" si="799"/>
        <v>50</v>
      </c>
      <c r="AP235" s="616"/>
      <c r="AQ235" s="616" t="e">
        <f t="shared" si="907"/>
        <v>#REF!</v>
      </c>
      <c r="AR235" s="616" t="e">
        <f t="shared" si="908"/>
        <v>#REF!</v>
      </c>
      <c r="AS235" s="616" t="e">
        <f t="shared" si="909"/>
        <v>#REF!</v>
      </c>
      <c r="AT235" s="616" t="e">
        <f t="shared" si="910"/>
        <v>#REF!</v>
      </c>
      <c r="AU235" s="616" t="e">
        <f t="shared" si="911"/>
        <v>#REF!</v>
      </c>
      <c r="AV235" s="616" t="e">
        <f t="shared" si="912"/>
        <v>#REF!</v>
      </c>
      <c r="AW235" s="616" t="e">
        <f t="shared" si="738"/>
        <v>#REF!</v>
      </c>
      <c r="AX235" s="616" t="e">
        <f t="shared" ref="AX235" si="947">IF(AW235="S",(E235*AN235*0.2*0.2*2),0)</f>
        <v>#REF!</v>
      </c>
      <c r="AY235" s="616" t="e">
        <f t="shared" ref="AY235" si="948">IF(AW235="S",(E235*AN235*0.2*0.8*2),0)</f>
        <v>#REF!</v>
      </c>
      <c r="AZ235" s="616" t="e">
        <f>IF(Q235&gt;15,X235*(W236/10)*AN235,0)</f>
        <v>#REF!</v>
      </c>
      <c r="BA235" s="616"/>
      <c r="BB235" s="616"/>
      <c r="BC235" s="616"/>
      <c r="BD235" s="616"/>
      <c r="BE235" s="616"/>
      <c r="BF235" s="619"/>
      <c r="BG235" s="615"/>
      <c r="BH235" s="615"/>
      <c r="BI235" s="618"/>
      <c r="BJ235" s="616"/>
      <c r="BK235" s="616"/>
      <c r="BL235" s="616"/>
      <c r="BM235" s="616"/>
      <c r="BN235" s="616"/>
      <c r="BO235" s="616"/>
      <c r="BP235" s="616"/>
      <c r="BQ235" s="616" t="e">
        <f>IF(A235&gt;0,IFERROR(VLOOKUP(A235,$JQ$13:$JS$291,3,0),"E"),"")</f>
        <v>#REF!</v>
      </c>
      <c r="BR235" s="616"/>
      <c r="BS235" s="616"/>
      <c r="BT235" s="616"/>
      <c r="BU235" s="620"/>
      <c r="BV235" s="620">
        <f>IF(BT235=1,IF(G235&gt;=600,IF(G235&lt;=1100,VLOOKUP($C235,$JY$12:$JZ$290,2,0),0),0),0)</f>
        <v>0</v>
      </c>
      <c r="BW235" s="620"/>
      <c r="BX235" s="616" t="e">
        <f t="shared" si="753"/>
        <v>#REF!</v>
      </c>
      <c r="BY235" s="616"/>
      <c r="BZ235" s="621" t="e">
        <f t="shared" si="801"/>
        <v>#REF!</v>
      </c>
      <c r="CA235" s="621"/>
      <c r="CB235" s="621" t="e">
        <f>VLOOKUP(G235,TABLA!$X$73:$AB$88,4)</f>
        <v>#REF!</v>
      </c>
      <c r="CC235" s="621" t="e">
        <f>VLOOKUP(G235,TABLA!$X$73:$AB$88,5)</f>
        <v>#REF!</v>
      </c>
      <c r="CD235" s="621"/>
      <c r="CE235" s="616" t="e">
        <f t="shared" si="802"/>
        <v>#REF!</v>
      </c>
      <c r="CF235" s="616" t="e">
        <f t="shared" si="803"/>
        <v>#REF!</v>
      </c>
      <c r="CG235" s="616" t="e">
        <f t="shared" si="804"/>
        <v>#REF!</v>
      </c>
      <c r="CH235" s="616" t="e">
        <f t="shared" si="805"/>
        <v>#REF!</v>
      </c>
      <c r="CI235" s="616" t="e">
        <f t="shared" si="806"/>
        <v>#REF!</v>
      </c>
      <c r="CJ235" s="616" t="e">
        <f t="shared" si="807"/>
        <v>#REF!</v>
      </c>
      <c r="CK235" s="616" t="e">
        <f t="shared" si="808"/>
        <v>#REF!</v>
      </c>
      <c r="CL235" s="616" t="e">
        <f t="shared" si="853"/>
        <v>#REF!</v>
      </c>
      <c r="CM235" s="616" t="e">
        <f t="shared" si="809"/>
        <v>#REF!</v>
      </c>
      <c r="CN235" s="616" t="e">
        <f t="shared" si="810"/>
        <v>#REF!</v>
      </c>
      <c r="CO235" s="616" t="e">
        <f t="shared" si="811"/>
        <v>#REF!</v>
      </c>
      <c r="CP235" s="616" t="e">
        <f t="shared" si="812"/>
        <v>#REF!</v>
      </c>
      <c r="CQ235" s="616" t="e">
        <f t="shared" si="813"/>
        <v>#REF!</v>
      </c>
      <c r="CR235" s="616" t="e">
        <f t="shared" si="813"/>
        <v>#REF!</v>
      </c>
      <c r="CS235" s="620">
        <f t="shared" si="814"/>
        <v>0</v>
      </c>
      <c r="CT235" s="616">
        <f t="shared" si="815"/>
        <v>0</v>
      </c>
      <c r="CU235" s="616">
        <f t="shared" si="816"/>
        <v>0</v>
      </c>
      <c r="CV235" s="616" t="e">
        <f t="shared" si="817"/>
        <v>#REF!</v>
      </c>
      <c r="CW235" s="622" t="e">
        <f t="shared" si="854"/>
        <v>#REF!</v>
      </c>
      <c r="CX235" s="622" t="e">
        <f t="shared" si="818"/>
        <v>#REF!</v>
      </c>
      <c r="CY235" s="622" t="e">
        <f t="shared" si="819"/>
        <v>#REF!</v>
      </c>
      <c r="CZ235" s="622"/>
      <c r="DA235" s="623"/>
      <c r="DB235" s="624"/>
      <c r="DC235" s="625" t="e">
        <f>IF(S235="S",IF(H235="CONCRETO",LOOKUP(G235/1000,TABLA!$B$9:$B$43,TABLA!$F$9:$F$43)*(F235-(0.2+0.2)),IF(H235="PE",LOOKUP(G235,TABLA!$C$51:$C$65,TABLA!$G$51:$G$65)*(F235-(0.2+0.2)),LOOKUP(G235,TABLA!$C$73:$C$88,TABLA!$G$73:$G$88)*(F235-(0.2+0.2)))),0)</f>
        <v>#REF!</v>
      </c>
      <c r="DD235" s="626" t="e">
        <f t="shared" si="820"/>
        <v>#REF!</v>
      </c>
      <c r="DE235" s="627" t="e">
        <f>IF(DD235="",0,IF(DD235="S",ROUND((E235*$DE$12/$E$318),0),0))</f>
        <v>#REF!</v>
      </c>
      <c r="DF235" s="625" t="e">
        <f t="shared" si="821"/>
        <v>#REF!</v>
      </c>
      <c r="DG235" s="628" t="e">
        <f t="shared" si="822"/>
        <v>#REF!</v>
      </c>
      <c r="DH235" s="625" t="e">
        <f t="shared" si="823"/>
        <v>#REF!</v>
      </c>
      <c r="DI235" s="625" t="e">
        <f t="shared" si="824"/>
        <v>#REF!</v>
      </c>
      <c r="DJ235" s="625"/>
      <c r="DK235" s="625" t="e">
        <f t="shared" si="825"/>
        <v>#REF!</v>
      </c>
      <c r="DL235" s="629"/>
      <c r="DM235" s="627" t="e">
        <f t="shared" si="826"/>
        <v>#REF!</v>
      </c>
      <c r="DN235" s="630" t="e">
        <f t="shared" si="827"/>
        <v>#REF!</v>
      </c>
      <c r="DO235" s="625" t="e">
        <f t="shared" si="828"/>
        <v>#REF!</v>
      </c>
      <c r="DP235" s="625" t="e">
        <f t="shared" si="829"/>
        <v>#REF!</v>
      </c>
      <c r="DQ235" s="625" t="e">
        <f t="shared" si="855"/>
        <v>#REF!</v>
      </c>
      <c r="DR235" s="631" t="e">
        <f t="shared" si="856"/>
        <v>#REF!</v>
      </c>
      <c r="DS235" s="630">
        <f t="shared" si="830"/>
        <v>0</v>
      </c>
      <c r="DT235" s="625" t="e">
        <f t="shared" si="831"/>
        <v>#REF!</v>
      </c>
      <c r="DU235" s="625" t="e">
        <f t="shared" si="832"/>
        <v>#REF!</v>
      </c>
      <c r="DV235" s="625" t="e">
        <f t="shared" si="833"/>
        <v>#REF!</v>
      </c>
      <c r="DW235" s="625" t="e">
        <f t="shared" si="834"/>
        <v>#REF!</v>
      </c>
      <c r="DX235" s="625" t="e">
        <f t="shared" si="835"/>
        <v>#REF!</v>
      </c>
      <c r="DY235" s="632"/>
      <c r="DZ235" s="633"/>
      <c r="EA235" s="627" t="e">
        <f t="shared" si="836"/>
        <v>#REF!</v>
      </c>
      <c r="EB235" s="633"/>
      <c r="EC235" s="633"/>
      <c r="ED235" s="633"/>
      <c r="EE235" s="625" t="e">
        <f t="shared" si="837"/>
        <v>#REF!</v>
      </c>
      <c r="EF235" s="625">
        <f t="shared" si="838"/>
        <v>0</v>
      </c>
      <c r="EG235" s="630">
        <f t="shared" si="839"/>
        <v>0</v>
      </c>
      <c r="EH235" s="630"/>
      <c r="EI235" s="633"/>
      <c r="EJ235" s="633"/>
      <c r="EK235" s="633"/>
      <c r="EL235" s="632" t="e">
        <f t="shared" si="840"/>
        <v>#REF!</v>
      </c>
      <c r="EM235" s="625" t="e">
        <f t="shared" si="841"/>
        <v>#REF!</v>
      </c>
      <c r="EN235" s="625" t="e">
        <f t="shared" si="842"/>
        <v>#REF!</v>
      </c>
      <c r="EO235" s="625" t="e">
        <f t="shared" si="843"/>
        <v>#REF!</v>
      </c>
      <c r="EP235" s="625" t="e">
        <f t="shared" si="844"/>
        <v>#REF!</v>
      </c>
      <c r="EQ235" s="625" t="e">
        <f t="shared" si="845"/>
        <v>#REF!</v>
      </c>
      <c r="ER235" s="625" t="e">
        <f t="shared" si="846"/>
        <v>#REF!</v>
      </c>
      <c r="ES235" s="626"/>
      <c r="ET235" s="625" t="e">
        <f t="shared" si="847"/>
        <v>#REF!</v>
      </c>
      <c r="EU235" s="633"/>
      <c r="EV235" s="630">
        <f t="shared" si="848"/>
        <v>0</v>
      </c>
      <c r="EW235" s="630" t="e">
        <f t="shared" si="849"/>
        <v>#REF!</v>
      </c>
      <c r="EX235" s="625" t="e">
        <f t="shared" si="850"/>
        <v>#REF!</v>
      </c>
      <c r="EY235" s="625" t="e">
        <f>IF($S235="S",IF(Cálculo_Diseño!#REF!=EY$10,$F235,0),"")</f>
        <v>#REF!</v>
      </c>
      <c r="EZ235" s="625" t="e">
        <f>IF($S235="S",IF(Cálculo_Diseño!#REF!=EZ$10,$F235,0),"")</f>
        <v>#REF!</v>
      </c>
      <c r="FA235" s="625" t="e">
        <f>IF($S235="S",IF(Cálculo_Diseño!#REF!=FA$10,$F235,0),"")</f>
        <v>#REF!</v>
      </c>
      <c r="FB235" s="625" t="e">
        <f>IF($S235="S",IF(Cálculo_Diseño!#REF!=FB$10,$F235,0),"")</f>
        <v>#REF!</v>
      </c>
      <c r="FC235" s="625" t="e">
        <f>IF($S235="S",IF(Cálculo_Diseño!#REF!=FC$10,$F235,0),"")</f>
        <v>#REF!</v>
      </c>
      <c r="FD235" s="625" t="e">
        <f>IF($S235="S",IF(Cálculo_Diseño!#REF!=FD$10,$F235,0),"")</f>
        <v>#REF!</v>
      </c>
      <c r="FE235" s="625" t="e">
        <f>IF($S235="S",IF(Cálculo_Diseño!#REF!=FE$10,$F235,0),"")</f>
        <v>#REF!</v>
      </c>
      <c r="FF235" s="625" t="e">
        <f>IF($S235="S",IF(Cálculo_Diseño!#REF!=FF$10,$F235,0),"")</f>
        <v>#REF!</v>
      </c>
      <c r="FG235" s="625" t="e">
        <f>IF($S235="S",IF(Cálculo_Diseño!#REF!=FG$10,$F235,0),"")</f>
        <v>#REF!</v>
      </c>
      <c r="FH235" s="625" t="e">
        <f>IF($S235="S",IF(Cálculo_Diseño!#REF!=FH$10,$F235,0),"")</f>
        <v>#REF!</v>
      </c>
      <c r="FI235" s="625" t="e">
        <f>IF($S235="S",IF(Cálculo_Diseño!#REF!=FI$10,$F235,0),"")</f>
        <v>#REF!</v>
      </c>
      <c r="FJ235" s="625" t="e">
        <f>IF($S235="S",IF(Cálculo_Diseño!#REF!=FJ$10,$F235,0),"")</f>
        <v>#REF!</v>
      </c>
      <c r="FK235" s="625" t="e">
        <f>IF($S235="S",IF(Cálculo_Diseño!#REF!=FK$10,$F235,0),"")</f>
        <v>#REF!</v>
      </c>
      <c r="FL235" s="625" t="e">
        <f>IF($S235="S",IF(Cálculo_Diseño!#REF!=FL$10,$F235,0),"")</f>
        <v>#REF!</v>
      </c>
      <c r="FM235" s="625" t="e">
        <f>IF($S235="S",IF(Cálculo_Diseño!#REF!=FM$10,$F235,0),"")</f>
        <v>#REF!</v>
      </c>
      <c r="FN235" s="625" t="e">
        <f t="shared" si="857"/>
        <v>#REF!</v>
      </c>
      <c r="FO235" s="625"/>
      <c r="FP235" s="625"/>
      <c r="FQ235" s="625"/>
      <c r="FR235" s="625"/>
      <c r="FS235" s="625"/>
      <c r="FT235" s="625"/>
      <c r="FU235" s="625"/>
      <c r="FV235" s="625"/>
      <c r="FW235" s="625"/>
      <c r="FX235" s="625"/>
      <c r="FY235" s="625"/>
      <c r="FZ235" s="625"/>
      <c r="GA235" s="625"/>
      <c r="GB235" s="625"/>
      <c r="GC235" s="625"/>
      <c r="GD235" s="625"/>
      <c r="GE235" s="625"/>
      <c r="GF235" s="625"/>
      <c r="GG235" s="625"/>
      <c r="GH235" s="625"/>
      <c r="GI235" s="625"/>
      <c r="GJ235" s="625"/>
      <c r="GK235" s="625"/>
      <c r="GL235" s="625"/>
      <c r="GM235" s="625"/>
      <c r="GN235" s="625"/>
      <c r="GO235" s="625" t="e">
        <f>IF($S235="S",IF(Cálculo_Diseño!#REF!=GO$10,$DE235,0),0)</f>
        <v>#REF!</v>
      </c>
      <c r="GP235" s="625" t="e">
        <f>IF($S235="S",IF(Cálculo_Diseño!#REF!=GP$10,$DE235,0),0)</f>
        <v>#REF!</v>
      </c>
      <c r="GQ235" s="625" t="e">
        <f>IF($S235="S",IF(Cálculo_Diseño!#REF!=GQ$10,$DE235,0),0)</f>
        <v>#REF!</v>
      </c>
      <c r="GR235" s="625" t="e">
        <f>IF($S235="S",IF(Cálculo_Diseño!#REF!=GR$10,$DE235,0),0)</f>
        <v>#REF!</v>
      </c>
      <c r="GS235" s="625" t="e">
        <f>IF($S235="S",IF(Cálculo_Diseño!#REF!=GS$10,$DE235,0),0)</f>
        <v>#REF!</v>
      </c>
      <c r="GT235" s="625" t="e">
        <f>IF($S235="S",IF(Cálculo_Diseño!#REF!=GT$10,$DE235,0),0)</f>
        <v>#REF!</v>
      </c>
      <c r="GU235" s="625" t="e">
        <f>IF($S235="S",IF(Cálculo_Diseño!#REF!=GU$10,$DE235,0),0)</f>
        <v>#REF!</v>
      </c>
      <c r="GV235" s="625" t="e">
        <f>IF($S235="S",IF(Cálculo_Diseño!#REF!=GV$10,$DE235,0),0)</f>
        <v>#REF!</v>
      </c>
      <c r="GW235" s="625" t="e">
        <f>IF($S235="S",IF(Cálculo_Diseño!#REF!=GW$10,$DE235,0),0)</f>
        <v>#REF!</v>
      </c>
      <c r="GX235" s="625" t="e">
        <f>IF($S235="S",IF(Cálculo_Diseño!#REF!=GX$10,$DE235,0),0)</f>
        <v>#REF!</v>
      </c>
      <c r="GY235" s="625" t="e">
        <f>IF($S235="S",IF(Cálculo_Diseño!#REF!=GY$10,$DE235,0),0)</f>
        <v>#REF!</v>
      </c>
      <c r="GZ235" s="625" t="e">
        <f>IF($S235="S",IF(Cálculo_Diseño!#REF!=GZ$10,$DE235,0),0)</f>
        <v>#REF!</v>
      </c>
      <c r="HA235" s="625" t="e">
        <f>IF($S235="S",IF(Cálculo_Diseño!#REF!=HA$10,$DE235,0),0)</f>
        <v>#REF!</v>
      </c>
      <c r="HB235" s="625" t="e">
        <f>IF($S235="S",IF(Cálculo_Diseño!#REF!=HB$10,$DE235,0),0)</f>
        <v>#REF!</v>
      </c>
      <c r="HC235" s="625" t="e">
        <f>IF($S235="S",IF(Cálculo_Diseño!#REF!=HC$10,$DE235,0),0)</f>
        <v>#REF!</v>
      </c>
      <c r="HD235" s="625" t="e">
        <f t="shared" si="858"/>
        <v>#REF!</v>
      </c>
      <c r="HE235" s="630"/>
      <c r="HF235" s="630"/>
      <c r="HG235" s="630"/>
      <c r="HH235" s="630"/>
      <c r="HI235" s="630"/>
      <c r="HJ235" s="630"/>
      <c r="HK235" s="630"/>
      <c r="HL235" s="630"/>
      <c r="HM235" s="633"/>
      <c r="HN235" s="634"/>
      <c r="HO235" s="625">
        <f t="shared" si="891"/>
        <v>0</v>
      </c>
      <c r="HP235" s="625">
        <f t="shared" si="892"/>
        <v>0</v>
      </c>
      <c r="HQ235" s="625">
        <f t="shared" si="859"/>
        <v>0</v>
      </c>
      <c r="HR235" s="625">
        <f t="shared" si="860"/>
        <v>0</v>
      </c>
      <c r="HS235" s="625">
        <f t="shared" si="861"/>
        <v>0</v>
      </c>
      <c r="HT235" s="625">
        <f t="shared" si="862"/>
        <v>0</v>
      </c>
      <c r="HU235" s="625">
        <f t="shared" si="863"/>
        <v>0</v>
      </c>
      <c r="HV235" s="633"/>
      <c r="HW235" s="633"/>
      <c r="HX235" s="625">
        <f t="shared" si="864"/>
        <v>0</v>
      </c>
      <c r="HY235" s="625">
        <f t="shared" si="865"/>
        <v>0</v>
      </c>
      <c r="HZ235" s="625">
        <f t="shared" si="866"/>
        <v>0</v>
      </c>
      <c r="IA235" s="625">
        <f t="shared" si="867"/>
        <v>0</v>
      </c>
      <c r="IB235" s="625">
        <f t="shared" si="868"/>
        <v>0</v>
      </c>
      <c r="IC235" s="625">
        <f t="shared" si="869"/>
        <v>0</v>
      </c>
      <c r="ID235" s="625">
        <f t="shared" si="870"/>
        <v>0</v>
      </c>
      <c r="IE235" s="625"/>
      <c r="IF235" s="625"/>
      <c r="IG235" s="625"/>
      <c r="IH235" s="625"/>
      <c r="II235" s="625"/>
      <c r="IJ235" s="625"/>
      <c r="IK235" s="625"/>
      <c r="IL235" s="625"/>
      <c r="IM235" s="625"/>
      <c r="IN235" s="625"/>
      <c r="IO235" s="625"/>
      <c r="IP235" s="625"/>
      <c r="IQ235" s="625"/>
      <c r="IR235" s="625"/>
      <c r="IS235" s="635"/>
      <c r="IT235" s="630"/>
      <c r="IU235" s="625"/>
      <c r="IV235" s="625"/>
      <c r="IW235" s="625"/>
      <c r="IX235" s="631"/>
      <c r="IY235" s="625"/>
      <c r="IZ235" s="625"/>
      <c r="JA235" s="625"/>
      <c r="JB235" s="625"/>
      <c r="JC235" s="625"/>
      <c r="JD235" s="625"/>
      <c r="JE235" s="625"/>
      <c r="JF235" s="625"/>
      <c r="JG235" s="625"/>
      <c r="JH235" s="625"/>
      <c r="JI235" s="625"/>
      <c r="JJ235" s="625">
        <f t="shared" si="851"/>
        <v>0</v>
      </c>
      <c r="JK235" s="625">
        <f>ROUND(IF(JF235&gt;0,(VLOOKUP(C235,$JY$12:$JZ$290,2,0)*PI()/4*(1.6)^2),0),3)</f>
        <v>0</v>
      </c>
      <c r="JL235" s="625">
        <f t="shared" si="871"/>
        <v>0</v>
      </c>
      <c r="JM235" s="625" t="e">
        <f t="shared" si="852"/>
        <v>#REF!</v>
      </c>
      <c r="JN235" s="630"/>
      <c r="JO235" s="636"/>
      <c r="JP235" s="637"/>
      <c r="JQ235" s="638"/>
      <c r="JR235" s="646"/>
      <c r="JS235" s="614"/>
      <c r="JT235" s="640"/>
      <c r="JU235" s="641"/>
      <c r="JV235" s="646"/>
      <c r="JW235" s="649"/>
      <c r="JY235" s="645"/>
      <c r="JZ235" s="645"/>
      <c r="KA235" s="645" t="str">
        <f>IF(JZ235&lt;=1.2,"Menor o igual que 1,2",IF(AND(JZ235&gt;1.2,JZ235&lt;2),"Entre 1,2 y 2",IF(AND(JZ235&gt;=2,JZ235&lt;3),"Entre 2 y 3",IF(AND(JZ235&gt;=3,JZ235&lt;4),"Entre 3 y 4",IF(AND(JZ235&gt;=4,JZ235&lt;5),"Entre 4 y 5","Mayor que 5")))))</f>
        <v>Menor o igual que 1,2</v>
      </c>
      <c r="KB235" s="645">
        <v>1</v>
      </c>
      <c r="KC235" s="645"/>
      <c r="KD235" s="645"/>
      <c r="KE235" s="645"/>
      <c r="KF235" s="645"/>
      <c r="KG235" s="645"/>
      <c r="KH235" s="645"/>
      <c r="KI235" s="645"/>
      <c r="KJ235" s="645"/>
      <c r="KK235" s="645"/>
      <c r="KL235" s="645"/>
      <c r="KM235" s="645"/>
      <c r="KN235" s="645"/>
      <c r="KO235" s="645"/>
      <c r="KP235" s="645"/>
      <c r="KQ235" s="645"/>
      <c r="KR235" s="645"/>
      <c r="KS235" s="645"/>
      <c r="KT235" s="645"/>
      <c r="KU235" s="645"/>
      <c r="KV235" s="645"/>
      <c r="KW235" s="645"/>
      <c r="KX235" s="645"/>
      <c r="KY235" s="645"/>
      <c r="KZ235" s="645"/>
      <c r="LA235" s="645"/>
      <c r="LB235" s="645"/>
      <c r="LC235" s="645"/>
      <c r="LD235" s="645"/>
      <c r="LE235" s="645"/>
      <c r="LF235" s="645"/>
      <c r="LG235" s="645"/>
      <c r="LH235" s="645"/>
      <c r="LI235" s="645"/>
      <c r="LJ235" s="645"/>
      <c r="LK235" s="645"/>
      <c r="LL235" s="645"/>
      <c r="LM235" s="645"/>
      <c r="LN235" s="645"/>
      <c r="LO235" s="645"/>
      <c r="LP235" s="645"/>
      <c r="LQ235" s="645"/>
      <c r="LR235" s="645"/>
      <c r="LS235" s="645"/>
      <c r="LT235" s="645"/>
      <c r="LU235" s="645"/>
      <c r="LV235" s="645"/>
      <c r="LW235" s="645"/>
      <c r="LX235" s="645"/>
      <c r="LY235" s="645"/>
      <c r="LZ235" s="645"/>
      <c r="MA235" s="645"/>
      <c r="MB235" s="645"/>
      <c r="MC235" s="645"/>
      <c r="MD235" s="645"/>
      <c r="ME235" s="645"/>
      <c r="MF235" s="645"/>
      <c r="MG235" s="645"/>
      <c r="MH235" s="645"/>
      <c r="MI235" s="645"/>
      <c r="MJ235" s="645"/>
      <c r="MK235" s="645"/>
      <c r="ML235" s="645"/>
      <c r="MM235" s="645"/>
      <c r="MN235" s="645"/>
      <c r="MO235" s="645"/>
      <c r="MP235" s="645"/>
      <c r="MQ235" s="645"/>
      <c r="MR235" s="645"/>
      <c r="MS235" s="645"/>
      <c r="MT235" s="645"/>
      <c r="MU235" s="645"/>
      <c r="MV235" s="645"/>
      <c r="MW235" s="645"/>
      <c r="MX235" s="645"/>
      <c r="MY235" s="645"/>
      <c r="MZ235" s="645"/>
      <c r="NA235" s="645"/>
      <c r="NB235" s="645"/>
      <c r="NC235" s="645"/>
      <c r="ND235" s="645"/>
      <c r="NE235" s="645"/>
      <c r="NF235" s="645"/>
      <c r="NG235" s="645"/>
      <c r="NH235" s="645"/>
      <c r="NI235" s="645"/>
      <c r="NJ235" s="645"/>
      <c r="NK235" s="645"/>
      <c r="NL235" s="645"/>
      <c r="NM235" s="645"/>
      <c r="NN235" s="645"/>
      <c r="NO235" s="645"/>
      <c r="NP235" s="645"/>
      <c r="NQ235" s="645"/>
      <c r="NR235" s="645"/>
      <c r="NS235" s="645"/>
      <c r="NT235" s="645"/>
      <c r="NU235" s="645"/>
      <c r="NV235" s="645"/>
      <c r="NW235" s="645"/>
      <c r="NX235" s="645"/>
      <c r="NY235" s="645"/>
      <c r="NZ235" s="645"/>
      <c r="OA235" s="645"/>
      <c r="OB235" s="645"/>
      <c r="OC235" s="645"/>
      <c r="OD235" s="645"/>
      <c r="OE235" s="645"/>
      <c r="OF235" s="645"/>
      <c r="OG235" s="645"/>
      <c r="OH235" s="645"/>
      <c r="OI235" s="645"/>
      <c r="OJ235" s="645"/>
      <c r="OK235" s="645"/>
      <c r="OL235" s="645"/>
      <c r="OM235" s="645"/>
      <c r="ON235" s="645"/>
      <c r="OO235" s="645"/>
      <c r="OP235" s="645"/>
      <c r="OQ235" s="645"/>
      <c r="OR235" s="645"/>
      <c r="OS235" s="645"/>
      <c r="OT235" s="645"/>
      <c r="OU235" s="645"/>
      <c r="OV235" s="645"/>
      <c r="OW235" s="645"/>
      <c r="OX235" s="645"/>
      <c r="OY235" s="645"/>
      <c r="OZ235" s="645"/>
      <c r="PA235" s="645"/>
      <c r="PB235" s="645"/>
      <c r="PC235" s="645"/>
      <c r="PD235" s="645"/>
      <c r="PE235" s="645"/>
      <c r="PF235" s="645"/>
      <c r="PG235" s="645"/>
      <c r="PH235" s="645"/>
      <c r="PI235" s="645"/>
      <c r="PJ235" s="645"/>
      <c r="PK235" s="645"/>
      <c r="PL235" s="645"/>
      <c r="PM235" s="645"/>
      <c r="PN235" s="645"/>
      <c r="PO235" s="645"/>
      <c r="PP235" s="645"/>
      <c r="PQ235" s="645"/>
      <c r="PR235" s="645"/>
      <c r="PS235" s="645"/>
      <c r="PT235" s="645"/>
      <c r="PU235" s="645"/>
      <c r="PV235" s="645"/>
      <c r="PW235" s="645"/>
      <c r="PX235" s="645"/>
      <c r="PY235" s="645"/>
      <c r="PZ235" s="645"/>
      <c r="QA235" s="645"/>
      <c r="QB235" s="645"/>
      <c r="QC235" s="645"/>
      <c r="QD235" s="645"/>
      <c r="QE235" s="645"/>
      <c r="QF235" s="645"/>
      <c r="QG235" s="645"/>
      <c r="QH235" s="645"/>
      <c r="QI235" s="645"/>
      <c r="QJ235" s="645"/>
      <c r="QK235" s="645"/>
      <c r="QL235" s="645"/>
      <c r="QM235" s="645"/>
      <c r="QN235" s="645"/>
      <c r="QO235" s="645"/>
      <c r="QP235" s="645"/>
      <c r="QQ235" s="645"/>
      <c r="QR235" s="645"/>
      <c r="QS235" s="645"/>
      <c r="QT235" s="645"/>
      <c r="QU235" s="645"/>
      <c r="QV235" s="645"/>
      <c r="QW235" s="645"/>
      <c r="QX235" s="645"/>
      <c r="QY235" s="645"/>
      <c r="QZ235" s="645"/>
      <c r="RA235" s="645"/>
      <c r="RB235" s="645"/>
      <c r="RC235" s="645"/>
      <c r="RD235" s="645"/>
      <c r="RE235" s="645"/>
      <c r="RF235" s="645"/>
      <c r="RG235" s="645"/>
      <c r="RH235" s="645"/>
      <c r="RI235" s="645"/>
      <c r="RJ235" s="645"/>
      <c r="RK235" s="645"/>
      <c r="RL235" s="645"/>
      <c r="RM235" s="645"/>
      <c r="RN235" s="645"/>
    </row>
    <row r="236" spans="1:482" s="643" customFormat="1" ht="12.75">
      <c r="A236" s="608"/>
      <c r="B236" s="608"/>
      <c r="C236" s="608"/>
      <c r="D236" s="608"/>
      <c r="E236" s="609"/>
      <c r="F236" s="609"/>
      <c r="G236" s="610"/>
      <c r="H236" s="609"/>
      <c r="I236" s="609"/>
      <c r="J236" s="609"/>
      <c r="K236" s="609"/>
      <c r="L236" s="609"/>
      <c r="M236" s="609"/>
      <c r="N236" s="611"/>
      <c r="O236" s="612"/>
      <c r="P236" s="612"/>
      <c r="Q236" s="613"/>
      <c r="R236" s="613"/>
      <c r="S236" s="614"/>
      <c r="T236" s="614" t="str">
        <f t="shared" si="725"/>
        <v/>
      </c>
      <c r="U236" s="613"/>
      <c r="V236" s="615"/>
      <c r="W236" s="616"/>
      <c r="X236" s="616"/>
      <c r="Y236" s="616"/>
      <c r="Z236" s="616"/>
      <c r="AA236" s="617"/>
      <c r="AB236" s="616"/>
      <c r="AC236" s="616"/>
      <c r="AD236" s="616"/>
      <c r="AE236" s="616"/>
      <c r="AF236" s="616" t="str">
        <f t="shared" si="914"/>
        <v xml:space="preserve"> </v>
      </c>
      <c r="AG236" s="616" t="str">
        <f t="shared" si="915"/>
        <v xml:space="preserve"> </v>
      </c>
      <c r="AH236" s="616" t="str">
        <f t="shared" si="916"/>
        <v xml:space="preserve"> </v>
      </c>
      <c r="AI236" s="616" t="str">
        <f t="shared" si="917"/>
        <v xml:space="preserve"> </v>
      </c>
      <c r="AJ236" s="616"/>
      <c r="AK236" s="616"/>
      <c r="AL236" s="616"/>
      <c r="AM236" s="616"/>
      <c r="AN236" s="616"/>
      <c r="AO236" s="618"/>
      <c r="AP236" s="616"/>
      <c r="AQ236" s="616" t="str">
        <f t="shared" si="907"/>
        <v/>
      </c>
      <c r="AR236" s="616" t="str">
        <f t="shared" si="908"/>
        <v/>
      </c>
      <c r="AS236" s="616" t="str">
        <f t="shared" si="909"/>
        <v/>
      </c>
      <c r="AT236" s="616" t="str">
        <f t="shared" si="910"/>
        <v/>
      </c>
      <c r="AU236" s="616" t="str">
        <f t="shared" si="911"/>
        <v/>
      </c>
      <c r="AV236" s="616" t="str">
        <f t="shared" si="912"/>
        <v xml:space="preserve"> </v>
      </c>
      <c r="AW236" s="616"/>
      <c r="AX236" s="616"/>
      <c r="AY236" s="616"/>
      <c r="AZ236" s="616"/>
      <c r="BA236" s="616"/>
      <c r="BB236" s="616"/>
      <c r="BC236" s="616"/>
      <c r="BD236" s="616"/>
      <c r="BE236" s="616"/>
      <c r="BF236" s="619"/>
      <c r="BG236" s="615"/>
      <c r="BH236" s="615"/>
      <c r="BI236" s="618"/>
      <c r="BJ236" s="616"/>
      <c r="BK236" s="616"/>
      <c r="BL236" s="616"/>
      <c r="BM236" s="616"/>
      <c r="BN236" s="616"/>
      <c r="BO236" s="616"/>
      <c r="BP236" s="616"/>
      <c r="BQ236" s="616"/>
      <c r="BR236" s="616"/>
      <c r="BS236" s="616"/>
      <c r="BT236" s="616"/>
      <c r="BU236" s="620"/>
      <c r="BV236" s="620"/>
      <c r="BW236" s="620"/>
      <c r="BX236" s="616"/>
      <c r="BY236" s="616"/>
      <c r="BZ236" s="621"/>
      <c r="CA236" s="621"/>
      <c r="CB236" s="621"/>
      <c r="CC236" s="621"/>
      <c r="CD236" s="621"/>
      <c r="CE236" s="616"/>
      <c r="CF236" s="616"/>
      <c r="CG236" s="616"/>
      <c r="CH236" s="616"/>
      <c r="CI236" s="616"/>
      <c r="CJ236" s="616"/>
      <c r="CK236" s="616"/>
      <c r="CL236" s="616"/>
      <c r="CM236" s="616"/>
      <c r="CN236" s="616"/>
      <c r="CO236" s="616"/>
      <c r="CP236" s="616"/>
      <c r="CQ236" s="616"/>
      <c r="CR236" s="616"/>
      <c r="CS236" s="620"/>
      <c r="CT236" s="616"/>
      <c r="CU236" s="616"/>
      <c r="CV236" s="616"/>
      <c r="CW236" s="622"/>
      <c r="CX236" s="622"/>
      <c r="CY236" s="622"/>
      <c r="CZ236" s="622"/>
      <c r="DA236" s="623"/>
      <c r="DB236" s="624"/>
      <c r="DC236" s="625"/>
      <c r="DD236" s="626"/>
      <c r="DE236" s="627"/>
      <c r="DF236" s="625"/>
      <c r="DG236" s="628"/>
      <c r="DH236" s="625"/>
      <c r="DI236" s="625"/>
      <c r="DJ236" s="625"/>
      <c r="DK236" s="625"/>
      <c r="DL236" s="629"/>
      <c r="DM236" s="627"/>
      <c r="DN236" s="630"/>
      <c r="DO236" s="625"/>
      <c r="DP236" s="625"/>
      <c r="DQ236" s="625"/>
      <c r="DR236" s="631"/>
      <c r="DS236" s="630"/>
      <c r="DT236" s="625"/>
      <c r="DU236" s="625"/>
      <c r="DV236" s="625"/>
      <c r="DW236" s="625"/>
      <c r="DX236" s="625"/>
      <c r="DY236" s="632"/>
      <c r="DZ236" s="633"/>
      <c r="EA236" s="627"/>
      <c r="EB236" s="633"/>
      <c r="EC236" s="633"/>
      <c r="ED236" s="633"/>
      <c r="EE236" s="625"/>
      <c r="EF236" s="625"/>
      <c r="EG236" s="630"/>
      <c r="EH236" s="630"/>
      <c r="EI236" s="633"/>
      <c r="EJ236" s="633"/>
      <c r="EK236" s="633"/>
      <c r="EL236" s="632"/>
      <c r="EM236" s="625"/>
      <c r="EN236" s="625"/>
      <c r="EO236" s="625"/>
      <c r="EP236" s="625"/>
      <c r="EQ236" s="625"/>
      <c r="ER236" s="625"/>
      <c r="ES236" s="626"/>
      <c r="ET236" s="625"/>
      <c r="EU236" s="633"/>
      <c r="EV236" s="630"/>
      <c r="EW236" s="630"/>
      <c r="EX236" s="625"/>
      <c r="EY236" s="625"/>
      <c r="EZ236" s="625"/>
      <c r="FA236" s="625"/>
      <c r="FB236" s="625"/>
      <c r="FC236" s="625"/>
      <c r="FD236" s="625"/>
      <c r="FE236" s="625"/>
      <c r="FF236" s="625"/>
      <c r="FG236" s="625"/>
      <c r="FH236" s="625"/>
      <c r="FI236" s="625"/>
      <c r="FJ236" s="625"/>
      <c r="FK236" s="625"/>
      <c r="FL236" s="625"/>
      <c r="FM236" s="625"/>
      <c r="FN236" s="625"/>
      <c r="FO236" s="625"/>
      <c r="FP236" s="625"/>
      <c r="FQ236" s="625"/>
      <c r="FR236" s="625"/>
      <c r="FS236" s="625"/>
      <c r="FT236" s="625"/>
      <c r="FU236" s="625"/>
      <c r="FV236" s="625"/>
      <c r="FW236" s="625"/>
      <c r="FX236" s="625"/>
      <c r="FY236" s="625"/>
      <c r="FZ236" s="625"/>
      <c r="GA236" s="625"/>
      <c r="GB236" s="625"/>
      <c r="GC236" s="625"/>
      <c r="GD236" s="625"/>
      <c r="GE236" s="625"/>
      <c r="GF236" s="625"/>
      <c r="GG236" s="625"/>
      <c r="GH236" s="625"/>
      <c r="GI236" s="625"/>
      <c r="GJ236" s="625"/>
      <c r="GK236" s="625"/>
      <c r="GL236" s="625"/>
      <c r="GM236" s="625"/>
      <c r="GN236" s="625"/>
      <c r="GO236" s="625"/>
      <c r="GP236" s="625"/>
      <c r="GQ236" s="625"/>
      <c r="GR236" s="625"/>
      <c r="GS236" s="625"/>
      <c r="GT236" s="625"/>
      <c r="GU236" s="625"/>
      <c r="GV236" s="625"/>
      <c r="GW236" s="625"/>
      <c r="GX236" s="625"/>
      <c r="GY236" s="625"/>
      <c r="GZ236" s="625"/>
      <c r="HA236" s="625"/>
      <c r="HB236" s="625"/>
      <c r="HC236" s="625"/>
      <c r="HD236" s="625"/>
      <c r="HE236" s="630"/>
      <c r="HF236" s="630"/>
      <c r="HG236" s="630"/>
      <c r="HH236" s="630"/>
      <c r="HI236" s="630"/>
      <c r="HJ236" s="630"/>
      <c r="HK236" s="630"/>
      <c r="HL236" s="630"/>
      <c r="HM236" s="633"/>
      <c r="HN236" s="634"/>
      <c r="HO236" s="625"/>
      <c r="HP236" s="625"/>
      <c r="HQ236" s="625"/>
      <c r="HR236" s="625"/>
      <c r="HS236" s="625"/>
      <c r="HT236" s="625"/>
      <c r="HU236" s="625"/>
      <c r="HV236" s="633"/>
      <c r="HW236" s="633"/>
      <c r="HX236" s="625"/>
      <c r="HY236" s="625"/>
      <c r="HZ236" s="625"/>
      <c r="IA236" s="625"/>
      <c r="IB236" s="625"/>
      <c r="IC236" s="625"/>
      <c r="ID236" s="625"/>
      <c r="IE236" s="625"/>
      <c r="IF236" s="625"/>
      <c r="IG236" s="625"/>
      <c r="IH236" s="625"/>
      <c r="II236" s="625"/>
      <c r="IJ236" s="625"/>
      <c r="IK236" s="625"/>
      <c r="IL236" s="625"/>
      <c r="IM236" s="625"/>
      <c r="IN236" s="625"/>
      <c r="IO236" s="625"/>
      <c r="IP236" s="625"/>
      <c r="IQ236" s="625"/>
      <c r="IR236" s="625"/>
      <c r="IS236" s="635"/>
      <c r="IT236" s="630"/>
      <c r="IU236" s="625"/>
      <c r="IV236" s="625"/>
      <c r="IW236" s="625"/>
      <c r="IX236" s="631"/>
      <c r="IY236" s="625"/>
      <c r="IZ236" s="625"/>
      <c r="JA236" s="625"/>
      <c r="JB236" s="625"/>
      <c r="JC236" s="625"/>
      <c r="JD236" s="625"/>
      <c r="JE236" s="625"/>
      <c r="JF236" s="625"/>
      <c r="JG236" s="625"/>
      <c r="JH236" s="625"/>
      <c r="JI236" s="625"/>
      <c r="JJ236" s="625"/>
      <c r="JK236" s="625"/>
      <c r="JL236" s="625"/>
      <c r="JM236" s="625"/>
      <c r="JN236" s="630"/>
      <c r="JO236" s="636"/>
      <c r="JP236" s="637"/>
      <c r="JQ236" s="638"/>
      <c r="JR236" s="646"/>
      <c r="JS236" s="614"/>
      <c r="JT236" s="640"/>
      <c r="JU236" s="641"/>
      <c r="JV236" s="646"/>
      <c r="JW236" s="649"/>
      <c r="JY236" s="645"/>
      <c r="JZ236" s="645"/>
      <c r="KA236" s="645"/>
      <c r="KB236" s="645"/>
      <c r="KC236" s="645"/>
      <c r="KD236" s="645"/>
      <c r="KE236" s="645"/>
      <c r="KF236" s="645"/>
      <c r="KG236" s="645"/>
      <c r="KH236" s="645"/>
      <c r="KI236" s="645"/>
      <c r="KJ236" s="645"/>
      <c r="KK236" s="645"/>
      <c r="KL236" s="645"/>
      <c r="KM236" s="645"/>
      <c r="KN236" s="645"/>
      <c r="KO236" s="645"/>
      <c r="KP236" s="645"/>
      <c r="KQ236" s="645"/>
      <c r="KR236" s="645"/>
      <c r="KS236" s="645"/>
      <c r="KT236" s="645"/>
      <c r="KU236" s="645"/>
      <c r="KV236" s="645"/>
      <c r="KW236" s="645"/>
      <c r="KX236" s="645"/>
      <c r="KY236" s="645"/>
      <c r="KZ236" s="645"/>
      <c r="LA236" s="645"/>
      <c r="LB236" s="645"/>
      <c r="LC236" s="645"/>
      <c r="LD236" s="645"/>
      <c r="LE236" s="645"/>
      <c r="LF236" s="645"/>
      <c r="LG236" s="645"/>
      <c r="LH236" s="645"/>
      <c r="LI236" s="645"/>
      <c r="LJ236" s="645"/>
      <c r="LK236" s="645"/>
      <c r="LL236" s="645"/>
      <c r="LM236" s="645"/>
      <c r="LN236" s="645"/>
      <c r="LO236" s="645"/>
      <c r="LP236" s="645"/>
      <c r="LQ236" s="645"/>
      <c r="LR236" s="645"/>
      <c r="LS236" s="645"/>
      <c r="LT236" s="645"/>
      <c r="LU236" s="645"/>
      <c r="LV236" s="645"/>
      <c r="LW236" s="645"/>
      <c r="LX236" s="645"/>
      <c r="LY236" s="645"/>
      <c r="LZ236" s="645"/>
      <c r="MA236" s="645"/>
      <c r="MB236" s="645"/>
      <c r="MC236" s="645"/>
      <c r="MD236" s="645"/>
      <c r="ME236" s="645"/>
      <c r="MF236" s="645"/>
      <c r="MG236" s="645"/>
      <c r="MH236" s="645"/>
      <c r="MI236" s="645"/>
      <c r="MJ236" s="645"/>
      <c r="MK236" s="645"/>
      <c r="ML236" s="645"/>
      <c r="MM236" s="645"/>
      <c r="MN236" s="645"/>
      <c r="MO236" s="645"/>
      <c r="MP236" s="645"/>
      <c r="MQ236" s="645"/>
      <c r="MR236" s="645"/>
      <c r="MS236" s="645"/>
      <c r="MT236" s="645"/>
      <c r="MU236" s="645"/>
      <c r="MV236" s="645"/>
      <c r="MW236" s="645"/>
      <c r="MX236" s="645"/>
      <c r="MY236" s="645"/>
      <c r="MZ236" s="645"/>
      <c r="NA236" s="645"/>
      <c r="NB236" s="645"/>
      <c r="NC236" s="645"/>
      <c r="ND236" s="645"/>
      <c r="NE236" s="645"/>
      <c r="NF236" s="645"/>
      <c r="NG236" s="645"/>
      <c r="NH236" s="645"/>
      <c r="NI236" s="645"/>
      <c r="NJ236" s="645"/>
      <c r="NK236" s="645"/>
      <c r="NL236" s="645"/>
      <c r="NM236" s="645"/>
      <c r="NN236" s="645"/>
      <c r="NO236" s="645"/>
      <c r="NP236" s="645"/>
      <c r="NQ236" s="645"/>
      <c r="NR236" s="645"/>
      <c r="NS236" s="645"/>
      <c r="NT236" s="645"/>
      <c r="NU236" s="645"/>
      <c r="NV236" s="645"/>
      <c r="NW236" s="645"/>
      <c r="NX236" s="645"/>
      <c r="NY236" s="645"/>
      <c r="NZ236" s="645"/>
      <c r="OA236" s="645"/>
      <c r="OB236" s="645"/>
      <c r="OC236" s="645"/>
      <c r="OD236" s="645"/>
      <c r="OE236" s="645"/>
      <c r="OF236" s="645"/>
      <c r="OG236" s="645"/>
      <c r="OH236" s="645"/>
      <c r="OI236" s="645"/>
      <c r="OJ236" s="645"/>
      <c r="OK236" s="645"/>
      <c r="OL236" s="645"/>
      <c r="OM236" s="645"/>
      <c r="ON236" s="645"/>
      <c r="OO236" s="645"/>
      <c r="OP236" s="645"/>
      <c r="OQ236" s="645"/>
      <c r="OR236" s="645"/>
      <c r="OS236" s="645"/>
      <c r="OT236" s="645"/>
      <c r="OU236" s="645"/>
      <c r="OV236" s="645"/>
      <c r="OW236" s="645"/>
      <c r="OX236" s="645"/>
      <c r="OY236" s="645"/>
      <c r="OZ236" s="645"/>
      <c r="PA236" s="645"/>
      <c r="PB236" s="645"/>
      <c r="PC236" s="645"/>
      <c r="PD236" s="645"/>
      <c r="PE236" s="645"/>
      <c r="PF236" s="645"/>
      <c r="PG236" s="645"/>
      <c r="PH236" s="645"/>
      <c r="PI236" s="645"/>
      <c r="PJ236" s="645"/>
      <c r="PK236" s="645"/>
      <c r="PL236" s="645"/>
      <c r="PM236" s="645"/>
      <c r="PN236" s="645"/>
      <c r="PO236" s="645"/>
      <c r="PP236" s="645"/>
      <c r="PQ236" s="645"/>
      <c r="PR236" s="645"/>
      <c r="PS236" s="645"/>
      <c r="PT236" s="645"/>
      <c r="PU236" s="645"/>
      <c r="PV236" s="645"/>
      <c r="PW236" s="645"/>
      <c r="PX236" s="645"/>
      <c r="PY236" s="645"/>
      <c r="PZ236" s="645"/>
      <c r="QA236" s="645"/>
      <c r="QB236" s="645"/>
      <c r="QC236" s="645"/>
      <c r="QD236" s="645"/>
      <c r="QE236" s="645"/>
      <c r="QF236" s="645"/>
      <c r="QG236" s="645"/>
      <c r="QH236" s="645"/>
      <c r="QI236" s="645"/>
      <c r="QJ236" s="645"/>
      <c r="QK236" s="645"/>
      <c r="QL236" s="645"/>
      <c r="QM236" s="645"/>
      <c r="QN236" s="645"/>
      <c r="QO236" s="645"/>
      <c r="QP236" s="645"/>
      <c r="QQ236" s="645"/>
      <c r="QR236" s="645"/>
      <c r="QS236" s="645"/>
      <c r="QT236" s="645"/>
      <c r="QU236" s="645"/>
      <c r="QV236" s="645"/>
      <c r="QW236" s="645"/>
      <c r="QX236" s="645"/>
      <c r="QY236" s="645"/>
      <c r="QZ236" s="645"/>
      <c r="RA236" s="645"/>
      <c r="RB236" s="645"/>
      <c r="RC236" s="645"/>
      <c r="RD236" s="645"/>
      <c r="RE236" s="645"/>
      <c r="RF236" s="645"/>
      <c r="RG236" s="645"/>
      <c r="RH236" s="645"/>
      <c r="RI236" s="645"/>
      <c r="RJ236" s="645"/>
      <c r="RK236" s="645"/>
      <c r="RL236" s="645"/>
      <c r="RM236" s="645"/>
      <c r="RN236" s="645"/>
    </row>
    <row r="237" spans="1:482" s="643" customFormat="1" ht="12.75">
      <c r="A237" s="608" t="e">
        <f>+Cálculo_Diseño!#REF!</f>
        <v>#REF!</v>
      </c>
      <c r="B237" s="608" t="e">
        <f>+Cálculo_Diseño!#REF!</f>
        <v>#REF!</v>
      </c>
      <c r="C237" s="608" t="e">
        <f>+Cálculo_Diseño!#REF!</f>
        <v>#REF!</v>
      </c>
      <c r="D237" s="608" t="e">
        <f>+Cálculo_Diseño!#REF!</f>
        <v>#REF!</v>
      </c>
      <c r="E237" s="609" t="e">
        <f>IF(S237="S",Cálculo_Diseño!#REF!," ")</f>
        <v>#REF!</v>
      </c>
      <c r="F237" s="609" t="e">
        <f>IF(S237="S",Cálculo_Diseño!#REF!," ")</f>
        <v>#REF!</v>
      </c>
      <c r="G237" s="610" t="e">
        <f>+Cálculo_Diseño!#REF!</f>
        <v>#REF!</v>
      </c>
      <c r="H237" s="609" t="e">
        <f>+IF(AND(Cálculo_Diseño!#REF!&lt;&gt;4,Cálculo_Diseño!#REF!&lt;&gt;6),"PE",IF(Cálculo_Diseño!#REF!=4,"PVC","CONCRETO"))</f>
        <v>#REF!</v>
      </c>
      <c r="I237" s="609" t="e">
        <f>+Cálculo_Diseño!#REF!</f>
        <v>#REF!</v>
      </c>
      <c r="J237" s="609" t="e">
        <f>+Cálculo_Diseño!#REF!</f>
        <v>#REF!</v>
      </c>
      <c r="K237" s="609" t="e">
        <f>+Cálculo_Diseño!#REF!</f>
        <v>#REF!</v>
      </c>
      <c r="L237" s="609" t="e">
        <f>+Cálculo_Diseño!#REF!</f>
        <v>#REF!</v>
      </c>
      <c r="M237" s="609" t="e">
        <f>+Cálculo_Diseño!#REF!</f>
        <v>#REF!</v>
      </c>
      <c r="N237" s="609" t="e">
        <f>+Cálculo_Diseño!#REF!</f>
        <v>#REF!</v>
      </c>
      <c r="O237" s="609" t="e">
        <f>+Cálculo_Diseño!#REF!</f>
        <v>#REF!</v>
      </c>
      <c r="P237" s="609" t="e">
        <f>+Cálculo_Diseño!#REF!</f>
        <v>#REF!</v>
      </c>
      <c r="Q237" s="613" t="e">
        <f>+Cálculo_Diseño!#REF!</f>
        <v>#REF!</v>
      </c>
      <c r="R237" s="613" t="e">
        <f>+Cálculo_Diseño!#REF!</f>
        <v>#REF!</v>
      </c>
      <c r="S237" s="614" t="e">
        <f>+IF(A237&gt;0,IF(Cálculo_Diseño!#REF!="RCH","N","S"),"")</f>
        <v>#REF!</v>
      </c>
      <c r="T237" s="614" t="e">
        <f t="shared" si="725"/>
        <v>#REF!</v>
      </c>
      <c r="U237" s="613" t="e">
        <f t="shared" si="726"/>
        <v>#REF!</v>
      </c>
      <c r="V237" s="615">
        <f t="shared" si="798"/>
        <v>3</v>
      </c>
      <c r="W237" s="616" t="e">
        <f t="shared" si="727"/>
        <v>#REF!</v>
      </c>
      <c r="X237" s="616" t="e">
        <f t="shared" si="728"/>
        <v>#REF!</v>
      </c>
      <c r="Y237" s="616" t="e">
        <f>+Cálculo_Diseño!#REF!</f>
        <v>#REF!</v>
      </c>
      <c r="Z237" s="616" t="e">
        <f>+Cálculo_Diseño!#REF!</f>
        <v>#REF!</v>
      </c>
      <c r="AA237" s="617" t="e">
        <f>+Cálculo_Diseño!#REF!</f>
        <v>#REF!</v>
      </c>
      <c r="AB237" s="616" t="e">
        <f t="shared" si="729"/>
        <v>#REF!</v>
      </c>
      <c r="AC237" s="616" t="e">
        <f t="shared" si="730"/>
        <v>#REF!</v>
      </c>
      <c r="AD237" s="616" t="e">
        <f t="shared" si="731"/>
        <v>#REF!</v>
      </c>
      <c r="AE237" s="616" t="e">
        <f t="shared" si="732"/>
        <v>#REF!</v>
      </c>
      <c r="AF237" s="616" t="e">
        <f t="shared" si="914"/>
        <v>#REF!</v>
      </c>
      <c r="AG237" s="616" t="e">
        <f t="shared" si="915"/>
        <v>#REF!</v>
      </c>
      <c r="AH237" s="616" t="e">
        <f t="shared" si="916"/>
        <v>#REF!</v>
      </c>
      <c r="AI237" s="616" t="e">
        <f t="shared" si="917"/>
        <v>#REF!</v>
      </c>
      <c r="AJ237" s="616" t="e">
        <f t="shared" si="942"/>
        <v>#REF!</v>
      </c>
      <c r="AK237" s="616" t="e">
        <f t="shared" si="943"/>
        <v>#REF!</v>
      </c>
      <c r="AL237" s="616" t="e">
        <f t="shared" si="944"/>
        <v>#REF!</v>
      </c>
      <c r="AM237" s="616" t="e">
        <f t="shared" si="945"/>
        <v>#REF!</v>
      </c>
      <c r="AN237" s="616" t="e">
        <f t="shared" si="946"/>
        <v>#REF!</v>
      </c>
      <c r="AO237" s="618">
        <f t="shared" si="799"/>
        <v>50</v>
      </c>
      <c r="AP237" s="616" t="e">
        <f>IF(CW237="","",(CW237*(AO237/100))*$I$366)</f>
        <v>#REF!</v>
      </c>
      <c r="AQ237" s="616" t="e">
        <f t="shared" si="907"/>
        <v>#REF!</v>
      </c>
      <c r="AR237" s="616" t="e">
        <f t="shared" si="908"/>
        <v>#REF!</v>
      </c>
      <c r="AS237" s="616" t="e">
        <f t="shared" si="909"/>
        <v>#REF!</v>
      </c>
      <c r="AT237" s="616" t="e">
        <f t="shared" si="910"/>
        <v>#REF!</v>
      </c>
      <c r="AU237" s="616" t="e">
        <f t="shared" si="911"/>
        <v>#REF!</v>
      </c>
      <c r="AV237" s="616" t="e">
        <f t="shared" si="912"/>
        <v>#REF!</v>
      </c>
      <c r="AW237" s="616" t="e">
        <f t="shared" si="738"/>
        <v>#REF!</v>
      </c>
      <c r="AX237" s="616" t="e">
        <f t="shared" si="739"/>
        <v>#REF!</v>
      </c>
      <c r="AY237" s="616" t="e">
        <f t="shared" si="740"/>
        <v>#REF!</v>
      </c>
      <c r="AZ237" s="616" t="e">
        <f t="shared" si="741"/>
        <v>#REF!</v>
      </c>
      <c r="BA237" s="616" t="e">
        <f t="shared" si="742"/>
        <v>#REF!</v>
      </c>
      <c r="BB237" s="616" t="e">
        <f t="shared" si="743"/>
        <v>#REF!</v>
      </c>
      <c r="BC237" s="616" t="e">
        <f t="shared" si="744"/>
        <v>#REF!</v>
      </c>
      <c r="BD237" s="616"/>
      <c r="BE237" s="616"/>
      <c r="BF237" s="619" t="e">
        <f t="shared" si="745"/>
        <v>#REF!</v>
      </c>
      <c r="BG237" s="615" t="e">
        <f t="shared" si="746"/>
        <v>#REF!</v>
      </c>
      <c r="BH237" s="615"/>
      <c r="BI237" s="618">
        <f t="shared" si="800"/>
        <v>20</v>
      </c>
      <c r="BJ237" s="616" t="e">
        <f t="shared" si="747"/>
        <v>#REF!</v>
      </c>
      <c r="BK237" s="616"/>
      <c r="BL237" s="616" t="e">
        <f t="shared" si="748"/>
        <v>#REF!</v>
      </c>
      <c r="BM237" s="616" t="e">
        <f t="shared" si="749"/>
        <v>#REF!</v>
      </c>
      <c r="BN237" s="616" t="e">
        <f t="shared" si="750"/>
        <v>#REF!</v>
      </c>
      <c r="BO237" s="616" t="e">
        <f>IF(S237="S",IF(H237="CONCRETO",LOOKUP(G237/1000,TABLA!$B$9:$B$43,TABLA!$F$9:$F$43),IF(H237="PE",LOOKUP(G237,TABLA!$C$51:$C$65,TABLA!$G$51:$G$65),IF(#REF!="PVC",LOOKUP(G237,TABLA!$C$73:$C$88,TABLA!$G$73:$G$88)))),0)</f>
        <v>#REF!</v>
      </c>
      <c r="BP237" s="616" t="e">
        <f t="shared" si="751"/>
        <v>#REF!</v>
      </c>
      <c r="BQ237" s="616" t="e">
        <f>IF(A237&gt;0,IFERROR(VLOOKUP(A237,$JQ$13:$JS$291,3,0),"E"),"")</f>
        <v>#REF!</v>
      </c>
      <c r="BR237" s="616" t="e">
        <f>+IF($C237&lt;1,0,IF(BQ237="N",IF(VLOOKUP(C237,$JY$12:$JZ$290,2)&lt;=1.2,1,0),0))</f>
        <v>#REF!</v>
      </c>
      <c r="BS237" s="616" t="e">
        <f>+IF($C237&lt;1,0,IF(BR237=1,VLOOKUP($C237,$JY$12:$JZ$290,2,0),0))</f>
        <v>#REF!</v>
      </c>
      <c r="BT237" s="616" t="e">
        <f t="shared" si="752"/>
        <v>#REF!</v>
      </c>
      <c r="BU237" s="620" t="e">
        <f>IF(BT237=1,IF(G237&lt;600,VLOOKUP($C237,$JY$12:$JZ$290,2,0),0),0)</f>
        <v>#REF!</v>
      </c>
      <c r="BV237" s="620" t="e">
        <f>IF(BT237=1,IF(G237&gt;=600,IF(G237&lt;=1100,VLOOKUP($C237,$JY$12:$JZ$290,2,0),0),0),0)</f>
        <v>#REF!</v>
      </c>
      <c r="BW237" s="620" t="e">
        <f>IF(BT237=1,IF(G237&gt;1100,VLOOKUP($C237,$JY$12:$JZ$290,2,0),0),0)</f>
        <v>#REF!</v>
      </c>
      <c r="BX237" s="616" t="e">
        <f t="shared" si="753"/>
        <v>#REF!</v>
      </c>
      <c r="BY237" s="616" t="e">
        <f t="shared" si="754"/>
        <v>#REF!</v>
      </c>
      <c r="BZ237" s="621" t="e">
        <f t="shared" si="801"/>
        <v>#REF!</v>
      </c>
      <c r="CA237" s="621" t="e">
        <f>IF(S237="S",(VLOOKUP(G237,TABLA!$A$73:$AB$88,6)/1000)+0.6,0)</f>
        <v>#REF!</v>
      </c>
      <c r="CB237" s="621" t="e">
        <f>VLOOKUP(G237,TABLA!$X$73:$AB$88,4)</f>
        <v>#REF!</v>
      </c>
      <c r="CC237" s="621" t="e">
        <f>VLOOKUP(G237,TABLA!$X$73:$AB$88,5)</f>
        <v>#REF!</v>
      </c>
      <c r="CD237" s="621" t="e">
        <f>IF(S237="S",IF(H237="CONCRETO",LOOKUP(G237/1000,TABLA!$B$9:$B$43,TABLA!$B$9:$B$43),IF(H237="PE",LOOKUP(G237,TABLA!$B$51:$B$65,TABLA!$C$51:$C$65)/1000,LOOKUP(G237,TABLA!$B$73:$B$88,TABLA!$C$73:$C$88)/1000)),0)</f>
        <v>#REF!</v>
      </c>
      <c r="CE237" s="616" t="e">
        <f t="shared" si="802"/>
        <v>#REF!</v>
      </c>
      <c r="CF237" s="616" t="e">
        <f t="shared" si="803"/>
        <v>#REF!</v>
      </c>
      <c r="CG237" s="616" t="e">
        <f t="shared" si="804"/>
        <v>#REF!</v>
      </c>
      <c r="CH237" s="616" t="e">
        <f t="shared" si="805"/>
        <v>#REF!</v>
      </c>
      <c r="CI237" s="616" t="e">
        <f t="shared" si="806"/>
        <v>#REF!</v>
      </c>
      <c r="CJ237" s="616" t="e">
        <f t="shared" si="807"/>
        <v>#REF!</v>
      </c>
      <c r="CK237" s="616" t="e">
        <f t="shared" si="808"/>
        <v>#REF!</v>
      </c>
      <c r="CL237" s="616" t="e">
        <f t="shared" si="853"/>
        <v>#REF!</v>
      </c>
      <c r="CM237" s="616" t="e">
        <f t="shared" si="809"/>
        <v>#REF!</v>
      </c>
      <c r="CN237" s="616" t="e">
        <f t="shared" si="810"/>
        <v>#REF!</v>
      </c>
      <c r="CO237" s="616" t="e">
        <f t="shared" si="811"/>
        <v>#REF!</v>
      </c>
      <c r="CP237" s="616" t="e">
        <f t="shared" si="812"/>
        <v>#REF!</v>
      </c>
      <c r="CQ237" s="616" t="e">
        <f t="shared" si="813"/>
        <v>#REF!</v>
      </c>
      <c r="CR237" s="616" t="e">
        <f t="shared" si="813"/>
        <v>#REF!</v>
      </c>
      <c r="CS237" s="620" t="e">
        <f t="shared" si="814"/>
        <v>#REF!</v>
      </c>
      <c r="CT237" s="616" t="e">
        <f t="shared" si="815"/>
        <v>#REF!</v>
      </c>
      <c r="CU237" s="616" t="e">
        <f t="shared" si="816"/>
        <v>#REF!</v>
      </c>
      <c r="CV237" s="616" t="e">
        <f t="shared" si="817"/>
        <v>#REF!</v>
      </c>
      <c r="CW237" s="622" t="e">
        <f t="shared" si="854"/>
        <v>#REF!</v>
      </c>
      <c r="CX237" s="622" t="e">
        <f t="shared" si="818"/>
        <v>#REF!</v>
      </c>
      <c r="CY237" s="622" t="e">
        <f t="shared" si="819"/>
        <v>#REF!</v>
      </c>
      <c r="CZ237" s="622"/>
      <c r="DA237" s="623"/>
      <c r="DB237" s="624"/>
      <c r="DC237" s="625" t="e">
        <f>IF(S237="S",IF(H237="CONCRETO",LOOKUP(G237/1000,TABLA!$B$9:$B$43,TABLA!$F$9:$F$43)*(F237-(0.2+0.2)),IF(H237="PE",LOOKUP(G237,TABLA!$C$51:$C$65,TABLA!$G$51:$G$65)*(F237-(0.2+0.2)),LOOKUP(G237,TABLA!$C$73:$C$88,TABLA!$G$73:$G$88)*(F237-(0.2+0.2)))),0)</f>
        <v>#REF!</v>
      </c>
      <c r="DD237" s="626" t="e">
        <f t="shared" si="820"/>
        <v>#REF!</v>
      </c>
      <c r="DE237" s="627" t="e">
        <f>IF(DD237="",0,IF(DD237="S",ROUND((E237*$DE$12/$E$318),0),0))</f>
        <v>#REF!</v>
      </c>
      <c r="DF237" s="625" t="e">
        <f t="shared" si="821"/>
        <v>#REF!</v>
      </c>
      <c r="DG237" s="628" t="e">
        <f t="shared" si="822"/>
        <v>#REF!</v>
      </c>
      <c r="DH237" s="625" t="e">
        <f t="shared" si="823"/>
        <v>#REF!</v>
      </c>
      <c r="DI237" s="625" t="e">
        <f t="shared" si="824"/>
        <v>#REF!</v>
      </c>
      <c r="DJ237" s="625"/>
      <c r="DK237" s="625" t="e">
        <f t="shared" si="825"/>
        <v>#REF!</v>
      </c>
      <c r="DL237" s="629"/>
      <c r="DM237" s="627" t="e">
        <f t="shared" si="826"/>
        <v>#REF!</v>
      </c>
      <c r="DN237" s="630" t="e">
        <f t="shared" si="827"/>
        <v>#REF!</v>
      </c>
      <c r="DO237" s="625" t="e">
        <f t="shared" si="828"/>
        <v>#REF!</v>
      </c>
      <c r="DP237" s="625" t="e">
        <f t="shared" si="829"/>
        <v>#REF!</v>
      </c>
      <c r="DQ237" s="625" t="e">
        <f t="shared" si="855"/>
        <v>#REF!</v>
      </c>
      <c r="DR237" s="631" t="e">
        <f t="shared" si="856"/>
        <v>#REF!</v>
      </c>
      <c r="DS237" s="630" t="e">
        <f t="shared" si="830"/>
        <v>#REF!</v>
      </c>
      <c r="DT237" s="625" t="e">
        <f t="shared" si="831"/>
        <v>#REF!</v>
      </c>
      <c r="DU237" s="625" t="e">
        <f t="shared" si="832"/>
        <v>#REF!</v>
      </c>
      <c r="DV237" s="625" t="e">
        <f t="shared" si="833"/>
        <v>#REF!</v>
      </c>
      <c r="DW237" s="625" t="e">
        <f t="shared" si="834"/>
        <v>#REF!</v>
      </c>
      <c r="DX237" s="625" t="e">
        <f t="shared" si="835"/>
        <v>#REF!</v>
      </c>
      <c r="DY237" s="632"/>
      <c r="DZ237" s="633"/>
      <c r="EA237" s="627" t="e">
        <f t="shared" si="836"/>
        <v>#REF!</v>
      </c>
      <c r="EB237" s="633"/>
      <c r="EC237" s="633"/>
      <c r="ED237" s="633"/>
      <c r="EE237" s="625" t="e">
        <f t="shared" si="837"/>
        <v>#REF!</v>
      </c>
      <c r="EF237" s="625">
        <f t="shared" si="838"/>
        <v>0</v>
      </c>
      <c r="EG237" s="630">
        <f t="shared" si="839"/>
        <v>0</v>
      </c>
      <c r="EH237" s="630"/>
      <c r="EI237" s="633"/>
      <c r="EJ237" s="633"/>
      <c r="EK237" s="633"/>
      <c r="EL237" s="632" t="e">
        <f t="shared" si="840"/>
        <v>#REF!</v>
      </c>
      <c r="EM237" s="625" t="e">
        <f t="shared" si="841"/>
        <v>#REF!</v>
      </c>
      <c r="EN237" s="625" t="e">
        <f t="shared" si="842"/>
        <v>#REF!</v>
      </c>
      <c r="EO237" s="625" t="e">
        <f t="shared" si="843"/>
        <v>#REF!</v>
      </c>
      <c r="EP237" s="625" t="e">
        <f t="shared" si="844"/>
        <v>#REF!</v>
      </c>
      <c r="EQ237" s="625" t="e">
        <f t="shared" si="845"/>
        <v>#REF!</v>
      </c>
      <c r="ER237" s="625" t="e">
        <f t="shared" si="846"/>
        <v>#REF!</v>
      </c>
      <c r="ES237" s="626"/>
      <c r="ET237" s="625" t="e">
        <f t="shared" si="847"/>
        <v>#REF!</v>
      </c>
      <c r="EU237" s="633"/>
      <c r="EV237" s="630" t="e">
        <f t="shared" si="848"/>
        <v>#REF!</v>
      </c>
      <c r="EW237" s="630" t="e">
        <f t="shared" si="849"/>
        <v>#REF!</v>
      </c>
      <c r="EX237" s="625" t="e">
        <f t="shared" si="850"/>
        <v>#REF!</v>
      </c>
      <c r="EY237" s="625" t="e">
        <f>IF($S237="S",IF(Cálculo_Diseño!#REF!=EY$10,$F237,0),"")</f>
        <v>#REF!</v>
      </c>
      <c r="EZ237" s="625" t="e">
        <f>IF($S237="S",IF(Cálculo_Diseño!#REF!=EZ$10,$F237,0),"")</f>
        <v>#REF!</v>
      </c>
      <c r="FA237" s="625" t="e">
        <f>IF($S237="S",IF(Cálculo_Diseño!#REF!=FA$10,$F237,0),"")</f>
        <v>#REF!</v>
      </c>
      <c r="FB237" s="625" t="e">
        <f>IF($S237="S",IF(Cálculo_Diseño!#REF!=FB$10,$F237,0),"")</f>
        <v>#REF!</v>
      </c>
      <c r="FC237" s="625" t="e">
        <f>IF($S237="S",IF(Cálculo_Diseño!#REF!=FC$10,$F237,0),"")</f>
        <v>#REF!</v>
      </c>
      <c r="FD237" s="625" t="e">
        <f>IF($S237="S",IF(Cálculo_Diseño!#REF!=FD$10,$F237,0),"")</f>
        <v>#REF!</v>
      </c>
      <c r="FE237" s="625" t="e">
        <f>IF($S237="S",IF(Cálculo_Diseño!#REF!=FE$10,$F237,0),"")</f>
        <v>#REF!</v>
      </c>
      <c r="FF237" s="625" t="e">
        <f>IF($S237="S",IF(Cálculo_Diseño!#REF!=FF$10,$F237,0),"")</f>
        <v>#REF!</v>
      </c>
      <c r="FG237" s="625" t="e">
        <f>IF($S237="S",IF(Cálculo_Diseño!#REF!=FG$10,$F237,0),"")</f>
        <v>#REF!</v>
      </c>
      <c r="FH237" s="625" t="e">
        <f>IF($S237="S",IF(Cálculo_Diseño!#REF!=FH$10,$F237,0),"")</f>
        <v>#REF!</v>
      </c>
      <c r="FI237" s="625" t="e">
        <f>IF($S237="S",IF(Cálculo_Diseño!#REF!=FI$10,$F237,0),"")</f>
        <v>#REF!</v>
      </c>
      <c r="FJ237" s="625" t="e">
        <f>IF($S237="S",IF(Cálculo_Diseño!#REF!=FJ$10,$F237,0),"")</f>
        <v>#REF!</v>
      </c>
      <c r="FK237" s="625" t="e">
        <f>IF($S237="S",IF(Cálculo_Diseño!#REF!=FK$10,$F237,0),"")</f>
        <v>#REF!</v>
      </c>
      <c r="FL237" s="625" t="e">
        <f>IF($S237="S",IF(Cálculo_Diseño!#REF!=FL$10,$F237,0),"")</f>
        <v>#REF!</v>
      </c>
      <c r="FM237" s="625" t="e">
        <f>IF($S237="S",IF(Cálculo_Diseño!#REF!=FM$10,$F237,0),"")</f>
        <v>#REF!</v>
      </c>
      <c r="FN237" s="625" t="e">
        <f t="shared" si="857"/>
        <v>#REF!</v>
      </c>
      <c r="FO237" s="625" t="e">
        <f>IF($S237="S",IF(Cálculo_Diseño!#REF!=FO$10,$E237,0),"")</f>
        <v>#REF!</v>
      </c>
      <c r="FP237" s="625" t="e">
        <f>IF($S237="S",IF(Cálculo_Diseño!#REF!=FP$10,$E237,0),"")</f>
        <v>#REF!</v>
      </c>
      <c r="FQ237" s="625" t="e">
        <f>IF($S237="S",IF(Cálculo_Diseño!#REF!=FQ$10,$E237,0),"")</f>
        <v>#REF!</v>
      </c>
      <c r="FR237" s="625" t="e">
        <f>IF($S237="S",IF(Cálculo_Diseño!#REF!=FR$10,$E237,0),"")</f>
        <v>#REF!</v>
      </c>
      <c r="FS237" s="625" t="e">
        <f>IF($S237="S",IF(Cálculo_Diseño!#REF!=FS$10,$E237,0),"")</f>
        <v>#REF!</v>
      </c>
      <c r="FT237" s="625" t="e">
        <f>IF($S237="S",IF(Cálculo_Diseño!#REF!=FT$10,$E237,0),"")</f>
        <v>#REF!</v>
      </c>
      <c r="FU237" s="625" t="e">
        <f>IF($S237="S",IF(Cálculo_Diseño!#REF!=FU$10,$E237,0),"")</f>
        <v>#REF!</v>
      </c>
      <c r="FV237" s="625" t="e">
        <f>IF($S237="S",IF(Cálculo_Diseño!#REF!=FV$10,$E237,0),"")</f>
        <v>#REF!</v>
      </c>
      <c r="FW237" s="625" t="e">
        <f>IF($S237="S",IF(Cálculo_Diseño!#REF!=FW$10,$E237,0),"")</f>
        <v>#REF!</v>
      </c>
      <c r="FX237" s="625" t="e">
        <f>IF($S237="S",IF(Cálculo_Diseño!#REF!=FX$10,$E237,0),"")</f>
        <v>#REF!</v>
      </c>
      <c r="FY237" s="625" t="e">
        <f>IF($S237="S",IF(Cálculo_Diseño!#REF!=FY$10,$E237,0),"")</f>
        <v>#REF!</v>
      </c>
      <c r="FZ237" s="625" t="e">
        <f t="shared" si="789"/>
        <v>#REF!</v>
      </c>
      <c r="GA237" s="625" t="e">
        <f>IF($S237="S",IF(Cálculo_Diseño!#REF!=GA$10,$E237,0),"")</f>
        <v>#REF!</v>
      </c>
      <c r="GB237" s="625" t="e">
        <f>IF($S237="S",IF(Cálculo_Diseño!#REF!=GB$10,$E237,0),"")</f>
        <v>#REF!</v>
      </c>
      <c r="GC237" s="625" t="e">
        <f>IF($S237="S",IF(Cálculo_Diseño!#REF!=GC$10,$E237,0),"")</f>
        <v>#REF!</v>
      </c>
      <c r="GD237" s="625" t="e">
        <f>IF($S237="S",IF(Cálculo_Diseño!#REF!=GD$10,$E237,0),"")</f>
        <v>#REF!</v>
      </c>
      <c r="GE237" s="625" t="e">
        <f>IF($S237="S",IF(Cálculo_Diseño!#REF!=GE$10,$E237,0),"")</f>
        <v>#REF!</v>
      </c>
      <c r="GF237" s="625" t="e">
        <f>IF($S237="S",IF(Cálculo_Diseño!#REF!=GF$10,$E237,0),"")</f>
        <v>#REF!</v>
      </c>
      <c r="GG237" s="625" t="e">
        <f>IF($S237="S",IF(Cálculo_Diseño!#REF!=GG$10,$E237,0),"")</f>
        <v>#REF!</v>
      </c>
      <c r="GH237" s="625" t="e">
        <f>IF($S237="S",IF(Cálculo_Diseño!#REF!=GH$10,$E237,0),"")</f>
        <v>#REF!</v>
      </c>
      <c r="GI237" s="625" t="e">
        <f>IF($S237="S",IF(Cálculo_Diseño!#REF!=GI$10,$E237,0),"")</f>
        <v>#REF!</v>
      </c>
      <c r="GJ237" s="625" t="e">
        <f>IF($S237="S",IF(Cálculo_Diseño!#REF!=GJ$10,$E237,0),"")</f>
        <v>#REF!</v>
      </c>
      <c r="GK237" s="625" t="e">
        <f>IF($S237="S",IF(Cálculo_Diseño!#REF!=GK$10,$E237,0),"")</f>
        <v>#REF!</v>
      </c>
      <c r="GL237" s="625" t="e">
        <f>IF($S237="S",IF(Cálculo_Diseño!#REF!=GL$10,$E237,0),"")</f>
        <v>#REF!</v>
      </c>
      <c r="GM237" s="625" t="e">
        <f>IF($S237="S",IF(Cálculo_Diseño!#REF!=GM$10,$E237,0),"")</f>
        <v>#REF!</v>
      </c>
      <c r="GN237" s="625" t="e">
        <f t="shared" si="790"/>
        <v>#REF!</v>
      </c>
      <c r="GO237" s="625" t="e">
        <f>IF($S237="S",IF(Cálculo_Diseño!#REF!=GO$10,$DE237,0),0)</f>
        <v>#REF!</v>
      </c>
      <c r="GP237" s="625" t="e">
        <f>IF($S237="S",IF(Cálculo_Diseño!#REF!=GP$10,$DE237,0),0)</f>
        <v>#REF!</v>
      </c>
      <c r="GQ237" s="625" t="e">
        <f>IF($S237="S",IF(Cálculo_Diseño!#REF!=GQ$10,$DE237,0),0)</f>
        <v>#REF!</v>
      </c>
      <c r="GR237" s="625" t="e">
        <f>IF($S237="S",IF(Cálculo_Diseño!#REF!=GR$10,$DE237,0),0)</f>
        <v>#REF!</v>
      </c>
      <c r="GS237" s="625" t="e">
        <f>IF($S237="S",IF(Cálculo_Diseño!#REF!=GS$10,$DE237,0),0)</f>
        <v>#REF!</v>
      </c>
      <c r="GT237" s="625" t="e">
        <f>IF($S237="S",IF(Cálculo_Diseño!#REF!=GT$10,$DE237,0),0)</f>
        <v>#REF!</v>
      </c>
      <c r="GU237" s="625" t="e">
        <f>IF($S237="S",IF(Cálculo_Diseño!#REF!=GU$10,$DE237,0),0)</f>
        <v>#REF!</v>
      </c>
      <c r="GV237" s="625" t="e">
        <f>IF($S237="S",IF(Cálculo_Diseño!#REF!=GV$10,$DE237,0),0)</f>
        <v>#REF!</v>
      </c>
      <c r="GW237" s="625" t="e">
        <f>IF($S237="S",IF(Cálculo_Diseño!#REF!=GW$10,$DE237,0),0)</f>
        <v>#REF!</v>
      </c>
      <c r="GX237" s="625" t="e">
        <f>IF($S237="S",IF(Cálculo_Diseño!#REF!=GX$10,$DE237,0),0)</f>
        <v>#REF!</v>
      </c>
      <c r="GY237" s="625" t="e">
        <f>IF($S237="S",IF(Cálculo_Diseño!#REF!=GY$10,$DE237,0),0)</f>
        <v>#REF!</v>
      </c>
      <c r="GZ237" s="625" t="e">
        <f>IF($S237="S",IF(Cálculo_Diseño!#REF!=GZ$10,$DE237,0),0)</f>
        <v>#REF!</v>
      </c>
      <c r="HA237" s="625" t="e">
        <f>IF($S237="S",IF(Cálculo_Diseño!#REF!=HA$10,$DE237,0),0)</f>
        <v>#REF!</v>
      </c>
      <c r="HB237" s="625" t="e">
        <f>IF($S237="S",IF(Cálculo_Diseño!#REF!=HB$10,$DE237,0),0)</f>
        <v>#REF!</v>
      </c>
      <c r="HC237" s="625" t="e">
        <f>IF($S237="S",IF(Cálculo_Diseño!#REF!=HC$10,$DE237,0),0)</f>
        <v>#REF!</v>
      </c>
      <c r="HD237" s="625" t="e">
        <f t="shared" si="858"/>
        <v>#REF!</v>
      </c>
      <c r="HE237" s="630"/>
      <c r="HF237" s="630"/>
      <c r="HG237" s="630"/>
      <c r="HH237" s="630"/>
      <c r="HI237" s="630"/>
      <c r="HJ237" s="630"/>
      <c r="HK237" s="630"/>
      <c r="HL237" s="630"/>
      <c r="HM237" s="633"/>
      <c r="HN237" s="634"/>
      <c r="HO237" s="625">
        <f t="shared" si="891"/>
        <v>0</v>
      </c>
      <c r="HP237" s="625">
        <f t="shared" si="892"/>
        <v>0</v>
      </c>
      <c r="HQ237" s="625">
        <f t="shared" si="859"/>
        <v>0</v>
      </c>
      <c r="HR237" s="625">
        <f t="shared" si="860"/>
        <v>0</v>
      </c>
      <c r="HS237" s="625">
        <f t="shared" si="861"/>
        <v>0</v>
      </c>
      <c r="HT237" s="625">
        <f t="shared" si="862"/>
        <v>0</v>
      </c>
      <c r="HU237" s="625">
        <f t="shared" si="863"/>
        <v>0</v>
      </c>
      <c r="HV237" s="633"/>
      <c r="HW237" s="633"/>
      <c r="HX237" s="625">
        <f t="shared" si="864"/>
        <v>0</v>
      </c>
      <c r="HY237" s="625">
        <f t="shared" si="865"/>
        <v>0</v>
      </c>
      <c r="HZ237" s="625">
        <f t="shared" si="866"/>
        <v>0</v>
      </c>
      <c r="IA237" s="625">
        <f t="shared" si="867"/>
        <v>0</v>
      </c>
      <c r="IB237" s="625">
        <f t="shared" si="868"/>
        <v>0</v>
      </c>
      <c r="IC237" s="625">
        <f t="shared" si="869"/>
        <v>0</v>
      </c>
      <c r="ID237" s="625">
        <f t="shared" si="870"/>
        <v>0</v>
      </c>
      <c r="IE237" s="625">
        <v>0</v>
      </c>
      <c r="IF237" s="625">
        <v>0</v>
      </c>
      <c r="IG237" s="625">
        <v>0</v>
      </c>
      <c r="IH237" s="625">
        <v>0</v>
      </c>
      <c r="II237" s="625">
        <v>0</v>
      </c>
      <c r="IJ237" s="625">
        <v>0</v>
      </c>
      <c r="IK237" s="625">
        <v>0</v>
      </c>
      <c r="IL237" s="625">
        <v>0</v>
      </c>
      <c r="IM237" s="625">
        <v>0</v>
      </c>
      <c r="IN237" s="625">
        <v>0</v>
      </c>
      <c r="IO237" s="625">
        <v>0</v>
      </c>
      <c r="IP237" s="625">
        <f t="shared" si="755"/>
        <v>0</v>
      </c>
      <c r="IQ237" s="625">
        <f t="shared" si="756"/>
        <v>0</v>
      </c>
      <c r="IR237" s="625" t="e">
        <f>IF(Cálculo_Diseño!#REF!&gt;0.75,(Cálculo_Diseño!#REF!-0.3)*(SIN((ATAN(($O237-$P237)/$F237)*180/PI()+90)*PI()/180)/SIN(45*PI()/180)),0)</f>
        <v>#REF!</v>
      </c>
      <c r="IS237" s="635" t="e">
        <f>+IF(Cálculo_Diseño!#REF!&gt;0.75,F237-IR237,0)</f>
        <v>#REF!</v>
      </c>
      <c r="IT237" s="630"/>
      <c r="IU237" s="625" t="e">
        <f t="shared" si="757"/>
        <v>#REF!</v>
      </c>
      <c r="IV237" s="625"/>
      <c r="IW237" s="625" t="e">
        <f>+IF(S237="S",(((CA237+(VLOOKUP(G237,TABLA!$B$51:$C$64,2)/1000)+0.15+0.3+0.5)*F237)/100),0)</f>
        <v>#REF!</v>
      </c>
      <c r="IX237" s="631" t="e">
        <f>IF(S237="S",IF(H237="CONCRETO",LOOKUP(G237/1000,TABLA!$B$9:$B$43,TABLA!$F$9:$F$43),IF(H237="PE",LOOKUP(G237,TABLA!$B$51:$B$65,TABLA!$G$51:$G$65),LOOKUP(G237,TABLA!$B$73:$B$88,TABLA!$G$73:$G$88))),0)</f>
        <v>#REF!</v>
      </c>
      <c r="IY237" s="625" t="e">
        <f t="shared" si="758"/>
        <v>#REF!</v>
      </c>
      <c r="IZ237" s="625" t="e">
        <f t="shared" si="759"/>
        <v>#REF!</v>
      </c>
      <c r="JA237" s="625" t="e">
        <f>+((CA237*(VLOOKUP(G237,TABLA!$B$51:$C$65,2)/1000)+0.15+0.3)*IZ237)-IY237</f>
        <v>#REF!</v>
      </c>
      <c r="JB237" s="625" t="e">
        <f t="shared" si="760"/>
        <v>#REF!</v>
      </c>
      <c r="JC237" s="625" t="e">
        <f t="shared" si="761"/>
        <v>#REF!</v>
      </c>
      <c r="JD237" s="625" t="e">
        <f t="shared" si="762"/>
        <v>#REF!</v>
      </c>
      <c r="JE237" s="625" t="e">
        <f t="shared" si="763"/>
        <v>#REF!</v>
      </c>
      <c r="JF237" s="625" t="e">
        <f t="shared" si="764"/>
        <v>#REF!</v>
      </c>
      <c r="JG237" s="625" t="e">
        <f t="shared" si="765"/>
        <v>#REF!</v>
      </c>
      <c r="JH237" s="625" t="e">
        <f t="shared" si="766"/>
        <v>#REF!</v>
      </c>
      <c r="JI237" s="625" t="e">
        <f t="shared" si="767"/>
        <v>#REF!</v>
      </c>
      <c r="JJ237" s="625" t="e">
        <f t="shared" si="851"/>
        <v>#REF!</v>
      </c>
      <c r="JK237" s="625" t="e">
        <f>ROUND(IF(JF237&gt;0,(VLOOKUP(C237,$JY$12:$JZ$290,2,0)*PI()/4*(1.6)^2),0),3)</f>
        <v>#REF!</v>
      </c>
      <c r="JL237" s="625" t="e">
        <f t="shared" si="871"/>
        <v>#REF!</v>
      </c>
      <c r="JM237" s="625" t="e">
        <f t="shared" si="852"/>
        <v>#REF!</v>
      </c>
      <c r="JN237" s="630" t="e">
        <f t="shared" si="768"/>
        <v>#REF!</v>
      </c>
      <c r="JO237" s="636"/>
      <c r="JP237" s="637"/>
      <c r="JQ237" s="638"/>
      <c r="JR237" s="646"/>
      <c r="JS237" s="614"/>
      <c r="JT237" s="640"/>
      <c r="JU237" s="641"/>
      <c r="JV237" s="646"/>
      <c r="JW237" s="649"/>
      <c r="JY237" s="645"/>
      <c r="JZ237" s="645"/>
      <c r="KA237" s="645" t="str">
        <f>IF(JZ237&lt;=1.2,"Menor o igual que 1,2",IF(AND(JZ237&gt;1.2,JZ237&lt;2),"Entre 1,2 y 2",IF(AND(JZ237&gt;=2,JZ237&lt;3),"Entre 2 y 3",IF(AND(JZ237&gt;=3,JZ237&lt;4),"Entre 3 y 4",IF(AND(JZ237&gt;=4,JZ237&lt;5),"Entre 4 y 5","Mayor que 5")))))</f>
        <v>Menor o igual que 1,2</v>
      </c>
      <c r="KB237" s="645">
        <v>1</v>
      </c>
      <c r="KC237" s="645"/>
      <c r="KD237" s="645"/>
      <c r="KE237" s="645"/>
      <c r="KF237" s="645"/>
      <c r="KG237" s="645"/>
      <c r="KH237" s="645"/>
      <c r="KI237" s="645"/>
      <c r="KJ237" s="645"/>
      <c r="KK237" s="645"/>
      <c r="KL237" s="645"/>
      <c r="KM237" s="645"/>
      <c r="KN237" s="645"/>
      <c r="KO237" s="645"/>
      <c r="KP237" s="645"/>
      <c r="KQ237" s="645"/>
      <c r="KR237" s="645"/>
      <c r="KS237" s="645"/>
      <c r="KT237" s="645"/>
      <c r="KU237" s="645"/>
      <c r="KV237" s="645"/>
      <c r="KW237" s="645"/>
      <c r="KX237" s="645"/>
      <c r="KY237" s="645"/>
      <c r="KZ237" s="645"/>
      <c r="LA237" s="645"/>
      <c r="LB237" s="645"/>
      <c r="LC237" s="645"/>
      <c r="LD237" s="645"/>
      <c r="LE237" s="645"/>
      <c r="LF237" s="645"/>
      <c r="LG237" s="645"/>
      <c r="LH237" s="645"/>
      <c r="LI237" s="645"/>
      <c r="LJ237" s="645"/>
      <c r="LK237" s="645"/>
      <c r="LL237" s="645"/>
      <c r="LM237" s="645"/>
      <c r="LN237" s="645"/>
      <c r="LO237" s="645"/>
      <c r="LP237" s="645"/>
      <c r="LQ237" s="645"/>
      <c r="LR237" s="645"/>
      <c r="LS237" s="645"/>
      <c r="LT237" s="645"/>
      <c r="LU237" s="645"/>
      <c r="LV237" s="645"/>
      <c r="LW237" s="645"/>
      <c r="LX237" s="645"/>
      <c r="LY237" s="645"/>
      <c r="LZ237" s="645"/>
      <c r="MA237" s="645"/>
      <c r="MB237" s="645"/>
      <c r="MC237" s="645"/>
      <c r="MD237" s="645"/>
      <c r="ME237" s="645"/>
      <c r="MF237" s="645"/>
      <c r="MG237" s="645"/>
      <c r="MH237" s="645"/>
      <c r="MI237" s="645"/>
      <c r="MJ237" s="645"/>
      <c r="MK237" s="645"/>
      <c r="ML237" s="645"/>
      <c r="MM237" s="645"/>
      <c r="MN237" s="645"/>
      <c r="MO237" s="645"/>
      <c r="MP237" s="645"/>
      <c r="MQ237" s="645"/>
      <c r="MR237" s="645"/>
      <c r="MS237" s="645"/>
      <c r="MT237" s="645"/>
      <c r="MU237" s="645"/>
      <c r="MV237" s="645"/>
      <c r="MW237" s="645"/>
      <c r="MX237" s="645"/>
      <c r="MY237" s="645"/>
      <c r="MZ237" s="645"/>
      <c r="NA237" s="645"/>
      <c r="NB237" s="645"/>
      <c r="NC237" s="645"/>
      <c r="ND237" s="645"/>
      <c r="NE237" s="645"/>
      <c r="NF237" s="645"/>
      <c r="NG237" s="645"/>
      <c r="NH237" s="645"/>
      <c r="NI237" s="645"/>
      <c r="NJ237" s="645"/>
      <c r="NK237" s="645"/>
      <c r="NL237" s="645"/>
      <c r="NM237" s="645"/>
      <c r="NN237" s="645"/>
      <c r="NO237" s="645"/>
      <c r="NP237" s="645"/>
      <c r="NQ237" s="645"/>
      <c r="NR237" s="645"/>
      <c r="NS237" s="645"/>
      <c r="NT237" s="645"/>
      <c r="NU237" s="645"/>
      <c r="NV237" s="645"/>
      <c r="NW237" s="645"/>
      <c r="NX237" s="645"/>
      <c r="NY237" s="645"/>
      <c r="NZ237" s="645"/>
      <c r="OA237" s="645"/>
      <c r="OB237" s="645"/>
      <c r="OC237" s="645"/>
      <c r="OD237" s="645"/>
      <c r="OE237" s="645"/>
      <c r="OF237" s="645"/>
      <c r="OG237" s="645"/>
      <c r="OH237" s="645"/>
      <c r="OI237" s="645"/>
      <c r="OJ237" s="645"/>
      <c r="OK237" s="645"/>
      <c r="OL237" s="645"/>
      <c r="OM237" s="645"/>
      <c r="ON237" s="645"/>
      <c r="OO237" s="645"/>
      <c r="OP237" s="645"/>
      <c r="OQ237" s="645"/>
      <c r="OR237" s="645"/>
      <c r="OS237" s="645"/>
      <c r="OT237" s="645"/>
      <c r="OU237" s="645"/>
      <c r="OV237" s="645"/>
      <c r="OW237" s="645"/>
      <c r="OX237" s="645"/>
      <c r="OY237" s="645"/>
      <c r="OZ237" s="645"/>
      <c r="PA237" s="645"/>
      <c r="PB237" s="645"/>
      <c r="PC237" s="645"/>
      <c r="PD237" s="645"/>
      <c r="PE237" s="645"/>
      <c r="PF237" s="645"/>
      <c r="PG237" s="645"/>
      <c r="PH237" s="645"/>
      <c r="PI237" s="645"/>
      <c r="PJ237" s="645"/>
      <c r="PK237" s="645"/>
      <c r="PL237" s="645"/>
      <c r="PM237" s="645"/>
      <c r="PN237" s="645"/>
      <c r="PO237" s="645"/>
      <c r="PP237" s="645"/>
      <c r="PQ237" s="645"/>
      <c r="PR237" s="645"/>
      <c r="PS237" s="645"/>
      <c r="PT237" s="645"/>
      <c r="PU237" s="645"/>
      <c r="PV237" s="645"/>
      <c r="PW237" s="645"/>
      <c r="PX237" s="645"/>
      <c r="PY237" s="645"/>
      <c r="PZ237" s="645"/>
      <c r="QA237" s="645"/>
      <c r="QB237" s="645"/>
      <c r="QC237" s="645"/>
      <c r="QD237" s="645"/>
      <c r="QE237" s="645"/>
      <c r="QF237" s="645"/>
      <c r="QG237" s="645"/>
      <c r="QH237" s="645"/>
      <c r="QI237" s="645"/>
      <c r="QJ237" s="645"/>
      <c r="QK237" s="645"/>
      <c r="QL237" s="645"/>
      <c r="QM237" s="645"/>
      <c r="QN237" s="645"/>
      <c r="QO237" s="645"/>
      <c r="QP237" s="645"/>
      <c r="QQ237" s="645"/>
      <c r="QR237" s="645"/>
      <c r="QS237" s="645"/>
      <c r="QT237" s="645"/>
      <c r="QU237" s="645"/>
      <c r="QV237" s="645"/>
      <c r="QW237" s="645"/>
      <c r="QX237" s="645"/>
      <c r="QY237" s="645"/>
      <c r="QZ237" s="645"/>
      <c r="RA237" s="645"/>
      <c r="RB237" s="645"/>
      <c r="RC237" s="645"/>
      <c r="RD237" s="645"/>
      <c r="RE237" s="645"/>
      <c r="RF237" s="645"/>
      <c r="RG237" s="645"/>
      <c r="RH237" s="645"/>
      <c r="RI237" s="645"/>
      <c r="RJ237" s="645"/>
      <c r="RK237" s="645"/>
      <c r="RL237" s="645"/>
      <c r="RM237" s="645"/>
      <c r="RN237" s="645"/>
    </row>
    <row r="238" spans="1:482" s="643" customFormat="1" ht="12.75">
      <c r="A238" s="608" t="e">
        <f>+Cálculo_Diseño!#REF!</f>
        <v>#REF!</v>
      </c>
      <c r="B238" s="608" t="e">
        <f>+Cálculo_Diseño!#REF!</f>
        <v>#REF!</v>
      </c>
      <c r="C238" s="608" t="e">
        <f>+Cálculo_Diseño!#REF!</f>
        <v>#REF!</v>
      </c>
      <c r="D238" s="608" t="e">
        <f>+Cálculo_Diseño!#REF!</f>
        <v>#REF!</v>
      </c>
      <c r="E238" s="609" t="e">
        <f>IF(S238="S",Cálculo_Diseño!#REF!," ")</f>
        <v>#REF!</v>
      </c>
      <c r="F238" s="609" t="e">
        <f>IF(S238="S",Cálculo_Diseño!#REF!," ")</f>
        <v>#REF!</v>
      </c>
      <c r="G238" s="610" t="e">
        <f>+Cálculo_Diseño!#REF!</f>
        <v>#REF!</v>
      </c>
      <c r="H238" s="609" t="e">
        <f>+IF(AND(Cálculo_Diseño!#REF!&lt;&gt;4,Cálculo_Diseño!#REF!&lt;&gt;6),"PE",IF(Cálculo_Diseño!#REF!=4,"PVC","CONCRETO"))</f>
        <v>#REF!</v>
      </c>
      <c r="I238" s="609" t="e">
        <f>+Cálculo_Diseño!#REF!</f>
        <v>#REF!</v>
      </c>
      <c r="J238" s="609" t="e">
        <f>+Cálculo_Diseño!#REF!</f>
        <v>#REF!</v>
      </c>
      <c r="K238" s="609" t="e">
        <f>+Cálculo_Diseño!#REF!</f>
        <v>#REF!</v>
      </c>
      <c r="L238" s="609" t="e">
        <f>+Cálculo_Diseño!#REF!</f>
        <v>#REF!</v>
      </c>
      <c r="M238" s="609" t="e">
        <f>+Cálculo_Diseño!#REF!</f>
        <v>#REF!</v>
      </c>
      <c r="N238" s="609" t="e">
        <f>+Cálculo_Diseño!#REF!</f>
        <v>#REF!</v>
      </c>
      <c r="O238" s="609" t="e">
        <f>+Cálculo_Diseño!#REF!</f>
        <v>#REF!</v>
      </c>
      <c r="P238" s="609" t="e">
        <f>+Cálculo_Diseño!#REF!</f>
        <v>#REF!</v>
      </c>
      <c r="Q238" s="613" t="e">
        <f>+Cálculo_Diseño!#REF!</f>
        <v>#REF!</v>
      </c>
      <c r="R238" s="613" t="e">
        <f>+Cálculo_Diseño!#REF!</f>
        <v>#REF!</v>
      </c>
      <c r="S238" s="614" t="e">
        <f>+IF(A238&gt;0,IF(Cálculo_Diseño!#REF!="RCH","N","S"),"")</f>
        <v>#REF!</v>
      </c>
      <c r="T238" s="614" t="e">
        <f t="shared" si="725"/>
        <v>#REF!</v>
      </c>
      <c r="U238" s="613"/>
      <c r="V238" s="615">
        <f t="shared" si="798"/>
        <v>3</v>
      </c>
      <c r="W238" s="616" t="e">
        <f t="shared" si="727"/>
        <v>#REF!</v>
      </c>
      <c r="X238" s="616"/>
      <c r="Y238" s="616" t="e">
        <f>+Cálculo_Diseño!#REF!</f>
        <v>#REF!</v>
      </c>
      <c r="Z238" s="616" t="e">
        <f>+Cálculo_Diseño!#REF!</f>
        <v>#REF!</v>
      </c>
      <c r="AA238" s="617" t="e">
        <f>+Cálculo_Diseño!#REF!</f>
        <v>#REF!</v>
      </c>
      <c r="AB238" s="616" t="e">
        <f t="shared" ref="AB238" si="949">+IF(AA238="FLEXIBLE","S","N")</f>
        <v>#REF!</v>
      </c>
      <c r="AC238" s="616" t="e">
        <f t="shared" ref="AC238" si="950">+IF(AA238="ADOQUIN","S","N")</f>
        <v>#REF!</v>
      </c>
      <c r="AD238" s="616" t="e">
        <f t="shared" ref="AD238" si="951">+IF(AA238="CONCRETO","S","N")</f>
        <v>#REF!</v>
      </c>
      <c r="AE238" s="616" t="e">
        <f t="shared" ref="AE238" si="952">+IF(AA238="NATURAL","S","N")</f>
        <v>#REF!</v>
      </c>
      <c r="AF238" s="616" t="e">
        <f t="shared" si="914"/>
        <v>#REF!</v>
      </c>
      <c r="AG238" s="616" t="e">
        <f t="shared" si="915"/>
        <v>#REF!</v>
      </c>
      <c r="AH238" s="616" t="e">
        <f t="shared" si="916"/>
        <v>#REF!</v>
      </c>
      <c r="AI238" s="616" t="e">
        <f t="shared" si="917"/>
        <v>#REF!</v>
      </c>
      <c r="AJ238" s="616" t="e">
        <f t="shared" si="942"/>
        <v>#REF!</v>
      </c>
      <c r="AK238" s="616" t="e">
        <f t="shared" si="943"/>
        <v>#REF!</v>
      </c>
      <c r="AL238" s="616" t="e">
        <f t="shared" si="944"/>
        <v>#REF!</v>
      </c>
      <c r="AM238" s="616" t="e">
        <f t="shared" si="945"/>
        <v>#REF!</v>
      </c>
      <c r="AN238" s="616" t="e">
        <f t="shared" si="946"/>
        <v>#REF!</v>
      </c>
      <c r="AO238" s="618">
        <f t="shared" si="799"/>
        <v>50</v>
      </c>
      <c r="AP238" s="616"/>
      <c r="AQ238" s="616" t="e">
        <f t="shared" si="907"/>
        <v>#REF!</v>
      </c>
      <c r="AR238" s="616" t="e">
        <f t="shared" si="908"/>
        <v>#REF!</v>
      </c>
      <c r="AS238" s="616" t="e">
        <f t="shared" si="909"/>
        <v>#REF!</v>
      </c>
      <c r="AT238" s="616" t="e">
        <f t="shared" si="910"/>
        <v>#REF!</v>
      </c>
      <c r="AU238" s="616" t="e">
        <f t="shared" si="911"/>
        <v>#REF!</v>
      </c>
      <c r="AV238" s="616" t="e">
        <f t="shared" si="912"/>
        <v>#REF!</v>
      </c>
      <c r="AW238" s="616" t="e">
        <f t="shared" si="738"/>
        <v>#REF!</v>
      </c>
      <c r="AX238" s="616" t="e">
        <f t="shared" ref="AX238" si="953">IF(AW238="S",(E238*AN238*0.2*0.2*2),0)</f>
        <v>#REF!</v>
      </c>
      <c r="AY238" s="616" t="e">
        <f t="shared" ref="AY238" si="954">IF(AW238="S",(E238*AN238*0.2*0.8*2),0)</f>
        <v>#REF!</v>
      </c>
      <c r="AZ238" s="616" t="e">
        <f t="shared" ref="AZ238" si="955">IF(Q238&gt;15,X238*(W238/10)*AN238,0)</f>
        <v>#REF!</v>
      </c>
      <c r="BA238" s="616"/>
      <c r="BB238" s="616"/>
      <c r="BC238" s="616"/>
      <c r="BD238" s="616"/>
      <c r="BE238" s="616"/>
      <c r="BF238" s="619"/>
      <c r="BG238" s="615"/>
      <c r="BH238" s="615"/>
      <c r="BI238" s="618"/>
      <c r="BJ238" s="616"/>
      <c r="BK238" s="616"/>
      <c r="BL238" s="616"/>
      <c r="BM238" s="616"/>
      <c r="BN238" s="616"/>
      <c r="BO238" s="616"/>
      <c r="BP238" s="616"/>
      <c r="BQ238" s="616" t="e">
        <f>IF(A238&gt;0,IFERROR(VLOOKUP(A238,$JQ$13:$JS$291,3,0),"E"),"")</f>
        <v>#REF!</v>
      </c>
      <c r="BR238" s="616"/>
      <c r="BS238" s="616"/>
      <c r="BT238" s="616"/>
      <c r="BU238" s="620"/>
      <c r="BV238" s="620">
        <f>IF(BT238=1,IF(G238&gt;=600,IF(G238&lt;=1100,VLOOKUP($C238,$JY$12:$JZ$290,2,0),0),0),0)</f>
        <v>0</v>
      </c>
      <c r="BW238" s="620"/>
      <c r="BX238" s="616" t="e">
        <f t="shared" si="753"/>
        <v>#REF!</v>
      </c>
      <c r="BY238" s="616"/>
      <c r="BZ238" s="621" t="e">
        <f t="shared" si="801"/>
        <v>#REF!</v>
      </c>
      <c r="CA238" s="621"/>
      <c r="CB238" s="621" t="e">
        <f>VLOOKUP(G238,TABLA!$X$73:$AB$88,4)</f>
        <v>#REF!</v>
      </c>
      <c r="CC238" s="621" t="e">
        <f>VLOOKUP(G238,TABLA!$X$73:$AB$88,5)</f>
        <v>#REF!</v>
      </c>
      <c r="CD238" s="621"/>
      <c r="CE238" s="616" t="e">
        <f t="shared" si="802"/>
        <v>#REF!</v>
      </c>
      <c r="CF238" s="616" t="e">
        <f t="shared" si="803"/>
        <v>#REF!</v>
      </c>
      <c r="CG238" s="616" t="e">
        <f t="shared" si="804"/>
        <v>#REF!</v>
      </c>
      <c r="CH238" s="616" t="e">
        <f t="shared" si="805"/>
        <v>#REF!</v>
      </c>
      <c r="CI238" s="616" t="e">
        <f t="shared" si="806"/>
        <v>#REF!</v>
      </c>
      <c r="CJ238" s="616" t="e">
        <f t="shared" si="807"/>
        <v>#REF!</v>
      </c>
      <c r="CK238" s="616" t="e">
        <f t="shared" si="808"/>
        <v>#REF!</v>
      </c>
      <c r="CL238" s="616" t="e">
        <f t="shared" si="853"/>
        <v>#REF!</v>
      </c>
      <c r="CM238" s="616" t="e">
        <f t="shared" si="809"/>
        <v>#REF!</v>
      </c>
      <c r="CN238" s="616" t="e">
        <f t="shared" si="810"/>
        <v>#REF!</v>
      </c>
      <c r="CO238" s="616" t="e">
        <f t="shared" si="811"/>
        <v>#REF!</v>
      </c>
      <c r="CP238" s="616" t="e">
        <f t="shared" si="812"/>
        <v>#REF!</v>
      </c>
      <c r="CQ238" s="616" t="e">
        <f t="shared" si="813"/>
        <v>#REF!</v>
      </c>
      <c r="CR238" s="616" t="e">
        <f t="shared" si="813"/>
        <v>#REF!</v>
      </c>
      <c r="CS238" s="620">
        <f t="shared" si="814"/>
        <v>0</v>
      </c>
      <c r="CT238" s="616">
        <f t="shared" si="815"/>
        <v>0</v>
      </c>
      <c r="CU238" s="616">
        <f t="shared" si="816"/>
        <v>0</v>
      </c>
      <c r="CV238" s="616" t="e">
        <f t="shared" si="817"/>
        <v>#REF!</v>
      </c>
      <c r="CW238" s="622" t="e">
        <f t="shared" si="854"/>
        <v>#REF!</v>
      </c>
      <c r="CX238" s="622" t="e">
        <f t="shared" si="818"/>
        <v>#REF!</v>
      </c>
      <c r="CY238" s="622" t="e">
        <f t="shared" si="819"/>
        <v>#REF!</v>
      </c>
      <c r="CZ238" s="622"/>
      <c r="DA238" s="623"/>
      <c r="DB238" s="624"/>
      <c r="DC238" s="625" t="e">
        <f>IF(S238="S",IF(H238="CONCRETO",LOOKUP(G238/1000,TABLA!$B$9:$B$43,TABLA!$F$9:$F$43)*(F238-(0.2+0.2)),IF(H238="PE",LOOKUP(G238,TABLA!$C$51:$C$65,TABLA!$G$51:$G$65)*(F238-(0.2+0.2)),LOOKUP(G238,TABLA!$C$73:$C$88,TABLA!$G$73:$G$88)*(F238-(0.2+0.2)))),0)</f>
        <v>#REF!</v>
      </c>
      <c r="DD238" s="626" t="e">
        <f t="shared" si="820"/>
        <v>#REF!</v>
      </c>
      <c r="DE238" s="627" t="e">
        <f>IF(DD238="",0,IF(DD238="S",ROUND((E238*$DE$12/$E$318),0),0))</f>
        <v>#REF!</v>
      </c>
      <c r="DF238" s="625" t="e">
        <f t="shared" si="821"/>
        <v>#REF!</v>
      </c>
      <c r="DG238" s="628" t="e">
        <f t="shared" si="822"/>
        <v>#REF!</v>
      </c>
      <c r="DH238" s="625" t="e">
        <f t="shared" si="823"/>
        <v>#REF!</v>
      </c>
      <c r="DI238" s="625" t="e">
        <f t="shared" si="824"/>
        <v>#REF!</v>
      </c>
      <c r="DJ238" s="625"/>
      <c r="DK238" s="625" t="e">
        <f t="shared" si="825"/>
        <v>#REF!</v>
      </c>
      <c r="DL238" s="629"/>
      <c r="DM238" s="627" t="e">
        <f t="shared" si="826"/>
        <v>#REF!</v>
      </c>
      <c r="DN238" s="630" t="e">
        <f t="shared" si="827"/>
        <v>#REF!</v>
      </c>
      <c r="DO238" s="625" t="e">
        <f t="shared" si="828"/>
        <v>#REF!</v>
      </c>
      <c r="DP238" s="625" t="e">
        <f t="shared" si="829"/>
        <v>#REF!</v>
      </c>
      <c r="DQ238" s="625" t="e">
        <f t="shared" si="855"/>
        <v>#REF!</v>
      </c>
      <c r="DR238" s="631" t="e">
        <f t="shared" si="856"/>
        <v>#REF!</v>
      </c>
      <c r="DS238" s="630">
        <f t="shared" si="830"/>
        <v>0</v>
      </c>
      <c r="DT238" s="625" t="e">
        <f t="shared" si="831"/>
        <v>#REF!</v>
      </c>
      <c r="DU238" s="625" t="e">
        <f t="shared" si="832"/>
        <v>#REF!</v>
      </c>
      <c r="DV238" s="625" t="e">
        <f t="shared" si="833"/>
        <v>#REF!</v>
      </c>
      <c r="DW238" s="625" t="e">
        <f t="shared" si="834"/>
        <v>#REF!</v>
      </c>
      <c r="DX238" s="625" t="e">
        <f t="shared" si="835"/>
        <v>#REF!</v>
      </c>
      <c r="DY238" s="632"/>
      <c r="DZ238" s="633"/>
      <c r="EA238" s="627" t="e">
        <f t="shared" si="836"/>
        <v>#REF!</v>
      </c>
      <c r="EB238" s="633"/>
      <c r="EC238" s="633"/>
      <c r="ED238" s="633"/>
      <c r="EE238" s="625" t="e">
        <f t="shared" si="837"/>
        <v>#REF!</v>
      </c>
      <c r="EF238" s="625">
        <f t="shared" si="838"/>
        <v>0</v>
      </c>
      <c r="EG238" s="630">
        <f t="shared" si="839"/>
        <v>0</v>
      </c>
      <c r="EH238" s="630"/>
      <c r="EI238" s="633"/>
      <c r="EJ238" s="633"/>
      <c r="EK238" s="633"/>
      <c r="EL238" s="632" t="e">
        <f t="shared" si="840"/>
        <v>#REF!</v>
      </c>
      <c r="EM238" s="625" t="e">
        <f t="shared" si="841"/>
        <v>#REF!</v>
      </c>
      <c r="EN238" s="625" t="e">
        <f t="shared" si="842"/>
        <v>#REF!</v>
      </c>
      <c r="EO238" s="625" t="e">
        <f t="shared" si="843"/>
        <v>#REF!</v>
      </c>
      <c r="EP238" s="625" t="e">
        <f t="shared" si="844"/>
        <v>#REF!</v>
      </c>
      <c r="EQ238" s="625" t="e">
        <f t="shared" si="845"/>
        <v>#REF!</v>
      </c>
      <c r="ER238" s="625" t="e">
        <f t="shared" si="846"/>
        <v>#REF!</v>
      </c>
      <c r="ES238" s="626"/>
      <c r="ET238" s="625" t="e">
        <f t="shared" si="847"/>
        <v>#REF!</v>
      </c>
      <c r="EU238" s="633"/>
      <c r="EV238" s="630">
        <f t="shared" si="848"/>
        <v>0</v>
      </c>
      <c r="EW238" s="630" t="e">
        <f t="shared" si="849"/>
        <v>#REF!</v>
      </c>
      <c r="EX238" s="625" t="e">
        <f t="shared" si="850"/>
        <v>#REF!</v>
      </c>
      <c r="EY238" s="625" t="e">
        <f>IF($S238="S",IF(Cálculo_Diseño!#REF!=EY$10,$F238,0),"")</f>
        <v>#REF!</v>
      </c>
      <c r="EZ238" s="625" t="e">
        <f>IF($S238="S",IF(Cálculo_Diseño!#REF!=EZ$10,$F238,0),"")</f>
        <v>#REF!</v>
      </c>
      <c r="FA238" s="625" t="e">
        <f>IF($S238="S",IF(Cálculo_Diseño!#REF!=FA$10,$F238,0),"")</f>
        <v>#REF!</v>
      </c>
      <c r="FB238" s="625" t="e">
        <f>IF($S238="S",IF(Cálculo_Diseño!#REF!=FB$10,$F238,0),"")</f>
        <v>#REF!</v>
      </c>
      <c r="FC238" s="625" t="e">
        <f>IF($S238="S",IF(Cálculo_Diseño!#REF!=FC$10,$F238,0),"")</f>
        <v>#REF!</v>
      </c>
      <c r="FD238" s="625" t="e">
        <f>IF($S238="S",IF(Cálculo_Diseño!#REF!=FD$10,$F238,0),"")</f>
        <v>#REF!</v>
      </c>
      <c r="FE238" s="625" t="e">
        <f>IF($S238="S",IF(Cálculo_Diseño!#REF!=FE$10,$F238,0),"")</f>
        <v>#REF!</v>
      </c>
      <c r="FF238" s="625" t="e">
        <f>IF($S238="S",IF(Cálculo_Diseño!#REF!=FF$10,$F238,0),"")</f>
        <v>#REF!</v>
      </c>
      <c r="FG238" s="625" t="e">
        <f>IF($S238="S",IF(Cálculo_Diseño!#REF!=FG$10,$F238,0),"")</f>
        <v>#REF!</v>
      </c>
      <c r="FH238" s="625" t="e">
        <f>IF($S238="S",IF(Cálculo_Diseño!#REF!=FH$10,$F238,0),"")</f>
        <v>#REF!</v>
      </c>
      <c r="FI238" s="625" t="e">
        <f>IF($S238="S",IF(Cálculo_Diseño!#REF!=FI$10,$F238,0),"")</f>
        <v>#REF!</v>
      </c>
      <c r="FJ238" s="625" t="e">
        <f>IF($S238="S",IF(Cálculo_Diseño!#REF!=FJ$10,$F238,0),"")</f>
        <v>#REF!</v>
      </c>
      <c r="FK238" s="625" t="e">
        <f>IF($S238="S",IF(Cálculo_Diseño!#REF!=FK$10,$F238,0),"")</f>
        <v>#REF!</v>
      </c>
      <c r="FL238" s="625" t="e">
        <f>IF($S238="S",IF(Cálculo_Diseño!#REF!=FL$10,$F238,0),"")</f>
        <v>#REF!</v>
      </c>
      <c r="FM238" s="625" t="e">
        <f>IF($S238="S",IF(Cálculo_Diseño!#REF!=FM$10,$F238,0),"")</f>
        <v>#REF!</v>
      </c>
      <c r="FN238" s="625" t="e">
        <f t="shared" si="857"/>
        <v>#REF!</v>
      </c>
      <c r="FO238" s="625"/>
      <c r="FP238" s="625"/>
      <c r="FQ238" s="625"/>
      <c r="FR238" s="625"/>
      <c r="FS238" s="625"/>
      <c r="FT238" s="625"/>
      <c r="FU238" s="625"/>
      <c r="FV238" s="625"/>
      <c r="FW238" s="625"/>
      <c r="FX238" s="625"/>
      <c r="FY238" s="625"/>
      <c r="FZ238" s="625"/>
      <c r="GA238" s="625"/>
      <c r="GB238" s="625"/>
      <c r="GC238" s="625"/>
      <c r="GD238" s="625"/>
      <c r="GE238" s="625"/>
      <c r="GF238" s="625"/>
      <c r="GG238" s="625"/>
      <c r="GH238" s="625"/>
      <c r="GI238" s="625"/>
      <c r="GJ238" s="625"/>
      <c r="GK238" s="625"/>
      <c r="GL238" s="625"/>
      <c r="GM238" s="625"/>
      <c r="GN238" s="625"/>
      <c r="GO238" s="625" t="e">
        <f>IF($S238="S",IF(Cálculo_Diseño!#REF!=GO$10,$DE238,0),0)</f>
        <v>#REF!</v>
      </c>
      <c r="GP238" s="625" t="e">
        <f>IF($S238="S",IF(Cálculo_Diseño!#REF!=GP$10,$DE238,0),0)</f>
        <v>#REF!</v>
      </c>
      <c r="GQ238" s="625" t="e">
        <f>IF($S238="S",IF(Cálculo_Diseño!#REF!=GQ$10,$DE238,0),0)</f>
        <v>#REF!</v>
      </c>
      <c r="GR238" s="625" t="e">
        <f>IF($S238="S",IF(Cálculo_Diseño!#REF!=GR$10,$DE238,0),0)</f>
        <v>#REF!</v>
      </c>
      <c r="GS238" s="625" t="e">
        <f>IF($S238="S",IF(Cálculo_Diseño!#REF!=GS$10,$DE238,0),0)</f>
        <v>#REF!</v>
      </c>
      <c r="GT238" s="625" t="e">
        <f>IF($S238="S",IF(Cálculo_Diseño!#REF!=GT$10,$DE238,0),0)</f>
        <v>#REF!</v>
      </c>
      <c r="GU238" s="625" t="e">
        <f>IF($S238="S",IF(Cálculo_Diseño!#REF!=GU$10,$DE238,0),0)</f>
        <v>#REF!</v>
      </c>
      <c r="GV238" s="625" t="e">
        <f>IF($S238="S",IF(Cálculo_Diseño!#REF!=GV$10,$DE238,0),0)</f>
        <v>#REF!</v>
      </c>
      <c r="GW238" s="625" t="e">
        <f>IF($S238="S",IF(Cálculo_Diseño!#REF!=GW$10,$DE238,0),0)</f>
        <v>#REF!</v>
      </c>
      <c r="GX238" s="625" t="e">
        <f>IF($S238="S",IF(Cálculo_Diseño!#REF!=GX$10,$DE238,0),0)</f>
        <v>#REF!</v>
      </c>
      <c r="GY238" s="625" t="e">
        <f>IF($S238="S",IF(Cálculo_Diseño!#REF!=GY$10,$DE238,0),0)</f>
        <v>#REF!</v>
      </c>
      <c r="GZ238" s="625" t="e">
        <f>IF($S238="S",IF(Cálculo_Diseño!#REF!=GZ$10,$DE238,0),0)</f>
        <v>#REF!</v>
      </c>
      <c r="HA238" s="625" t="e">
        <f>IF($S238="S",IF(Cálculo_Diseño!#REF!=HA$10,$DE238,0),0)</f>
        <v>#REF!</v>
      </c>
      <c r="HB238" s="625" t="e">
        <f>IF($S238="S",IF(Cálculo_Diseño!#REF!=HB$10,$DE238,0),0)</f>
        <v>#REF!</v>
      </c>
      <c r="HC238" s="625" t="e">
        <f>IF($S238="S",IF(Cálculo_Diseño!#REF!=HC$10,$DE238,0),0)</f>
        <v>#REF!</v>
      </c>
      <c r="HD238" s="625" t="e">
        <f t="shared" si="858"/>
        <v>#REF!</v>
      </c>
      <c r="HE238" s="630"/>
      <c r="HF238" s="630"/>
      <c r="HG238" s="630"/>
      <c r="HH238" s="630"/>
      <c r="HI238" s="630"/>
      <c r="HJ238" s="630"/>
      <c r="HK238" s="630"/>
      <c r="HL238" s="630"/>
      <c r="HM238" s="633"/>
      <c r="HN238" s="634"/>
      <c r="HO238" s="625">
        <f t="shared" si="891"/>
        <v>0</v>
      </c>
      <c r="HP238" s="625">
        <f t="shared" si="892"/>
        <v>0</v>
      </c>
      <c r="HQ238" s="625">
        <f t="shared" si="859"/>
        <v>0</v>
      </c>
      <c r="HR238" s="625">
        <f t="shared" si="860"/>
        <v>0</v>
      </c>
      <c r="HS238" s="625">
        <f t="shared" si="861"/>
        <v>0</v>
      </c>
      <c r="HT238" s="625">
        <f t="shared" si="862"/>
        <v>0</v>
      </c>
      <c r="HU238" s="625">
        <f t="shared" si="863"/>
        <v>0</v>
      </c>
      <c r="HV238" s="633"/>
      <c r="HW238" s="633"/>
      <c r="HX238" s="625">
        <f t="shared" si="864"/>
        <v>0</v>
      </c>
      <c r="HY238" s="625">
        <f t="shared" si="865"/>
        <v>0</v>
      </c>
      <c r="HZ238" s="625">
        <f t="shared" si="866"/>
        <v>0</v>
      </c>
      <c r="IA238" s="625">
        <f t="shared" si="867"/>
        <v>0</v>
      </c>
      <c r="IB238" s="625">
        <f t="shared" si="868"/>
        <v>0</v>
      </c>
      <c r="IC238" s="625">
        <f t="shared" si="869"/>
        <v>0</v>
      </c>
      <c r="ID238" s="625">
        <f t="shared" si="870"/>
        <v>0</v>
      </c>
      <c r="IE238" s="625"/>
      <c r="IF238" s="625"/>
      <c r="IG238" s="625"/>
      <c r="IH238" s="625"/>
      <c r="II238" s="625"/>
      <c r="IJ238" s="625"/>
      <c r="IK238" s="625"/>
      <c r="IL238" s="625"/>
      <c r="IM238" s="625"/>
      <c r="IN238" s="625"/>
      <c r="IO238" s="625"/>
      <c r="IP238" s="625"/>
      <c r="IQ238" s="625"/>
      <c r="IR238" s="625"/>
      <c r="IS238" s="635"/>
      <c r="IT238" s="630"/>
      <c r="IU238" s="625"/>
      <c r="IV238" s="625"/>
      <c r="IW238" s="625"/>
      <c r="IX238" s="631"/>
      <c r="IY238" s="625"/>
      <c r="IZ238" s="625"/>
      <c r="JA238" s="625"/>
      <c r="JB238" s="625"/>
      <c r="JC238" s="625"/>
      <c r="JD238" s="625"/>
      <c r="JE238" s="625"/>
      <c r="JF238" s="625"/>
      <c r="JG238" s="625"/>
      <c r="JH238" s="625"/>
      <c r="JI238" s="625"/>
      <c r="JJ238" s="625">
        <f t="shared" si="851"/>
        <v>0</v>
      </c>
      <c r="JK238" s="625">
        <f>ROUND(IF(JF238&gt;0,(VLOOKUP(C238,$JY$12:$JZ$290,2,0)*PI()/4*(1.6)^2),0),3)</f>
        <v>0</v>
      </c>
      <c r="JL238" s="625">
        <f t="shared" si="871"/>
        <v>0</v>
      </c>
      <c r="JM238" s="625" t="e">
        <f t="shared" si="852"/>
        <v>#REF!</v>
      </c>
      <c r="JN238" s="630"/>
      <c r="JO238" s="636"/>
      <c r="JP238" s="637"/>
      <c r="JQ238" s="638"/>
      <c r="JR238" s="646"/>
      <c r="JS238" s="614"/>
      <c r="JT238" s="640"/>
      <c r="JU238" s="641"/>
      <c r="JV238" s="646"/>
      <c r="JW238" s="642"/>
      <c r="JY238" s="645"/>
      <c r="JZ238" s="645"/>
      <c r="KA238" s="645" t="str">
        <f>IF(JZ238&lt;=1.2,"Menor o igual que 1,2",IF(AND(JZ238&gt;1.2,JZ238&lt;2),"Entre 1,2 y 2",IF(AND(JZ238&gt;=2,JZ238&lt;3),"Entre 2 y 3",IF(AND(JZ238&gt;=3,JZ238&lt;4),"Entre 3 y 4",IF(AND(JZ238&gt;=4,JZ238&lt;5),"Entre 4 y 5","Mayor que 5")))))</f>
        <v>Menor o igual que 1,2</v>
      </c>
      <c r="KB238" s="645">
        <v>1</v>
      </c>
      <c r="KC238" s="645"/>
      <c r="KD238" s="645"/>
      <c r="KE238" s="645"/>
      <c r="KF238" s="645"/>
      <c r="KG238" s="645"/>
      <c r="KH238" s="645"/>
      <c r="KI238" s="645"/>
      <c r="KJ238" s="645"/>
      <c r="KK238" s="645"/>
      <c r="KL238" s="645"/>
      <c r="KM238" s="645"/>
      <c r="KN238" s="645"/>
      <c r="KO238" s="645"/>
      <c r="KP238" s="645"/>
      <c r="KQ238" s="645"/>
      <c r="KR238" s="645"/>
      <c r="KS238" s="645"/>
      <c r="KT238" s="645"/>
      <c r="KU238" s="645"/>
      <c r="KV238" s="645"/>
      <c r="KW238" s="645"/>
      <c r="KX238" s="645"/>
      <c r="KY238" s="645"/>
      <c r="KZ238" s="645"/>
      <c r="LA238" s="645"/>
      <c r="LB238" s="645"/>
      <c r="LC238" s="645"/>
      <c r="LD238" s="645"/>
      <c r="LE238" s="645"/>
      <c r="LF238" s="645"/>
      <c r="LG238" s="645"/>
      <c r="LH238" s="645"/>
      <c r="LI238" s="645"/>
      <c r="LJ238" s="645"/>
      <c r="LK238" s="645"/>
      <c r="LL238" s="645"/>
      <c r="LM238" s="645"/>
      <c r="LN238" s="645"/>
      <c r="LO238" s="645"/>
      <c r="LP238" s="645"/>
      <c r="LQ238" s="645"/>
      <c r="LR238" s="645"/>
      <c r="LS238" s="645"/>
      <c r="LT238" s="645"/>
      <c r="LU238" s="645"/>
      <c r="LV238" s="645"/>
      <c r="LW238" s="645"/>
      <c r="LX238" s="645"/>
      <c r="LY238" s="645"/>
      <c r="LZ238" s="645"/>
      <c r="MA238" s="645"/>
      <c r="MB238" s="645"/>
      <c r="MC238" s="645"/>
      <c r="MD238" s="645"/>
      <c r="ME238" s="645"/>
      <c r="MF238" s="645"/>
      <c r="MG238" s="645"/>
      <c r="MH238" s="645"/>
      <c r="MI238" s="645"/>
      <c r="MJ238" s="645"/>
      <c r="MK238" s="645"/>
      <c r="ML238" s="645"/>
      <c r="MM238" s="645"/>
      <c r="MN238" s="645"/>
      <c r="MO238" s="645"/>
      <c r="MP238" s="645"/>
      <c r="MQ238" s="645"/>
      <c r="MR238" s="645"/>
      <c r="MS238" s="645"/>
      <c r="MT238" s="645"/>
      <c r="MU238" s="645"/>
      <c r="MV238" s="645"/>
      <c r="MW238" s="645"/>
      <c r="MX238" s="645"/>
      <c r="MY238" s="645"/>
      <c r="MZ238" s="645"/>
      <c r="NA238" s="645"/>
      <c r="NB238" s="645"/>
      <c r="NC238" s="645"/>
      <c r="ND238" s="645"/>
      <c r="NE238" s="645"/>
      <c r="NF238" s="645"/>
      <c r="NG238" s="645"/>
      <c r="NH238" s="645"/>
      <c r="NI238" s="645"/>
      <c r="NJ238" s="645"/>
      <c r="NK238" s="645"/>
      <c r="NL238" s="645"/>
      <c r="NM238" s="645"/>
      <c r="NN238" s="645"/>
      <c r="NO238" s="645"/>
      <c r="NP238" s="645"/>
      <c r="NQ238" s="645"/>
      <c r="NR238" s="645"/>
      <c r="NS238" s="645"/>
      <c r="NT238" s="645"/>
      <c r="NU238" s="645"/>
      <c r="NV238" s="645"/>
      <c r="NW238" s="645"/>
      <c r="NX238" s="645"/>
      <c r="NY238" s="645"/>
      <c r="NZ238" s="645"/>
      <c r="OA238" s="645"/>
      <c r="OB238" s="645"/>
      <c r="OC238" s="645"/>
      <c r="OD238" s="645"/>
      <c r="OE238" s="645"/>
      <c r="OF238" s="645"/>
      <c r="OG238" s="645"/>
      <c r="OH238" s="645"/>
      <c r="OI238" s="645"/>
      <c r="OJ238" s="645"/>
      <c r="OK238" s="645"/>
      <c r="OL238" s="645"/>
      <c r="OM238" s="645"/>
      <c r="ON238" s="645"/>
      <c r="OO238" s="645"/>
      <c r="OP238" s="645"/>
      <c r="OQ238" s="645"/>
      <c r="OR238" s="645"/>
      <c r="OS238" s="645"/>
      <c r="OT238" s="645"/>
      <c r="OU238" s="645"/>
      <c r="OV238" s="645"/>
      <c r="OW238" s="645"/>
      <c r="OX238" s="645"/>
      <c r="OY238" s="645"/>
      <c r="OZ238" s="645"/>
      <c r="PA238" s="645"/>
      <c r="PB238" s="645"/>
      <c r="PC238" s="645"/>
      <c r="PD238" s="645"/>
      <c r="PE238" s="645"/>
      <c r="PF238" s="645"/>
      <c r="PG238" s="645"/>
      <c r="PH238" s="645"/>
      <c r="PI238" s="645"/>
      <c r="PJ238" s="645"/>
      <c r="PK238" s="645"/>
      <c r="PL238" s="645"/>
      <c r="PM238" s="645"/>
      <c r="PN238" s="645"/>
      <c r="PO238" s="645"/>
      <c r="PP238" s="645"/>
      <c r="PQ238" s="645"/>
      <c r="PR238" s="645"/>
      <c r="PS238" s="645"/>
      <c r="PT238" s="645"/>
      <c r="PU238" s="645"/>
      <c r="PV238" s="645"/>
      <c r="PW238" s="645"/>
      <c r="PX238" s="645"/>
      <c r="PY238" s="645"/>
      <c r="PZ238" s="645"/>
      <c r="QA238" s="645"/>
      <c r="QB238" s="645"/>
      <c r="QC238" s="645"/>
      <c r="QD238" s="645"/>
      <c r="QE238" s="645"/>
      <c r="QF238" s="645"/>
      <c r="QG238" s="645"/>
      <c r="QH238" s="645"/>
      <c r="QI238" s="645"/>
      <c r="QJ238" s="645"/>
      <c r="QK238" s="645"/>
      <c r="QL238" s="645"/>
      <c r="QM238" s="645"/>
      <c r="QN238" s="645"/>
      <c r="QO238" s="645"/>
      <c r="QP238" s="645"/>
      <c r="QQ238" s="645"/>
      <c r="QR238" s="645"/>
      <c r="QS238" s="645"/>
      <c r="QT238" s="645"/>
      <c r="QU238" s="645"/>
      <c r="QV238" s="645"/>
      <c r="QW238" s="645"/>
      <c r="QX238" s="645"/>
      <c r="QY238" s="645"/>
      <c r="QZ238" s="645"/>
      <c r="RA238" s="645"/>
      <c r="RB238" s="645"/>
      <c r="RC238" s="645"/>
      <c r="RD238" s="645"/>
      <c r="RE238" s="645"/>
      <c r="RF238" s="645"/>
      <c r="RG238" s="645"/>
      <c r="RH238" s="645"/>
      <c r="RI238" s="645"/>
      <c r="RJ238" s="645"/>
      <c r="RK238" s="645"/>
      <c r="RL238" s="645"/>
      <c r="RM238" s="645"/>
      <c r="RN238" s="645"/>
    </row>
    <row r="239" spans="1:482" s="643" customFormat="1" ht="12.75">
      <c r="A239" s="608"/>
      <c r="B239" s="608"/>
      <c r="C239" s="608"/>
      <c r="D239" s="608"/>
      <c r="E239" s="609"/>
      <c r="F239" s="609"/>
      <c r="G239" s="610"/>
      <c r="H239" s="609"/>
      <c r="I239" s="609"/>
      <c r="J239" s="609"/>
      <c r="K239" s="609"/>
      <c r="L239" s="609"/>
      <c r="M239" s="609"/>
      <c r="N239" s="611"/>
      <c r="O239" s="612"/>
      <c r="P239" s="612"/>
      <c r="Q239" s="613"/>
      <c r="R239" s="613"/>
      <c r="S239" s="614"/>
      <c r="T239" s="614" t="str">
        <f t="shared" si="725"/>
        <v/>
      </c>
      <c r="U239" s="613"/>
      <c r="V239" s="615"/>
      <c r="W239" s="616"/>
      <c r="X239" s="616"/>
      <c r="Y239" s="616"/>
      <c r="Z239" s="616"/>
      <c r="AA239" s="617"/>
      <c r="AB239" s="616"/>
      <c r="AC239" s="616"/>
      <c r="AD239" s="616"/>
      <c r="AE239" s="616"/>
      <c r="AF239" s="616" t="str">
        <f t="shared" si="914"/>
        <v xml:space="preserve"> </v>
      </c>
      <c r="AG239" s="616" t="str">
        <f t="shared" si="915"/>
        <v xml:space="preserve"> </v>
      </c>
      <c r="AH239" s="616" t="str">
        <f t="shared" si="916"/>
        <v xml:space="preserve"> </v>
      </c>
      <c r="AI239" s="616" t="str">
        <f t="shared" si="917"/>
        <v xml:space="preserve"> </v>
      </c>
      <c r="AJ239" s="616"/>
      <c r="AK239" s="616"/>
      <c r="AL239" s="616"/>
      <c r="AM239" s="616"/>
      <c r="AN239" s="616"/>
      <c r="AO239" s="618"/>
      <c r="AP239" s="616"/>
      <c r="AQ239" s="616" t="str">
        <f t="shared" si="907"/>
        <v/>
      </c>
      <c r="AR239" s="616" t="str">
        <f t="shared" si="908"/>
        <v/>
      </c>
      <c r="AS239" s="616" t="str">
        <f t="shared" si="909"/>
        <v/>
      </c>
      <c r="AT239" s="616" t="str">
        <f t="shared" si="910"/>
        <v/>
      </c>
      <c r="AU239" s="616" t="str">
        <f t="shared" si="911"/>
        <v/>
      </c>
      <c r="AV239" s="616" t="str">
        <f t="shared" si="912"/>
        <v xml:space="preserve"> </v>
      </c>
      <c r="AW239" s="616"/>
      <c r="AX239" s="616"/>
      <c r="AY239" s="616"/>
      <c r="AZ239" s="616"/>
      <c r="BA239" s="616"/>
      <c r="BB239" s="616"/>
      <c r="BC239" s="616"/>
      <c r="BD239" s="616"/>
      <c r="BE239" s="616"/>
      <c r="BF239" s="619"/>
      <c r="BG239" s="615"/>
      <c r="BH239" s="615"/>
      <c r="BI239" s="618"/>
      <c r="BJ239" s="616"/>
      <c r="BK239" s="616"/>
      <c r="BL239" s="616"/>
      <c r="BM239" s="616"/>
      <c r="BN239" s="616"/>
      <c r="BO239" s="616"/>
      <c r="BP239" s="616"/>
      <c r="BQ239" s="616"/>
      <c r="BR239" s="616"/>
      <c r="BS239" s="616"/>
      <c r="BT239" s="616"/>
      <c r="BU239" s="620"/>
      <c r="BV239" s="620"/>
      <c r="BW239" s="620"/>
      <c r="BX239" s="616"/>
      <c r="BY239" s="616"/>
      <c r="BZ239" s="621"/>
      <c r="CA239" s="621"/>
      <c r="CB239" s="621"/>
      <c r="CC239" s="621"/>
      <c r="CD239" s="621"/>
      <c r="CE239" s="616"/>
      <c r="CF239" s="616"/>
      <c r="CG239" s="616"/>
      <c r="CH239" s="616"/>
      <c r="CI239" s="616"/>
      <c r="CJ239" s="616"/>
      <c r="CK239" s="616"/>
      <c r="CL239" s="616"/>
      <c r="CM239" s="616"/>
      <c r="CN239" s="616"/>
      <c r="CO239" s="616"/>
      <c r="CP239" s="616"/>
      <c r="CQ239" s="616"/>
      <c r="CR239" s="616"/>
      <c r="CS239" s="620"/>
      <c r="CT239" s="616"/>
      <c r="CU239" s="616"/>
      <c r="CV239" s="616"/>
      <c r="CW239" s="622"/>
      <c r="CX239" s="622"/>
      <c r="CY239" s="622"/>
      <c r="CZ239" s="622"/>
      <c r="DA239" s="623"/>
      <c r="DB239" s="624"/>
      <c r="DC239" s="625"/>
      <c r="DD239" s="626"/>
      <c r="DE239" s="627"/>
      <c r="DF239" s="625"/>
      <c r="DG239" s="628"/>
      <c r="DH239" s="625"/>
      <c r="DI239" s="625"/>
      <c r="DJ239" s="625"/>
      <c r="DK239" s="625"/>
      <c r="DL239" s="629"/>
      <c r="DM239" s="627"/>
      <c r="DN239" s="630"/>
      <c r="DO239" s="625"/>
      <c r="DP239" s="625"/>
      <c r="DQ239" s="625"/>
      <c r="DR239" s="631"/>
      <c r="DS239" s="630"/>
      <c r="DT239" s="625"/>
      <c r="DU239" s="625"/>
      <c r="DV239" s="625"/>
      <c r="DW239" s="625"/>
      <c r="DX239" s="625"/>
      <c r="DY239" s="632"/>
      <c r="DZ239" s="633"/>
      <c r="EA239" s="627"/>
      <c r="EB239" s="633"/>
      <c r="EC239" s="633"/>
      <c r="ED239" s="633"/>
      <c r="EE239" s="625"/>
      <c r="EF239" s="625"/>
      <c r="EG239" s="630"/>
      <c r="EH239" s="630"/>
      <c r="EI239" s="633"/>
      <c r="EJ239" s="633"/>
      <c r="EK239" s="633"/>
      <c r="EL239" s="632"/>
      <c r="EM239" s="625"/>
      <c r="EN239" s="625"/>
      <c r="EO239" s="625"/>
      <c r="EP239" s="625"/>
      <c r="EQ239" s="625"/>
      <c r="ER239" s="625"/>
      <c r="ES239" s="626"/>
      <c r="ET239" s="625"/>
      <c r="EU239" s="633"/>
      <c r="EV239" s="630"/>
      <c r="EW239" s="630"/>
      <c r="EX239" s="625"/>
      <c r="EY239" s="625"/>
      <c r="EZ239" s="625"/>
      <c r="FA239" s="625"/>
      <c r="FB239" s="625"/>
      <c r="FC239" s="625"/>
      <c r="FD239" s="625"/>
      <c r="FE239" s="625"/>
      <c r="FF239" s="625"/>
      <c r="FG239" s="625"/>
      <c r="FH239" s="625"/>
      <c r="FI239" s="625"/>
      <c r="FJ239" s="625"/>
      <c r="FK239" s="625"/>
      <c r="FL239" s="625"/>
      <c r="FM239" s="625"/>
      <c r="FN239" s="625"/>
      <c r="FO239" s="625"/>
      <c r="FP239" s="625"/>
      <c r="FQ239" s="625"/>
      <c r="FR239" s="625"/>
      <c r="FS239" s="625"/>
      <c r="FT239" s="625"/>
      <c r="FU239" s="625"/>
      <c r="FV239" s="625"/>
      <c r="FW239" s="625"/>
      <c r="FX239" s="625"/>
      <c r="FY239" s="625"/>
      <c r="FZ239" s="625"/>
      <c r="GA239" s="625"/>
      <c r="GB239" s="625"/>
      <c r="GC239" s="625"/>
      <c r="GD239" s="625"/>
      <c r="GE239" s="625"/>
      <c r="GF239" s="625"/>
      <c r="GG239" s="625"/>
      <c r="GH239" s="625"/>
      <c r="GI239" s="625"/>
      <c r="GJ239" s="625"/>
      <c r="GK239" s="625"/>
      <c r="GL239" s="625"/>
      <c r="GM239" s="625"/>
      <c r="GN239" s="625"/>
      <c r="GO239" s="625"/>
      <c r="GP239" s="625"/>
      <c r="GQ239" s="625"/>
      <c r="GR239" s="625"/>
      <c r="GS239" s="625"/>
      <c r="GT239" s="625"/>
      <c r="GU239" s="625"/>
      <c r="GV239" s="625"/>
      <c r="GW239" s="625"/>
      <c r="GX239" s="625"/>
      <c r="GY239" s="625"/>
      <c r="GZ239" s="625"/>
      <c r="HA239" s="625"/>
      <c r="HB239" s="625"/>
      <c r="HC239" s="625"/>
      <c r="HD239" s="625"/>
      <c r="HE239" s="630"/>
      <c r="HF239" s="630"/>
      <c r="HG239" s="630"/>
      <c r="HH239" s="630"/>
      <c r="HI239" s="630"/>
      <c r="HJ239" s="630"/>
      <c r="HK239" s="630"/>
      <c r="HL239" s="630"/>
      <c r="HM239" s="633"/>
      <c r="HN239" s="634"/>
      <c r="HO239" s="625"/>
      <c r="HP239" s="625"/>
      <c r="HQ239" s="625"/>
      <c r="HR239" s="625"/>
      <c r="HS239" s="625"/>
      <c r="HT239" s="625"/>
      <c r="HU239" s="625"/>
      <c r="HV239" s="633"/>
      <c r="HW239" s="633"/>
      <c r="HX239" s="625"/>
      <c r="HY239" s="625"/>
      <c r="HZ239" s="625"/>
      <c r="IA239" s="625"/>
      <c r="IB239" s="625"/>
      <c r="IC239" s="625"/>
      <c r="ID239" s="625"/>
      <c r="IE239" s="625"/>
      <c r="IF239" s="625"/>
      <c r="IG239" s="625"/>
      <c r="IH239" s="625"/>
      <c r="II239" s="625"/>
      <c r="IJ239" s="625"/>
      <c r="IK239" s="625"/>
      <c r="IL239" s="625"/>
      <c r="IM239" s="625"/>
      <c r="IN239" s="625"/>
      <c r="IO239" s="625"/>
      <c r="IP239" s="625"/>
      <c r="IQ239" s="625"/>
      <c r="IR239" s="625"/>
      <c r="IS239" s="635"/>
      <c r="IT239" s="630"/>
      <c r="IU239" s="625"/>
      <c r="IV239" s="625"/>
      <c r="IW239" s="625"/>
      <c r="IX239" s="631"/>
      <c r="IY239" s="625"/>
      <c r="IZ239" s="625"/>
      <c r="JA239" s="625"/>
      <c r="JB239" s="625"/>
      <c r="JC239" s="625"/>
      <c r="JD239" s="625"/>
      <c r="JE239" s="625"/>
      <c r="JF239" s="625"/>
      <c r="JG239" s="625"/>
      <c r="JH239" s="625"/>
      <c r="JI239" s="625"/>
      <c r="JJ239" s="625"/>
      <c r="JK239" s="625"/>
      <c r="JL239" s="625"/>
      <c r="JM239" s="625"/>
      <c r="JN239" s="630"/>
      <c r="JO239" s="636"/>
      <c r="JP239" s="637"/>
      <c r="JQ239" s="638"/>
      <c r="JR239" s="646"/>
      <c r="JS239" s="614"/>
      <c r="JT239" s="640"/>
      <c r="JU239" s="641"/>
      <c r="JV239" s="646"/>
      <c r="JW239" s="647"/>
      <c r="JY239" s="645"/>
      <c r="JZ239" s="645"/>
      <c r="KA239" s="645"/>
      <c r="KB239" s="645"/>
      <c r="KC239" s="645"/>
      <c r="KD239" s="645"/>
      <c r="KE239" s="645"/>
      <c r="KF239" s="645"/>
      <c r="KG239" s="645"/>
      <c r="KH239" s="645"/>
      <c r="KI239" s="645"/>
      <c r="KJ239" s="645"/>
      <c r="KK239" s="645"/>
      <c r="KL239" s="645"/>
      <c r="KM239" s="645"/>
      <c r="KN239" s="645"/>
      <c r="KO239" s="645"/>
      <c r="KP239" s="645"/>
      <c r="KQ239" s="645"/>
      <c r="KR239" s="645"/>
      <c r="KS239" s="645"/>
      <c r="KT239" s="645"/>
      <c r="KU239" s="645"/>
      <c r="KV239" s="645"/>
      <c r="KW239" s="645"/>
      <c r="KX239" s="645"/>
      <c r="KY239" s="645"/>
      <c r="KZ239" s="645"/>
      <c r="LA239" s="645"/>
      <c r="LB239" s="645"/>
      <c r="LC239" s="645"/>
      <c r="LD239" s="645"/>
      <c r="LE239" s="645"/>
      <c r="LF239" s="645"/>
      <c r="LG239" s="645"/>
      <c r="LH239" s="645"/>
      <c r="LI239" s="645"/>
      <c r="LJ239" s="645"/>
      <c r="LK239" s="645"/>
      <c r="LL239" s="645"/>
      <c r="LM239" s="645"/>
      <c r="LN239" s="645"/>
      <c r="LO239" s="645"/>
      <c r="LP239" s="645"/>
      <c r="LQ239" s="645"/>
      <c r="LR239" s="645"/>
      <c r="LS239" s="645"/>
      <c r="LT239" s="645"/>
      <c r="LU239" s="645"/>
      <c r="LV239" s="645"/>
      <c r="LW239" s="645"/>
      <c r="LX239" s="645"/>
      <c r="LY239" s="645"/>
      <c r="LZ239" s="645"/>
      <c r="MA239" s="645"/>
      <c r="MB239" s="645"/>
      <c r="MC239" s="645"/>
      <c r="MD239" s="645"/>
      <c r="ME239" s="645"/>
      <c r="MF239" s="645"/>
      <c r="MG239" s="645"/>
      <c r="MH239" s="645"/>
      <c r="MI239" s="645"/>
      <c r="MJ239" s="645"/>
      <c r="MK239" s="645"/>
      <c r="ML239" s="645"/>
      <c r="MM239" s="645"/>
      <c r="MN239" s="645"/>
      <c r="MO239" s="645"/>
      <c r="MP239" s="645"/>
      <c r="MQ239" s="645"/>
      <c r="MR239" s="645"/>
      <c r="MS239" s="645"/>
      <c r="MT239" s="645"/>
      <c r="MU239" s="645"/>
      <c r="MV239" s="645"/>
      <c r="MW239" s="645"/>
      <c r="MX239" s="645"/>
      <c r="MY239" s="645"/>
      <c r="MZ239" s="645"/>
      <c r="NA239" s="645"/>
      <c r="NB239" s="645"/>
      <c r="NC239" s="645"/>
      <c r="ND239" s="645"/>
      <c r="NE239" s="645"/>
      <c r="NF239" s="645"/>
      <c r="NG239" s="645"/>
      <c r="NH239" s="645"/>
      <c r="NI239" s="645"/>
      <c r="NJ239" s="645"/>
      <c r="NK239" s="645"/>
      <c r="NL239" s="645"/>
      <c r="NM239" s="645"/>
      <c r="NN239" s="645"/>
      <c r="NO239" s="645"/>
      <c r="NP239" s="645"/>
      <c r="NQ239" s="645"/>
      <c r="NR239" s="645"/>
      <c r="NS239" s="645"/>
      <c r="NT239" s="645"/>
      <c r="NU239" s="645"/>
      <c r="NV239" s="645"/>
      <c r="NW239" s="645"/>
      <c r="NX239" s="645"/>
      <c r="NY239" s="645"/>
      <c r="NZ239" s="645"/>
      <c r="OA239" s="645"/>
      <c r="OB239" s="645"/>
      <c r="OC239" s="645"/>
      <c r="OD239" s="645"/>
      <c r="OE239" s="645"/>
      <c r="OF239" s="645"/>
      <c r="OG239" s="645"/>
      <c r="OH239" s="645"/>
      <c r="OI239" s="645"/>
      <c r="OJ239" s="645"/>
      <c r="OK239" s="645"/>
      <c r="OL239" s="645"/>
      <c r="OM239" s="645"/>
      <c r="ON239" s="645"/>
      <c r="OO239" s="645"/>
      <c r="OP239" s="645"/>
      <c r="OQ239" s="645"/>
      <c r="OR239" s="645"/>
      <c r="OS239" s="645"/>
      <c r="OT239" s="645"/>
      <c r="OU239" s="645"/>
      <c r="OV239" s="645"/>
      <c r="OW239" s="645"/>
      <c r="OX239" s="645"/>
      <c r="OY239" s="645"/>
      <c r="OZ239" s="645"/>
      <c r="PA239" s="645"/>
      <c r="PB239" s="645"/>
      <c r="PC239" s="645"/>
      <c r="PD239" s="645"/>
      <c r="PE239" s="645"/>
      <c r="PF239" s="645"/>
      <c r="PG239" s="645"/>
      <c r="PH239" s="645"/>
      <c r="PI239" s="645"/>
      <c r="PJ239" s="645"/>
      <c r="PK239" s="645"/>
      <c r="PL239" s="645"/>
      <c r="PM239" s="645"/>
      <c r="PN239" s="645"/>
      <c r="PO239" s="645"/>
      <c r="PP239" s="645"/>
      <c r="PQ239" s="645"/>
      <c r="PR239" s="645"/>
      <c r="PS239" s="645"/>
      <c r="PT239" s="645"/>
      <c r="PU239" s="645"/>
      <c r="PV239" s="645"/>
      <c r="PW239" s="645"/>
      <c r="PX239" s="645"/>
      <c r="PY239" s="645"/>
      <c r="PZ239" s="645"/>
      <c r="QA239" s="645"/>
      <c r="QB239" s="645"/>
      <c r="QC239" s="645"/>
      <c r="QD239" s="645"/>
      <c r="QE239" s="645"/>
      <c r="QF239" s="645"/>
      <c r="QG239" s="645"/>
      <c r="QH239" s="645"/>
      <c r="QI239" s="645"/>
      <c r="QJ239" s="645"/>
      <c r="QK239" s="645"/>
      <c r="QL239" s="645"/>
      <c r="QM239" s="645"/>
      <c r="QN239" s="645"/>
      <c r="QO239" s="645"/>
      <c r="QP239" s="645"/>
      <c r="QQ239" s="645"/>
      <c r="QR239" s="645"/>
      <c r="QS239" s="645"/>
      <c r="QT239" s="645"/>
      <c r="QU239" s="645"/>
      <c r="QV239" s="645"/>
      <c r="QW239" s="645"/>
      <c r="QX239" s="645"/>
      <c r="QY239" s="645"/>
      <c r="QZ239" s="645"/>
      <c r="RA239" s="645"/>
      <c r="RB239" s="645"/>
      <c r="RC239" s="645"/>
      <c r="RD239" s="645"/>
      <c r="RE239" s="645"/>
      <c r="RF239" s="645"/>
      <c r="RG239" s="645"/>
      <c r="RH239" s="645"/>
      <c r="RI239" s="645"/>
      <c r="RJ239" s="645"/>
      <c r="RK239" s="645"/>
      <c r="RL239" s="645"/>
      <c r="RM239" s="645"/>
      <c r="RN239" s="645"/>
    </row>
    <row r="240" spans="1:482" s="643" customFormat="1" ht="12.75">
      <c r="A240" s="608" t="e">
        <f>+Cálculo_Diseño!#REF!</f>
        <v>#REF!</v>
      </c>
      <c r="B240" s="608" t="e">
        <f>+Cálculo_Diseño!#REF!</f>
        <v>#REF!</v>
      </c>
      <c r="C240" s="608" t="e">
        <f>+Cálculo_Diseño!#REF!</f>
        <v>#REF!</v>
      </c>
      <c r="D240" s="608" t="e">
        <f>+Cálculo_Diseño!#REF!</f>
        <v>#REF!</v>
      </c>
      <c r="E240" s="609" t="e">
        <f>IF(S240="S",Cálculo_Diseño!#REF!," ")</f>
        <v>#REF!</v>
      </c>
      <c r="F240" s="609" t="e">
        <f>IF(S240="S",Cálculo_Diseño!#REF!," ")</f>
        <v>#REF!</v>
      </c>
      <c r="G240" s="610" t="e">
        <f>+Cálculo_Diseño!#REF!</f>
        <v>#REF!</v>
      </c>
      <c r="H240" s="609" t="e">
        <f>+IF(AND(Cálculo_Diseño!#REF!&lt;&gt;4,Cálculo_Diseño!#REF!&lt;&gt;6),"PE",IF(Cálculo_Diseño!#REF!=4,"PVC","CONCRETO"))</f>
        <v>#REF!</v>
      </c>
      <c r="I240" s="609" t="e">
        <f>+Cálculo_Diseño!#REF!</f>
        <v>#REF!</v>
      </c>
      <c r="J240" s="609" t="e">
        <f>+Cálculo_Diseño!#REF!</f>
        <v>#REF!</v>
      </c>
      <c r="K240" s="609" t="e">
        <f>+Cálculo_Diseño!#REF!</f>
        <v>#REF!</v>
      </c>
      <c r="L240" s="609" t="e">
        <f>+Cálculo_Diseño!#REF!</f>
        <v>#REF!</v>
      </c>
      <c r="M240" s="609" t="e">
        <f>+Cálculo_Diseño!#REF!</f>
        <v>#REF!</v>
      </c>
      <c r="N240" s="609" t="e">
        <f>+Cálculo_Diseño!#REF!</f>
        <v>#REF!</v>
      </c>
      <c r="O240" s="609" t="e">
        <f>+Cálculo_Diseño!#REF!</f>
        <v>#REF!</v>
      </c>
      <c r="P240" s="609" t="e">
        <f>+Cálculo_Diseño!#REF!</f>
        <v>#REF!</v>
      </c>
      <c r="Q240" s="613" t="e">
        <f>+Cálculo_Diseño!#REF!</f>
        <v>#REF!</v>
      </c>
      <c r="R240" s="613" t="e">
        <f>+Cálculo_Diseño!#REF!</f>
        <v>#REF!</v>
      </c>
      <c r="S240" s="614" t="e">
        <f>+IF(A240&gt;0,IF(Cálculo_Diseño!#REF!="RCH","N","S"),"")</f>
        <v>#REF!</v>
      </c>
      <c r="T240" s="614" t="e">
        <f t="shared" si="725"/>
        <v>#REF!</v>
      </c>
      <c r="U240" s="613" t="e">
        <f t="shared" si="726"/>
        <v>#REF!</v>
      </c>
      <c r="V240" s="615">
        <f t="shared" si="798"/>
        <v>3</v>
      </c>
      <c r="W240" s="616" t="e">
        <f t="shared" si="727"/>
        <v>#REF!</v>
      </c>
      <c r="X240" s="616" t="e">
        <f t="shared" si="728"/>
        <v>#REF!</v>
      </c>
      <c r="Y240" s="616" t="e">
        <f>+Cálculo_Diseño!#REF!</f>
        <v>#REF!</v>
      </c>
      <c r="Z240" s="616" t="e">
        <f>+Cálculo_Diseño!#REF!</f>
        <v>#REF!</v>
      </c>
      <c r="AA240" s="617" t="e">
        <f>+Cálculo_Diseño!#REF!</f>
        <v>#REF!</v>
      </c>
      <c r="AB240" s="616" t="e">
        <f t="shared" si="729"/>
        <v>#REF!</v>
      </c>
      <c r="AC240" s="616" t="e">
        <f t="shared" si="730"/>
        <v>#REF!</v>
      </c>
      <c r="AD240" s="616" t="e">
        <f t="shared" si="731"/>
        <v>#REF!</v>
      </c>
      <c r="AE240" s="616" t="e">
        <f t="shared" si="732"/>
        <v>#REF!</v>
      </c>
      <c r="AF240" s="616" t="e">
        <f t="shared" si="914"/>
        <v>#REF!</v>
      </c>
      <c r="AG240" s="616" t="e">
        <f t="shared" si="915"/>
        <v>#REF!</v>
      </c>
      <c r="AH240" s="616" t="e">
        <f t="shared" si="916"/>
        <v>#REF!</v>
      </c>
      <c r="AI240" s="616" t="e">
        <f t="shared" si="917"/>
        <v>#REF!</v>
      </c>
      <c r="AJ240" s="616" t="e">
        <f t="shared" si="942"/>
        <v>#REF!</v>
      </c>
      <c r="AK240" s="616" t="e">
        <f t="shared" si="943"/>
        <v>#REF!</v>
      </c>
      <c r="AL240" s="616" t="e">
        <f t="shared" si="944"/>
        <v>#REF!</v>
      </c>
      <c r="AM240" s="616" t="e">
        <f t="shared" si="945"/>
        <v>#REF!</v>
      </c>
      <c r="AN240" s="616" t="e">
        <f t="shared" si="946"/>
        <v>#REF!</v>
      </c>
      <c r="AO240" s="618">
        <f t="shared" si="799"/>
        <v>50</v>
      </c>
      <c r="AP240" s="616" t="e">
        <f>IF(CW240="","",(CW240*(AO240/100))*$I$366)</f>
        <v>#REF!</v>
      </c>
      <c r="AQ240" s="616" t="e">
        <f t="shared" si="907"/>
        <v>#REF!</v>
      </c>
      <c r="AR240" s="616" t="e">
        <f t="shared" si="908"/>
        <v>#REF!</v>
      </c>
      <c r="AS240" s="616" t="e">
        <f t="shared" si="909"/>
        <v>#REF!</v>
      </c>
      <c r="AT240" s="616" t="e">
        <f t="shared" si="910"/>
        <v>#REF!</v>
      </c>
      <c r="AU240" s="616" t="e">
        <f t="shared" si="911"/>
        <v>#REF!</v>
      </c>
      <c r="AV240" s="616" t="e">
        <f t="shared" si="912"/>
        <v>#REF!</v>
      </c>
      <c r="AW240" s="616" t="e">
        <f t="shared" si="738"/>
        <v>#REF!</v>
      </c>
      <c r="AX240" s="616" t="e">
        <f t="shared" si="739"/>
        <v>#REF!</v>
      </c>
      <c r="AY240" s="616" t="e">
        <f t="shared" si="740"/>
        <v>#REF!</v>
      </c>
      <c r="AZ240" s="616" t="e">
        <f t="shared" si="741"/>
        <v>#REF!</v>
      </c>
      <c r="BA240" s="616" t="e">
        <f t="shared" ref="BA240:BA242" si="956">IF(S240="S",(W240-0.4)*$BA$12," ")</f>
        <v>#REF!</v>
      </c>
      <c r="BB240" s="616" t="e">
        <f t="shared" ref="BB240:BB242" si="957">IF(S240="S",(W240-0.4)*$BB$12," ")</f>
        <v>#REF!</v>
      </c>
      <c r="BC240" s="616" t="e">
        <f t="shared" ref="BC240:BC242" si="958">IF(S240="S",(E240-(Y240/2)-(Z240/2))*$BC$12," ")</f>
        <v>#REF!</v>
      </c>
      <c r="BD240" s="616"/>
      <c r="BE240" s="616"/>
      <c r="BF240" s="619" t="e">
        <f t="shared" si="745"/>
        <v>#REF!</v>
      </c>
      <c r="BG240" s="615" t="e">
        <f t="shared" si="746"/>
        <v>#REF!</v>
      </c>
      <c r="BH240" s="615"/>
      <c r="BI240" s="618">
        <f t="shared" si="800"/>
        <v>20</v>
      </c>
      <c r="BJ240" s="616" t="e">
        <f t="shared" si="747"/>
        <v>#REF!</v>
      </c>
      <c r="BK240" s="616"/>
      <c r="BL240" s="616" t="e">
        <f t="shared" si="748"/>
        <v>#REF!</v>
      </c>
      <c r="BM240" s="616" t="e">
        <f t="shared" si="749"/>
        <v>#REF!</v>
      </c>
      <c r="BN240" s="616" t="e">
        <f t="shared" si="750"/>
        <v>#REF!</v>
      </c>
      <c r="BO240" s="616" t="e">
        <f>IF(S240="S",IF(H240="CONCRETO",LOOKUP(G240/1000,TABLA!$B$9:$B$43,TABLA!$F$9:$F$43),IF(H240="PE",LOOKUP(G240,TABLA!$C$51:$C$65,TABLA!$G$51:$G$65),IF(#REF!="PVC",LOOKUP(G240,TABLA!$C$73:$C$88,TABLA!$G$73:$G$88)))),0)</f>
        <v>#REF!</v>
      </c>
      <c r="BP240" s="616" t="e">
        <f t="shared" si="751"/>
        <v>#REF!</v>
      </c>
      <c r="BQ240" s="616" t="e">
        <f>IF(A240&gt;0,IFERROR(VLOOKUP(A240,$JQ$13:$JS$291,3,0),"E"),"")</f>
        <v>#REF!</v>
      </c>
      <c r="BR240" s="616" t="e">
        <f>+IF($C240&lt;1,0,IF(BQ240="N",IF(VLOOKUP(C240,$JY$12:$JZ$290,2)&lt;=1.2,1,0),0))</f>
        <v>#REF!</v>
      </c>
      <c r="BS240" s="616" t="e">
        <f>+IF($C240&lt;1,0,IF(BR240=1,VLOOKUP($C240,$JY$12:$JZ$290,2,0),0))</f>
        <v>#REF!</v>
      </c>
      <c r="BT240" s="616" t="e">
        <f t="shared" si="752"/>
        <v>#REF!</v>
      </c>
      <c r="BU240" s="620" t="e">
        <f>IF(BT240=1,IF(G240&lt;600,VLOOKUP($C240,$JY$12:$JZ$290,2,0),0),0)</f>
        <v>#REF!</v>
      </c>
      <c r="BV240" s="620" t="e">
        <f>IF(BT240=1,IF(G240&gt;=600,IF(G240&lt;=1100,VLOOKUP($C240,$JY$12:$JZ$290,2,0),0),0),0)</f>
        <v>#REF!</v>
      </c>
      <c r="BW240" s="620" t="e">
        <f>IF(BT240=1,IF(G240&gt;1100,VLOOKUP($C240,$JY$12:$JZ$290,2,0),0),0)</f>
        <v>#REF!</v>
      </c>
      <c r="BX240" s="616" t="e">
        <f t="shared" si="753"/>
        <v>#REF!</v>
      </c>
      <c r="BY240" s="616" t="e">
        <f t="shared" si="754"/>
        <v>#REF!</v>
      </c>
      <c r="BZ240" s="621" t="e">
        <f t="shared" si="801"/>
        <v>#REF!</v>
      </c>
      <c r="CA240" s="621" t="e">
        <f>IF(S240="S",(VLOOKUP(G240,TABLA!$A$73:$AB$88,6)/1000)+0.6,0)</f>
        <v>#REF!</v>
      </c>
      <c r="CB240" s="621" t="e">
        <f>VLOOKUP(G240,TABLA!$X$73:$AB$88,4)</f>
        <v>#REF!</v>
      </c>
      <c r="CC240" s="621" t="e">
        <f>VLOOKUP(G240,TABLA!$X$73:$AB$88,5)</f>
        <v>#REF!</v>
      </c>
      <c r="CD240" s="621" t="e">
        <f>IF(S240="S",IF(H240="CONCRETO",LOOKUP(G240/1000,TABLA!$B$9:$B$43,TABLA!$B$9:$B$43),IF(H240="PE",LOOKUP(G240,TABLA!$B$51:$B$65,TABLA!$C$51:$C$65)/1000,LOOKUP(G240,TABLA!$B$73:$B$88,TABLA!$C$73:$C$88)/1000)),0)</f>
        <v>#REF!</v>
      </c>
      <c r="CE240" s="616" t="e">
        <f t="shared" si="802"/>
        <v>#REF!</v>
      </c>
      <c r="CF240" s="616" t="e">
        <f t="shared" si="803"/>
        <v>#REF!</v>
      </c>
      <c r="CG240" s="616" t="e">
        <f t="shared" si="804"/>
        <v>#REF!</v>
      </c>
      <c r="CH240" s="616" t="e">
        <f t="shared" si="805"/>
        <v>#REF!</v>
      </c>
      <c r="CI240" s="616" t="e">
        <f t="shared" si="806"/>
        <v>#REF!</v>
      </c>
      <c r="CJ240" s="616" t="e">
        <f t="shared" si="807"/>
        <v>#REF!</v>
      </c>
      <c r="CK240" s="616" t="e">
        <f t="shared" si="808"/>
        <v>#REF!</v>
      </c>
      <c r="CL240" s="616" t="e">
        <f t="shared" si="853"/>
        <v>#REF!</v>
      </c>
      <c r="CM240" s="616" t="e">
        <f t="shared" si="809"/>
        <v>#REF!</v>
      </c>
      <c r="CN240" s="616" t="e">
        <f t="shared" si="810"/>
        <v>#REF!</v>
      </c>
      <c r="CO240" s="616" t="e">
        <f t="shared" si="811"/>
        <v>#REF!</v>
      </c>
      <c r="CP240" s="616" t="e">
        <f t="shared" si="812"/>
        <v>#REF!</v>
      </c>
      <c r="CQ240" s="616" t="e">
        <f t="shared" si="813"/>
        <v>#REF!</v>
      </c>
      <c r="CR240" s="616" t="e">
        <f t="shared" si="813"/>
        <v>#REF!</v>
      </c>
      <c r="CS240" s="620" t="e">
        <f t="shared" si="814"/>
        <v>#REF!</v>
      </c>
      <c r="CT240" s="616" t="e">
        <f t="shared" si="815"/>
        <v>#REF!</v>
      </c>
      <c r="CU240" s="616" t="e">
        <f t="shared" si="816"/>
        <v>#REF!</v>
      </c>
      <c r="CV240" s="616" t="e">
        <f t="shared" si="817"/>
        <v>#REF!</v>
      </c>
      <c r="CW240" s="622" t="e">
        <f t="shared" si="854"/>
        <v>#REF!</v>
      </c>
      <c r="CX240" s="622" t="e">
        <f t="shared" si="818"/>
        <v>#REF!</v>
      </c>
      <c r="CY240" s="622" t="e">
        <f t="shared" si="819"/>
        <v>#REF!</v>
      </c>
      <c r="CZ240" s="622"/>
      <c r="DA240" s="623"/>
      <c r="DB240" s="624"/>
      <c r="DC240" s="625" t="e">
        <f>IF(S240="S",IF(H240="CONCRETO",LOOKUP(G240/1000,TABLA!$B$9:$B$43,TABLA!$F$9:$F$43)*(F240-(0.2+0.2)),IF(H240="PE",LOOKUP(G240,TABLA!$C$51:$C$65,TABLA!$G$51:$G$65)*(F240-(0.2+0.2)),LOOKUP(G240,TABLA!$C$73:$C$88,TABLA!$G$73:$G$88)*(F240-(0.2+0.2)))),0)</f>
        <v>#REF!</v>
      </c>
      <c r="DD240" s="626" t="e">
        <f t="shared" si="820"/>
        <v>#REF!</v>
      </c>
      <c r="DE240" s="627" t="e">
        <f>IF(DD240="",0,IF(DD240="S",ROUND((E240*$DE$12/$E$318),0),0))</f>
        <v>#REF!</v>
      </c>
      <c r="DF240" s="625" t="e">
        <f t="shared" si="821"/>
        <v>#REF!</v>
      </c>
      <c r="DG240" s="628" t="e">
        <f t="shared" si="822"/>
        <v>#REF!</v>
      </c>
      <c r="DH240" s="625" t="e">
        <f t="shared" si="823"/>
        <v>#REF!</v>
      </c>
      <c r="DI240" s="625" t="e">
        <f t="shared" si="824"/>
        <v>#REF!</v>
      </c>
      <c r="DJ240" s="625"/>
      <c r="DK240" s="625" t="e">
        <f t="shared" si="825"/>
        <v>#REF!</v>
      </c>
      <c r="DL240" s="629"/>
      <c r="DM240" s="627" t="e">
        <f t="shared" si="826"/>
        <v>#REF!</v>
      </c>
      <c r="DN240" s="630" t="e">
        <f t="shared" si="827"/>
        <v>#REF!</v>
      </c>
      <c r="DO240" s="625" t="e">
        <f t="shared" si="828"/>
        <v>#REF!</v>
      </c>
      <c r="DP240" s="625" t="e">
        <f t="shared" si="829"/>
        <v>#REF!</v>
      </c>
      <c r="DQ240" s="625" t="e">
        <f t="shared" si="855"/>
        <v>#REF!</v>
      </c>
      <c r="DR240" s="631" t="e">
        <f t="shared" si="856"/>
        <v>#REF!</v>
      </c>
      <c r="DS240" s="630" t="e">
        <f t="shared" si="830"/>
        <v>#REF!</v>
      </c>
      <c r="DT240" s="625" t="e">
        <f t="shared" si="831"/>
        <v>#REF!</v>
      </c>
      <c r="DU240" s="625" t="e">
        <f t="shared" si="832"/>
        <v>#REF!</v>
      </c>
      <c r="DV240" s="625" t="e">
        <f t="shared" si="833"/>
        <v>#REF!</v>
      </c>
      <c r="DW240" s="625" t="e">
        <f t="shared" si="834"/>
        <v>#REF!</v>
      </c>
      <c r="DX240" s="625" t="e">
        <f t="shared" si="835"/>
        <v>#REF!</v>
      </c>
      <c r="DY240" s="632"/>
      <c r="DZ240" s="633"/>
      <c r="EA240" s="627" t="e">
        <f t="shared" si="836"/>
        <v>#REF!</v>
      </c>
      <c r="EB240" s="633"/>
      <c r="EC240" s="633"/>
      <c r="ED240" s="633"/>
      <c r="EE240" s="625" t="e">
        <f t="shared" si="837"/>
        <v>#REF!</v>
      </c>
      <c r="EF240" s="625">
        <f t="shared" si="838"/>
        <v>0</v>
      </c>
      <c r="EG240" s="630">
        <f t="shared" si="839"/>
        <v>0</v>
      </c>
      <c r="EH240" s="630"/>
      <c r="EI240" s="633"/>
      <c r="EJ240" s="633"/>
      <c r="EK240" s="633"/>
      <c r="EL240" s="632" t="e">
        <f t="shared" si="840"/>
        <v>#REF!</v>
      </c>
      <c r="EM240" s="625" t="e">
        <f t="shared" si="841"/>
        <v>#REF!</v>
      </c>
      <c r="EN240" s="625" t="e">
        <f t="shared" si="842"/>
        <v>#REF!</v>
      </c>
      <c r="EO240" s="625" t="e">
        <f t="shared" si="843"/>
        <v>#REF!</v>
      </c>
      <c r="EP240" s="625" t="e">
        <f t="shared" si="844"/>
        <v>#REF!</v>
      </c>
      <c r="EQ240" s="625" t="e">
        <f t="shared" si="845"/>
        <v>#REF!</v>
      </c>
      <c r="ER240" s="625" t="e">
        <f t="shared" si="846"/>
        <v>#REF!</v>
      </c>
      <c r="ES240" s="626"/>
      <c r="ET240" s="625" t="e">
        <f t="shared" si="847"/>
        <v>#REF!</v>
      </c>
      <c r="EU240" s="633"/>
      <c r="EV240" s="630" t="e">
        <f t="shared" si="848"/>
        <v>#REF!</v>
      </c>
      <c r="EW240" s="630" t="e">
        <f t="shared" si="849"/>
        <v>#REF!</v>
      </c>
      <c r="EX240" s="625" t="e">
        <f t="shared" si="850"/>
        <v>#REF!</v>
      </c>
      <c r="EY240" s="625" t="e">
        <f>IF($S240="S",IF(Cálculo_Diseño!#REF!=EY$10,$F240,0),"")</f>
        <v>#REF!</v>
      </c>
      <c r="EZ240" s="625" t="e">
        <f>IF($S240="S",IF(Cálculo_Diseño!#REF!=EZ$10,$F240,0),"")</f>
        <v>#REF!</v>
      </c>
      <c r="FA240" s="625" t="e">
        <f>IF($S240="S",IF(Cálculo_Diseño!#REF!=FA$10,$F240,0),"")</f>
        <v>#REF!</v>
      </c>
      <c r="FB240" s="625" t="e">
        <f>IF($S240="S",IF(Cálculo_Diseño!#REF!=FB$10,$F240,0),"")</f>
        <v>#REF!</v>
      </c>
      <c r="FC240" s="625" t="e">
        <f>IF($S240="S",IF(Cálculo_Diseño!#REF!=FC$10,$F240,0),"")</f>
        <v>#REF!</v>
      </c>
      <c r="FD240" s="625" t="e">
        <f>IF($S240="S",IF(Cálculo_Diseño!#REF!=FD$10,$F240,0),"")</f>
        <v>#REF!</v>
      </c>
      <c r="FE240" s="625" t="e">
        <f>IF($S240="S",IF(Cálculo_Diseño!#REF!=FE$10,$F240,0),"")</f>
        <v>#REF!</v>
      </c>
      <c r="FF240" s="625" t="e">
        <f>IF($S240="S",IF(Cálculo_Diseño!#REF!=FF$10,$F240,0),"")</f>
        <v>#REF!</v>
      </c>
      <c r="FG240" s="625" t="e">
        <f>IF($S240="S",IF(Cálculo_Diseño!#REF!=FG$10,$F240,0),"")</f>
        <v>#REF!</v>
      </c>
      <c r="FH240" s="625" t="e">
        <f>IF($S240="S",IF(Cálculo_Diseño!#REF!=FH$10,$F240,0),"")</f>
        <v>#REF!</v>
      </c>
      <c r="FI240" s="625" t="e">
        <f>IF($S240="S",IF(Cálculo_Diseño!#REF!=FI$10,$F240,0),"")</f>
        <v>#REF!</v>
      </c>
      <c r="FJ240" s="625" t="e">
        <f>IF($S240="S",IF(Cálculo_Diseño!#REF!=FJ$10,$F240,0),"")</f>
        <v>#REF!</v>
      </c>
      <c r="FK240" s="625" t="e">
        <f>IF($S240="S",IF(Cálculo_Diseño!#REF!=FK$10,$F240,0),"")</f>
        <v>#REF!</v>
      </c>
      <c r="FL240" s="625" t="e">
        <f>IF($S240="S",IF(Cálculo_Diseño!#REF!=FL$10,$F240,0),"")</f>
        <v>#REF!</v>
      </c>
      <c r="FM240" s="625" t="e">
        <f>IF($S240="S",IF(Cálculo_Diseño!#REF!=FM$10,$F240,0),"")</f>
        <v>#REF!</v>
      </c>
      <c r="FN240" s="625" t="e">
        <f t="shared" si="857"/>
        <v>#REF!</v>
      </c>
      <c r="FO240" s="625" t="e">
        <f>IF($S240="S",IF(Cálculo_Diseño!#REF!=FO$10,$E240,0),"")</f>
        <v>#REF!</v>
      </c>
      <c r="FP240" s="625" t="e">
        <f>IF($S240="S",IF(Cálculo_Diseño!#REF!=FP$10,$E240,0),"")</f>
        <v>#REF!</v>
      </c>
      <c r="FQ240" s="625" t="e">
        <f>IF($S240="S",IF(Cálculo_Diseño!#REF!=FQ$10,$E240,0),"")</f>
        <v>#REF!</v>
      </c>
      <c r="FR240" s="625" t="e">
        <f>IF($S240="S",IF(Cálculo_Diseño!#REF!=FR$10,$E240,0),"")</f>
        <v>#REF!</v>
      </c>
      <c r="FS240" s="625" t="e">
        <f>IF($S240="S",IF(Cálculo_Diseño!#REF!=FS$10,$E240,0),"")</f>
        <v>#REF!</v>
      </c>
      <c r="FT240" s="625" t="e">
        <f>IF($S240="S",IF(Cálculo_Diseño!#REF!=FT$10,$E240,0),"")</f>
        <v>#REF!</v>
      </c>
      <c r="FU240" s="625" t="e">
        <f>IF($S240="S",IF(Cálculo_Diseño!#REF!=FU$10,$E240,0),"")</f>
        <v>#REF!</v>
      </c>
      <c r="FV240" s="625" t="e">
        <f>IF($S240="S",IF(Cálculo_Diseño!#REF!=FV$10,$E240,0),"")</f>
        <v>#REF!</v>
      </c>
      <c r="FW240" s="625" t="e">
        <f>IF($S240="S",IF(Cálculo_Diseño!#REF!=FW$10,$E240,0),"")</f>
        <v>#REF!</v>
      </c>
      <c r="FX240" s="625" t="e">
        <f>IF($S240="S",IF(Cálculo_Diseño!#REF!=FX$10,$E240,0),"")</f>
        <v>#REF!</v>
      </c>
      <c r="FY240" s="625" t="e">
        <f>IF($S240="S",IF(Cálculo_Diseño!#REF!=FY$10,$E240,0),"")</f>
        <v>#REF!</v>
      </c>
      <c r="FZ240" s="625" t="e">
        <f t="shared" si="789"/>
        <v>#REF!</v>
      </c>
      <c r="GA240" s="625" t="e">
        <f>IF($S240="S",IF(Cálculo_Diseño!#REF!=GA$10,$E240,0),"")</f>
        <v>#REF!</v>
      </c>
      <c r="GB240" s="625" t="e">
        <f>IF($S240="S",IF(Cálculo_Diseño!#REF!=GB$10,$E240,0),"")</f>
        <v>#REF!</v>
      </c>
      <c r="GC240" s="625" t="e">
        <f>IF($S240="S",IF(Cálculo_Diseño!#REF!=GC$10,$E240,0),"")</f>
        <v>#REF!</v>
      </c>
      <c r="GD240" s="625" t="e">
        <f>IF($S240="S",IF(Cálculo_Diseño!#REF!=GD$10,$E240,0),"")</f>
        <v>#REF!</v>
      </c>
      <c r="GE240" s="625" t="e">
        <f>IF($S240="S",IF(Cálculo_Diseño!#REF!=GE$10,$E240,0),"")</f>
        <v>#REF!</v>
      </c>
      <c r="GF240" s="625" t="e">
        <f>IF($S240="S",IF(Cálculo_Diseño!#REF!=GF$10,$E240,0),"")</f>
        <v>#REF!</v>
      </c>
      <c r="GG240" s="625" t="e">
        <f>IF($S240="S",IF(Cálculo_Diseño!#REF!=GG$10,$E240,0),"")</f>
        <v>#REF!</v>
      </c>
      <c r="GH240" s="625" t="e">
        <f>IF($S240="S",IF(Cálculo_Diseño!#REF!=GH$10,$E240,0),"")</f>
        <v>#REF!</v>
      </c>
      <c r="GI240" s="625" t="e">
        <f>IF($S240="S",IF(Cálculo_Diseño!#REF!=GI$10,$E240,0),"")</f>
        <v>#REF!</v>
      </c>
      <c r="GJ240" s="625" t="e">
        <f>IF($S240="S",IF(Cálculo_Diseño!#REF!=GJ$10,$E240,0),"")</f>
        <v>#REF!</v>
      </c>
      <c r="GK240" s="625" t="e">
        <f>IF($S240="S",IF(Cálculo_Diseño!#REF!=GK$10,$E240,0),"")</f>
        <v>#REF!</v>
      </c>
      <c r="GL240" s="625" t="e">
        <f>IF($S240="S",IF(Cálculo_Diseño!#REF!=GL$10,$E240,0),"")</f>
        <v>#REF!</v>
      </c>
      <c r="GM240" s="625" t="e">
        <f>IF($S240="S",IF(Cálculo_Diseño!#REF!=GM$10,$E240,0),"")</f>
        <v>#REF!</v>
      </c>
      <c r="GN240" s="625" t="e">
        <f t="shared" si="790"/>
        <v>#REF!</v>
      </c>
      <c r="GO240" s="625" t="e">
        <f>IF($S240="S",IF(Cálculo_Diseño!#REF!=GO$10,$DE240,0),0)</f>
        <v>#REF!</v>
      </c>
      <c r="GP240" s="625" t="e">
        <f>IF($S240="S",IF(Cálculo_Diseño!#REF!=GP$10,$DE240,0),0)</f>
        <v>#REF!</v>
      </c>
      <c r="GQ240" s="625" t="e">
        <f>IF($S240="S",IF(Cálculo_Diseño!#REF!=GQ$10,$DE240,0),0)</f>
        <v>#REF!</v>
      </c>
      <c r="GR240" s="625" t="e">
        <f>IF($S240="S",IF(Cálculo_Diseño!#REF!=GR$10,$DE240,0),0)</f>
        <v>#REF!</v>
      </c>
      <c r="GS240" s="625" t="e">
        <f>IF($S240="S",IF(Cálculo_Diseño!#REF!=GS$10,$DE240,0),0)</f>
        <v>#REF!</v>
      </c>
      <c r="GT240" s="625" t="e">
        <f>IF($S240="S",IF(Cálculo_Diseño!#REF!=GT$10,$DE240,0),0)</f>
        <v>#REF!</v>
      </c>
      <c r="GU240" s="625" t="e">
        <f>IF($S240="S",IF(Cálculo_Diseño!#REF!=GU$10,$DE240,0),0)</f>
        <v>#REF!</v>
      </c>
      <c r="GV240" s="625" t="e">
        <f>IF($S240="S",IF(Cálculo_Diseño!#REF!=GV$10,$DE240,0),0)</f>
        <v>#REF!</v>
      </c>
      <c r="GW240" s="625" t="e">
        <f>IF($S240="S",IF(Cálculo_Diseño!#REF!=GW$10,$DE240,0),0)</f>
        <v>#REF!</v>
      </c>
      <c r="GX240" s="625" t="e">
        <f>IF($S240="S",IF(Cálculo_Diseño!#REF!=GX$10,$DE240,0),0)</f>
        <v>#REF!</v>
      </c>
      <c r="GY240" s="625" t="e">
        <f>IF($S240="S",IF(Cálculo_Diseño!#REF!=GY$10,$DE240,0),0)</f>
        <v>#REF!</v>
      </c>
      <c r="GZ240" s="625" t="e">
        <f>IF($S240="S",IF(Cálculo_Diseño!#REF!=GZ$10,$DE240,0),0)</f>
        <v>#REF!</v>
      </c>
      <c r="HA240" s="625" t="e">
        <f>IF($S240="S",IF(Cálculo_Diseño!#REF!=HA$10,$DE240,0),0)</f>
        <v>#REF!</v>
      </c>
      <c r="HB240" s="625" t="e">
        <f>IF($S240="S",IF(Cálculo_Diseño!#REF!=HB$10,$DE240,0),0)</f>
        <v>#REF!</v>
      </c>
      <c r="HC240" s="625" t="e">
        <f>IF($S240="S",IF(Cálculo_Diseño!#REF!=HC$10,$DE240,0),0)</f>
        <v>#REF!</v>
      </c>
      <c r="HD240" s="625" t="e">
        <f t="shared" si="858"/>
        <v>#REF!</v>
      </c>
      <c r="HE240" s="630"/>
      <c r="HF240" s="630"/>
      <c r="HG240" s="630"/>
      <c r="HH240" s="630"/>
      <c r="HI240" s="630"/>
      <c r="HJ240" s="630"/>
      <c r="HK240" s="630"/>
      <c r="HL240" s="630"/>
      <c r="HM240" s="633"/>
      <c r="HN240" s="634"/>
      <c r="HO240" s="625">
        <f t="shared" si="891"/>
        <v>0</v>
      </c>
      <c r="HP240" s="625">
        <f t="shared" si="892"/>
        <v>0</v>
      </c>
      <c r="HQ240" s="625">
        <f t="shared" si="859"/>
        <v>0</v>
      </c>
      <c r="HR240" s="625">
        <f t="shared" si="860"/>
        <v>0</v>
      </c>
      <c r="HS240" s="625">
        <f t="shared" si="861"/>
        <v>0</v>
      </c>
      <c r="HT240" s="625">
        <f t="shared" si="862"/>
        <v>0</v>
      </c>
      <c r="HU240" s="625">
        <f t="shared" si="863"/>
        <v>0</v>
      </c>
      <c r="HV240" s="633"/>
      <c r="HW240" s="633"/>
      <c r="HX240" s="625">
        <f t="shared" si="864"/>
        <v>0</v>
      </c>
      <c r="HY240" s="625">
        <f t="shared" si="865"/>
        <v>0</v>
      </c>
      <c r="HZ240" s="625">
        <f t="shared" si="866"/>
        <v>0</v>
      </c>
      <c r="IA240" s="625">
        <f t="shared" si="867"/>
        <v>0</v>
      </c>
      <c r="IB240" s="625">
        <f t="shared" si="868"/>
        <v>0</v>
      </c>
      <c r="IC240" s="625">
        <f t="shared" si="869"/>
        <v>0</v>
      </c>
      <c r="ID240" s="625">
        <f t="shared" si="870"/>
        <v>0</v>
      </c>
      <c r="IE240" s="625">
        <v>0</v>
      </c>
      <c r="IF240" s="625">
        <v>0</v>
      </c>
      <c r="IG240" s="625">
        <v>0</v>
      </c>
      <c r="IH240" s="625">
        <v>0</v>
      </c>
      <c r="II240" s="625">
        <v>0</v>
      </c>
      <c r="IJ240" s="625">
        <v>0</v>
      </c>
      <c r="IK240" s="625">
        <v>0</v>
      </c>
      <c r="IL240" s="625">
        <v>0</v>
      </c>
      <c r="IM240" s="625">
        <v>0</v>
      </c>
      <c r="IN240" s="625">
        <v>0</v>
      </c>
      <c r="IO240" s="625">
        <v>0</v>
      </c>
      <c r="IP240" s="625">
        <f t="shared" si="755"/>
        <v>0</v>
      </c>
      <c r="IQ240" s="625">
        <f t="shared" si="756"/>
        <v>0</v>
      </c>
      <c r="IR240" s="625" t="e">
        <f>IF(Cálculo_Diseño!#REF!&gt;0.75,(Cálculo_Diseño!#REF!-0.3)*(SIN((ATAN(($O240-$P240)/$F240)*180/PI()+90)*PI()/180)/SIN(45*PI()/180)),0)</f>
        <v>#REF!</v>
      </c>
      <c r="IS240" s="635" t="e">
        <f>+IF(Cálculo_Diseño!#REF!&gt;0.75,F240-IR240,0)</f>
        <v>#REF!</v>
      </c>
      <c r="IT240" s="630"/>
      <c r="IU240" s="625" t="e">
        <f t="shared" si="757"/>
        <v>#REF!</v>
      </c>
      <c r="IV240" s="625"/>
      <c r="IW240" s="625" t="e">
        <f>+IF(S240="S",(((CA240+(VLOOKUP(G240,TABLA!$B$51:$C$64,2)/1000)+0.15+0.3+0.5)*F240)/100),0)</f>
        <v>#REF!</v>
      </c>
      <c r="IX240" s="631" t="e">
        <f>IF(S240="S",IF(H240="CONCRETO",LOOKUP(G240/1000,TABLA!$B$9:$B$43,TABLA!$F$9:$F$43),IF(H240="PE",LOOKUP(G240,TABLA!$B$51:$B$65,TABLA!$G$51:$G$65),LOOKUP(G240,TABLA!$B$73:$B$88,TABLA!$G$73:$G$88))),0)</f>
        <v>#REF!</v>
      </c>
      <c r="IY240" s="625" t="e">
        <f t="shared" si="758"/>
        <v>#REF!</v>
      </c>
      <c r="IZ240" s="625" t="e">
        <f t="shared" si="759"/>
        <v>#REF!</v>
      </c>
      <c r="JA240" s="625" t="e">
        <f>+((CA240*(VLOOKUP(G240,TABLA!$B$51:$C$65,2)/1000)+0.15+0.3)*IZ240)-IY240</f>
        <v>#REF!</v>
      </c>
      <c r="JB240" s="625" t="e">
        <f t="shared" si="760"/>
        <v>#REF!</v>
      </c>
      <c r="JC240" s="625" t="e">
        <f t="shared" si="761"/>
        <v>#REF!</v>
      </c>
      <c r="JD240" s="625" t="e">
        <f t="shared" si="762"/>
        <v>#REF!</v>
      </c>
      <c r="JE240" s="625" t="e">
        <f t="shared" si="763"/>
        <v>#REF!</v>
      </c>
      <c r="JF240" s="625" t="e">
        <f t="shared" si="764"/>
        <v>#REF!</v>
      </c>
      <c r="JG240" s="625" t="e">
        <f t="shared" si="765"/>
        <v>#REF!</v>
      </c>
      <c r="JH240" s="625" t="e">
        <f t="shared" si="766"/>
        <v>#REF!</v>
      </c>
      <c r="JI240" s="625" t="e">
        <f t="shared" si="767"/>
        <v>#REF!</v>
      </c>
      <c r="JJ240" s="625" t="e">
        <f t="shared" si="851"/>
        <v>#REF!</v>
      </c>
      <c r="JK240" s="625" t="e">
        <f>ROUND(IF(JF240&gt;0,(VLOOKUP(C240,$JY$12:$JZ$290,2,0)*PI()/4*(1.6)^2),0),3)</f>
        <v>#REF!</v>
      </c>
      <c r="JL240" s="625" t="e">
        <f t="shared" si="871"/>
        <v>#REF!</v>
      </c>
      <c r="JM240" s="625" t="e">
        <f t="shared" si="852"/>
        <v>#REF!</v>
      </c>
      <c r="JN240" s="630" t="e">
        <f t="shared" si="768"/>
        <v>#REF!</v>
      </c>
      <c r="JO240" s="636"/>
      <c r="JP240" s="637"/>
      <c r="JQ240" s="638"/>
      <c r="JR240" s="646"/>
      <c r="JS240" s="614"/>
      <c r="JT240" s="640"/>
      <c r="JU240" s="641"/>
      <c r="JV240" s="646"/>
      <c r="JW240" s="647"/>
      <c r="JY240" s="645"/>
      <c r="JZ240" s="645"/>
      <c r="KA240" s="645" t="str">
        <f>IF(JZ240&lt;=1.2,"Menor o igual que 1,2",IF(AND(JZ240&gt;1.2,JZ240&lt;2),"Entre 1,2 y 2",IF(AND(JZ240&gt;=2,JZ240&lt;3),"Entre 2 y 3",IF(AND(JZ240&gt;=3,JZ240&lt;4),"Entre 3 y 4",IF(AND(JZ240&gt;=4,JZ240&lt;5),"Entre 4 y 5","Mayor que 5")))))</f>
        <v>Menor o igual que 1,2</v>
      </c>
      <c r="KB240" s="645">
        <v>1</v>
      </c>
      <c r="KC240" s="645"/>
      <c r="KD240" s="645"/>
      <c r="KE240" s="645"/>
      <c r="KF240" s="645"/>
      <c r="KG240" s="645"/>
      <c r="KH240" s="645"/>
      <c r="KI240" s="645"/>
      <c r="KJ240" s="645"/>
      <c r="KK240" s="645"/>
      <c r="KL240" s="645"/>
      <c r="KM240" s="645"/>
      <c r="KN240" s="645"/>
      <c r="KO240" s="645"/>
      <c r="KP240" s="645"/>
      <c r="KQ240" s="645"/>
      <c r="KR240" s="645"/>
      <c r="KS240" s="645"/>
      <c r="KT240" s="645"/>
      <c r="KU240" s="645"/>
      <c r="KV240" s="645"/>
      <c r="KW240" s="645"/>
      <c r="KX240" s="645"/>
      <c r="KY240" s="645"/>
      <c r="KZ240" s="645"/>
      <c r="LA240" s="645"/>
      <c r="LB240" s="645"/>
      <c r="LC240" s="645"/>
      <c r="LD240" s="645"/>
      <c r="LE240" s="645"/>
      <c r="LF240" s="645"/>
      <c r="LG240" s="645"/>
      <c r="LH240" s="645"/>
      <c r="LI240" s="645"/>
      <c r="LJ240" s="645"/>
      <c r="LK240" s="645"/>
      <c r="LL240" s="645"/>
      <c r="LM240" s="645"/>
      <c r="LN240" s="645"/>
      <c r="LO240" s="645"/>
      <c r="LP240" s="645"/>
      <c r="LQ240" s="645"/>
      <c r="LR240" s="645"/>
      <c r="LS240" s="645"/>
      <c r="LT240" s="645"/>
      <c r="LU240" s="645"/>
      <c r="LV240" s="645"/>
      <c r="LW240" s="645"/>
      <c r="LX240" s="645"/>
      <c r="LY240" s="645"/>
      <c r="LZ240" s="645"/>
      <c r="MA240" s="645"/>
      <c r="MB240" s="645"/>
      <c r="MC240" s="645"/>
      <c r="MD240" s="645"/>
      <c r="ME240" s="645"/>
      <c r="MF240" s="645"/>
      <c r="MG240" s="645"/>
      <c r="MH240" s="645"/>
      <c r="MI240" s="645"/>
      <c r="MJ240" s="645"/>
      <c r="MK240" s="645"/>
      <c r="ML240" s="645"/>
      <c r="MM240" s="645"/>
      <c r="MN240" s="645"/>
      <c r="MO240" s="645"/>
      <c r="MP240" s="645"/>
      <c r="MQ240" s="645"/>
      <c r="MR240" s="645"/>
      <c r="MS240" s="645"/>
      <c r="MT240" s="645"/>
      <c r="MU240" s="645"/>
      <c r="MV240" s="645"/>
      <c r="MW240" s="645"/>
      <c r="MX240" s="645"/>
      <c r="MY240" s="645"/>
      <c r="MZ240" s="645"/>
      <c r="NA240" s="645"/>
      <c r="NB240" s="645"/>
      <c r="NC240" s="645"/>
      <c r="ND240" s="645"/>
      <c r="NE240" s="645"/>
      <c r="NF240" s="645"/>
      <c r="NG240" s="645"/>
      <c r="NH240" s="645"/>
      <c r="NI240" s="645"/>
      <c r="NJ240" s="645"/>
      <c r="NK240" s="645"/>
      <c r="NL240" s="645"/>
      <c r="NM240" s="645"/>
      <c r="NN240" s="645"/>
      <c r="NO240" s="645"/>
      <c r="NP240" s="645"/>
      <c r="NQ240" s="645"/>
      <c r="NR240" s="645"/>
      <c r="NS240" s="645"/>
      <c r="NT240" s="645"/>
      <c r="NU240" s="645"/>
      <c r="NV240" s="645"/>
      <c r="NW240" s="645"/>
      <c r="NX240" s="645"/>
      <c r="NY240" s="645"/>
      <c r="NZ240" s="645"/>
      <c r="OA240" s="645"/>
      <c r="OB240" s="645"/>
      <c r="OC240" s="645"/>
      <c r="OD240" s="645"/>
      <c r="OE240" s="645"/>
      <c r="OF240" s="645"/>
      <c r="OG240" s="645"/>
      <c r="OH240" s="645"/>
      <c r="OI240" s="645"/>
      <c r="OJ240" s="645"/>
      <c r="OK240" s="645"/>
      <c r="OL240" s="645"/>
      <c r="OM240" s="645"/>
      <c r="ON240" s="645"/>
      <c r="OO240" s="645"/>
      <c r="OP240" s="645"/>
      <c r="OQ240" s="645"/>
      <c r="OR240" s="645"/>
      <c r="OS240" s="645"/>
      <c r="OT240" s="645"/>
      <c r="OU240" s="645"/>
      <c r="OV240" s="645"/>
      <c r="OW240" s="645"/>
      <c r="OX240" s="645"/>
      <c r="OY240" s="645"/>
      <c r="OZ240" s="645"/>
      <c r="PA240" s="645"/>
      <c r="PB240" s="645"/>
      <c r="PC240" s="645"/>
      <c r="PD240" s="645"/>
      <c r="PE240" s="645"/>
      <c r="PF240" s="645"/>
      <c r="PG240" s="645"/>
      <c r="PH240" s="645"/>
      <c r="PI240" s="645"/>
      <c r="PJ240" s="645"/>
      <c r="PK240" s="645"/>
      <c r="PL240" s="645"/>
      <c r="PM240" s="645"/>
      <c r="PN240" s="645"/>
      <c r="PO240" s="645"/>
      <c r="PP240" s="645"/>
      <c r="PQ240" s="645"/>
      <c r="PR240" s="645"/>
      <c r="PS240" s="645"/>
      <c r="PT240" s="645"/>
      <c r="PU240" s="645"/>
      <c r="PV240" s="645"/>
      <c r="PW240" s="645"/>
      <c r="PX240" s="645"/>
      <c r="PY240" s="645"/>
      <c r="PZ240" s="645"/>
      <c r="QA240" s="645"/>
      <c r="QB240" s="645"/>
      <c r="QC240" s="645"/>
      <c r="QD240" s="645"/>
      <c r="QE240" s="645"/>
      <c r="QF240" s="645"/>
      <c r="QG240" s="645"/>
      <c r="QH240" s="645"/>
      <c r="QI240" s="645"/>
      <c r="QJ240" s="645"/>
      <c r="QK240" s="645"/>
      <c r="QL240" s="645"/>
      <c r="QM240" s="645"/>
      <c r="QN240" s="645"/>
      <c r="QO240" s="645"/>
      <c r="QP240" s="645"/>
      <c r="QQ240" s="645"/>
      <c r="QR240" s="645"/>
      <c r="QS240" s="645"/>
      <c r="QT240" s="645"/>
      <c r="QU240" s="645"/>
      <c r="QV240" s="645"/>
      <c r="QW240" s="645"/>
      <c r="QX240" s="645"/>
      <c r="QY240" s="645"/>
      <c r="QZ240" s="645"/>
      <c r="RA240" s="645"/>
      <c r="RB240" s="645"/>
      <c r="RC240" s="645"/>
      <c r="RD240" s="645"/>
      <c r="RE240" s="645"/>
      <c r="RF240" s="645"/>
      <c r="RG240" s="645"/>
      <c r="RH240" s="645"/>
      <c r="RI240" s="645"/>
      <c r="RJ240" s="645"/>
      <c r="RK240" s="645"/>
      <c r="RL240" s="645"/>
      <c r="RM240" s="645"/>
      <c r="RN240" s="645"/>
    </row>
    <row r="241" spans="1:482" s="643" customFormat="1" ht="12.75">
      <c r="A241" s="608" t="e">
        <f>+Cálculo_Diseño!#REF!</f>
        <v>#REF!</v>
      </c>
      <c r="B241" s="608" t="e">
        <f>+Cálculo_Diseño!#REF!</f>
        <v>#REF!</v>
      </c>
      <c r="C241" s="608" t="e">
        <f>+Cálculo_Diseño!#REF!</f>
        <v>#REF!</v>
      </c>
      <c r="D241" s="608" t="e">
        <f>+Cálculo_Diseño!#REF!</f>
        <v>#REF!</v>
      </c>
      <c r="E241" s="609" t="e">
        <f>IF(S241="S",Cálculo_Diseño!#REF!," ")</f>
        <v>#REF!</v>
      </c>
      <c r="F241" s="609" t="e">
        <f>IF(S241="S",Cálculo_Diseño!#REF!," ")</f>
        <v>#REF!</v>
      </c>
      <c r="G241" s="610" t="e">
        <f>+Cálculo_Diseño!#REF!</f>
        <v>#REF!</v>
      </c>
      <c r="H241" s="609" t="e">
        <f>+IF(AND(Cálculo_Diseño!#REF!&lt;&gt;4,Cálculo_Diseño!#REF!&lt;&gt;6),"PE",IF(Cálculo_Diseño!#REF!=4,"PVC","CONCRETO"))</f>
        <v>#REF!</v>
      </c>
      <c r="I241" s="609" t="e">
        <f>+Cálculo_Diseño!#REF!</f>
        <v>#REF!</v>
      </c>
      <c r="J241" s="609" t="e">
        <f>+Cálculo_Diseño!#REF!</f>
        <v>#REF!</v>
      </c>
      <c r="K241" s="609" t="e">
        <f>+Cálculo_Diseño!#REF!</f>
        <v>#REF!</v>
      </c>
      <c r="L241" s="609" t="e">
        <f>+Cálculo_Diseño!#REF!</f>
        <v>#REF!</v>
      </c>
      <c r="M241" s="609" t="e">
        <f>+Cálculo_Diseño!#REF!</f>
        <v>#REF!</v>
      </c>
      <c r="N241" s="609" t="e">
        <f>+Cálculo_Diseño!#REF!</f>
        <v>#REF!</v>
      </c>
      <c r="O241" s="609" t="e">
        <f>+Cálculo_Diseño!#REF!</f>
        <v>#REF!</v>
      </c>
      <c r="P241" s="609" t="e">
        <f>+Cálculo_Diseño!#REF!</f>
        <v>#REF!</v>
      </c>
      <c r="Q241" s="613" t="e">
        <f>+Cálculo_Diseño!#REF!</f>
        <v>#REF!</v>
      </c>
      <c r="R241" s="613" t="e">
        <f>+Cálculo_Diseño!#REF!</f>
        <v>#REF!</v>
      </c>
      <c r="S241" s="614" t="e">
        <f>+IF(A241&gt;0,IF(Cálculo_Diseño!#REF!="RCH","N","S"),"")</f>
        <v>#REF!</v>
      </c>
      <c r="T241" s="614" t="e">
        <f t="shared" si="725"/>
        <v>#REF!</v>
      </c>
      <c r="U241" s="613"/>
      <c r="V241" s="615">
        <f t="shared" si="798"/>
        <v>3</v>
      </c>
      <c r="W241" s="616" t="e">
        <f t="shared" si="727"/>
        <v>#REF!</v>
      </c>
      <c r="X241" s="616"/>
      <c r="Y241" s="616" t="e">
        <f>+Cálculo_Diseño!#REF!</f>
        <v>#REF!</v>
      </c>
      <c r="Z241" s="616" t="e">
        <f>+Cálculo_Diseño!#REF!</f>
        <v>#REF!</v>
      </c>
      <c r="AA241" s="617" t="e">
        <f>+Cálculo_Diseño!#REF!</f>
        <v>#REF!</v>
      </c>
      <c r="AB241" s="616" t="e">
        <f t="shared" ref="AB241" si="959">+IF(AA241="FLEXIBLE","S","N")</f>
        <v>#REF!</v>
      </c>
      <c r="AC241" s="616" t="e">
        <f t="shared" ref="AC241" si="960">+IF(AA241="ADOQUIN","S","N")</f>
        <v>#REF!</v>
      </c>
      <c r="AD241" s="616" t="e">
        <f t="shared" ref="AD241" si="961">+IF(AA241="CONCRETO","S","N")</f>
        <v>#REF!</v>
      </c>
      <c r="AE241" s="616" t="e">
        <f t="shared" ref="AE241" si="962">+IF(AA241="NATURAL","S","N")</f>
        <v>#REF!</v>
      </c>
      <c r="AF241" s="616" t="e">
        <f t="shared" ref="AF241:AF242" si="963">+IF(S241="S",IF(AB241="S",(((((I241-J241)^2)+(E241^2))^0.5)-CQ241-CR241)*$AF$12,0)," ")</f>
        <v>#REF!</v>
      </c>
      <c r="AG241" s="616" t="e">
        <f t="shared" ref="AG241:AG242" si="964">IF(S241="S",IF(AC241="S",(((((I241-J241)^2)+(E241^2))^0.5)-CQ241-CR241)*$AG$12,0)," ")</f>
        <v>#REF!</v>
      </c>
      <c r="AH241" s="616" t="e">
        <f t="shared" ref="AH241:AH242" si="965">IF(S241="S",IF(AD241="S",(((((I241-J241)^2)+(E241^2))^0.5)-CR241-CS241)*$AH$12,0)," ")</f>
        <v>#REF!</v>
      </c>
      <c r="AI241" s="616" t="e">
        <f t="shared" ref="AI241:AI242" si="966">IF(S241="S",IF(AE241="S",(((((I241-J241)^2)+(E241^2))^0.5)-CS241-CT241)*$AI$12,0)," ")</f>
        <v>#REF!</v>
      </c>
      <c r="AJ241" s="616" t="e">
        <f t="shared" si="942"/>
        <v>#REF!</v>
      </c>
      <c r="AK241" s="616" t="e">
        <f t="shared" si="943"/>
        <v>#REF!</v>
      </c>
      <c r="AL241" s="616" t="e">
        <f t="shared" si="944"/>
        <v>#REF!</v>
      </c>
      <c r="AM241" s="616" t="e">
        <f t="shared" si="945"/>
        <v>#REF!</v>
      </c>
      <c r="AN241" s="616" t="e">
        <f t="shared" si="946"/>
        <v>#REF!</v>
      </c>
      <c r="AO241" s="618">
        <f t="shared" si="799"/>
        <v>50</v>
      </c>
      <c r="AP241" s="616"/>
      <c r="AQ241" s="616" t="e">
        <f t="shared" si="907"/>
        <v>#REF!</v>
      </c>
      <c r="AR241" s="616" t="e">
        <f t="shared" si="908"/>
        <v>#REF!</v>
      </c>
      <c r="AS241" s="616" t="e">
        <f t="shared" si="909"/>
        <v>#REF!</v>
      </c>
      <c r="AT241" s="616" t="e">
        <f t="shared" si="910"/>
        <v>#REF!</v>
      </c>
      <c r="AU241" s="616" t="e">
        <f t="shared" si="911"/>
        <v>#REF!</v>
      </c>
      <c r="AV241" s="616" t="e">
        <f t="shared" si="912"/>
        <v>#REF!</v>
      </c>
      <c r="AW241" s="616" t="e">
        <f t="shared" si="738"/>
        <v>#REF!</v>
      </c>
      <c r="AX241" s="616" t="e">
        <f t="shared" ref="AX241" si="967">IF(AW241="S",(E241*AN241*0.2*0.2*2),0)</f>
        <v>#REF!</v>
      </c>
      <c r="AY241" s="616" t="e">
        <f t="shared" ref="AY241" si="968">IF(AW241="S",(E241*AN241*0.2*0.8*2),0)</f>
        <v>#REF!</v>
      </c>
      <c r="AZ241" s="616" t="e">
        <f t="shared" ref="AZ241" si="969">IF(Q241&gt;15,X241*(W241/10)*AN241,0)</f>
        <v>#REF!</v>
      </c>
      <c r="BA241" s="616" t="e">
        <f t="shared" si="956"/>
        <v>#REF!</v>
      </c>
      <c r="BB241" s="616" t="e">
        <f t="shared" si="957"/>
        <v>#REF!</v>
      </c>
      <c r="BC241" s="616" t="e">
        <f t="shared" si="958"/>
        <v>#REF!</v>
      </c>
      <c r="BD241" s="616"/>
      <c r="BE241" s="616"/>
      <c r="BF241" s="619"/>
      <c r="BG241" s="615"/>
      <c r="BH241" s="615"/>
      <c r="BI241" s="618"/>
      <c r="BJ241" s="616"/>
      <c r="BK241" s="616"/>
      <c r="BL241" s="616"/>
      <c r="BM241" s="616"/>
      <c r="BN241" s="616"/>
      <c r="BO241" s="616"/>
      <c r="BP241" s="616"/>
      <c r="BQ241" s="616" t="e">
        <f>IF(A241&gt;0,IFERROR(VLOOKUP(A241,$JQ$13:$JS$291,3,0),"E"),"")</f>
        <v>#REF!</v>
      </c>
      <c r="BR241" s="616"/>
      <c r="BS241" s="616"/>
      <c r="BT241" s="616"/>
      <c r="BU241" s="620"/>
      <c r="BV241" s="620">
        <f>IF(BT241=1,IF(G241&gt;=600,IF(G241&lt;=1100,VLOOKUP($C241,$JY$12:$JZ$290,2,0),0),0),0)</f>
        <v>0</v>
      </c>
      <c r="BW241" s="620"/>
      <c r="BX241" s="616" t="e">
        <f t="shared" si="753"/>
        <v>#REF!</v>
      </c>
      <c r="BY241" s="616"/>
      <c r="BZ241" s="621" t="e">
        <f t="shared" si="801"/>
        <v>#REF!</v>
      </c>
      <c r="CA241" s="621"/>
      <c r="CB241" s="621" t="e">
        <f>VLOOKUP(G241,TABLA!$X$73:$AB$88,4)</f>
        <v>#REF!</v>
      </c>
      <c r="CC241" s="621" t="e">
        <f>VLOOKUP(G241,TABLA!$X$73:$AB$88,5)</f>
        <v>#REF!</v>
      </c>
      <c r="CD241" s="621"/>
      <c r="CE241" s="616" t="e">
        <f t="shared" si="802"/>
        <v>#REF!</v>
      </c>
      <c r="CF241" s="616" t="e">
        <f t="shared" si="803"/>
        <v>#REF!</v>
      </c>
      <c r="CG241" s="616" t="e">
        <f t="shared" si="804"/>
        <v>#REF!</v>
      </c>
      <c r="CH241" s="616" t="e">
        <f t="shared" si="805"/>
        <v>#REF!</v>
      </c>
      <c r="CI241" s="616" t="e">
        <f t="shared" si="806"/>
        <v>#REF!</v>
      </c>
      <c r="CJ241" s="616" t="e">
        <f t="shared" si="807"/>
        <v>#REF!</v>
      </c>
      <c r="CK241" s="616" t="e">
        <f t="shared" si="808"/>
        <v>#REF!</v>
      </c>
      <c r="CL241" s="616" t="e">
        <f t="shared" si="853"/>
        <v>#REF!</v>
      </c>
      <c r="CM241" s="616" t="e">
        <f t="shared" si="809"/>
        <v>#REF!</v>
      </c>
      <c r="CN241" s="616" t="e">
        <f t="shared" si="810"/>
        <v>#REF!</v>
      </c>
      <c r="CO241" s="616" t="e">
        <f t="shared" si="811"/>
        <v>#REF!</v>
      </c>
      <c r="CP241" s="616" t="e">
        <f t="shared" si="812"/>
        <v>#REF!</v>
      </c>
      <c r="CQ241" s="616" t="e">
        <f t="shared" si="813"/>
        <v>#REF!</v>
      </c>
      <c r="CR241" s="616" t="e">
        <f t="shared" si="813"/>
        <v>#REF!</v>
      </c>
      <c r="CS241" s="620">
        <f t="shared" si="814"/>
        <v>0</v>
      </c>
      <c r="CT241" s="616">
        <f t="shared" si="815"/>
        <v>0</v>
      </c>
      <c r="CU241" s="616">
        <f t="shared" si="816"/>
        <v>0</v>
      </c>
      <c r="CV241" s="616" t="e">
        <f t="shared" si="817"/>
        <v>#REF!</v>
      </c>
      <c r="CW241" s="622" t="e">
        <f t="shared" si="854"/>
        <v>#REF!</v>
      </c>
      <c r="CX241" s="622" t="e">
        <f t="shared" si="818"/>
        <v>#REF!</v>
      </c>
      <c r="CY241" s="622" t="e">
        <f t="shared" si="819"/>
        <v>#REF!</v>
      </c>
      <c r="CZ241" s="622"/>
      <c r="DA241" s="623"/>
      <c r="DB241" s="624"/>
      <c r="DC241" s="625" t="e">
        <f>IF(S241="S",IF(H241="CONCRETO",LOOKUP(G241/1000,TABLA!$B$9:$B$43,TABLA!$F$9:$F$43)*(F241-(0.2+0.2)),IF(H241="PE",LOOKUP(G241,TABLA!$C$51:$C$65,TABLA!$G$51:$G$65)*(F241-(0.2+0.2)),LOOKUP(G241,TABLA!$C$73:$C$88,TABLA!$G$73:$G$88)*(F241-(0.2+0.2)))),0)</f>
        <v>#REF!</v>
      </c>
      <c r="DD241" s="626" t="e">
        <f t="shared" si="820"/>
        <v>#REF!</v>
      </c>
      <c r="DE241" s="627" t="e">
        <f>IF(DD241="",0,IF(DD241="S",ROUND((E241*$DE$12/$E$318),0),0))</f>
        <v>#REF!</v>
      </c>
      <c r="DF241" s="625" t="e">
        <f t="shared" si="821"/>
        <v>#REF!</v>
      </c>
      <c r="DG241" s="628" t="e">
        <f t="shared" si="822"/>
        <v>#REF!</v>
      </c>
      <c r="DH241" s="625" t="e">
        <f t="shared" si="823"/>
        <v>#REF!</v>
      </c>
      <c r="DI241" s="625" t="e">
        <f t="shared" si="824"/>
        <v>#REF!</v>
      </c>
      <c r="DJ241" s="625"/>
      <c r="DK241" s="625" t="e">
        <f t="shared" si="825"/>
        <v>#REF!</v>
      </c>
      <c r="DL241" s="629"/>
      <c r="DM241" s="627" t="e">
        <f t="shared" si="826"/>
        <v>#REF!</v>
      </c>
      <c r="DN241" s="630" t="e">
        <f t="shared" si="827"/>
        <v>#REF!</v>
      </c>
      <c r="DO241" s="625" t="e">
        <f t="shared" si="828"/>
        <v>#REF!</v>
      </c>
      <c r="DP241" s="625" t="e">
        <f t="shared" si="829"/>
        <v>#REF!</v>
      </c>
      <c r="DQ241" s="625" t="e">
        <f t="shared" si="855"/>
        <v>#REF!</v>
      </c>
      <c r="DR241" s="631" t="e">
        <f t="shared" si="856"/>
        <v>#REF!</v>
      </c>
      <c r="DS241" s="630">
        <f t="shared" si="830"/>
        <v>0</v>
      </c>
      <c r="DT241" s="625" t="e">
        <f t="shared" si="831"/>
        <v>#REF!</v>
      </c>
      <c r="DU241" s="625" t="e">
        <f t="shared" si="832"/>
        <v>#REF!</v>
      </c>
      <c r="DV241" s="625" t="e">
        <f t="shared" si="833"/>
        <v>#REF!</v>
      </c>
      <c r="DW241" s="625" t="e">
        <f t="shared" si="834"/>
        <v>#REF!</v>
      </c>
      <c r="DX241" s="625" t="e">
        <f t="shared" si="835"/>
        <v>#REF!</v>
      </c>
      <c r="DY241" s="632"/>
      <c r="DZ241" s="633"/>
      <c r="EA241" s="627" t="e">
        <f t="shared" si="836"/>
        <v>#REF!</v>
      </c>
      <c r="EB241" s="633"/>
      <c r="EC241" s="633"/>
      <c r="ED241" s="633"/>
      <c r="EE241" s="625" t="e">
        <f t="shared" si="837"/>
        <v>#REF!</v>
      </c>
      <c r="EF241" s="625">
        <f t="shared" si="838"/>
        <v>0</v>
      </c>
      <c r="EG241" s="630">
        <f t="shared" si="839"/>
        <v>0</v>
      </c>
      <c r="EH241" s="630"/>
      <c r="EI241" s="633"/>
      <c r="EJ241" s="633"/>
      <c r="EK241" s="633"/>
      <c r="EL241" s="632" t="e">
        <f t="shared" si="840"/>
        <v>#REF!</v>
      </c>
      <c r="EM241" s="625" t="e">
        <f t="shared" si="841"/>
        <v>#REF!</v>
      </c>
      <c r="EN241" s="625" t="e">
        <f t="shared" si="842"/>
        <v>#REF!</v>
      </c>
      <c r="EO241" s="625" t="e">
        <f t="shared" si="843"/>
        <v>#REF!</v>
      </c>
      <c r="EP241" s="625" t="e">
        <f t="shared" si="844"/>
        <v>#REF!</v>
      </c>
      <c r="EQ241" s="625" t="e">
        <f t="shared" si="845"/>
        <v>#REF!</v>
      </c>
      <c r="ER241" s="625" t="e">
        <f t="shared" si="846"/>
        <v>#REF!</v>
      </c>
      <c r="ES241" s="626"/>
      <c r="ET241" s="625" t="e">
        <f t="shared" si="847"/>
        <v>#REF!</v>
      </c>
      <c r="EU241" s="633"/>
      <c r="EV241" s="630">
        <f t="shared" si="848"/>
        <v>0</v>
      </c>
      <c r="EW241" s="630" t="e">
        <f t="shared" si="849"/>
        <v>#REF!</v>
      </c>
      <c r="EX241" s="625" t="e">
        <f t="shared" si="850"/>
        <v>#REF!</v>
      </c>
      <c r="EY241" s="625" t="e">
        <f>IF($S241="S",IF(Cálculo_Diseño!#REF!=EY$10,$F241,0),"")</f>
        <v>#REF!</v>
      </c>
      <c r="EZ241" s="625" t="e">
        <f>IF($S241="S",IF(Cálculo_Diseño!#REF!=EZ$10,$F241,0),"")</f>
        <v>#REF!</v>
      </c>
      <c r="FA241" s="625" t="e">
        <f>IF($S241="S",IF(Cálculo_Diseño!#REF!=FA$10,$F241,0),"")</f>
        <v>#REF!</v>
      </c>
      <c r="FB241" s="625" t="e">
        <f>IF($S241="S",IF(Cálculo_Diseño!#REF!=FB$10,$F241,0),"")</f>
        <v>#REF!</v>
      </c>
      <c r="FC241" s="625" t="e">
        <f>IF($S241="S",IF(Cálculo_Diseño!#REF!=FC$10,$F241,0),"")</f>
        <v>#REF!</v>
      </c>
      <c r="FD241" s="625" t="e">
        <f>IF($S241="S",IF(Cálculo_Diseño!#REF!=FD$10,$F241,0),"")</f>
        <v>#REF!</v>
      </c>
      <c r="FE241" s="625" t="e">
        <f>IF($S241="S",IF(Cálculo_Diseño!#REF!=FE$10,$F241,0),"")</f>
        <v>#REF!</v>
      </c>
      <c r="FF241" s="625" t="e">
        <f>IF($S241="S",IF(Cálculo_Diseño!#REF!=FF$10,$F241,0),"")</f>
        <v>#REF!</v>
      </c>
      <c r="FG241" s="625" t="e">
        <f>IF($S241="S",IF(Cálculo_Diseño!#REF!=FG$10,$F241,0),"")</f>
        <v>#REF!</v>
      </c>
      <c r="FH241" s="625" t="e">
        <f>IF($S241="S",IF(Cálculo_Diseño!#REF!=FH$10,$F241,0),"")</f>
        <v>#REF!</v>
      </c>
      <c r="FI241" s="625" t="e">
        <f>IF($S241="S",IF(Cálculo_Diseño!#REF!=FI$10,$F241,0),"")</f>
        <v>#REF!</v>
      </c>
      <c r="FJ241" s="625" t="e">
        <f>IF($S241="S",IF(Cálculo_Diseño!#REF!=FJ$10,$F241,0),"")</f>
        <v>#REF!</v>
      </c>
      <c r="FK241" s="625" t="e">
        <f>IF($S241="S",IF(Cálculo_Diseño!#REF!=FK$10,$F241,0),"")</f>
        <v>#REF!</v>
      </c>
      <c r="FL241" s="625" t="e">
        <f>IF($S241="S",IF(Cálculo_Diseño!#REF!=FL$10,$F241,0),"")</f>
        <v>#REF!</v>
      </c>
      <c r="FM241" s="625" t="e">
        <f>IF($S241="S",IF(Cálculo_Diseño!#REF!=FM$10,$F241,0),"")</f>
        <v>#REF!</v>
      </c>
      <c r="FN241" s="625" t="e">
        <f t="shared" si="857"/>
        <v>#REF!</v>
      </c>
      <c r="FO241" s="625"/>
      <c r="FP241" s="625"/>
      <c r="FQ241" s="625"/>
      <c r="FR241" s="625"/>
      <c r="FS241" s="625"/>
      <c r="FT241" s="625"/>
      <c r="FU241" s="625"/>
      <c r="FV241" s="625"/>
      <c r="FW241" s="625"/>
      <c r="FX241" s="625"/>
      <c r="FY241" s="625"/>
      <c r="FZ241" s="625"/>
      <c r="GA241" s="625"/>
      <c r="GB241" s="625"/>
      <c r="GC241" s="625"/>
      <c r="GD241" s="625"/>
      <c r="GE241" s="625"/>
      <c r="GF241" s="625"/>
      <c r="GG241" s="625"/>
      <c r="GH241" s="625"/>
      <c r="GI241" s="625"/>
      <c r="GJ241" s="625"/>
      <c r="GK241" s="625"/>
      <c r="GL241" s="625"/>
      <c r="GM241" s="625"/>
      <c r="GN241" s="625"/>
      <c r="GO241" s="625" t="e">
        <f>IF($S241="S",IF(Cálculo_Diseño!#REF!=GO$10,$DE241,0),0)</f>
        <v>#REF!</v>
      </c>
      <c r="GP241" s="625" t="e">
        <f>IF($S241="S",IF(Cálculo_Diseño!#REF!=GP$10,$DE241,0),0)</f>
        <v>#REF!</v>
      </c>
      <c r="GQ241" s="625" t="e">
        <f>IF($S241="S",IF(Cálculo_Diseño!#REF!=GQ$10,$DE241,0),0)</f>
        <v>#REF!</v>
      </c>
      <c r="GR241" s="625" t="e">
        <f>IF($S241="S",IF(Cálculo_Diseño!#REF!=GR$10,$DE241,0),0)</f>
        <v>#REF!</v>
      </c>
      <c r="GS241" s="625" t="e">
        <f>IF($S241="S",IF(Cálculo_Diseño!#REF!=GS$10,$DE241,0),0)</f>
        <v>#REF!</v>
      </c>
      <c r="GT241" s="625" t="e">
        <f>IF($S241="S",IF(Cálculo_Diseño!#REF!=GT$10,$DE241,0),0)</f>
        <v>#REF!</v>
      </c>
      <c r="GU241" s="625" t="e">
        <f>IF($S241="S",IF(Cálculo_Diseño!#REF!=GU$10,$DE241,0),0)</f>
        <v>#REF!</v>
      </c>
      <c r="GV241" s="625" t="e">
        <f>IF($S241="S",IF(Cálculo_Diseño!#REF!=GV$10,$DE241,0),0)</f>
        <v>#REF!</v>
      </c>
      <c r="GW241" s="625" t="e">
        <f>IF($S241="S",IF(Cálculo_Diseño!#REF!=GW$10,$DE241,0),0)</f>
        <v>#REF!</v>
      </c>
      <c r="GX241" s="625" t="e">
        <f>IF($S241="S",IF(Cálculo_Diseño!#REF!=GX$10,$DE241,0),0)</f>
        <v>#REF!</v>
      </c>
      <c r="GY241" s="625" t="e">
        <f>IF($S241="S",IF(Cálculo_Diseño!#REF!=GY$10,$DE241,0),0)</f>
        <v>#REF!</v>
      </c>
      <c r="GZ241" s="625" t="e">
        <f>IF($S241="S",IF(Cálculo_Diseño!#REF!=GZ$10,$DE241,0),0)</f>
        <v>#REF!</v>
      </c>
      <c r="HA241" s="625" t="e">
        <f>IF($S241="S",IF(Cálculo_Diseño!#REF!=HA$10,$DE241,0),0)</f>
        <v>#REF!</v>
      </c>
      <c r="HB241" s="625" t="e">
        <f>IF($S241="S",IF(Cálculo_Diseño!#REF!=HB$10,$DE241,0),0)</f>
        <v>#REF!</v>
      </c>
      <c r="HC241" s="625" t="e">
        <f>IF($S241="S",IF(Cálculo_Diseño!#REF!=HC$10,$DE241,0),0)</f>
        <v>#REF!</v>
      </c>
      <c r="HD241" s="625" t="e">
        <f t="shared" si="858"/>
        <v>#REF!</v>
      </c>
      <c r="HE241" s="630"/>
      <c r="HF241" s="630"/>
      <c r="HG241" s="630"/>
      <c r="HH241" s="630"/>
      <c r="HI241" s="630"/>
      <c r="HJ241" s="630"/>
      <c r="HK241" s="630"/>
      <c r="HL241" s="630"/>
      <c r="HM241" s="633"/>
      <c r="HN241" s="634"/>
      <c r="HO241" s="625">
        <f t="shared" si="891"/>
        <v>0</v>
      </c>
      <c r="HP241" s="625">
        <f t="shared" si="892"/>
        <v>0</v>
      </c>
      <c r="HQ241" s="625">
        <f t="shared" si="859"/>
        <v>0</v>
      </c>
      <c r="HR241" s="625">
        <f t="shared" si="860"/>
        <v>0</v>
      </c>
      <c r="HS241" s="625">
        <f t="shared" si="861"/>
        <v>0</v>
      </c>
      <c r="HT241" s="625">
        <f t="shared" si="862"/>
        <v>0</v>
      </c>
      <c r="HU241" s="625">
        <f t="shared" si="863"/>
        <v>0</v>
      </c>
      <c r="HV241" s="633"/>
      <c r="HW241" s="633"/>
      <c r="HX241" s="625">
        <f t="shared" si="864"/>
        <v>0</v>
      </c>
      <c r="HY241" s="625">
        <f t="shared" si="865"/>
        <v>0</v>
      </c>
      <c r="HZ241" s="625">
        <f t="shared" si="866"/>
        <v>0</v>
      </c>
      <c r="IA241" s="625">
        <f t="shared" si="867"/>
        <v>0</v>
      </c>
      <c r="IB241" s="625">
        <f t="shared" si="868"/>
        <v>0</v>
      </c>
      <c r="IC241" s="625">
        <f t="shared" si="869"/>
        <v>0</v>
      </c>
      <c r="ID241" s="625">
        <f t="shared" si="870"/>
        <v>0</v>
      </c>
      <c r="IE241" s="625"/>
      <c r="IF241" s="625"/>
      <c r="IG241" s="625"/>
      <c r="IH241" s="625"/>
      <c r="II241" s="625"/>
      <c r="IJ241" s="625"/>
      <c r="IK241" s="625"/>
      <c r="IL241" s="625"/>
      <c r="IM241" s="625"/>
      <c r="IN241" s="625"/>
      <c r="IO241" s="625"/>
      <c r="IP241" s="625"/>
      <c r="IQ241" s="625"/>
      <c r="IR241" s="625"/>
      <c r="IS241" s="635"/>
      <c r="IT241" s="630"/>
      <c r="IU241" s="625"/>
      <c r="IV241" s="625"/>
      <c r="IW241" s="625"/>
      <c r="IX241" s="631"/>
      <c r="IY241" s="625"/>
      <c r="IZ241" s="625"/>
      <c r="JA241" s="625"/>
      <c r="JB241" s="625"/>
      <c r="JC241" s="625"/>
      <c r="JD241" s="625"/>
      <c r="JE241" s="625"/>
      <c r="JF241" s="625"/>
      <c r="JG241" s="625"/>
      <c r="JH241" s="625"/>
      <c r="JI241" s="625"/>
      <c r="JJ241" s="625">
        <f t="shared" si="851"/>
        <v>0</v>
      </c>
      <c r="JK241" s="625">
        <f>ROUND(IF(JF241&gt;0,(VLOOKUP(C241,$JY$12:$JZ$290,2,0)*PI()/4*(1.6)^2),0),3)</f>
        <v>0</v>
      </c>
      <c r="JL241" s="625">
        <f t="shared" si="871"/>
        <v>0</v>
      </c>
      <c r="JM241" s="625" t="e">
        <f t="shared" si="852"/>
        <v>#REF!</v>
      </c>
      <c r="JN241" s="630"/>
      <c r="JO241" s="636"/>
      <c r="JP241" s="637"/>
      <c r="JQ241" s="638"/>
      <c r="JR241" s="639"/>
      <c r="JS241" s="614"/>
      <c r="JT241" s="640"/>
      <c r="JU241" s="641"/>
      <c r="JV241" s="639"/>
      <c r="JW241" s="649"/>
      <c r="JY241" s="645"/>
      <c r="JZ241" s="645"/>
      <c r="KA241" s="645" t="str">
        <f>IF(JZ241&lt;=1.2,"Menor o igual que 1,2",IF(AND(JZ241&gt;1.2,JZ241&lt;2),"Entre 1,2 y 2",IF(AND(JZ241&gt;=2,JZ241&lt;3),"Entre 2 y 3",IF(AND(JZ241&gt;=3,JZ241&lt;4),"Entre 3 y 4",IF(AND(JZ241&gt;=4,JZ241&lt;5),"Entre 4 y 5","Mayor que 5")))))</f>
        <v>Menor o igual que 1,2</v>
      </c>
      <c r="KB241" s="645">
        <v>1</v>
      </c>
      <c r="KC241" s="645"/>
      <c r="KD241" s="645"/>
      <c r="KE241" s="645"/>
      <c r="KF241" s="645"/>
      <c r="KG241" s="645"/>
      <c r="KH241" s="645"/>
      <c r="KI241" s="645"/>
      <c r="KJ241" s="645"/>
      <c r="KK241" s="645"/>
      <c r="KL241" s="645"/>
      <c r="KM241" s="645"/>
      <c r="KN241" s="645"/>
      <c r="KO241" s="645"/>
      <c r="KP241" s="645"/>
      <c r="KQ241" s="645"/>
      <c r="KR241" s="645"/>
      <c r="KS241" s="645"/>
      <c r="KT241" s="645"/>
      <c r="KU241" s="645"/>
      <c r="KV241" s="645"/>
      <c r="KW241" s="645"/>
      <c r="KX241" s="645"/>
      <c r="KY241" s="645"/>
      <c r="KZ241" s="645"/>
      <c r="LA241" s="645"/>
      <c r="LB241" s="645"/>
      <c r="LC241" s="645"/>
      <c r="LD241" s="645"/>
      <c r="LE241" s="645"/>
      <c r="LF241" s="645"/>
      <c r="LG241" s="645"/>
      <c r="LH241" s="645"/>
      <c r="LI241" s="645"/>
      <c r="LJ241" s="645"/>
      <c r="LK241" s="645"/>
      <c r="LL241" s="645"/>
      <c r="LM241" s="645"/>
      <c r="LN241" s="645"/>
      <c r="LO241" s="645"/>
      <c r="LP241" s="645"/>
      <c r="LQ241" s="645"/>
      <c r="LR241" s="645"/>
      <c r="LS241" s="645"/>
      <c r="LT241" s="645"/>
      <c r="LU241" s="645"/>
      <c r="LV241" s="645"/>
      <c r="LW241" s="645"/>
      <c r="LX241" s="645"/>
      <c r="LY241" s="645"/>
      <c r="LZ241" s="645"/>
      <c r="MA241" s="645"/>
      <c r="MB241" s="645"/>
      <c r="MC241" s="645"/>
      <c r="MD241" s="645"/>
      <c r="ME241" s="645"/>
      <c r="MF241" s="645"/>
      <c r="MG241" s="645"/>
      <c r="MH241" s="645"/>
      <c r="MI241" s="645"/>
      <c r="MJ241" s="645"/>
      <c r="MK241" s="645"/>
      <c r="ML241" s="645"/>
      <c r="MM241" s="645"/>
      <c r="MN241" s="645"/>
      <c r="MO241" s="645"/>
      <c r="MP241" s="645"/>
      <c r="MQ241" s="645"/>
      <c r="MR241" s="645"/>
      <c r="MS241" s="645"/>
      <c r="MT241" s="645"/>
      <c r="MU241" s="645"/>
      <c r="MV241" s="645"/>
      <c r="MW241" s="645"/>
      <c r="MX241" s="645"/>
      <c r="MY241" s="645"/>
      <c r="MZ241" s="645"/>
      <c r="NA241" s="645"/>
      <c r="NB241" s="645"/>
      <c r="NC241" s="645"/>
      <c r="ND241" s="645"/>
      <c r="NE241" s="645"/>
      <c r="NF241" s="645"/>
      <c r="NG241" s="645"/>
      <c r="NH241" s="645"/>
      <c r="NI241" s="645"/>
      <c r="NJ241" s="645"/>
      <c r="NK241" s="645"/>
      <c r="NL241" s="645"/>
      <c r="NM241" s="645"/>
      <c r="NN241" s="645"/>
      <c r="NO241" s="645"/>
      <c r="NP241" s="645"/>
      <c r="NQ241" s="645"/>
      <c r="NR241" s="645"/>
      <c r="NS241" s="645"/>
      <c r="NT241" s="645"/>
      <c r="NU241" s="645"/>
      <c r="NV241" s="645"/>
      <c r="NW241" s="645"/>
      <c r="NX241" s="645"/>
      <c r="NY241" s="645"/>
      <c r="NZ241" s="645"/>
      <c r="OA241" s="645"/>
      <c r="OB241" s="645"/>
      <c r="OC241" s="645"/>
      <c r="OD241" s="645"/>
      <c r="OE241" s="645"/>
      <c r="OF241" s="645"/>
      <c r="OG241" s="645"/>
      <c r="OH241" s="645"/>
      <c r="OI241" s="645"/>
      <c r="OJ241" s="645"/>
      <c r="OK241" s="645"/>
      <c r="OL241" s="645"/>
      <c r="OM241" s="645"/>
      <c r="ON241" s="645"/>
      <c r="OO241" s="645"/>
      <c r="OP241" s="645"/>
      <c r="OQ241" s="645"/>
      <c r="OR241" s="645"/>
      <c r="OS241" s="645"/>
      <c r="OT241" s="645"/>
      <c r="OU241" s="645"/>
      <c r="OV241" s="645"/>
      <c r="OW241" s="645"/>
      <c r="OX241" s="645"/>
      <c r="OY241" s="645"/>
      <c r="OZ241" s="645"/>
      <c r="PA241" s="645"/>
      <c r="PB241" s="645"/>
      <c r="PC241" s="645"/>
      <c r="PD241" s="645"/>
      <c r="PE241" s="645"/>
      <c r="PF241" s="645"/>
      <c r="PG241" s="645"/>
      <c r="PH241" s="645"/>
      <c r="PI241" s="645"/>
      <c r="PJ241" s="645"/>
      <c r="PK241" s="645"/>
      <c r="PL241" s="645"/>
      <c r="PM241" s="645"/>
      <c r="PN241" s="645"/>
      <c r="PO241" s="645"/>
      <c r="PP241" s="645"/>
      <c r="PQ241" s="645"/>
      <c r="PR241" s="645"/>
      <c r="PS241" s="645"/>
      <c r="PT241" s="645"/>
      <c r="PU241" s="645"/>
      <c r="PV241" s="645"/>
      <c r="PW241" s="645"/>
      <c r="PX241" s="645"/>
      <c r="PY241" s="645"/>
      <c r="PZ241" s="645"/>
      <c r="QA241" s="645"/>
      <c r="QB241" s="645"/>
      <c r="QC241" s="645"/>
      <c r="QD241" s="645"/>
      <c r="QE241" s="645"/>
      <c r="QF241" s="645"/>
      <c r="QG241" s="645"/>
      <c r="QH241" s="645"/>
      <c r="QI241" s="645"/>
      <c r="QJ241" s="645"/>
      <c r="QK241" s="645"/>
      <c r="QL241" s="645"/>
      <c r="QM241" s="645"/>
      <c r="QN241" s="645"/>
      <c r="QO241" s="645"/>
      <c r="QP241" s="645"/>
      <c r="QQ241" s="645"/>
      <c r="QR241" s="645"/>
      <c r="QS241" s="645"/>
      <c r="QT241" s="645"/>
      <c r="QU241" s="645"/>
      <c r="QV241" s="645"/>
      <c r="QW241" s="645"/>
      <c r="QX241" s="645"/>
      <c r="QY241" s="645"/>
      <c r="QZ241" s="645"/>
      <c r="RA241" s="645"/>
      <c r="RB241" s="645"/>
      <c r="RC241" s="645"/>
      <c r="RD241" s="645"/>
      <c r="RE241" s="645"/>
      <c r="RF241" s="645"/>
      <c r="RG241" s="645"/>
      <c r="RH241" s="645"/>
      <c r="RI241" s="645"/>
      <c r="RJ241" s="645"/>
      <c r="RK241" s="645"/>
      <c r="RL241" s="645"/>
      <c r="RM241" s="645"/>
      <c r="RN241" s="645"/>
    </row>
    <row r="242" spans="1:482" s="643" customFormat="1" ht="12.75">
      <c r="A242" s="608"/>
      <c r="B242" s="608"/>
      <c r="C242" s="608"/>
      <c r="D242" s="608"/>
      <c r="E242" s="609"/>
      <c r="F242" s="609"/>
      <c r="G242" s="610"/>
      <c r="H242" s="609"/>
      <c r="I242" s="609"/>
      <c r="J242" s="609"/>
      <c r="K242" s="609"/>
      <c r="L242" s="609"/>
      <c r="M242" s="609"/>
      <c r="N242" s="611"/>
      <c r="O242" s="612"/>
      <c r="P242" s="612"/>
      <c r="Q242" s="613"/>
      <c r="R242" s="613"/>
      <c r="S242" s="614"/>
      <c r="T242" s="614" t="str">
        <f t="shared" si="725"/>
        <v/>
      </c>
      <c r="U242" s="613"/>
      <c r="V242" s="615"/>
      <c r="W242" s="616"/>
      <c r="X242" s="616"/>
      <c r="Y242" s="616"/>
      <c r="Z242" s="616"/>
      <c r="AA242" s="617"/>
      <c r="AB242" s="616"/>
      <c r="AC242" s="616"/>
      <c r="AD242" s="616"/>
      <c r="AE242" s="616"/>
      <c r="AF242" s="616" t="str">
        <f t="shared" si="963"/>
        <v xml:space="preserve"> </v>
      </c>
      <c r="AG242" s="616" t="str">
        <f t="shared" si="964"/>
        <v xml:space="preserve"> </v>
      </c>
      <c r="AH242" s="616" t="str">
        <f t="shared" si="965"/>
        <v xml:space="preserve"> </v>
      </c>
      <c r="AI242" s="616" t="str">
        <f t="shared" si="966"/>
        <v xml:space="preserve"> </v>
      </c>
      <c r="AJ242" s="616"/>
      <c r="AK242" s="616"/>
      <c r="AL242" s="616"/>
      <c r="AM242" s="616"/>
      <c r="AN242" s="616"/>
      <c r="AO242" s="618"/>
      <c r="AP242" s="616"/>
      <c r="AQ242" s="616" t="str">
        <f t="shared" si="907"/>
        <v/>
      </c>
      <c r="AR242" s="616" t="str">
        <f t="shared" si="908"/>
        <v/>
      </c>
      <c r="AS242" s="616" t="str">
        <f t="shared" si="909"/>
        <v/>
      </c>
      <c r="AT242" s="616" t="str">
        <f t="shared" si="910"/>
        <v/>
      </c>
      <c r="AU242" s="616" t="str">
        <f t="shared" si="911"/>
        <v/>
      </c>
      <c r="AV242" s="616" t="str">
        <f t="shared" si="912"/>
        <v xml:space="preserve"> </v>
      </c>
      <c r="AW242" s="616"/>
      <c r="AX242" s="616"/>
      <c r="AY242" s="616"/>
      <c r="AZ242" s="616"/>
      <c r="BA242" s="616" t="str">
        <f t="shared" si="956"/>
        <v xml:space="preserve"> </v>
      </c>
      <c r="BB242" s="616" t="str">
        <f t="shared" si="957"/>
        <v xml:space="preserve"> </v>
      </c>
      <c r="BC242" s="616" t="str">
        <f t="shared" si="958"/>
        <v xml:space="preserve"> </v>
      </c>
      <c r="BD242" s="616"/>
      <c r="BE242" s="616"/>
      <c r="BF242" s="619"/>
      <c r="BG242" s="615"/>
      <c r="BH242" s="615"/>
      <c r="BI242" s="618"/>
      <c r="BJ242" s="616"/>
      <c r="BK242" s="616"/>
      <c r="BL242" s="616"/>
      <c r="BM242" s="616"/>
      <c r="BN242" s="616"/>
      <c r="BO242" s="616"/>
      <c r="BP242" s="616"/>
      <c r="BQ242" s="616"/>
      <c r="BR242" s="616"/>
      <c r="BS242" s="616"/>
      <c r="BT242" s="616"/>
      <c r="BU242" s="620"/>
      <c r="BV242" s="620"/>
      <c r="BW242" s="620"/>
      <c r="BX242" s="616"/>
      <c r="BY242" s="616"/>
      <c r="BZ242" s="621"/>
      <c r="CA242" s="621"/>
      <c r="CB242" s="621"/>
      <c r="CC242" s="621"/>
      <c r="CD242" s="621"/>
      <c r="CE242" s="616"/>
      <c r="CF242" s="616"/>
      <c r="CG242" s="616"/>
      <c r="CH242" s="616"/>
      <c r="CI242" s="616"/>
      <c r="CJ242" s="616"/>
      <c r="CK242" s="616"/>
      <c r="CL242" s="616"/>
      <c r="CM242" s="616"/>
      <c r="CN242" s="616"/>
      <c r="CO242" s="616"/>
      <c r="CP242" s="616"/>
      <c r="CQ242" s="616"/>
      <c r="CR242" s="616"/>
      <c r="CS242" s="620"/>
      <c r="CT242" s="616"/>
      <c r="CU242" s="616"/>
      <c r="CV242" s="616"/>
      <c r="CW242" s="622"/>
      <c r="CX242" s="622"/>
      <c r="CY242" s="622"/>
      <c r="CZ242" s="622"/>
      <c r="DA242" s="623"/>
      <c r="DB242" s="624"/>
      <c r="DC242" s="625"/>
      <c r="DD242" s="626"/>
      <c r="DE242" s="627"/>
      <c r="DF242" s="625"/>
      <c r="DG242" s="628"/>
      <c r="DH242" s="625"/>
      <c r="DI242" s="625"/>
      <c r="DJ242" s="625"/>
      <c r="DK242" s="625"/>
      <c r="DL242" s="629"/>
      <c r="DM242" s="627"/>
      <c r="DN242" s="630"/>
      <c r="DO242" s="625"/>
      <c r="DP242" s="625"/>
      <c r="DQ242" s="625"/>
      <c r="DR242" s="631"/>
      <c r="DS242" s="630"/>
      <c r="DT242" s="625"/>
      <c r="DU242" s="625"/>
      <c r="DV242" s="625"/>
      <c r="DW242" s="625"/>
      <c r="DX242" s="625"/>
      <c r="DY242" s="632"/>
      <c r="DZ242" s="633"/>
      <c r="EA242" s="627"/>
      <c r="EB242" s="633"/>
      <c r="EC242" s="633"/>
      <c r="ED242" s="633"/>
      <c r="EE242" s="625"/>
      <c r="EF242" s="625"/>
      <c r="EG242" s="630"/>
      <c r="EH242" s="630"/>
      <c r="EI242" s="633"/>
      <c r="EJ242" s="633"/>
      <c r="EK242" s="633"/>
      <c r="EL242" s="632"/>
      <c r="EM242" s="625"/>
      <c r="EN242" s="625"/>
      <c r="EO242" s="625"/>
      <c r="EP242" s="625"/>
      <c r="EQ242" s="625"/>
      <c r="ER242" s="625"/>
      <c r="ES242" s="626"/>
      <c r="ET242" s="625"/>
      <c r="EU242" s="633"/>
      <c r="EV242" s="630"/>
      <c r="EW242" s="630"/>
      <c r="EX242" s="625"/>
      <c r="EY242" s="625"/>
      <c r="EZ242" s="625"/>
      <c r="FA242" s="625"/>
      <c r="FB242" s="625"/>
      <c r="FC242" s="625"/>
      <c r="FD242" s="625"/>
      <c r="FE242" s="625"/>
      <c r="FF242" s="625"/>
      <c r="FG242" s="625"/>
      <c r="FH242" s="625"/>
      <c r="FI242" s="625"/>
      <c r="FJ242" s="625"/>
      <c r="FK242" s="625"/>
      <c r="FL242" s="625"/>
      <c r="FM242" s="625"/>
      <c r="FN242" s="625"/>
      <c r="FO242" s="625"/>
      <c r="FP242" s="625"/>
      <c r="FQ242" s="625"/>
      <c r="FR242" s="625"/>
      <c r="FS242" s="625"/>
      <c r="FT242" s="625"/>
      <c r="FU242" s="625"/>
      <c r="FV242" s="625"/>
      <c r="FW242" s="625"/>
      <c r="FX242" s="625"/>
      <c r="FY242" s="625"/>
      <c r="FZ242" s="625"/>
      <c r="GA242" s="625"/>
      <c r="GB242" s="625"/>
      <c r="GC242" s="625"/>
      <c r="GD242" s="625"/>
      <c r="GE242" s="625"/>
      <c r="GF242" s="625"/>
      <c r="GG242" s="625"/>
      <c r="GH242" s="625"/>
      <c r="GI242" s="625"/>
      <c r="GJ242" s="625"/>
      <c r="GK242" s="625"/>
      <c r="GL242" s="625"/>
      <c r="GM242" s="625"/>
      <c r="GN242" s="625"/>
      <c r="GO242" s="625"/>
      <c r="GP242" s="625"/>
      <c r="GQ242" s="625"/>
      <c r="GR242" s="625"/>
      <c r="GS242" s="625"/>
      <c r="GT242" s="625"/>
      <c r="GU242" s="625"/>
      <c r="GV242" s="625"/>
      <c r="GW242" s="625"/>
      <c r="GX242" s="625"/>
      <c r="GY242" s="625"/>
      <c r="GZ242" s="625"/>
      <c r="HA242" s="625"/>
      <c r="HB242" s="625"/>
      <c r="HC242" s="625"/>
      <c r="HD242" s="625"/>
      <c r="HE242" s="630"/>
      <c r="HF242" s="630"/>
      <c r="HG242" s="630"/>
      <c r="HH242" s="630"/>
      <c r="HI242" s="630"/>
      <c r="HJ242" s="630"/>
      <c r="HK242" s="630"/>
      <c r="HL242" s="630"/>
      <c r="HM242" s="633"/>
      <c r="HN242" s="634"/>
      <c r="HO242" s="625"/>
      <c r="HP242" s="625"/>
      <c r="HQ242" s="625"/>
      <c r="HR242" s="625"/>
      <c r="HS242" s="625"/>
      <c r="HT242" s="625"/>
      <c r="HU242" s="625"/>
      <c r="HV242" s="633"/>
      <c r="HW242" s="633"/>
      <c r="HX242" s="625"/>
      <c r="HY242" s="625"/>
      <c r="HZ242" s="625"/>
      <c r="IA242" s="625"/>
      <c r="IB242" s="625"/>
      <c r="IC242" s="625"/>
      <c r="ID242" s="625"/>
      <c r="IE242" s="625"/>
      <c r="IF242" s="625"/>
      <c r="IG242" s="625"/>
      <c r="IH242" s="625"/>
      <c r="II242" s="625"/>
      <c r="IJ242" s="625"/>
      <c r="IK242" s="625"/>
      <c r="IL242" s="625"/>
      <c r="IM242" s="625"/>
      <c r="IN242" s="625"/>
      <c r="IO242" s="625"/>
      <c r="IP242" s="625"/>
      <c r="IQ242" s="625"/>
      <c r="IR242" s="625"/>
      <c r="IS242" s="635"/>
      <c r="IT242" s="630"/>
      <c r="IU242" s="625"/>
      <c r="IV242" s="625"/>
      <c r="IW242" s="625"/>
      <c r="IX242" s="631"/>
      <c r="IY242" s="625"/>
      <c r="IZ242" s="625"/>
      <c r="JA242" s="625"/>
      <c r="JB242" s="625"/>
      <c r="JC242" s="625"/>
      <c r="JD242" s="625"/>
      <c r="JE242" s="625"/>
      <c r="JF242" s="625"/>
      <c r="JG242" s="625"/>
      <c r="JH242" s="625"/>
      <c r="JI242" s="625"/>
      <c r="JJ242" s="625"/>
      <c r="JK242" s="625"/>
      <c r="JL242" s="625"/>
      <c r="JM242" s="625"/>
      <c r="JN242" s="630"/>
      <c r="JO242" s="636"/>
      <c r="JP242" s="637"/>
      <c r="JQ242" s="638"/>
      <c r="JR242" s="639"/>
      <c r="JS242" s="614"/>
      <c r="JT242" s="640"/>
      <c r="JU242" s="641"/>
      <c r="JV242" s="639"/>
      <c r="JW242" s="649"/>
      <c r="JY242" s="645"/>
      <c r="JZ242" s="645"/>
      <c r="KA242" s="645"/>
      <c r="KB242" s="645"/>
      <c r="KC242" s="645"/>
      <c r="KD242" s="645"/>
      <c r="KE242" s="645"/>
      <c r="KF242" s="645"/>
      <c r="KG242" s="645"/>
      <c r="KH242" s="645"/>
      <c r="KI242" s="645"/>
      <c r="KJ242" s="645"/>
      <c r="KK242" s="645"/>
      <c r="KL242" s="645"/>
      <c r="KM242" s="645"/>
      <c r="KN242" s="645"/>
      <c r="KO242" s="645"/>
      <c r="KP242" s="645"/>
      <c r="KQ242" s="645"/>
      <c r="KR242" s="645"/>
      <c r="KS242" s="645"/>
      <c r="KT242" s="645"/>
      <c r="KU242" s="645"/>
      <c r="KV242" s="645"/>
      <c r="KW242" s="645"/>
      <c r="KX242" s="645"/>
      <c r="KY242" s="645"/>
      <c r="KZ242" s="645"/>
      <c r="LA242" s="645"/>
      <c r="LB242" s="645"/>
      <c r="LC242" s="645"/>
      <c r="LD242" s="645"/>
      <c r="LE242" s="645"/>
      <c r="LF242" s="645"/>
      <c r="LG242" s="645"/>
      <c r="LH242" s="645"/>
      <c r="LI242" s="645"/>
      <c r="LJ242" s="645"/>
      <c r="LK242" s="645"/>
      <c r="LL242" s="645"/>
      <c r="LM242" s="645"/>
      <c r="LN242" s="645"/>
      <c r="LO242" s="645"/>
      <c r="LP242" s="645"/>
      <c r="LQ242" s="645"/>
      <c r="LR242" s="645"/>
      <c r="LS242" s="645"/>
      <c r="LT242" s="645"/>
      <c r="LU242" s="645"/>
      <c r="LV242" s="645"/>
      <c r="LW242" s="645"/>
      <c r="LX242" s="645"/>
      <c r="LY242" s="645"/>
      <c r="LZ242" s="645"/>
      <c r="MA242" s="645"/>
      <c r="MB242" s="645"/>
      <c r="MC242" s="645"/>
      <c r="MD242" s="645"/>
      <c r="ME242" s="645"/>
      <c r="MF242" s="645"/>
      <c r="MG242" s="645"/>
      <c r="MH242" s="645"/>
      <c r="MI242" s="645"/>
      <c r="MJ242" s="645"/>
      <c r="MK242" s="645"/>
      <c r="ML242" s="645"/>
      <c r="MM242" s="645"/>
      <c r="MN242" s="645"/>
      <c r="MO242" s="645"/>
      <c r="MP242" s="645"/>
      <c r="MQ242" s="645"/>
      <c r="MR242" s="645"/>
      <c r="MS242" s="645"/>
      <c r="MT242" s="645"/>
      <c r="MU242" s="645"/>
      <c r="MV242" s="645"/>
      <c r="MW242" s="645"/>
      <c r="MX242" s="645"/>
      <c r="MY242" s="645"/>
      <c r="MZ242" s="645"/>
      <c r="NA242" s="645"/>
      <c r="NB242" s="645"/>
      <c r="NC242" s="645"/>
      <c r="ND242" s="645"/>
      <c r="NE242" s="645"/>
      <c r="NF242" s="645"/>
      <c r="NG242" s="645"/>
      <c r="NH242" s="645"/>
      <c r="NI242" s="645"/>
      <c r="NJ242" s="645"/>
      <c r="NK242" s="645"/>
      <c r="NL242" s="645"/>
      <c r="NM242" s="645"/>
      <c r="NN242" s="645"/>
      <c r="NO242" s="645"/>
      <c r="NP242" s="645"/>
      <c r="NQ242" s="645"/>
      <c r="NR242" s="645"/>
      <c r="NS242" s="645"/>
      <c r="NT242" s="645"/>
      <c r="NU242" s="645"/>
      <c r="NV242" s="645"/>
      <c r="NW242" s="645"/>
      <c r="NX242" s="645"/>
      <c r="NY242" s="645"/>
      <c r="NZ242" s="645"/>
      <c r="OA242" s="645"/>
      <c r="OB242" s="645"/>
      <c r="OC242" s="645"/>
      <c r="OD242" s="645"/>
      <c r="OE242" s="645"/>
      <c r="OF242" s="645"/>
      <c r="OG242" s="645"/>
      <c r="OH242" s="645"/>
      <c r="OI242" s="645"/>
      <c r="OJ242" s="645"/>
      <c r="OK242" s="645"/>
      <c r="OL242" s="645"/>
      <c r="OM242" s="645"/>
      <c r="ON242" s="645"/>
      <c r="OO242" s="645"/>
      <c r="OP242" s="645"/>
      <c r="OQ242" s="645"/>
      <c r="OR242" s="645"/>
      <c r="OS242" s="645"/>
      <c r="OT242" s="645"/>
      <c r="OU242" s="645"/>
      <c r="OV242" s="645"/>
      <c r="OW242" s="645"/>
      <c r="OX242" s="645"/>
      <c r="OY242" s="645"/>
      <c r="OZ242" s="645"/>
      <c r="PA242" s="645"/>
      <c r="PB242" s="645"/>
      <c r="PC242" s="645"/>
      <c r="PD242" s="645"/>
      <c r="PE242" s="645"/>
      <c r="PF242" s="645"/>
      <c r="PG242" s="645"/>
      <c r="PH242" s="645"/>
      <c r="PI242" s="645"/>
      <c r="PJ242" s="645"/>
      <c r="PK242" s="645"/>
      <c r="PL242" s="645"/>
      <c r="PM242" s="645"/>
      <c r="PN242" s="645"/>
      <c r="PO242" s="645"/>
      <c r="PP242" s="645"/>
      <c r="PQ242" s="645"/>
      <c r="PR242" s="645"/>
      <c r="PS242" s="645"/>
      <c r="PT242" s="645"/>
      <c r="PU242" s="645"/>
      <c r="PV242" s="645"/>
      <c r="PW242" s="645"/>
      <c r="PX242" s="645"/>
      <c r="PY242" s="645"/>
      <c r="PZ242" s="645"/>
      <c r="QA242" s="645"/>
      <c r="QB242" s="645"/>
      <c r="QC242" s="645"/>
      <c r="QD242" s="645"/>
      <c r="QE242" s="645"/>
      <c r="QF242" s="645"/>
      <c r="QG242" s="645"/>
      <c r="QH242" s="645"/>
      <c r="QI242" s="645"/>
      <c r="QJ242" s="645"/>
      <c r="QK242" s="645"/>
      <c r="QL242" s="645"/>
      <c r="QM242" s="645"/>
      <c r="QN242" s="645"/>
      <c r="QO242" s="645"/>
      <c r="QP242" s="645"/>
      <c r="QQ242" s="645"/>
      <c r="QR242" s="645"/>
      <c r="QS242" s="645"/>
      <c r="QT242" s="645"/>
      <c r="QU242" s="645"/>
      <c r="QV242" s="645"/>
      <c r="QW242" s="645"/>
      <c r="QX242" s="645"/>
      <c r="QY242" s="645"/>
      <c r="QZ242" s="645"/>
      <c r="RA242" s="645"/>
      <c r="RB242" s="645"/>
      <c r="RC242" s="645"/>
      <c r="RD242" s="645"/>
      <c r="RE242" s="645"/>
      <c r="RF242" s="645"/>
      <c r="RG242" s="645"/>
      <c r="RH242" s="645"/>
      <c r="RI242" s="645"/>
      <c r="RJ242" s="645"/>
      <c r="RK242" s="645"/>
      <c r="RL242" s="645"/>
      <c r="RM242" s="645"/>
      <c r="RN242" s="645"/>
    </row>
    <row r="243" spans="1:482" s="643" customFormat="1" ht="12.75">
      <c r="A243" s="608" t="e">
        <f>+Cálculo_Diseño!#REF!</f>
        <v>#REF!</v>
      </c>
      <c r="B243" s="608" t="e">
        <f>+Cálculo_Diseño!#REF!</f>
        <v>#REF!</v>
      </c>
      <c r="C243" s="608" t="e">
        <f>+Cálculo_Diseño!#REF!</f>
        <v>#REF!</v>
      </c>
      <c r="D243" s="608" t="e">
        <f>+Cálculo_Diseño!#REF!</f>
        <v>#REF!</v>
      </c>
      <c r="E243" s="609" t="e">
        <f>IF(S243="S",Cálculo_Diseño!#REF!," ")</f>
        <v>#REF!</v>
      </c>
      <c r="F243" s="609" t="e">
        <f>IF(S243="S",Cálculo_Diseño!#REF!," ")</f>
        <v>#REF!</v>
      </c>
      <c r="G243" s="610" t="e">
        <f>+Cálculo_Diseño!#REF!</f>
        <v>#REF!</v>
      </c>
      <c r="H243" s="609" t="e">
        <f>+IF(AND(Cálculo_Diseño!#REF!&lt;&gt;4,Cálculo_Diseño!#REF!&lt;&gt;6),"PE",IF(Cálculo_Diseño!#REF!=4,"PVC","CONCRETO"))</f>
        <v>#REF!</v>
      </c>
      <c r="I243" s="609" t="e">
        <f>+Cálculo_Diseño!#REF!</f>
        <v>#REF!</v>
      </c>
      <c r="J243" s="609" t="e">
        <f>+Cálculo_Diseño!#REF!</f>
        <v>#REF!</v>
      </c>
      <c r="K243" s="609" t="e">
        <f>+Cálculo_Diseño!#REF!</f>
        <v>#REF!</v>
      </c>
      <c r="L243" s="609" t="e">
        <f>+Cálculo_Diseño!#REF!</f>
        <v>#REF!</v>
      </c>
      <c r="M243" s="609" t="e">
        <f>+Cálculo_Diseño!#REF!</f>
        <v>#REF!</v>
      </c>
      <c r="N243" s="609" t="e">
        <f>+Cálculo_Diseño!#REF!</f>
        <v>#REF!</v>
      </c>
      <c r="O243" s="609" t="e">
        <f>+Cálculo_Diseño!#REF!</f>
        <v>#REF!</v>
      </c>
      <c r="P243" s="609" t="e">
        <f>+Cálculo_Diseño!#REF!</f>
        <v>#REF!</v>
      </c>
      <c r="Q243" s="613" t="e">
        <f>+Cálculo_Diseño!#REF!</f>
        <v>#REF!</v>
      </c>
      <c r="R243" s="613" t="e">
        <f>+Cálculo_Diseño!#REF!</f>
        <v>#REF!</v>
      </c>
      <c r="S243" s="614" t="e">
        <f>+IF(A243&gt;0,IF(Cálculo_Diseño!#REF!="RCH","N","S"),"")</f>
        <v>#REF!</v>
      </c>
      <c r="T243" s="614" t="e">
        <f t="shared" si="725"/>
        <v>#REF!</v>
      </c>
      <c r="U243" s="613" t="e">
        <f t="shared" si="726"/>
        <v>#REF!</v>
      </c>
      <c r="V243" s="615">
        <f t="shared" si="798"/>
        <v>3</v>
      </c>
      <c r="W243" s="616" t="e">
        <f t="shared" si="727"/>
        <v>#REF!</v>
      </c>
      <c r="X243" s="616" t="e">
        <f t="shared" si="728"/>
        <v>#REF!</v>
      </c>
      <c r="Y243" s="616" t="e">
        <f>+Cálculo_Diseño!#REF!</f>
        <v>#REF!</v>
      </c>
      <c r="Z243" s="616" t="e">
        <f>+Cálculo_Diseño!#REF!</f>
        <v>#REF!</v>
      </c>
      <c r="AA243" s="617" t="e">
        <f>+Cálculo_Diseño!#REF!</f>
        <v>#REF!</v>
      </c>
      <c r="AB243" s="616" t="e">
        <f t="shared" si="729"/>
        <v>#REF!</v>
      </c>
      <c r="AC243" s="616" t="e">
        <f t="shared" si="730"/>
        <v>#REF!</v>
      </c>
      <c r="AD243" s="616" t="e">
        <f t="shared" si="731"/>
        <v>#REF!</v>
      </c>
      <c r="AE243" s="616" t="e">
        <f t="shared" si="732"/>
        <v>#REF!</v>
      </c>
      <c r="AF243" s="616" t="e">
        <f t="shared" ref="AF243" si="970">+IF(S243="S",IF(AB243="S",(((((I243-J243)^2)+(E243^2))^0.5)-CQ243-CR243)*$AF$12,0)," ")</f>
        <v>#REF!</v>
      </c>
      <c r="AG243" s="616" t="e">
        <f t="shared" ref="AG243" si="971">IF(S243="S",IF(AC243="S",(((((I243-J243)^2)+(E243^2))^0.5)-CQ243-CR243)*$AG$12,0)," ")</f>
        <v>#REF!</v>
      </c>
      <c r="AH243" s="616" t="e">
        <f t="shared" ref="AH243" si="972">IF(S243="S",IF(AD243="S",(((((I243-J243)^2)+(E243^2))^0.5)-CR243-CS243)*$AH$12,0)," ")</f>
        <v>#REF!</v>
      </c>
      <c r="AI243" s="616" t="e">
        <f t="shared" ref="AI243" si="973">IF(S243="S",IF(AE243="S",(((((I243-J243)^2)+(E243^2))^0.5)-CS243-CT243)*$AI$12,0)," ")</f>
        <v>#REF!</v>
      </c>
      <c r="AJ243" s="616" t="e">
        <f t="shared" si="942"/>
        <v>#REF!</v>
      </c>
      <c r="AK243" s="616" t="e">
        <f t="shared" si="943"/>
        <v>#REF!</v>
      </c>
      <c r="AL243" s="616" t="e">
        <f t="shared" si="944"/>
        <v>#REF!</v>
      </c>
      <c r="AM243" s="616" t="e">
        <f t="shared" si="945"/>
        <v>#REF!</v>
      </c>
      <c r="AN243" s="616" t="e">
        <f t="shared" si="946"/>
        <v>#REF!</v>
      </c>
      <c r="AO243" s="618">
        <f t="shared" si="799"/>
        <v>50</v>
      </c>
      <c r="AP243" s="616" t="e">
        <f>IF(CW243="","",(CW243*(AO243/100))*$I$366)</f>
        <v>#REF!</v>
      </c>
      <c r="AQ243" s="616" t="e">
        <f t="shared" si="907"/>
        <v>#REF!</v>
      </c>
      <c r="AR243" s="616" t="e">
        <f t="shared" si="908"/>
        <v>#REF!</v>
      </c>
      <c r="AS243" s="616" t="e">
        <f t="shared" si="909"/>
        <v>#REF!</v>
      </c>
      <c r="AT243" s="616" t="e">
        <f t="shared" si="910"/>
        <v>#REF!</v>
      </c>
      <c r="AU243" s="616" t="e">
        <f t="shared" si="911"/>
        <v>#REF!</v>
      </c>
      <c r="AV243" s="616" t="e">
        <f t="shared" si="912"/>
        <v>#REF!</v>
      </c>
      <c r="AW243" s="616" t="e">
        <f t="shared" si="738"/>
        <v>#REF!</v>
      </c>
      <c r="AX243" s="616" t="e">
        <f t="shared" si="739"/>
        <v>#REF!</v>
      </c>
      <c r="AY243" s="616" t="e">
        <f t="shared" si="740"/>
        <v>#REF!</v>
      </c>
      <c r="AZ243" s="616" t="e">
        <f t="shared" si="741"/>
        <v>#REF!</v>
      </c>
      <c r="BA243" s="616" t="e">
        <f t="shared" si="742"/>
        <v>#REF!</v>
      </c>
      <c r="BB243" s="616" t="e">
        <f t="shared" si="743"/>
        <v>#REF!</v>
      </c>
      <c r="BC243" s="616" t="e">
        <f t="shared" si="744"/>
        <v>#REF!</v>
      </c>
      <c r="BD243" s="616"/>
      <c r="BE243" s="616"/>
      <c r="BF243" s="619" t="e">
        <f t="shared" si="745"/>
        <v>#REF!</v>
      </c>
      <c r="BG243" s="615" t="e">
        <f t="shared" si="746"/>
        <v>#REF!</v>
      </c>
      <c r="BH243" s="615"/>
      <c r="BI243" s="618">
        <f t="shared" si="800"/>
        <v>20</v>
      </c>
      <c r="BJ243" s="616" t="e">
        <f t="shared" si="747"/>
        <v>#REF!</v>
      </c>
      <c r="BK243" s="616"/>
      <c r="BL243" s="616" t="e">
        <f t="shared" si="748"/>
        <v>#REF!</v>
      </c>
      <c r="BM243" s="616" t="e">
        <f t="shared" si="749"/>
        <v>#REF!</v>
      </c>
      <c r="BN243" s="616" t="e">
        <f t="shared" si="750"/>
        <v>#REF!</v>
      </c>
      <c r="BO243" s="616" t="e">
        <f>IF(S243="S",IF(H243="CONCRETO",LOOKUP(G243/1000,TABLA!$B$9:$B$43,TABLA!$F$9:$F$43),IF(H243="PE",LOOKUP(G243,TABLA!$C$51:$C$65,TABLA!$G$51:$G$65),IF(#REF!="PVC",LOOKUP(G243,TABLA!$C$73:$C$88,TABLA!$G$73:$G$88)))),0)</f>
        <v>#REF!</v>
      </c>
      <c r="BP243" s="616" t="e">
        <f t="shared" si="751"/>
        <v>#REF!</v>
      </c>
      <c r="BQ243" s="616" t="e">
        <f>IF(A243&gt;0,IFERROR(VLOOKUP(A243,$JQ$13:$JS$291,3,0),"E"),"")</f>
        <v>#REF!</v>
      </c>
      <c r="BR243" s="616" t="e">
        <f>+IF($C243&lt;1,0,IF(BQ243="N",IF(VLOOKUP(C243,$JY$12:$JZ$290,2)&lt;=1.2,1,0),0))</f>
        <v>#REF!</v>
      </c>
      <c r="BS243" s="616" t="e">
        <f>+IF($C243&lt;1,0,IF(BR243=1,VLOOKUP($C243,$JY$12:$JZ$290,2,0),0))</f>
        <v>#REF!</v>
      </c>
      <c r="BT243" s="616" t="e">
        <f t="shared" si="752"/>
        <v>#REF!</v>
      </c>
      <c r="BU243" s="620" t="e">
        <f>IF(BT243=1,IF(G243&lt;600,VLOOKUP($C243,$JY$12:$JZ$290,2,0),0),0)</f>
        <v>#REF!</v>
      </c>
      <c r="BV243" s="620" t="e">
        <f>IF(BT243=1,IF(G243&gt;=600,IF(G243&lt;=1100,VLOOKUP($C243,$JY$12:$JZ$290,2,0),0),0),0)</f>
        <v>#REF!</v>
      </c>
      <c r="BW243" s="620" t="e">
        <f>IF(BT243=1,IF(G243&gt;1100,VLOOKUP($C243,$JY$12:$JZ$290,2,0),0),0)</f>
        <v>#REF!</v>
      </c>
      <c r="BX243" s="616" t="e">
        <f t="shared" si="753"/>
        <v>#REF!</v>
      </c>
      <c r="BY243" s="616" t="e">
        <f t="shared" si="754"/>
        <v>#REF!</v>
      </c>
      <c r="BZ243" s="621" t="e">
        <f t="shared" si="801"/>
        <v>#REF!</v>
      </c>
      <c r="CA243" s="621" t="e">
        <f>IF(S243="S",(VLOOKUP(G243,TABLA!$A$73:$AB$88,6)/1000)+0.6,0)</f>
        <v>#REF!</v>
      </c>
      <c r="CB243" s="621" t="e">
        <f>VLOOKUP(G243,TABLA!$X$73:$AB$88,4)</f>
        <v>#REF!</v>
      </c>
      <c r="CC243" s="621" t="e">
        <f>VLOOKUP(G243,TABLA!$X$73:$AB$88,5)</f>
        <v>#REF!</v>
      </c>
      <c r="CD243" s="621" t="e">
        <f>IF(S243="S",IF(H243="CONCRETO",LOOKUP(G243/1000,TABLA!$B$9:$B$43,TABLA!$B$9:$B$43),IF(H243="PE",LOOKUP(G243,TABLA!$B$51:$B$65,TABLA!$C$51:$C$65)/1000,LOOKUP(G243,TABLA!$B$73:$B$88,TABLA!$C$73:$C$88)/1000)),0)</f>
        <v>#REF!</v>
      </c>
      <c r="CE243" s="616" t="e">
        <f t="shared" si="802"/>
        <v>#REF!</v>
      </c>
      <c r="CF243" s="616" t="e">
        <f t="shared" si="803"/>
        <v>#REF!</v>
      </c>
      <c r="CG243" s="616" t="e">
        <f t="shared" si="804"/>
        <v>#REF!</v>
      </c>
      <c r="CH243" s="616" t="e">
        <f t="shared" si="805"/>
        <v>#REF!</v>
      </c>
      <c r="CI243" s="616" t="e">
        <f t="shared" si="806"/>
        <v>#REF!</v>
      </c>
      <c r="CJ243" s="616" t="e">
        <f t="shared" si="807"/>
        <v>#REF!</v>
      </c>
      <c r="CK243" s="616" t="e">
        <f t="shared" si="808"/>
        <v>#REF!</v>
      </c>
      <c r="CL243" s="616" t="e">
        <f t="shared" si="853"/>
        <v>#REF!</v>
      </c>
      <c r="CM243" s="616" t="e">
        <f t="shared" si="809"/>
        <v>#REF!</v>
      </c>
      <c r="CN243" s="616" t="e">
        <f t="shared" si="810"/>
        <v>#REF!</v>
      </c>
      <c r="CO243" s="616" t="e">
        <f t="shared" si="811"/>
        <v>#REF!</v>
      </c>
      <c r="CP243" s="616" t="e">
        <f t="shared" si="812"/>
        <v>#REF!</v>
      </c>
      <c r="CQ243" s="616" t="e">
        <f t="shared" si="813"/>
        <v>#REF!</v>
      </c>
      <c r="CR243" s="616" t="e">
        <f t="shared" si="813"/>
        <v>#REF!</v>
      </c>
      <c r="CS243" s="620" t="e">
        <f t="shared" si="814"/>
        <v>#REF!</v>
      </c>
      <c r="CT243" s="616" t="e">
        <f t="shared" si="815"/>
        <v>#REF!</v>
      </c>
      <c r="CU243" s="616" t="e">
        <f t="shared" si="816"/>
        <v>#REF!</v>
      </c>
      <c r="CV243" s="616" t="e">
        <f t="shared" si="817"/>
        <v>#REF!</v>
      </c>
      <c r="CW243" s="622" t="e">
        <f t="shared" si="854"/>
        <v>#REF!</v>
      </c>
      <c r="CX243" s="622" t="e">
        <f t="shared" si="818"/>
        <v>#REF!</v>
      </c>
      <c r="CY243" s="622" t="e">
        <f t="shared" si="819"/>
        <v>#REF!</v>
      </c>
      <c r="CZ243" s="622"/>
      <c r="DA243" s="623"/>
      <c r="DB243" s="624"/>
      <c r="DC243" s="625" t="e">
        <f>IF(S243="S",IF(H243="CONCRETO",LOOKUP(G243/1000,TABLA!$B$9:$B$43,TABLA!$F$9:$F$43)*(F243-(0.2+0.2)),IF(H243="PE",LOOKUP(G243,TABLA!$C$51:$C$65,TABLA!$G$51:$G$65)*(F243-(0.2+0.2)),LOOKUP(G243,TABLA!$C$73:$C$88,TABLA!$G$73:$G$88)*(F243-(0.2+0.2)))),0)</f>
        <v>#REF!</v>
      </c>
      <c r="DD243" s="626" t="e">
        <f t="shared" si="820"/>
        <v>#REF!</v>
      </c>
      <c r="DE243" s="627" t="e">
        <f>IF(DD243="",0,IF(DD243="S",ROUND((E243*$DE$12/$E$318),0),0))</f>
        <v>#REF!</v>
      </c>
      <c r="DF243" s="625" t="e">
        <f t="shared" si="821"/>
        <v>#REF!</v>
      </c>
      <c r="DG243" s="628" t="e">
        <f t="shared" si="822"/>
        <v>#REF!</v>
      </c>
      <c r="DH243" s="625" t="e">
        <f t="shared" si="823"/>
        <v>#REF!</v>
      </c>
      <c r="DI243" s="625" t="e">
        <f t="shared" si="824"/>
        <v>#REF!</v>
      </c>
      <c r="DJ243" s="625"/>
      <c r="DK243" s="625" t="e">
        <f t="shared" si="825"/>
        <v>#REF!</v>
      </c>
      <c r="DL243" s="629"/>
      <c r="DM243" s="627" t="e">
        <f t="shared" si="826"/>
        <v>#REF!</v>
      </c>
      <c r="DN243" s="630" t="e">
        <f t="shared" si="827"/>
        <v>#REF!</v>
      </c>
      <c r="DO243" s="625" t="e">
        <f t="shared" si="828"/>
        <v>#REF!</v>
      </c>
      <c r="DP243" s="625" t="e">
        <f t="shared" si="829"/>
        <v>#REF!</v>
      </c>
      <c r="DQ243" s="625" t="e">
        <f t="shared" si="855"/>
        <v>#REF!</v>
      </c>
      <c r="DR243" s="631" t="e">
        <f t="shared" si="856"/>
        <v>#REF!</v>
      </c>
      <c r="DS243" s="630" t="e">
        <f t="shared" si="830"/>
        <v>#REF!</v>
      </c>
      <c r="DT243" s="625" t="e">
        <f t="shared" si="831"/>
        <v>#REF!</v>
      </c>
      <c r="DU243" s="625" t="e">
        <f t="shared" si="832"/>
        <v>#REF!</v>
      </c>
      <c r="DV243" s="625" t="e">
        <f t="shared" si="833"/>
        <v>#REF!</v>
      </c>
      <c r="DW243" s="625" t="e">
        <f t="shared" si="834"/>
        <v>#REF!</v>
      </c>
      <c r="DX243" s="625" t="e">
        <f t="shared" si="835"/>
        <v>#REF!</v>
      </c>
      <c r="DY243" s="632"/>
      <c r="DZ243" s="633"/>
      <c r="EA243" s="627" t="e">
        <f t="shared" si="836"/>
        <v>#REF!</v>
      </c>
      <c r="EB243" s="633"/>
      <c r="EC243" s="633"/>
      <c r="ED243" s="633"/>
      <c r="EE243" s="625" t="e">
        <f t="shared" si="837"/>
        <v>#REF!</v>
      </c>
      <c r="EF243" s="625">
        <f t="shared" si="838"/>
        <v>0</v>
      </c>
      <c r="EG243" s="630">
        <f t="shared" si="839"/>
        <v>0</v>
      </c>
      <c r="EH243" s="630"/>
      <c r="EI243" s="633"/>
      <c r="EJ243" s="633"/>
      <c r="EK243" s="633"/>
      <c r="EL243" s="632" t="e">
        <f t="shared" si="840"/>
        <v>#REF!</v>
      </c>
      <c r="EM243" s="625" t="e">
        <f t="shared" si="841"/>
        <v>#REF!</v>
      </c>
      <c r="EN243" s="625" t="e">
        <f t="shared" si="842"/>
        <v>#REF!</v>
      </c>
      <c r="EO243" s="625" t="e">
        <f t="shared" si="843"/>
        <v>#REF!</v>
      </c>
      <c r="EP243" s="625" t="e">
        <f t="shared" si="844"/>
        <v>#REF!</v>
      </c>
      <c r="EQ243" s="625" t="e">
        <f t="shared" si="845"/>
        <v>#REF!</v>
      </c>
      <c r="ER243" s="625" t="e">
        <f t="shared" si="846"/>
        <v>#REF!</v>
      </c>
      <c r="ES243" s="626"/>
      <c r="ET243" s="625" t="e">
        <f t="shared" si="847"/>
        <v>#REF!</v>
      </c>
      <c r="EU243" s="633"/>
      <c r="EV243" s="630" t="e">
        <f t="shared" si="848"/>
        <v>#REF!</v>
      </c>
      <c r="EW243" s="630" t="e">
        <f t="shared" si="849"/>
        <v>#REF!</v>
      </c>
      <c r="EX243" s="625" t="e">
        <f t="shared" si="850"/>
        <v>#REF!</v>
      </c>
      <c r="EY243" s="625" t="e">
        <f>IF($S243="S",IF(Cálculo_Diseño!#REF!=EY$10,$F243,0),"")</f>
        <v>#REF!</v>
      </c>
      <c r="EZ243" s="625" t="e">
        <f>IF($S243="S",IF(Cálculo_Diseño!#REF!=EZ$10,$F243,0),"")</f>
        <v>#REF!</v>
      </c>
      <c r="FA243" s="625" t="e">
        <f>IF($S243="S",IF(Cálculo_Diseño!#REF!=FA$10,$F243,0),"")</f>
        <v>#REF!</v>
      </c>
      <c r="FB243" s="625" t="e">
        <f>IF($S243="S",IF(Cálculo_Diseño!#REF!=FB$10,$F243,0),"")</f>
        <v>#REF!</v>
      </c>
      <c r="FC243" s="625" t="e">
        <f>IF($S243="S",IF(Cálculo_Diseño!#REF!=FC$10,$F243,0),"")</f>
        <v>#REF!</v>
      </c>
      <c r="FD243" s="625" t="e">
        <f>IF($S243="S",IF(Cálculo_Diseño!#REF!=FD$10,$F243,0),"")</f>
        <v>#REF!</v>
      </c>
      <c r="FE243" s="625" t="e">
        <f>IF($S243="S",IF(Cálculo_Diseño!#REF!=FE$10,$F243,0),"")</f>
        <v>#REF!</v>
      </c>
      <c r="FF243" s="625" t="e">
        <f>IF($S243="S",IF(Cálculo_Diseño!#REF!=FF$10,$F243,0),"")</f>
        <v>#REF!</v>
      </c>
      <c r="FG243" s="625" t="e">
        <f>IF($S243="S",IF(Cálculo_Diseño!#REF!=FG$10,$F243,0),"")</f>
        <v>#REF!</v>
      </c>
      <c r="FH243" s="625" t="e">
        <f>IF($S243="S",IF(Cálculo_Diseño!#REF!=FH$10,$F243,0),"")</f>
        <v>#REF!</v>
      </c>
      <c r="FI243" s="625" t="e">
        <f>IF($S243="S",IF(Cálculo_Diseño!#REF!=FI$10,$F243,0),"")</f>
        <v>#REF!</v>
      </c>
      <c r="FJ243" s="625" t="e">
        <f>IF($S243="S",IF(Cálculo_Diseño!#REF!=FJ$10,$F243,0),"")</f>
        <v>#REF!</v>
      </c>
      <c r="FK243" s="625" t="e">
        <f>IF($S243="S",IF(Cálculo_Diseño!#REF!=FK$10,$F243,0),"")</f>
        <v>#REF!</v>
      </c>
      <c r="FL243" s="625" t="e">
        <f>IF($S243="S",IF(Cálculo_Diseño!#REF!=FL$10,$F243,0),"")</f>
        <v>#REF!</v>
      </c>
      <c r="FM243" s="625" t="e">
        <f>IF($S243="S",IF(Cálculo_Diseño!#REF!=FM$10,$F243,0),"")</f>
        <v>#REF!</v>
      </c>
      <c r="FN243" s="625" t="e">
        <f t="shared" si="857"/>
        <v>#REF!</v>
      </c>
      <c r="FO243" s="625" t="e">
        <f>IF($S243="S",IF(Cálculo_Diseño!#REF!=FO$10,$E243,0),"")</f>
        <v>#REF!</v>
      </c>
      <c r="FP243" s="625" t="e">
        <f>IF($S243="S",IF(Cálculo_Diseño!#REF!=FP$10,$E243,0),"")</f>
        <v>#REF!</v>
      </c>
      <c r="FQ243" s="625" t="e">
        <f>IF($S243="S",IF(Cálculo_Diseño!#REF!=FQ$10,$E243,0),"")</f>
        <v>#REF!</v>
      </c>
      <c r="FR243" s="625" t="e">
        <f>IF($S243="S",IF(Cálculo_Diseño!#REF!=FR$10,$E243,0),"")</f>
        <v>#REF!</v>
      </c>
      <c r="FS243" s="625" t="e">
        <f>IF($S243="S",IF(Cálculo_Diseño!#REF!=FS$10,$E243,0),"")</f>
        <v>#REF!</v>
      </c>
      <c r="FT243" s="625" t="e">
        <f>IF($S243="S",IF(Cálculo_Diseño!#REF!=FT$10,$E243,0),"")</f>
        <v>#REF!</v>
      </c>
      <c r="FU243" s="625" t="e">
        <f>IF($S243="S",IF(Cálculo_Diseño!#REF!=FU$10,$E243,0),"")</f>
        <v>#REF!</v>
      </c>
      <c r="FV243" s="625" t="e">
        <f>IF($S243="S",IF(Cálculo_Diseño!#REF!=FV$10,$E243,0),"")</f>
        <v>#REF!</v>
      </c>
      <c r="FW243" s="625" t="e">
        <f>IF($S243="S",IF(Cálculo_Diseño!#REF!=FW$10,$E243,0),"")</f>
        <v>#REF!</v>
      </c>
      <c r="FX243" s="625" t="e">
        <f>IF($S243="S",IF(Cálculo_Diseño!#REF!=FX$10,$E243,0),"")</f>
        <v>#REF!</v>
      </c>
      <c r="FY243" s="625" t="e">
        <f>IF($S243="S",IF(Cálculo_Diseño!#REF!=FY$10,$E243,0),"")</f>
        <v>#REF!</v>
      </c>
      <c r="FZ243" s="625" t="e">
        <f t="shared" si="789"/>
        <v>#REF!</v>
      </c>
      <c r="GA243" s="625" t="e">
        <f>IF($S243="S",IF(Cálculo_Diseño!#REF!=GA$10,$E243,0),"")</f>
        <v>#REF!</v>
      </c>
      <c r="GB243" s="625" t="e">
        <f>IF($S243="S",IF(Cálculo_Diseño!#REF!=GB$10,$E243,0),"")</f>
        <v>#REF!</v>
      </c>
      <c r="GC243" s="625" t="e">
        <f>IF($S243="S",IF(Cálculo_Diseño!#REF!=GC$10,$E243,0),"")</f>
        <v>#REF!</v>
      </c>
      <c r="GD243" s="625" t="e">
        <f>IF($S243="S",IF(Cálculo_Diseño!#REF!=GD$10,$E243,0),"")</f>
        <v>#REF!</v>
      </c>
      <c r="GE243" s="625" t="e">
        <f>IF($S243="S",IF(Cálculo_Diseño!#REF!=GE$10,$E243,0),"")</f>
        <v>#REF!</v>
      </c>
      <c r="GF243" s="625" t="e">
        <f>IF($S243="S",IF(Cálculo_Diseño!#REF!=GF$10,$E243,0),"")</f>
        <v>#REF!</v>
      </c>
      <c r="GG243" s="625" t="e">
        <f>IF($S243="S",IF(Cálculo_Diseño!#REF!=GG$10,$E243,0),"")</f>
        <v>#REF!</v>
      </c>
      <c r="GH243" s="625" t="e">
        <f>IF($S243="S",IF(Cálculo_Diseño!#REF!=GH$10,$E243,0),"")</f>
        <v>#REF!</v>
      </c>
      <c r="GI243" s="625" t="e">
        <f>IF($S243="S",IF(Cálculo_Diseño!#REF!=GI$10,$E243,0),"")</f>
        <v>#REF!</v>
      </c>
      <c r="GJ243" s="625" t="e">
        <f>IF($S243="S",IF(Cálculo_Diseño!#REF!=GJ$10,$E243,0),"")</f>
        <v>#REF!</v>
      </c>
      <c r="GK243" s="625" t="e">
        <f>IF($S243="S",IF(Cálculo_Diseño!#REF!=GK$10,$E243,0),"")</f>
        <v>#REF!</v>
      </c>
      <c r="GL243" s="625" t="e">
        <f>IF($S243="S",IF(Cálculo_Diseño!#REF!=GL$10,$E243,0),"")</f>
        <v>#REF!</v>
      </c>
      <c r="GM243" s="625" t="e">
        <f>IF($S243="S",IF(Cálculo_Diseño!#REF!=GM$10,$E243,0),"")</f>
        <v>#REF!</v>
      </c>
      <c r="GN243" s="625" t="e">
        <f t="shared" si="790"/>
        <v>#REF!</v>
      </c>
      <c r="GO243" s="625" t="e">
        <f>IF($S243="S",IF(Cálculo_Diseño!#REF!=GO$10,$DE243,0),0)</f>
        <v>#REF!</v>
      </c>
      <c r="GP243" s="625" t="e">
        <f>IF($S243="S",IF(Cálculo_Diseño!#REF!=GP$10,$DE243,0),0)</f>
        <v>#REF!</v>
      </c>
      <c r="GQ243" s="625" t="e">
        <f>IF($S243="S",IF(Cálculo_Diseño!#REF!=GQ$10,$DE243,0),0)</f>
        <v>#REF!</v>
      </c>
      <c r="GR243" s="625" t="e">
        <f>IF($S243="S",IF(Cálculo_Diseño!#REF!=GR$10,$DE243,0),0)</f>
        <v>#REF!</v>
      </c>
      <c r="GS243" s="625" t="e">
        <f>IF($S243="S",IF(Cálculo_Diseño!#REF!=GS$10,$DE243,0),0)</f>
        <v>#REF!</v>
      </c>
      <c r="GT243" s="625" t="e">
        <f>IF($S243="S",IF(Cálculo_Diseño!#REF!=GT$10,$DE243,0),0)</f>
        <v>#REF!</v>
      </c>
      <c r="GU243" s="625" t="e">
        <f>IF($S243="S",IF(Cálculo_Diseño!#REF!=GU$10,$DE243,0),0)</f>
        <v>#REF!</v>
      </c>
      <c r="GV243" s="625" t="e">
        <f>IF($S243="S",IF(Cálculo_Diseño!#REF!=GV$10,$DE243,0),0)</f>
        <v>#REF!</v>
      </c>
      <c r="GW243" s="625" t="e">
        <f>IF($S243="S",IF(Cálculo_Diseño!#REF!=GW$10,$DE243,0),0)</f>
        <v>#REF!</v>
      </c>
      <c r="GX243" s="625" t="e">
        <f>IF($S243="S",IF(Cálculo_Diseño!#REF!=GX$10,$DE243,0),0)</f>
        <v>#REF!</v>
      </c>
      <c r="GY243" s="625" t="e">
        <f>IF($S243="S",IF(Cálculo_Diseño!#REF!=GY$10,$DE243,0),0)</f>
        <v>#REF!</v>
      </c>
      <c r="GZ243" s="625" t="e">
        <f>IF($S243="S",IF(Cálculo_Diseño!#REF!=GZ$10,$DE243,0),0)</f>
        <v>#REF!</v>
      </c>
      <c r="HA243" s="625" t="e">
        <f>IF($S243="S",IF(Cálculo_Diseño!#REF!=HA$10,$DE243,0),0)</f>
        <v>#REF!</v>
      </c>
      <c r="HB243" s="625" t="e">
        <f>IF($S243="S",IF(Cálculo_Diseño!#REF!=HB$10,$DE243,0),0)</f>
        <v>#REF!</v>
      </c>
      <c r="HC243" s="625" t="e">
        <f>IF($S243="S",IF(Cálculo_Diseño!#REF!=HC$10,$DE243,0),0)</f>
        <v>#REF!</v>
      </c>
      <c r="HD243" s="625" t="e">
        <f t="shared" si="858"/>
        <v>#REF!</v>
      </c>
      <c r="HE243" s="630"/>
      <c r="HF243" s="630"/>
      <c r="HG243" s="630"/>
      <c r="HH243" s="630"/>
      <c r="HI243" s="630"/>
      <c r="HJ243" s="630"/>
      <c r="HK243" s="630"/>
      <c r="HL243" s="630"/>
      <c r="HM243" s="633"/>
      <c r="HN243" s="634"/>
      <c r="HO243" s="625">
        <f t="shared" si="891"/>
        <v>0</v>
      </c>
      <c r="HP243" s="625">
        <f t="shared" si="892"/>
        <v>0</v>
      </c>
      <c r="HQ243" s="625">
        <f t="shared" si="859"/>
        <v>0</v>
      </c>
      <c r="HR243" s="625">
        <f t="shared" si="860"/>
        <v>0</v>
      </c>
      <c r="HS243" s="625">
        <f t="shared" si="861"/>
        <v>0</v>
      </c>
      <c r="HT243" s="625">
        <f t="shared" si="862"/>
        <v>0</v>
      </c>
      <c r="HU243" s="625">
        <f t="shared" si="863"/>
        <v>0</v>
      </c>
      <c r="HV243" s="633"/>
      <c r="HW243" s="633"/>
      <c r="HX243" s="625">
        <f t="shared" si="864"/>
        <v>0</v>
      </c>
      <c r="HY243" s="625">
        <f t="shared" si="865"/>
        <v>0</v>
      </c>
      <c r="HZ243" s="625">
        <f t="shared" si="866"/>
        <v>0</v>
      </c>
      <c r="IA243" s="625">
        <f t="shared" si="867"/>
        <v>0</v>
      </c>
      <c r="IB243" s="625">
        <f t="shared" si="868"/>
        <v>0</v>
      </c>
      <c r="IC243" s="625">
        <f t="shared" si="869"/>
        <v>0</v>
      </c>
      <c r="ID243" s="625">
        <f t="shared" si="870"/>
        <v>0</v>
      </c>
      <c r="IE243" s="625">
        <v>0</v>
      </c>
      <c r="IF243" s="625">
        <v>0</v>
      </c>
      <c r="IG243" s="625">
        <v>0</v>
      </c>
      <c r="IH243" s="625">
        <v>0</v>
      </c>
      <c r="II243" s="625">
        <v>0</v>
      </c>
      <c r="IJ243" s="625">
        <v>0</v>
      </c>
      <c r="IK243" s="625">
        <v>0</v>
      </c>
      <c r="IL243" s="625">
        <v>0</v>
      </c>
      <c r="IM243" s="625">
        <v>0</v>
      </c>
      <c r="IN243" s="625">
        <v>0</v>
      </c>
      <c r="IO243" s="625">
        <v>0</v>
      </c>
      <c r="IP243" s="625">
        <f t="shared" si="755"/>
        <v>0</v>
      </c>
      <c r="IQ243" s="625">
        <f t="shared" si="756"/>
        <v>0</v>
      </c>
      <c r="IR243" s="625">
        <v>0</v>
      </c>
      <c r="IS243" s="635">
        <v>0</v>
      </c>
      <c r="IT243" s="630"/>
      <c r="IU243" s="625" t="e">
        <f t="shared" si="757"/>
        <v>#REF!</v>
      </c>
      <c r="IV243" s="625"/>
      <c r="IW243" s="625" t="e">
        <f>+IF(S243="S",(((CA243+(VLOOKUP(G243,TABLA!$B$51:$C$64,2)/1000)+0.15+0.3+0.5)*F243)/100),0)</f>
        <v>#REF!</v>
      </c>
      <c r="IX243" s="631" t="e">
        <f>IF(S243="S",IF(H243="CONCRETO",LOOKUP(G243/1000,TABLA!$B$9:$B$43,TABLA!$F$9:$F$43),IF(H243="PE",LOOKUP(G243,TABLA!$B$51:$B$65,TABLA!$G$51:$G$65),LOOKUP(G243,TABLA!$B$73:$B$88,TABLA!$G$73:$G$88))),0)</f>
        <v>#REF!</v>
      </c>
      <c r="IY243" s="625" t="e">
        <f t="shared" si="758"/>
        <v>#REF!</v>
      </c>
      <c r="IZ243" s="625" t="e">
        <f t="shared" si="759"/>
        <v>#REF!</v>
      </c>
      <c r="JA243" s="625" t="e">
        <f>+((CA243*(VLOOKUP(G243,TABLA!$B$51:$C$65,2)/1000)+0.15+0.3)*IZ243)-IY243</f>
        <v>#REF!</v>
      </c>
      <c r="JB243" s="625" t="e">
        <f t="shared" si="760"/>
        <v>#REF!</v>
      </c>
      <c r="JC243" s="625" t="e">
        <f t="shared" si="761"/>
        <v>#REF!</v>
      </c>
      <c r="JD243" s="625" t="e">
        <f t="shared" si="762"/>
        <v>#REF!</v>
      </c>
      <c r="JE243" s="625" t="e">
        <f t="shared" si="763"/>
        <v>#REF!</v>
      </c>
      <c r="JF243" s="625" t="e">
        <f t="shared" si="764"/>
        <v>#REF!</v>
      </c>
      <c r="JG243" s="625" t="e">
        <f t="shared" si="765"/>
        <v>#REF!</v>
      </c>
      <c r="JH243" s="625" t="e">
        <f t="shared" si="766"/>
        <v>#REF!</v>
      </c>
      <c r="JI243" s="625" t="e">
        <f t="shared" si="767"/>
        <v>#REF!</v>
      </c>
      <c r="JJ243" s="625" t="e">
        <f t="shared" si="851"/>
        <v>#REF!</v>
      </c>
      <c r="JK243" s="625" t="e">
        <f>ROUND(IF(JF243&gt;0,(VLOOKUP(C243,$JY$12:$JZ$290,2,0)*PI()/4*(1.6)^2),0),3)</f>
        <v>#REF!</v>
      </c>
      <c r="JL243" s="625" t="e">
        <f t="shared" si="871"/>
        <v>#REF!</v>
      </c>
      <c r="JM243" s="625" t="e">
        <f t="shared" si="852"/>
        <v>#REF!</v>
      </c>
      <c r="JN243" s="630" t="e">
        <f t="shared" si="768"/>
        <v>#REF!</v>
      </c>
      <c r="JO243" s="636"/>
      <c r="JP243" s="637"/>
      <c r="JQ243" s="638"/>
      <c r="JR243" s="639"/>
      <c r="JS243" s="614"/>
      <c r="JT243" s="640"/>
      <c r="JU243" s="641"/>
      <c r="JV243" s="639"/>
      <c r="JW243" s="649"/>
      <c r="JY243" s="645"/>
      <c r="JZ243" s="645"/>
      <c r="KA243" s="645" t="str">
        <f>IF(JZ243&lt;=1.2,"Menor o igual que 1,2",IF(AND(JZ243&gt;1.2,JZ243&lt;2),"Entre 1,2 y 2",IF(AND(JZ243&gt;=2,JZ243&lt;3),"Entre 2 y 3",IF(AND(JZ243&gt;=3,JZ243&lt;4),"Entre 3 y 4",IF(AND(JZ243&gt;=4,JZ243&lt;5),"Entre 4 y 5","Mayor que 5")))))</f>
        <v>Menor o igual que 1,2</v>
      </c>
      <c r="KB243" s="645">
        <v>1</v>
      </c>
      <c r="KC243" s="645"/>
      <c r="KD243" s="645"/>
      <c r="KE243" s="645"/>
      <c r="KF243" s="645"/>
      <c r="KG243" s="645"/>
      <c r="KH243" s="645"/>
      <c r="KI243" s="645"/>
      <c r="KJ243" s="645"/>
      <c r="KK243" s="645"/>
      <c r="KL243" s="645"/>
      <c r="KM243" s="645"/>
      <c r="KN243" s="645"/>
      <c r="KO243" s="645"/>
      <c r="KP243" s="645"/>
      <c r="KQ243" s="645"/>
      <c r="KR243" s="645"/>
      <c r="KS243" s="645"/>
      <c r="KT243" s="645"/>
      <c r="KU243" s="645"/>
      <c r="KV243" s="645"/>
      <c r="KW243" s="645"/>
      <c r="KX243" s="645"/>
      <c r="KY243" s="645"/>
      <c r="KZ243" s="645"/>
      <c r="LA243" s="645"/>
      <c r="LB243" s="645"/>
      <c r="LC243" s="645"/>
      <c r="LD243" s="645"/>
      <c r="LE243" s="645"/>
      <c r="LF243" s="645"/>
      <c r="LG243" s="645"/>
      <c r="LH243" s="645"/>
      <c r="LI243" s="645"/>
      <c r="LJ243" s="645"/>
      <c r="LK243" s="645"/>
      <c r="LL243" s="645"/>
      <c r="LM243" s="645"/>
      <c r="LN243" s="645"/>
      <c r="LO243" s="645"/>
      <c r="LP243" s="645"/>
      <c r="LQ243" s="645"/>
      <c r="LR243" s="645"/>
      <c r="LS243" s="645"/>
      <c r="LT243" s="645"/>
      <c r="LU243" s="645"/>
      <c r="LV243" s="645"/>
      <c r="LW243" s="645"/>
      <c r="LX243" s="645"/>
      <c r="LY243" s="645"/>
      <c r="LZ243" s="645"/>
      <c r="MA243" s="645"/>
      <c r="MB243" s="645"/>
      <c r="MC243" s="645"/>
      <c r="MD243" s="645"/>
      <c r="ME243" s="645"/>
      <c r="MF243" s="645"/>
      <c r="MG243" s="645"/>
      <c r="MH243" s="645"/>
      <c r="MI243" s="645"/>
      <c r="MJ243" s="645"/>
      <c r="MK243" s="645"/>
      <c r="ML243" s="645"/>
      <c r="MM243" s="645"/>
      <c r="MN243" s="645"/>
      <c r="MO243" s="645"/>
      <c r="MP243" s="645"/>
      <c r="MQ243" s="645"/>
      <c r="MR243" s="645"/>
      <c r="MS243" s="645"/>
      <c r="MT243" s="645"/>
      <c r="MU243" s="645"/>
      <c r="MV243" s="645"/>
      <c r="MW243" s="645"/>
      <c r="MX243" s="645"/>
      <c r="MY243" s="645"/>
      <c r="MZ243" s="645"/>
      <c r="NA243" s="645"/>
      <c r="NB243" s="645"/>
      <c r="NC243" s="645"/>
      <c r="ND243" s="645"/>
      <c r="NE243" s="645"/>
      <c r="NF243" s="645"/>
      <c r="NG243" s="645"/>
      <c r="NH243" s="645"/>
      <c r="NI243" s="645"/>
      <c r="NJ243" s="645"/>
      <c r="NK243" s="645"/>
      <c r="NL243" s="645"/>
      <c r="NM243" s="645"/>
      <c r="NN243" s="645"/>
      <c r="NO243" s="645"/>
      <c r="NP243" s="645"/>
      <c r="NQ243" s="645"/>
      <c r="NR243" s="645"/>
      <c r="NS243" s="645"/>
      <c r="NT243" s="645"/>
      <c r="NU243" s="645"/>
      <c r="NV243" s="645"/>
      <c r="NW243" s="645"/>
      <c r="NX243" s="645"/>
      <c r="NY243" s="645"/>
      <c r="NZ243" s="645"/>
      <c r="OA243" s="645"/>
      <c r="OB243" s="645"/>
      <c r="OC243" s="645"/>
      <c r="OD243" s="645"/>
      <c r="OE243" s="645"/>
      <c r="OF243" s="645"/>
      <c r="OG243" s="645"/>
      <c r="OH243" s="645"/>
      <c r="OI243" s="645"/>
      <c r="OJ243" s="645"/>
      <c r="OK243" s="645"/>
      <c r="OL243" s="645"/>
      <c r="OM243" s="645"/>
      <c r="ON243" s="645"/>
      <c r="OO243" s="645"/>
      <c r="OP243" s="645"/>
      <c r="OQ243" s="645"/>
      <c r="OR243" s="645"/>
      <c r="OS243" s="645"/>
      <c r="OT243" s="645"/>
      <c r="OU243" s="645"/>
      <c r="OV243" s="645"/>
      <c r="OW243" s="645"/>
      <c r="OX243" s="645"/>
      <c r="OY243" s="645"/>
      <c r="OZ243" s="645"/>
      <c r="PA243" s="645"/>
      <c r="PB243" s="645"/>
      <c r="PC243" s="645"/>
      <c r="PD243" s="645"/>
      <c r="PE243" s="645"/>
      <c r="PF243" s="645"/>
      <c r="PG243" s="645"/>
      <c r="PH243" s="645"/>
      <c r="PI243" s="645"/>
      <c r="PJ243" s="645"/>
      <c r="PK243" s="645"/>
      <c r="PL243" s="645"/>
      <c r="PM243" s="645"/>
      <c r="PN243" s="645"/>
      <c r="PO243" s="645"/>
      <c r="PP243" s="645"/>
      <c r="PQ243" s="645"/>
      <c r="PR243" s="645"/>
      <c r="PS243" s="645"/>
      <c r="PT243" s="645"/>
      <c r="PU243" s="645"/>
      <c r="PV243" s="645"/>
      <c r="PW243" s="645"/>
      <c r="PX243" s="645"/>
      <c r="PY243" s="645"/>
      <c r="PZ243" s="645"/>
      <c r="QA243" s="645"/>
      <c r="QB243" s="645"/>
      <c r="QC243" s="645"/>
      <c r="QD243" s="645"/>
      <c r="QE243" s="645"/>
      <c r="QF243" s="645"/>
      <c r="QG243" s="645"/>
      <c r="QH243" s="645"/>
      <c r="QI243" s="645"/>
      <c r="QJ243" s="645"/>
      <c r="QK243" s="645"/>
      <c r="QL243" s="645"/>
      <c r="QM243" s="645"/>
      <c r="QN243" s="645"/>
      <c r="QO243" s="645"/>
      <c r="QP243" s="645"/>
      <c r="QQ243" s="645"/>
      <c r="QR243" s="645"/>
      <c r="QS243" s="645"/>
      <c r="QT243" s="645"/>
      <c r="QU243" s="645"/>
      <c r="QV243" s="645"/>
      <c r="QW243" s="645"/>
      <c r="QX243" s="645"/>
      <c r="QY243" s="645"/>
      <c r="QZ243" s="645"/>
      <c r="RA243" s="645"/>
      <c r="RB243" s="645"/>
      <c r="RC243" s="645"/>
      <c r="RD243" s="645"/>
      <c r="RE243" s="645"/>
      <c r="RF243" s="645"/>
      <c r="RG243" s="645"/>
      <c r="RH243" s="645"/>
      <c r="RI243" s="645"/>
      <c r="RJ243" s="645"/>
      <c r="RK243" s="645"/>
      <c r="RL243" s="645"/>
      <c r="RM243" s="645"/>
      <c r="RN243" s="645"/>
    </row>
    <row r="244" spans="1:482" s="643" customFormat="1" ht="12.75">
      <c r="A244" s="608" t="e">
        <f>+Cálculo_Diseño!#REF!</f>
        <v>#REF!</v>
      </c>
      <c r="B244" s="608" t="e">
        <f>+Cálculo_Diseño!#REF!</f>
        <v>#REF!</v>
      </c>
      <c r="C244" s="608" t="e">
        <f>+Cálculo_Diseño!#REF!</f>
        <v>#REF!</v>
      </c>
      <c r="D244" s="608" t="e">
        <f>+Cálculo_Diseño!#REF!</f>
        <v>#REF!</v>
      </c>
      <c r="E244" s="609" t="e">
        <f>IF(S244="S",Cálculo_Diseño!#REF!," ")</f>
        <v>#REF!</v>
      </c>
      <c r="F244" s="609" t="e">
        <f>IF(S244="S",Cálculo_Diseño!#REF!," ")</f>
        <v>#REF!</v>
      </c>
      <c r="G244" s="610" t="e">
        <f>+Cálculo_Diseño!#REF!</f>
        <v>#REF!</v>
      </c>
      <c r="H244" s="609" t="e">
        <f>+IF(AND(Cálculo_Diseño!#REF!&lt;&gt;4,Cálculo_Diseño!#REF!&lt;&gt;6),"PE",IF(Cálculo_Diseño!#REF!=4,"PVC","CONCRETO"))</f>
        <v>#REF!</v>
      </c>
      <c r="I244" s="609" t="e">
        <f>+Cálculo_Diseño!#REF!</f>
        <v>#REF!</v>
      </c>
      <c r="J244" s="609" t="e">
        <f>+Cálculo_Diseño!#REF!</f>
        <v>#REF!</v>
      </c>
      <c r="K244" s="609" t="e">
        <f>+Cálculo_Diseño!#REF!</f>
        <v>#REF!</v>
      </c>
      <c r="L244" s="609" t="e">
        <f>+Cálculo_Diseño!#REF!</f>
        <v>#REF!</v>
      </c>
      <c r="M244" s="609" t="e">
        <f>+Cálculo_Diseño!#REF!</f>
        <v>#REF!</v>
      </c>
      <c r="N244" s="609" t="e">
        <f>+Cálculo_Diseño!#REF!</f>
        <v>#REF!</v>
      </c>
      <c r="O244" s="609" t="e">
        <f>+Cálculo_Diseño!#REF!</f>
        <v>#REF!</v>
      </c>
      <c r="P244" s="609" t="e">
        <f>+Cálculo_Diseño!#REF!</f>
        <v>#REF!</v>
      </c>
      <c r="Q244" s="613" t="e">
        <f>+Cálculo_Diseño!#REF!</f>
        <v>#REF!</v>
      </c>
      <c r="R244" s="613" t="e">
        <f>+Cálculo_Diseño!#REF!</f>
        <v>#REF!</v>
      </c>
      <c r="S244" s="614" t="e">
        <f>+IF(A244&gt;0,IF(Cálculo_Diseño!#REF!="RCH","N","S"),"")</f>
        <v>#REF!</v>
      </c>
      <c r="T244" s="614" t="e">
        <f t="shared" si="725"/>
        <v>#REF!</v>
      </c>
      <c r="U244" s="613"/>
      <c r="V244" s="615">
        <f t="shared" si="798"/>
        <v>3</v>
      </c>
      <c r="W244" s="616" t="e">
        <f t="shared" si="727"/>
        <v>#REF!</v>
      </c>
      <c r="X244" s="616"/>
      <c r="Y244" s="616" t="e">
        <f>+Cálculo_Diseño!#REF!</f>
        <v>#REF!</v>
      </c>
      <c r="Z244" s="616" t="e">
        <f>+Cálculo_Diseño!#REF!</f>
        <v>#REF!</v>
      </c>
      <c r="AA244" s="617" t="e">
        <f>+Cálculo_Diseño!#REF!</f>
        <v>#REF!</v>
      </c>
      <c r="AB244" s="616" t="e">
        <f t="shared" ref="AB244" si="974">+IF(AA244="FLEXIBLE","S","N")</f>
        <v>#REF!</v>
      </c>
      <c r="AC244" s="616" t="e">
        <f t="shared" ref="AC244" si="975">+IF(AA244="ADOQUIN","S","N")</f>
        <v>#REF!</v>
      </c>
      <c r="AD244" s="616" t="e">
        <f t="shared" ref="AD244" si="976">+IF(AA244="CONCRETO","S","N")</f>
        <v>#REF!</v>
      </c>
      <c r="AE244" s="616" t="e">
        <f t="shared" ref="AE244" si="977">+IF(AA244="NATURAL","S","N")</f>
        <v>#REF!</v>
      </c>
      <c r="AF244" s="616" t="e">
        <f t="shared" ref="AF244:AF245" si="978">+IF(S244="S",IF(AB244="S",(((((I244-J244)^2)+(E244^2))^0.5)-CQ244-CR244)*$AF$12,0)," ")</f>
        <v>#REF!</v>
      </c>
      <c r="AG244" s="616" t="e">
        <f t="shared" ref="AG244:AG245" si="979">IF(S244="S",IF(AC244="S",(((((I244-J244)^2)+(E244^2))^0.5)-CQ244-CR244)*$AG$12,0)," ")</f>
        <v>#REF!</v>
      </c>
      <c r="AH244" s="616" t="e">
        <f t="shared" ref="AH244:AH245" si="980">IF(S244="S",IF(AD244="S",(((((I244-J244)^2)+(E244^2))^0.5)-CR244-CS244)*$AH$12,0)," ")</f>
        <v>#REF!</v>
      </c>
      <c r="AI244" s="616" t="e">
        <f t="shared" ref="AI244:AI245" si="981">IF(S244="S",IF(AE244="S",(((((I244-J244)^2)+(E244^2))^0.5)-CS244-CT244)*$AI$12,0)," ")</f>
        <v>#REF!</v>
      </c>
      <c r="AJ244" s="616" t="e">
        <f t="shared" si="942"/>
        <v>#REF!</v>
      </c>
      <c r="AK244" s="616" t="e">
        <f t="shared" si="943"/>
        <v>#REF!</v>
      </c>
      <c r="AL244" s="616" t="e">
        <f t="shared" si="944"/>
        <v>#REF!</v>
      </c>
      <c r="AM244" s="616" t="e">
        <f t="shared" si="945"/>
        <v>#REF!</v>
      </c>
      <c r="AN244" s="616" t="e">
        <f t="shared" si="946"/>
        <v>#REF!</v>
      </c>
      <c r="AO244" s="618">
        <f t="shared" si="799"/>
        <v>50</v>
      </c>
      <c r="AP244" s="616"/>
      <c r="AQ244" s="616" t="e">
        <f t="shared" si="907"/>
        <v>#REF!</v>
      </c>
      <c r="AR244" s="616" t="e">
        <f t="shared" si="908"/>
        <v>#REF!</v>
      </c>
      <c r="AS244" s="616" t="e">
        <f t="shared" si="909"/>
        <v>#REF!</v>
      </c>
      <c r="AT244" s="616" t="e">
        <f t="shared" si="910"/>
        <v>#REF!</v>
      </c>
      <c r="AU244" s="616" t="e">
        <f t="shared" si="911"/>
        <v>#REF!</v>
      </c>
      <c r="AV244" s="616" t="e">
        <f t="shared" si="912"/>
        <v>#REF!</v>
      </c>
      <c r="AW244" s="616" t="e">
        <f t="shared" si="738"/>
        <v>#REF!</v>
      </c>
      <c r="AX244" s="616" t="e">
        <f t="shared" ref="AX244" si="982">IF(AW244="S",(E244*AN244*0.2*0.2*2),0)</f>
        <v>#REF!</v>
      </c>
      <c r="AY244" s="616" t="e">
        <f t="shared" ref="AY244" si="983">IF(AW244="S",(E244*AN244*0.2*0.8*2),0)</f>
        <v>#REF!</v>
      </c>
      <c r="AZ244" s="616" t="e">
        <f t="shared" ref="AZ244" si="984">IF(Q244&gt;15,X244*(W244/10)*AN244,0)</f>
        <v>#REF!</v>
      </c>
      <c r="BA244" s="616" t="e">
        <f t="shared" ref="BA244" si="985">IF(S244="S",(W244-0.4)*$BA$12," ")</f>
        <v>#REF!</v>
      </c>
      <c r="BB244" s="616" t="e">
        <f t="shared" ref="BB244" si="986">IF(S244="S",(W244-0.4)*$BB$12," ")</f>
        <v>#REF!</v>
      </c>
      <c r="BC244" s="616" t="e">
        <f t="shared" ref="BC244" si="987">IF(S244="S",(E244-(Y244/2)-(Z244/2))*$BC$12," ")</f>
        <v>#REF!</v>
      </c>
      <c r="BD244" s="616"/>
      <c r="BE244" s="616"/>
      <c r="BF244" s="619"/>
      <c r="BG244" s="615"/>
      <c r="BH244" s="615"/>
      <c r="BI244" s="618"/>
      <c r="BJ244" s="616"/>
      <c r="BK244" s="616"/>
      <c r="BL244" s="616"/>
      <c r="BM244" s="616"/>
      <c r="BN244" s="616"/>
      <c r="BO244" s="616"/>
      <c r="BP244" s="616"/>
      <c r="BQ244" s="616" t="e">
        <f>IF(A244&gt;0,IFERROR(VLOOKUP(A244,$JQ$13:$JS$291,3,0),"E"),"")</f>
        <v>#REF!</v>
      </c>
      <c r="BR244" s="616"/>
      <c r="BS244" s="616"/>
      <c r="BT244" s="616"/>
      <c r="BU244" s="620"/>
      <c r="BV244" s="620">
        <f>IF(BT244=1,IF(G244&gt;=600,IF(G244&lt;=1100,VLOOKUP($C244,$JY$12:$JZ$290,2,0),0),0),0)</f>
        <v>0</v>
      </c>
      <c r="BW244" s="620"/>
      <c r="BX244" s="616" t="e">
        <f t="shared" si="753"/>
        <v>#REF!</v>
      </c>
      <c r="BY244" s="616"/>
      <c r="BZ244" s="621" t="e">
        <f t="shared" si="801"/>
        <v>#REF!</v>
      </c>
      <c r="CA244" s="621"/>
      <c r="CB244" s="621" t="e">
        <f>VLOOKUP(G244,TABLA!$X$73:$AB$88,4)</f>
        <v>#REF!</v>
      </c>
      <c r="CC244" s="621" t="e">
        <f>VLOOKUP(G244,TABLA!$X$73:$AB$88,5)</f>
        <v>#REF!</v>
      </c>
      <c r="CD244" s="621"/>
      <c r="CE244" s="616" t="e">
        <f t="shared" si="802"/>
        <v>#REF!</v>
      </c>
      <c r="CF244" s="616" t="e">
        <f t="shared" si="803"/>
        <v>#REF!</v>
      </c>
      <c r="CG244" s="616" t="e">
        <f t="shared" si="804"/>
        <v>#REF!</v>
      </c>
      <c r="CH244" s="616" t="e">
        <f t="shared" si="805"/>
        <v>#REF!</v>
      </c>
      <c r="CI244" s="616" t="e">
        <f t="shared" si="806"/>
        <v>#REF!</v>
      </c>
      <c r="CJ244" s="616" t="e">
        <f t="shared" si="807"/>
        <v>#REF!</v>
      </c>
      <c r="CK244" s="616" t="e">
        <f t="shared" si="808"/>
        <v>#REF!</v>
      </c>
      <c r="CL244" s="616" t="e">
        <f t="shared" si="853"/>
        <v>#REF!</v>
      </c>
      <c r="CM244" s="616" t="e">
        <f t="shared" si="809"/>
        <v>#REF!</v>
      </c>
      <c r="CN244" s="616" t="e">
        <f t="shared" si="810"/>
        <v>#REF!</v>
      </c>
      <c r="CO244" s="616" t="e">
        <f t="shared" si="811"/>
        <v>#REF!</v>
      </c>
      <c r="CP244" s="616" t="e">
        <f t="shared" si="812"/>
        <v>#REF!</v>
      </c>
      <c r="CQ244" s="616" t="e">
        <f t="shared" si="813"/>
        <v>#REF!</v>
      </c>
      <c r="CR244" s="616" t="e">
        <f t="shared" si="813"/>
        <v>#REF!</v>
      </c>
      <c r="CS244" s="620">
        <f t="shared" si="814"/>
        <v>0</v>
      </c>
      <c r="CT244" s="616">
        <f t="shared" si="815"/>
        <v>0</v>
      </c>
      <c r="CU244" s="616">
        <f t="shared" si="816"/>
        <v>0</v>
      </c>
      <c r="CV244" s="616" t="e">
        <f t="shared" si="817"/>
        <v>#REF!</v>
      </c>
      <c r="CW244" s="622" t="e">
        <f t="shared" si="854"/>
        <v>#REF!</v>
      </c>
      <c r="CX244" s="622" t="e">
        <f t="shared" si="818"/>
        <v>#REF!</v>
      </c>
      <c r="CY244" s="622" t="e">
        <f t="shared" si="819"/>
        <v>#REF!</v>
      </c>
      <c r="CZ244" s="622"/>
      <c r="DA244" s="623"/>
      <c r="DB244" s="624"/>
      <c r="DC244" s="625" t="e">
        <f>IF(S244="S",IF(H244="CONCRETO",LOOKUP(G244/1000,TABLA!$B$9:$B$43,TABLA!$F$9:$F$43)*(F244-(0.2+0.2)),IF(H244="PE",LOOKUP(G244,TABLA!$C$51:$C$65,TABLA!$G$51:$G$65)*(F244-(0.2+0.2)),LOOKUP(G244,TABLA!$C$73:$C$88,TABLA!$G$73:$G$88)*(F244-(0.2+0.2)))),0)</f>
        <v>#REF!</v>
      </c>
      <c r="DD244" s="626" t="e">
        <f t="shared" si="820"/>
        <v>#REF!</v>
      </c>
      <c r="DE244" s="627" t="e">
        <f>IF(DD244="",0,IF(DD244="S",ROUND((E244*$DE$12/$E$318),0),0))</f>
        <v>#REF!</v>
      </c>
      <c r="DF244" s="625" t="e">
        <f t="shared" si="821"/>
        <v>#REF!</v>
      </c>
      <c r="DG244" s="628" t="e">
        <f t="shared" si="822"/>
        <v>#REF!</v>
      </c>
      <c r="DH244" s="625" t="e">
        <f t="shared" si="823"/>
        <v>#REF!</v>
      </c>
      <c r="DI244" s="625" t="e">
        <f t="shared" si="824"/>
        <v>#REF!</v>
      </c>
      <c r="DJ244" s="625"/>
      <c r="DK244" s="625" t="e">
        <f t="shared" si="825"/>
        <v>#REF!</v>
      </c>
      <c r="DL244" s="629"/>
      <c r="DM244" s="627" t="e">
        <f t="shared" si="826"/>
        <v>#REF!</v>
      </c>
      <c r="DN244" s="630" t="e">
        <f t="shared" si="827"/>
        <v>#REF!</v>
      </c>
      <c r="DO244" s="625" t="e">
        <f t="shared" si="828"/>
        <v>#REF!</v>
      </c>
      <c r="DP244" s="625" t="e">
        <f t="shared" si="829"/>
        <v>#REF!</v>
      </c>
      <c r="DQ244" s="625" t="e">
        <f t="shared" si="855"/>
        <v>#REF!</v>
      </c>
      <c r="DR244" s="631" t="e">
        <f t="shared" si="856"/>
        <v>#REF!</v>
      </c>
      <c r="DS244" s="630">
        <f t="shared" si="830"/>
        <v>0</v>
      </c>
      <c r="DT244" s="625" t="e">
        <f t="shared" si="831"/>
        <v>#REF!</v>
      </c>
      <c r="DU244" s="625" t="e">
        <f t="shared" si="832"/>
        <v>#REF!</v>
      </c>
      <c r="DV244" s="625" t="e">
        <f t="shared" si="833"/>
        <v>#REF!</v>
      </c>
      <c r="DW244" s="625" t="e">
        <f t="shared" si="834"/>
        <v>#REF!</v>
      </c>
      <c r="DX244" s="625" t="e">
        <f t="shared" si="835"/>
        <v>#REF!</v>
      </c>
      <c r="DY244" s="632"/>
      <c r="DZ244" s="633"/>
      <c r="EA244" s="627" t="e">
        <f t="shared" si="836"/>
        <v>#REF!</v>
      </c>
      <c r="EB244" s="633"/>
      <c r="EC244" s="633"/>
      <c r="ED244" s="633"/>
      <c r="EE244" s="625" t="e">
        <f t="shared" si="837"/>
        <v>#REF!</v>
      </c>
      <c r="EF244" s="625">
        <f t="shared" si="838"/>
        <v>0</v>
      </c>
      <c r="EG244" s="630">
        <f t="shared" si="839"/>
        <v>0</v>
      </c>
      <c r="EH244" s="630"/>
      <c r="EI244" s="633"/>
      <c r="EJ244" s="633"/>
      <c r="EK244" s="633"/>
      <c r="EL244" s="632" t="e">
        <f t="shared" si="840"/>
        <v>#REF!</v>
      </c>
      <c r="EM244" s="625" t="e">
        <f t="shared" si="841"/>
        <v>#REF!</v>
      </c>
      <c r="EN244" s="625" t="e">
        <f t="shared" si="842"/>
        <v>#REF!</v>
      </c>
      <c r="EO244" s="625" t="e">
        <f t="shared" si="843"/>
        <v>#REF!</v>
      </c>
      <c r="EP244" s="625" t="e">
        <f t="shared" si="844"/>
        <v>#REF!</v>
      </c>
      <c r="EQ244" s="625" t="e">
        <f t="shared" si="845"/>
        <v>#REF!</v>
      </c>
      <c r="ER244" s="625" t="e">
        <f t="shared" si="846"/>
        <v>#REF!</v>
      </c>
      <c r="ES244" s="626"/>
      <c r="ET244" s="625" t="e">
        <f t="shared" si="847"/>
        <v>#REF!</v>
      </c>
      <c r="EU244" s="633"/>
      <c r="EV244" s="630">
        <f t="shared" si="848"/>
        <v>0</v>
      </c>
      <c r="EW244" s="630" t="e">
        <f t="shared" si="849"/>
        <v>#REF!</v>
      </c>
      <c r="EX244" s="625" t="e">
        <f t="shared" si="850"/>
        <v>#REF!</v>
      </c>
      <c r="EY244" s="625" t="e">
        <f>IF($S244="S",IF(Cálculo_Diseño!#REF!=EY$10,$F244,0),"")</f>
        <v>#REF!</v>
      </c>
      <c r="EZ244" s="625" t="e">
        <f>IF($S244="S",IF(Cálculo_Diseño!#REF!=EZ$10,$F244,0),"")</f>
        <v>#REF!</v>
      </c>
      <c r="FA244" s="625" t="e">
        <f>IF($S244="S",IF(Cálculo_Diseño!#REF!=FA$10,$F244,0),"")</f>
        <v>#REF!</v>
      </c>
      <c r="FB244" s="625" t="e">
        <f>IF($S244="S",IF(Cálculo_Diseño!#REF!=FB$10,$F244,0),"")</f>
        <v>#REF!</v>
      </c>
      <c r="FC244" s="625" t="e">
        <f>IF($S244="S",IF(Cálculo_Diseño!#REF!=FC$10,$F244,0),"")</f>
        <v>#REF!</v>
      </c>
      <c r="FD244" s="625" t="e">
        <f>IF($S244="S",IF(Cálculo_Diseño!#REF!=FD$10,$F244,0),"")</f>
        <v>#REF!</v>
      </c>
      <c r="FE244" s="625" t="e">
        <f>IF($S244="S",IF(Cálculo_Diseño!#REF!=FE$10,$F244,0),"")</f>
        <v>#REF!</v>
      </c>
      <c r="FF244" s="625" t="e">
        <f>IF($S244="S",IF(Cálculo_Diseño!#REF!=FF$10,$F244,0),"")</f>
        <v>#REF!</v>
      </c>
      <c r="FG244" s="625" t="e">
        <f>IF($S244="S",IF(Cálculo_Diseño!#REF!=FG$10,$F244,0),"")</f>
        <v>#REF!</v>
      </c>
      <c r="FH244" s="625" t="e">
        <f>IF($S244="S",IF(Cálculo_Diseño!#REF!=FH$10,$F244,0),"")</f>
        <v>#REF!</v>
      </c>
      <c r="FI244" s="625" t="e">
        <f>IF($S244="S",IF(Cálculo_Diseño!#REF!=FI$10,$F244,0),"")</f>
        <v>#REF!</v>
      </c>
      <c r="FJ244" s="625" t="e">
        <f>IF($S244="S",IF(Cálculo_Diseño!#REF!=FJ$10,$F244,0),"")</f>
        <v>#REF!</v>
      </c>
      <c r="FK244" s="625" t="e">
        <f>IF($S244="S",IF(Cálculo_Diseño!#REF!=FK$10,$F244,0),"")</f>
        <v>#REF!</v>
      </c>
      <c r="FL244" s="625" t="e">
        <f>IF($S244="S",IF(Cálculo_Diseño!#REF!=FL$10,$F244,0),"")</f>
        <v>#REF!</v>
      </c>
      <c r="FM244" s="625" t="e">
        <f>IF($S244="S",IF(Cálculo_Diseño!#REF!=FM$10,$F244,0),"")</f>
        <v>#REF!</v>
      </c>
      <c r="FN244" s="625" t="e">
        <f t="shared" si="857"/>
        <v>#REF!</v>
      </c>
      <c r="FO244" s="625"/>
      <c r="FP244" s="625"/>
      <c r="FQ244" s="625"/>
      <c r="FR244" s="625"/>
      <c r="FS244" s="625"/>
      <c r="FT244" s="625"/>
      <c r="FU244" s="625"/>
      <c r="FV244" s="625"/>
      <c r="FW244" s="625"/>
      <c r="FX244" s="625"/>
      <c r="FY244" s="625"/>
      <c r="FZ244" s="625"/>
      <c r="GA244" s="625"/>
      <c r="GB244" s="625"/>
      <c r="GC244" s="625"/>
      <c r="GD244" s="625"/>
      <c r="GE244" s="625"/>
      <c r="GF244" s="625"/>
      <c r="GG244" s="625"/>
      <c r="GH244" s="625"/>
      <c r="GI244" s="625"/>
      <c r="GJ244" s="625"/>
      <c r="GK244" s="625"/>
      <c r="GL244" s="625"/>
      <c r="GM244" s="625"/>
      <c r="GN244" s="625"/>
      <c r="GO244" s="625" t="e">
        <f>IF($S244="S",IF(Cálculo_Diseño!#REF!=GO$10,$DE244,0),0)</f>
        <v>#REF!</v>
      </c>
      <c r="GP244" s="625" t="e">
        <f>IF($S244="S",IF(Cálculo_Diseño!#REF!=GP$10,$DE244,0),0)</f>
        <v>#REF!</v>
      </c>
      <c r="GQ244" s="625" t="e">
        <f>IF($S244="S",IF(Cálculo_Diseño!#REF!=GQ$10,$DE244,0),0)</f>
        <v>#REF!</v>
      </c>
      <c r="GR244" s="625" t="e">
        <f>IF($S244="S",IF(Cálculo_Diseño!#REF!=GR$10,$DE244,0),0)</f>
        <v>#REF!</v>
      </c>
      <c r="GS244" s="625" t="e">
        <f>IF($S244="S",IF(Cálculo_Diseño!#REF!=GS$10,$DE244,0),0)</f>
        <v>#REF!</v>
      </c>
      <c r="GT244" s="625" t="e">
        <f>IF($S244="S",IF(Cálculo_Diseño!#REF!=GT$10,$DE244,0),0)</f>
        <v>#REF!</v>
      </c>
      <c r="GU244" s="625" t="e">
        <f>IF($S244="S",IF(Cálculo_Diseño!#REF!=GU$10,$DE244,0),0)</f>
        <v>#REF!</v>
      </c>
      <c r="GV244" s="625" t="e">
        <f>IF($S244="S",IF(Cálculo_Diseño!#REF!=GV$10,$DE244,0),0)</f>
        <v>#REF!</v>
      </c>
      <c r="GW244" s="625" t="e">
        <f>IF($S244="S",IF(Cálculo_Diseño!#REF!=GW$10,$DE244,0),0)</f>
        <v>#REF!</v>
      </c>
      <c r="GX244" s="625" t="e">
        <f>IF($S244="S",IF(Cálculo_Diseño!#REF!=GX$10,$DE244,0),0)</f>
        <v>#REF!</v>
      </c>
      <c r="GY244" s="625" t="e">
        <f>IF($S244="S",IF(Cálculo_Diseño!#REF!=GY$10,$DE244,0),0)</f>
        <v>#REF!</v>
      </c>
      <c r="GZ244" s="625" t="e">
        <f>IF($S244="S",IF(Cálculo_Diseño!#REF!=GZ$10,$DE244,0),0)</f>
        <v>#REF!</v>
      </c>
      <c r="HA244" s="625" t="e">
        <f>IF($S244="S",IF(Cálculo_Diseño!#REF!=HA$10,$DE244,0),0)</f>
        <v>#REF!</v>
      </c>
      <c r="HB244" s="625" t="e">
        <f>IF($S244="S",IF(Cálculo_Diseño!#REF!=HB$10,$DE244,0),0)</f>
        <v>#REF!</v>
      </c>
      <c r="HC244" s="625" t="e">
        <f>IF($S244="S",IF(Cálculo_Diseño!#REF!=HC$10,$DE244,0),0)</f>
        <v>#REF!</v>
      </c>
      <c r="HD244" s="625" t="e">
        <f t="shared" si="858"/>
        <v>#REF!</v>
      </c>
      <c r="HE244" s="630"/>
      <c r="HF244" s="630"/>
      <c r="HG244" s="630"/>
      <c r="HH244" s="630"/>
      <c r="HI244" s="630"/>
      <c r="HJ244" s="630"/>
      <c r="HK244" s="630"/>
      <c r="HL244" s="630"/>
      <c r="HM244" s="633"/>
      <c r="HN244" s="634"/>
      <c r="HO244" s="625">
        <f t="shared" si="891"/>
        <v>0</v>
      </c>
      <c r="HP244" s="625">
        <f t="shared" si="892"/>
        <v>0</v>
      </c>
      <c r="HQ244" s="625">
        <f t="shared" si="859"/>
        <v>0</v>
      </c>
      <c r="HR244" s="625">
        <f t="shared" si="860"/>
        <v>0</v>
      </c>
      <c r="HS244" s="625">
        <f t="shared" si="861"/>
        <v>0</v>
      </c>
      <c r="HT244" s="625">
        <f t="shared" si="862"/>
        <v>0</v>
      </c>
      <c r="HU244" s="625">
        <f t="shared" si="863"/>
        <v>0</v>
      </c>
      <c r="HV244" s="633"/>
      <c r="HW244" s="633"/>
      <c r="HX244" s="625">
        <f t="shared" si="864"/>
        <v>0</v>
      </c>
      <c r="HY244" s="625">
        <f t="shared" si="865"/>
        <v>0</v>
      </c>
      <c r="HZ244" s="625">
        <f t="shared" si="866"/>
        <v>0</v>
      </c>
      <c r="IA244" s="625">
        <f t="shared" si="867"/>
        <v>0</v>
      </c>
      <c r="IB244" s="625">
        <f t="shared" si="868"/>
        <v>0</v>
      </c>
      <c r="IC244" s="625">
        <f t="shared" si="869"/>
        <v>0</v>
      </c>
      <c r="ID244" s="625">
        <f t="shared" si="870"/>
        <v>0</v>
      </c>
      <c r="IE244" s="625"/>
      <c r="IF244" s="625"/>
      <c r="IG244" s="625"/>
      <c r="IH244" s="625"/>
      <c r="II244" s="625"/>
      <c r="IJ244" s="625"/>
      <c r="IK244" s="625"/>
      <c r="IL244" s="625"/>
      <c r="IM244" s="625"/>
      <c r="IN244" s="625"/>
      <c r="IO244" s="625"/>
      <c r="IP244" s="625"/>
      <c r="IQ244" s="625"/>
      <c r="IR244" s="625"/>
      <c r="IS244" s="635"/>
      <c r="IT244" s="630"/>
      <c r="IU244" s="625"/>
      <c r="IV244" s="625"/>
      <c r="IW244" s="625"/>
      <c r="IX244" s="631"/>
      <c r="IY244" s="625"/>
      <c r="IZ244" s="625"/>
      <c r="JA244" s="625"/>
      <c r="JB244" s="625"/>
      <c r="JC244" s="625"/>
      <c r="JD244" s="625"/>
      <c r="JE244" s="625"/>
      <c r="JF244" s="625"/>
      <c r="JG244" s="625"/>
      <c r="JH244" s="625"/>
      <c r="JI244" s="625"/>
      <c r="JJ244" s="625">
        <f t="shared" si="851"/>
        <v>0</v>
      </c>
      <c r="JK244" s="625">
        <f>ROUND(IF(JF244&gt;0,(VLOOKUP(C244,$JY$12:$JZ$290,2,0)*PI()/4*(1.6)^2),0),3)</f>
        <v>0</v>
      </c>
      <c r="JL244" s="625">
        <f t="shared" si="871"/>
        <v>0</v>
      </c>
      <c r="JM244" s="625" t="e">
        <f t="shared" si="852"/>
        <v>#REF!</v>
      </c>
      <c r="JN244" s="630"/>
      <c r="JO244" s="636"/>
      <c r="JP244" s="637"/>
      <c r="JQ244" s="638"/>
      <c r="JR244" s="639"/>
      <c r="JS244" s="614"/>
      <c r="JT244" s="640"/>
      <c r="JU244" s="641"/>
      <c r="JV244" s="639"/>
      <c r="JW244" s="649"/>
      <c r="JY244" s="645"/>
      <c r="JZ244" s="645"/>
      <c r="KA244" s="645" t="str">
        <f>IF(JZ244&lt;=1.2,"Menor o igual que 1,2",IF(AND(JZ244&gt;1.2,JZ244&lt;2),"Entre 1,2 y 2",IF(AND(JZ244&gt;=2,JZ244&lt;3),"Entre 2 y 3",IF(AND(JZ244&gt;=3,JZ244&lt;4),"Entre 3 y 4",IF(AND(JZ244&gt;=4,JZ244&lt;5),"Entre 4 y 5","Mayor que 5")))))</f>
        <v>Menor o igual que 1,2</v>
      </c>
      <c r="KB244" s="645">
        <v>1</v>
      </c>
      <c r="KC244" s="645"/>
      <c r="KD244" s="645"/>
      <c r="KE244" s="645"/>
      <c r="KF244" s="645"/>
      <c r="KG244" s="645"/>
      <c r="KH244" s="645"/>
      <c r="KI244" s="645"/>
      <c r="KJ244" s="645"/>
      <c r="KK244" s="645"/>
      <c r="KL244" s="645"/>
      <c r="KM244" s="645"/>
      <c r="KN244" s="645"/>
      <c r="KO244" s="645"/>
      <c r="KP244" s="645"/>
      <c r="KQ244" s="645"/>
      <c r="KR244" s="645"/>
      <c r="KS244" s="645"/>
      <c r="KT244" s="645"/>
      <c r="KU244" s="645"/>
      <c r="KV244" s="645"/>
      <c r="KW244" s="645"/>
      <c r="KX244" s="645"/>
      <c r="KY244" s="645"/>
      <c r="KZ244" s="645"/>
      <c r="LA244" s="645"/>
      <c r="LB244" s="645"/>
      <c r="LC244" s="645"/>
      <c r="LD244" s="645"/>
      <c r="LE244" s="645"/>
      <c r="LF244" s="645"/>
      <c r="LG244" s="645"/>
      <c r="LH244" s="645"/>
      <c r="LI244" s="645"/>
      <c r="LJ244" s="645"/>
      <c r="LK244" s="645"/>
      <c r="LL244" s="645"/>
      <c r="LM244" s="645"/>
      <c r="LN244" s="645"/>
      <c r="LO244" s="645"/>
      <c r="LP244" s="645"/>
      <c r="LQ244" s="645"/>
      <c r="LR244" s="645"/>
      <c r="LS244" s="645"/>
      <c r="LT244" s="645"/>
      <c r="LU244" s="645"/>
      <c r="LV244" s="645"/>
      <c r="LW244" s="645"/>
      <c r="LX244" s="645"/>
      <c r="LY244" s="645"/>
      <c r="LZ244" s="645"/>
      <c r="MA244" s="645"/>
      <c r="MB244" s="645"/>
      <c r="MC244" s="645"/>
      <c r="MD244" s="645"/>
      <c r="ME244" s="645"/>
      <c r="MF244" s="645"/>
      <c r="MG244" s="645"/>
      <c r="MH244" s="645"/>
      <c r="MI244" s="645"/>
      <c r="MJ244" s="645"/>
      <c r="MK244" s="645"/>
      <c r="ML244" s="645"/>
      <c r="MM244" s="645"/>
      <c r="MN244" s="645"/>
      <c r="MO244" s="645"/>
      <c r="MP244" s="645"/>
      <c r="MQ244" s="645"/>
      <c r="MR244" s="645"/>
      <c r="MS244" s="645"/>
      <c r="MT244" s="645"/>
      <c r="MU244" s="645"/>
      <c r="MV244" s="645"/>
      <c r="MW244" s="645"/>
      <c r="MX244" s="645"/>
      <c r="MY244" s="645"/>
      <c r="MZ244" s="645"/>
      <c r="NA244" s="645"/>
      <c r="NB244" s="645"/>
      <c r="NC244" s="645"/>
      <c r="ND244" s="645"/>
      <c r="NE244" s="645"/>
      <c r="NF244" s="645"/>
      <c r="NG244" s="645"/>
      <c r="NH244" s="645"/>
      <c r="NI244" s="645"/>
      <c r="NJ244" s="645"/>
      <c r="NK244" s="645"/>
      <c r="NL244" s="645"/>
      <c r="NM244" s="645"/>
      <c r="NN244" s="645"/>
      <c r="NO244" s="645"/>
      <c r="NP244" s="645"/>
      <c r="NQ244" s="645"/>
      <c r="NR244" s="645"/>
      <c r="NS244" s="645"/>
      <c r="NT244" s="645"/>
      <c r="NU244" s="645"/>
      <c r="NV244" s="645"/>
      <c r="NW244" s="645"/>
      <c r="NX244" s="645"/>
      <c r="NY244" s="645"/>
      <c r="NZ244" s="645"/>
      <c r="OA244" s="645"/>
      <c r="OB244" s="645"/>
      <c r="OC244" s="645"/>
      <c r="OD244" s="645"/>
      <c r="OE244" s="645"/>
      <c r="OF244" s="645"/>
      <c r="OG244" s="645"/>
      <c r="OH244" s="645"/>
      <c r="OI244" s="645"/>
      <c r="OJ244" s="645"/>
      <c r="OK244" s="645"/>
      <c r="OL244" s="645"/>
      <c r="OM244" s="645"/>
      <c r="ON244" s="645"/>
      <c r="OO244" s="645"/>
      <c r="OP244" s="645"/>
      <c r="OQ244" s="645"/>
      <c r="OR244" s="645"/>
      <c r="OS244" s="645"/>
      <c r="OT244" s="645"/>
      <c r="OU244" s="645"/>
      <c r="OV244" s="645"/>
      <c r="OW244" s="645"/>
      <c r="OX244" s="645"/>
      <c r="OY244" s="645"/>
      <c r="OZ244" s="645"/>
      <c r="PA244" s="645"/>
      <c r="PB244" s="645"/>
      <c r="PC244" s="645"/>
      <c r="PD244" s="645"/>
      <c r="PE244" s="645"/>
      <c r="PF244" s="645"/>
      <c r="PG244" s="645"/>
      <c r="PH244" s="645"/>
      <c r="PI244" s="645"/>
      <c r="PJ244" s="645"/>
      <c r="PK244" s="645"/>
      <c r="PL244" s="645"/>
      <c r="PM244" s="645"/>
      <c r="PN244" s="645"/>
      <c r="PO244" s="645"/>
      <c r="PP244" s="645"/>
      <c r="PQ244" s="645"/>
      <c r="PR244" s="645"/>
      <c r="PS244" s="645"/>
      <c r="PT244" s="645"/>
      <c r="PU244" s="645"/>
      <c r="PV244" s="645"/>
      <c r="PW244" s="645"/>
      <c r="PX244" s="645"/>
      <c r="PY244" s="645"/>
      <c r="PZ244" s="645"/>
      <c r="QA244" s="645"/>
      <c r="QB244" s="645"/>
      <c r="QC244" s="645"/>
      <c r="QD244" s="645"/>
      <c r="QE244" s="645"/>
      <c r="QF244" s="645"/>
      <c r="QG244" s="645"/>
      <c r="QH244" s="645"/>
      <c r="QI244" s="645"/>
      <c r="QJ244" s="645"/>
      <c r="QK244" s="645"/>
      <c r="QL244" s="645"/>
      <c r="QM244" s="645"/>
      <c r="QN244" s="645"/>
      <c r="QO244" s="645"/>
      <c r="QP244" s="645"/>
      <c r="QQ244" s="645"/>
      <c r="QR244" s="645"/>
      <c r="QS244" s="645"/>
      <c r="QT244" s="645"/>
      <c r="QU244" s="645"/>
      <c r="QV244" s="645"/>
      <c r="QW244" s="645"/>
      <c r="QX244" s="645"/>
      <c r="QY244" s="645"/>
      <c r="QZ244" s="645"/>
      <c r="RA244" s="645"/>
      <c r="RB244" s="645"/>
      <c r="RC244" s="645"/>
      <c r="RD244" s="645"/>
      <c r="RE244" s="645"/>
      <c r="RF244" s="645"/>
      <c r="RG244" s="645"/>
      <c r="RH244" s="645"/>
      <c r="RI244" s="645"/>
      <c r="RJ244" s="645"/>
      <c r="RK244" s="645"/>
      <c r="RL244" s="645"/>
      <c r="RM244" s="645"/>
      <c r="RN244" s="645"/>
    </row>
    <row r="245" spans="1:482" s="643" customFormat="1" ht="12.75">
      <c r="A245" s="608" t="e">
        <f>+Cálculo_Diseño!#REF!</f>
        <v>#REF!</v>
      </c>
      <c r="B245" s="608" t="e">
        <f>+Cálculo_Diseño!#REF!</f>
        <v>#REF!</v>
      </c>
      <c r="C245" s="608" t="e">
        <f>+Cálculo_Diseño!#REF!</f>
        <v>#REF!</v>
      </c>
      <c r="D245" s="608" t="e">
        <f>+Cálculo_Diseño!#REF!</f>
        <v>#REF!</v>
      </c>
      <c r="E245" s="609" t="e">
        <f>IF(S245="S",Cálculo_Diseño!#REF!," ")</f>
        <v>#REF!</v>
      </c>
      <c r="F245" s="609" t="e">
        <f>IF(S245="S",Cálculo_Diseño!#REF!," ")</f>
        <v>#REF!</v>
      </c>
      <c r="G245" s="610" t="e">
        <f>+Cálculo_Diseño!#REF!</f>
        <v>#REF!</v>
      </c>
      <c r="H245" s="609" t="e">
        <f>+IF(AND(Cálculo_Diseño!#REF!&lt;&gt;4,Cálculo_Diseño!#REF!&lt;&gt;6),"PE",IF(Cálculo_Diseño!#REF!=4,"PVC","CONCRETO"))</f>
        <v>#REF!</v>
      </c>
      <c r="I245" s="609" t="e">
        <f>+Cálculo_Diseño!#REF!</f>
        <v>#REF!</v>
      </c>
      <c r="J245" s="609" t="e">
        <f>+Cálculo_Diseño!#REF!</f>
        <v>#REF!</v>
      </c>
      <c r="K245" s="609" t="e">
        <f>+Cálculo_Diseño!#REF!</f>
        <v>#REF!</v>
      </c>
      <c r="L245" s="609" t="e">
        <f>+Cálculo_Diseño!#REF!</f>
        <v>#REF!</v>
      </c>
      <c r="M245" s="609" t="e">
        <f>+Cálculo_Diseño!#REF!</f>
        <v>#REF!</v>
      </c>
      <c r="N245" s="609" t="e">
        <f>+Cálculo_Diseño!#REF!</f>
        <v>#REF!</v>
      </c>
      <c r="O245" s="609" t="e">
        <f>+Cálculo_Diseño!#REF!</f>
        <v>#REF!</v>
      </c>
      <c r="P245" s="609" t="e">
        <f>+Cálculo_Diseño!#REF!</f>
        <v>#REF!</v>
      </c>
      <c r="Q245" s="613" t="e">
        <f>+Cálculo_Diseño!#REF!</f>
        <v>#REF!</v>
      </c>
      <c r="R245" s="613" t="e">
        <f>+Cálculo_Diseño!#REF!</f>
        <v>#REF!</v>
      </c>
      <c r="S245" s="614" t="e">
        <f>+IF(A245&gt;0,IF(Cálculo_Diseño!#REF!="RCH","N","S"),"")</f>
        <v>#REF!</v>
      </c>
      <c r="T245" s="614" t="e">
        <f t="shared" ref="T245:T287" si="988">+IF(A245&lt;0,"",IF(S245="S","N",""))</f>
        <v>#REF!</v>
      </c>
      <c r="U245" s="613" t="e">
        <f t="shared" ref="U245:U287" si="989">+IF(A245&lt;0,"",IF(T245="R","I",""))</f>
        <v>#REF!</v>
      </c>
      <c r="V245" s="615">
        <f t="shared" si="798"/>
        <v>3</v>
      </c>
      <c r="W245" s="616" t="e">
        <f t="shared" ref="W245" si="990">IF(S245="S",((F245^2+(O245-P245)^2)^0.5)," ")</f>
        <v>#REF!</v>
      </c>
      <c r="X245" s="616" t="e">
        <f t="shared" ref="X245:X287" si="991">IF(S245="S",IF(A245&gt;0,IF(AW245="S",CA245+0.1,CA245),0),0)</f>
        <v>#REF!</v>
      </c>
      <c r="Y245" s="616" t="e">
        <f>+Cálculo_Diseño!#REF!</f>
        <v>#REF!</v>
      </c>
      <c r="Z245" s="616" t="e">
        <f>+Cálculo_Diseño!#REF!</f>
        <v>#REF!</v>
      </c>
      <c r="AA245" s="617" t="e">
        <f>+Cálculo_Diseño!#REF!</f>
        <v>#REF!</v>
      </c>
      <c r="AB245" s="616" t="e">
        <f t="shared" ref="AB245:AB280" si="992">+IF(AA245="FLEXIBLE","S","N")</f>
        <v>#REF!</v>
      </c>
      <c r="AC245" s="616" t="e">
        <f t="shared" ref="AC245:AC280" si="993">+IF(AA245="ADOQUIN","S","N")</f>
        <v>#REF!</v>
      </c>
      <c r="AD245" s="616" t="e">
        <f t="shared" ref="AD245:AD280" si="994">+IF(AA245="CONCRETO","S","N")</f>
        <v>#REF!</v>
      </c>
      <c r="AE245" s="616" t="e">
        <f t="shared" ref="AE245:AE280" si="995">+IF(AA245="NATURAL","S","N")</f>
        <v>#REF!</v>
      </c>
      <c r="AF245" s="616" t="e">
        <f t="shared" si="978"/>
        <v>#REF!</v>
      </c>
      <c r="AG245" s="616" t="e">
        <f t="shared" si="979"/>
        <v>#REF!</v>
      </c>
      <c r="AH245" s="616" t="e">
        <f t="shared" si="980"/>
        <v>#REF!</v>
      </c>
      <c r="AI245" s="616" t="e">
        <f t="shared" si="981"/>
        <v>#REF!</v>
      </c>
      <c r="AJ245" s="616" t="e">
        <f t="shared" si="942"/>
        <v>#REF!</v>
      </c>
      <c r="AK245" s="616" t="e">
        <f t="shared" si="943"/>
        <v>#REF!</v>
      </c>
      <c r="AL245" s="616" t="e">
        <f t="shared" si="944"/>
        <v>#REF!</v>
      </c>
      <c r="AM245" s="616" t="e">
        <f t="shared" si="945"/>
        <v>#REF!</v>
      </c>
      <c r="AN245" s="616" t="e">
        <f t="shared" si="946"/>
        <v>#REF!</v>
      </c>
      <c r="AO245" s="618">
        <f t="shared" si="799"/>
        <v>50</v>
      </c>
      <c r="AP245" s="616" t="e">
        <f>IF(CW245="","",(CW245*(AO245/100))*$I$366)</f>
        <v>#REF!</v>
      </c>
      <c r="AQ245" s="616" t="e">
        <f t="shared" si="907"/>
        <v>#REF!</v>
      </c>
      <c r="AR245" s="616" t="e">
        <f t="shared" si="908"/>
        <v>#REF!</v>
      </c>
      <c r="AS245" s="616" t="e">
        <f t="shared" si="909"/>
        <v>#REF!</v>
      </c>
      <c r="AT245" s="616" t="e">
        <f t="shared" si="910"/>
        <v>#REF!</v>
      </c>
      <c r="AU245" s="616" t="e">
        <f t="shared" si="911"/>
        <v>#REF!</v>
      </c>
      <c r="AV245" s="616" t="e">
        <f t="shared" si="912"/>
        <v>#REF!</v>
      </c>
      <c r="AW245" s="616" t="e">
        <f t="shared" ref="AW245:AW287" si="996">IF(A245&lt;1,0,IF(AN245&lt;0.5,"N","S"))</f>
        <v>#REF!</v>
      </c>
      <c r="AX245" s="616" t="e">
        <f t="shared" ref="AX245:AX287" si="997">IF(AW245="S",(E245*AN245*0.2*0.2*2),0)</f>
        <v>#REF!</v>
      </c>
      <c r="AY245" s="616" t="e">
        <f t="shared" ref="AY245:AY287" si="998">IF(AW245="S",(E245*AN245*0.2*0.8*2),0)</f>
        <v>#REF!</v>
      </c>
      <c r="AZ245" s="616">
        <v>0</v>
      </c>
      <c r="BA245" s="616" t="e">
        <f t="shared" ref="BA245:BA287" si="999">IF(S245="S",(W245-0.4)*$BA$12," ")</f>
        <v>#REF!</v>
      </c>
      <c r="BB245" s="616" t="e">
        <f t="shared" ref="BB245:BB287" si="1000">IF(S245="S",(W245-0.4)*$BB$12," ")</f>
        <v>#REF!</v>
      </c>
      <c r="BC245" s="616" t="e">
        <f t="shared" ref="BC245:BC287" si="1001">IF(S245="S",(E245-(Y245/2)-(Z245/2))*$BC$12," ")</f>
        <v>#REF!</v>
      </c>
      <c r="BD245" s="616"/>
      <c r="BE245" s="616"/>
      <c r="BF245" s="619" t="e">
        <f t="shared" ref="BF245:BF287" si="1002">IF(S245="S",((X245*(0.15+G245/1000+0.3))-((G245/1000)^2*PI()/4)),0)</f>
        <v>#REF!</v>
      </c>
      <c r="BG245" s="615" t="e">
        <f t="shared" ref="BG245:BG287" si="1003">IF(S245="S",BF245*BC245,0)</f>
        <v>#REF!</v>
      </c>
      <c r="BH245" s="615"/>
      <c r="BI245" s="618">
        <f t="shared" si="800"/>
        <v>20</v>
      </c>
      <c r="BJ245" s="616" t="e">
        <f t="shared" ref="BJ245:BJ287" si="1004">IF(S245="S",(CO245*1.1-BD245-BE245-BG245-BH245-BO245-BK245-BL245),0)</f>
        <v>#REF!</v>
      </c>
      <c r="BK245" s="616"/>
      <c r="BL245" s="616" t="e">
        <f t="shared" ref="BL245:BL287" si="1005">IF(S245="S",(E245*X245*0.3*0),0)</f>
        <v>#REF!</v>
      </c>
      <c r="BM245" s="616" t="e">
        <f t="shared" ref="BM245:BM287" si="1006">IF(S245="s",((CO245*1.1-BO245-BD245-BE245-BG245-BH245-BK245-BL245)*BI245/100),0)</f>
        <v>#REF!</v>
      </c>
      <c r="BN245" s="616" t="e">
        <f t="shared" ref="BN245:BN287" si="1007">IF(S245="s",(IF(BJ245&gt;BM245,BJ245-BM245,0)),0)</f>
        <v>#REF!</v>
      </c>
      <c r="BO245" s="616" t="e">
        <f>IF(S245="S",IF(H245="CONCRETO",LOOKUP(G245/1000,TABLA!$B$9:$B$43,TABLA!$F$9:$F$43),IF(H245="PE",LOOKUP(G245,TABLA!$C$51:$C$65,TABLA!$G$51:$G$65),IF(#REF!="PVC",LOOKUP(G245,TABLA!$C$73:$C$88,TABLA!$G$73:$G$88)))),0)</f>
        <v>#REF!</v>
      </c>
      <c r="BP245" s="616" t="e">
        <f t="shared" ref="BP245:BP287" si="1008">IF(S245="S",CO245*1.1-BM245,0)</f>
        <v>#REF!</v>
      </c>
      <c r="BQ245" s="616" t="e">
        <f>IF(A245&gt;0,IFERROR(VLOOKUP(A245,$JQ$13:$JS$291,3,0),"E"),"")</f>
        <v>#REF!</v>
      </c>
      <c r="BR245" s="616" t="e">
        <f>+IF($C245&lt;1,0,IF(BQ245="N",IF(VLOOKUP(C245,$JY$12:$JZ$290,2)&lt;=1.2,1,0),0))</f>
        <v>#REF!</v>
      </c>
      <c r="BS245" s="616" t="e">
        <f>+IF($C245&lt;1,0,IF(BR245=1,VLOOKUP($C245,$JY$12:$JZ$290,2,0),0))</f>
        <v>#REF!</v>
      </c>
      <c r="BT245" s="616" t="e">
        <f t="shared" ref="BT245:BT287" si="1009">IF(BR245=1,0,IF(BQ245="N",1,0))</f>
        <v>#REF!</v>
      </c>
      <c r="BU245" s="620" t="e">
        <f>IF(BT245=1,IF(G245&lt;600,VLOOKUP($C245,$JY$12:$JZ$290,2,0),0),0)</f>
        <v>#REF!</v>
      </c>
      <c r="BV245" s="620" t="e">
        <f>IF(BT245=1,IF(G245&gt;=600,IF(G245&lt;=1100,VLOOKUP($C245,$JY$12:$JZ$290,2,0),0),0),0)</f>
        <v>#REF!</v>
      </c>
      <c r="BW245" s="620" t="e">
        <f>IF(BT245=1,IF(G245&gt;1100,VLOOKUP($C245,$JY$12:$JZ$290,2,0),0),0)</f>
        <v>#REF!</v>
      </c>
      <c r="BX245" s="616" t="e">
        <f t="shared" ref="BX245:BX287" si="1010">+IF(BQ245="E","",IF(BQ245="N",1,0))</f>
        <v>#REF!</v>
      </c>
      <c r="BY245" s="616" t="e">
        <f t="shared" ref="BY245:BY287" si="1011">IF(S245="S",IF(R245&gt;=15,X245*((G245/1000)+0.3)*0.2,0)*(E245/5+1),0)</f>
        <v>#REF!</v>
      </c>
      <c r="BZ245" s="621" t="e">
        <f t="shared" si="801"/>
        <v>#REF!</v>
      </c>
      <c r="CA245" s="621" t="e">
        <f>IF(S245="S",(VLOOKUP(G245,TABLA!$A$73:$AB$88,6)/1000)+0.6,0)</f>
        <v>#REF!</v>
      </c>
      <c r="CB245" s="621" t="e">
        <f>VLOOKUP(G245,TABLA!$X$73:$AB$88,4)</f>
        <v>#REF!</v>
      </c>
      <c r="CC245" s="621" t="e">
        <f>VLOOKUP(G245,TABLA!$X$73:$AB$88,5)</f>
        <v>#REF!</v>
      </c>
      <c r="CD245" s="621" t="e">
        <f>IF(S245="S",IF(H245="CONCRETO",LOOKUP(G245/1000,TABLA!$B$9:$B$43,TABLA!$B$9:$B$43),IF(H245="PE",LOOKUP(G245,TABLA!$B$51:$B$65,TABLA!$C$51:$C$65)/1000,LOOKUP(G245,TABLA!$B$73:$B$88,TABLA!$C$73:$C$88)/1000)),0)</f>
        <v>#REF!</v>
      </c>
      <c r="CE245" s="616" t="e">
        <f t="shared" si="802"/>
        <v>#REF!</v>
      </c>
      <c r="CF245" s="616" t="e">
        <f t="shared" si="803"/>
        <v>#REF!</v>
      </c>
      <c r="CG245" s="616" t="e">
        <f t="shared" si="804"/>
        <v>#REF!</v>
      </c>
      <c r="CH245" s="616" t="e">
        <f t="shared" si="805"/>
        <v>#REF!</v>
      </c>
      <c r="CI245" s="616" t="e">
        <f t="shared" si="806"/>
        <v>#REF!</v>
      </c>
      <c r="CJ245" s="616" t="e">
        <f t="shared" si="807"/>
        <v>#REF!</v>
      </c>
      <c r="CK245" s="616" t="e">
        <f t="shared" si="808"/>
        <v>#REF!</v>
      </c>
      <c r="CL245" s="616" t="e">
        <f t="shared" si="853"/>
        <v>#REF!</v>
      </c>
      <c r="CM245" s="616" t="e">
        <f t="shared" si="809"/>
        <v>#REF!</v>
      </c>
      <c r="CN245" s="616" t="e">
        <f t="shared" si="810"/>
        <v>#REF!</v>
      </c>
      <c r="CO245" s="616" t="e">
        <f t="shared" si="811"/>
        <v>#REF!</v>
      </c>
      <c r="CP245" s="616" t="e">
        <f t="shared" si="812"/>
        <v>#REF!</v>
      </c>
      <c r="CQ245" s="616" t="e">
        <f t="shared" si="813"/>
        <v>#REF!</v>
      </c>
      <c r="CR245" s="616" t="e">
        <f t="shared" si="813"/>
        <v>#REF!</v>
      </c>
      <c r="CS245" s="620" t="e">
        <f t="shared" si="814"/>
        <v>#REF!</v>
      </c>
      <c r="CT245" s="616" t="e">
        <f t="shared" si="815"/>
        <v>#REF!</v>
      </c>
      <c r="CU245" s="616" t="e">
        <f t="shared" si="816"/>
        <v>#REF!</v>
      </c>
      <c r="CV245" s="616" t="e">
        <f t="shared" si="817"/>
        <v>#REF!</v>
      </c>
      <c r="CW245" s="622" t="e">
        <f t="shared" si="854"/>
        <v>#REF!</v>
      </c>
      <c r="CX245" s="622" t="e">
        <f t="shared" si="818"/>
        <v>#REF!</v>
      </c>
      <c r="CY245" s="622" t="e">
        <f t="shared" si="819"/>
        <v>#REF!</v>
      </c>
      <c r="CZ245" s="622"/>
      <c r="DA245" s="623"/>
      <c r="DB245" s="624"/>
      <c r="DC245" s="625" t="e">
        <f>IF(S245="S",IF(H245="CONCRETO",LOOKUP(G245/1000,TABLA!$B$9:$B$43,TABLA!$F$9:$F$43)*(F245-(0.2+0.2)),IF(H245="PE",LOOKUP(G245,TABLA!$C$51:$C$65,TABLA!$G$51:$G$65)*(F245-(0.2+0.2)),LOOKUP(G245,TABLA!$C$73:$C$88,TABLA!$G$73:$G$88)*(F245-(0.2+0.2)))),0)</f>
        <v>#REF!</v>
      </c>
      <c r="DD245" s="626" t="e">
        <f t="shared" si="820"/>
        <v>#REF!</v>
      </c>
      <c r="DE245" s="627" t="e">
        <f>IF(DD245="",0,IF(DD245="S",ROUND((E245*$DE$12/$E$318),0),0))</f>
        <v>#REF!</v>
      </c>
      <c r="DF245" s="625" t="e">
        <f t="shared" si="821"/>
        <v>#REF!</v>
      </c>
      <c r="DG245" s="628" t="e">
        <f t="shared" si="822"/>
        <v>#REF!</v>
      </c>
      <c r="DH245" s="625" t="e">
        <f t="shared" si="823"/>
        <v>#REF!</v>
      </c>
      <c r="DI245" s="625" t="e">
        <f t="shared" si="824"/>
        <v>#REF!</v>
      </c>
      <c r="DJ245" s="625"/>
      <c r="DK245" s="625" t="e">
        <f t="shared" si="825"/>
        <v>#REF!</v>
      </c>
      <c r="DL245" s="629"/>
      <c r="DM245" s="627" t="e">
        <f t="shared" si="826"/>
        <v>#REF!</v>
      </c>
      <c r="DN245" s="630" t="e">
        <f t="shared" si="827"/>
        <v>#REF!</v>
      </c>
      <c r="DO245" s="625" t="e">
        <f t="shared" si="828"/>
        <v>#REF!</v>
      </c>
      <c r="DP245" s="625" t="e">
        <f t="shared" si="829"/>
        <v>#REF!</v>
      </c>
      <c r="DQ245" s="625" t="e">
        <f t="shared" si="855"/>
        <v>#REF!</v>
      </c>
      <c r="DR245" s="631" t="e">
        <f t="shared" si="856"/>
        <v>#REF!</v>
      </c>
      <c r="DS245" s="630" t="e">
        <f t="shared" si="830"/>
        <v>#REF!</v>
      </c>
      <c r="DT245" s="625" t="e">
        <f t="shared" si="831"/>
        <v>#REF!</v>
      </c>
      <c r="DU245" s="625" t="e">
        <f t="shared" si="832"/>
        <v>#REF!</v>
      </c>
      <c r="DV245" s="625" t="e">
        <f t="shared" si="833"/>
        <v>#REF!</v>
      </c>
      <c r="DW245" s="625" t="e">
        <f t="shared" si="834"/>
        <v>#REF!</v>
      </c>
      <c r="DX245" s="625" t="e">
        <f t="shared" si="835"/>
        <v>#REF!</v>
      </c>
      <c r="DY245" s="632"/>
      <c r="DZ245" s="633"/>
      <c r="EA245" s="627" t="e">
        <f t="shared" si="836"/>
        <v>#REF!</v>
      </c>
      <c r="EB245" s="633"/>
      <c r="EC245" s="633"/>
      <c r="ED245" s="633"/>
      <c r="EE245" s="625" t="e">
        <f t="shared" si="837"/>
        <v>#REF!</v>
      </c>
      <c r="EF245" s="625">
        <f t="shared" si="838"/>
        <v>0</v>
      </c>
      <c r="EG245" s="630">
        <f t="shared" si="839"/>
        <v>0</v>
      </c>
      <c r="EH245" s="630"/>
      <c r="EI245" s="633"/>
      <c r="EJ245" s="633"/>
      <c r="EK245" s="633"/>
      <c r="EL245" s="632" t="e">
        <f t="shared" si="840"/>
        <v>#REF!</v>
      </c>
      <c r="EM245" s="625" t="e">
        <f t="shared" si="841"/>
        <v>#REF!</v>
      </c>
      <c r="EN245" s="625" t="e">
        <f t="shared" si="842"/>
        <v>#REF!</v>
      </c>
      <c r="EO245" s="625" t="e">
        <f t="shared" si="843"/>
        <v>#REF!</v>
      </c>
      <c r="EP245" s="625" t="e">
        <f t="shared" si="844"/>
        <v>#REF!</v>
      </c>
      <c r="EQ245" s="625" t="e">
        <f t="shared" si="845"/>
        <v>#REF!</v>
      </c>
      <c r="ER245" s="625" t="e">
        <f t="shared" si="846"/>
        <v>#REF!</v>
      </c>
      <c r="ES245" s="626"/>
      <c r="ET245" s="625" t="e">
        <f t="shared" si="847"/>
        <v>#REF!</v>
      </c>
      <c r="EU245" s="633"/>
      <c r="EV245" s="630" t="e">
        <f t="shared" si="848"/>
        <v>#REF!</v>
      </c>
      <c r="EW245" s="630" t="e">
        <f t="shared" si="849"/>
        <v>#REF!</v>
      </c>
      <c r="EX245" s="625" t="e">
        <f t="shared" si="850"/>
        <v>#REF!</v>
      </c>
      <c r="EY245" s="625" t="e">
        <f>IF($S245="S",IF(Cálculo_Diseño!#REF!=EY$10,$F245,0),"")</f>
        <v>#REF!</v>
      </c>
      <c r="EZ245" s="625" t="e">
        <f>IF($S245="S",IF(Cálculo_Diseño!#REF!=EZ$10,$F245,0),"")</f>
        <v>#REF!</v>
      </c>
      <c r="FA245" s="625" t="e">
        <f>IF($S245="S",IF(Cálculo_Diseño!#REF!=FA$10,$F245,0),"")</f>
        <v>#REF!</v>
      </c>
      <c r="FB245" s="625" t="e">
        <f>IF($S245="S",IF(Cálculo_Diseño!#REF!=FB$10,$F245,0),"")</f>
        <v>#REF!</v>
      </c>
      <c r="FC245" s="625" t="e">
        <f>IF($S245="S",IF(Cálculo_Diseño!#REF!=FC$10,$F245,0),"")</f>
        <v>#REF!</v>
      </c>
      <c r="FD245" s="625" t="e">
        <f>IF($S245="S",IF(Cálculo_Diseño!#REF!=FD$10,$F245,0),"")</f>
        <v>#REF!</v>
      </c>
      <c r="FE245" s="625" t="e">
        <f>IF($S245="S",IF(Cálculo_Diseño!#REF!=FE$10,$F245,0),"")</f>
        <v>#REF!</v>
      </c>
      <c r="FF245" s="625" t="e">
        <f>IF($S245="S",IF(Cálculo_Diseño!#REF!=FF$10,$F245,0),"")</f>
        <v>#REF!</v>
      </c>
      <c r="FG245" s="625" t="e">
        <f>IF($S245="S",IF(Cálculo_Diseño!#REF!=FG$10,$F245,0),"")</f>
        <v>#REF!</v>
      </c>
      <c r="FH245" s="625" t="e">
        <f>IF($S245="S",IF(Cálculo_Diseño!#REF!=FH$10,$F245,0),"")</f>
        <v>#REF!</v>
      </c>
      <c r="FI245" s="625" t="e">
        <f>IF($S245="S",IF(Cálculo_Diseño!#REF!=FI$10,$F245,0),"")</f>
        <v>#REF!</v>
      </c>
      <c r="FJ245" s="625" t="e">
        <f>IF($S245="S",IF(Cálculo_Diseño!#REF!=FJ$10,$F245,0),"")</f>
        <v>#REF!</v>
      </c>
      <c r="FK245" s="625" t="e">
        <f>IF($S245="S",IF(Cálculo_Diseño!#REF!=FK$10,$F245,0),"")</f>
        <v>#REF!</v>
      </c>
      <c r="FL245" s="625" t="e">
        <f>IF($S245="S",IF(Cálculo_Diseño!#REF!=FL$10,$F245,0),"")</f>
        <v>#REF!</v>
      </c>
      <c r="FM245" s="625" t="e">
        <f>IF($S245="S",IF(Cálculo_Diseño!#REF!=FM$10,$F245,0),"")</f>
        <v>#REF!</v>
      </c>
      <c r="FN245" s="625" t="e">
        <f t="shared" si="857"/>
        <v>#REF!</v>
      </c>
      <c r="FO245" s="625" t="e">
        <f>IF($S245="S",IF(Cálculo_Diseño!#REF!=FO$10,$E245,0),"")</f>
        <v>#REF!</v>
      </c>
      <c r="FP245" s="625" t="e">
        <f>IF($S245="S",IF(Cálculo_Diseño!#REF!=FP$10,$E245,0),"")</f>
        <v>#REF!</v>
      </c>
      <c r="FQ245" s="625" t="e">
        <f>IF($S245="S",IF(Cálculo_Diseño!#REF!=FQ$10,$E245,0),"")</f>
        <v>#REF!</v>
      </c>
      <c r="FR245" s="625" t="e">
        <f>IF($S245="S",IF(Cálculo_Diseño!#REF!=FR$10,$E245,0),"")</f>
        <v>#REF!</v>
      </c>
      <c r="FS245" s="625" t="e">
        <f>IF($S245="S",IF(Cálculo_Diseño!#REF!=FS$10,$E245,0),"")</f>
        <v>#REF!</v>
      </c>
      <c r="FT245" s="625" t="e">
        <f>IF($S245="S",IF(Cálculo_Diseño!#REF!=FT$10,$E245,0),"")</f>
        <v>#REF!</v>
      </c>
      <c r="FU245" s="625" t="e">
        <f>IF($S245="S",IF(Cálculo_Diseño!#REF!=FU$10,$E245,0),"")</f>
        <v>#REF!</v>
      </c>
      <c r="FV245" s="625" t="e">
        <f>IF($S245="S",IF(Cálculo_Diseño!#REF!=FV$10,$E245,0),"")</f>
        <v>#REF!</v>
      </c>
      <c r="FW245" s="625" t="e">
        <f>IF($S245="S",IF(Cálculo_Diseño!#REF!=FW$10,$E245,0),"")</f>
        <v>#REF!</v>
      </c>
      <c r="FX245" s="625" t="e">
        <f>IF($S245="S",IF(Cálculo_Diseño!#REF!=FX$10,$E245,0),"")</f>
        <v>#REF!</v>
      </c>
      <c r="FY245" s="625" t="e">
        <f>IF($S245="S",IF(Cálculo_Diseño!#REF!=FY$10,$E245,0),"")</f>
        <v>#REF!</v>
      </c>
      <c r="FZ245" s="625" t="e">
        <f t="shared" si="789"/>
        <v>#REF!</v>
      </c>
      <c r="GA245" s="625" t="e">
        <f>IF($S245="S",IF(Cálculo_Diseño!#REF!=GA$10,$E245,0),"")</f>
        <v>#REF!</v>
      </c>
      <c r="GB245" s="625" t="e">
        <f>IF($S245="S",IF(Cálculo_Diseño!#REF!=GB$10,$E245,0),"")</f>
        <v>#REF!</v>
      </c>
      <c r="GC245" s="625" t="e">
        <f>IF($S245="S",IF(Cálculo_Diseño!#REF!=GC$10,$E245,0),"")</f>
        <v>#REF!</v>
      </c>
      <c r="GD245" s="625" t="e">
        <f>IF($S245="S",IF(Cálculo_Diseño!#REF!=GD$10,$E245,0),"")</f>
        <v>#REF!</v>
      </c>
      <c r="GE245" s="625" t="e">
        <f>IF($S245="S",IF(Cálculo_Diseño!#REF!=GE$10,$E245,0),"")</f>
        <v>#REF!</v>
      </c>
      <c r="GF245" s="625" t="e">
        <f>IF($S245="S",IF(Cálculo_Diseño!#REF!=GF$10,$E245,0),"")</f>
        <v>#REF!</v>
      </c>
      <c r="GG245" s="625" t="e">
        <f>IF($S245="S",IF(Cálculo_Diseño!#REF!=GG$10,$E245,0),"")</f>
        <v>#REF!</v>
      </c>
      <c r="GH245" s="625" t="e">
        <f>IF($S245="S",IF(Cálculo_Diseño!#REF!=GH$10,$E245,0),"")</f>
        <v>#REF!</v>
      </c>
      <c r="GI245" s="625" t="e">
        <f>IF($S245="S",IF(Cálculo_Diseño!#REF!=GI$10,$E245,0),"")</f>
        <v>#REF!</v>
      </c>
      <c r="GJ245" s="625" t="e">
        <f>IF($S245="S",IF(Cálculo_Diseño!#REF!=GJ$10,$E245,0),"")</f>
        <v>#REF!</v>
      </c>
      <c r="GK245" s="625" t="e">
        <f>IF($S245="S",IF(Cálculo_Diseño!#REF!=GK$10,$E245,0),"")</f>
        <v>#REF!</v>
      </c>
      <c r="GL245" s="625" t="e">
        <f>IF($S245="S",IF(Cálculo_Diseño!#REF!=GL$10,$E245,0),"")</f>
        <v>#REF!</v>
      </c>
      <c r="GM245" s="625" t="e">
        <f>IF($S245="S",IF(Cálculo_Diseño!#REF!=GM$10,$E245,0),"")</f>
        <v>#REF!</v>
      </c>
      <c r="GN245" s="625" t="e">
        <f t="shared" si="790"/>
        <v>#REF!</v>
      </c>
      <c r="GO245" s="625" t="e">
        <f>IF($S245="S",IF(Cálculo_Diseño!#REF!=GO$10,$DE245,0),0)</f>
        <v>#REF!</v>
      </c>
      <c r="GP245" s="625" t="e">
        <f>IF($S245="S",IF(Cálculo_Diseño!#REF!=GP$10,$DE245,0),0)</f>
        <v>#REF!</v>
      </c>
      <c r="GQ245" s="625" t="e">
        <f>IF($S245="S",IF(Cálculo_Diseño!#REF!=GQ$10,$DE245,0),0)</f>
        <v>#REF!</v>
      </c>
      <c r="GR245" s="625" t="e">
        <f>IF($S245="S",IF(Cálculo_Diseño!#REF!=GR$10,$DE245,0),0)</f>
        <v>#REF!</v>
      </c>
      <c r="GS245" s="625" t="e">
        <f>IF($S245="S",IF(Cálculo_Diseño!#REF!=GS$10,$DE245,0),0)</f>
        <v>#REF!</v>
      </c>
      <c r="GT245" s="625" t="e">
        <f>IF($S245="S",IF(Cálculo_Diseño!#REF!=GT$10,$DE245,0),0)</f>
        <v>#REF!</v>
      </c>
      <c r="GU245" s="625" t="e">
        <f>IF($S245="S",IF(Cálculo_Diseño!#REF!=GU$10,$DE245,0),0)</f>
        <v>#REF!</v>
      </c>
      <c r="GV245" s="625" t="e">
        <f>IF($S245="S",IF(Cálculo_Diseño!#REF!=GV$10,$DE245,0),0)</f>
        <v>#REF!</v>
      </c>
      <c r="GW245" s="625" t="e">
        <f>IF($S245="S",IF(Cálculo_Diseño!#REF!=GW$10,$DE245,0),0)</f>
        <v>#REF!</v>
      </c>
      <c r="GX245" s="625" t="e">
        <f>IF($S245="S",IF(Cálculo_Diseño!#REF!=GX$10,$DE245,0),0)</f>
        <v>#REF!</v>
      </c>
      <c r="GY245" s="625" t="e">
        <f>IF($S245="S",IF(Cálculo_Diseño!#REF!=GY$10,$DE245,0),0)</f>
        <v>#REF!</v>
      </c>
      <c r="GZ245" s="625" t="e">
        <f>IF($S245="S",IF(Cálculo_Diseño!#REF!=GZ$10,$DE245,0),0)</f>
        <v>#REF!</v>
      </c>
      <c r="HA245" s="625" t="e">
        <f>IF($S245="S",IF(Cálculo_Diseño!#REF!=HA$10,$DE245,0),0)</f>
        <v>#REF!</v>
      </c>
      <c r="HB245" s="625" t="e">
        <f>IF($S245="S",IF(Cálculo_Diseño!#REF!=HB$10,$DE245,0),0)</f>
        <v>#REF!</v>
      </c>
      <c r="HC245" s="625" t="e">
        <f>IF($S245="S",IF(Cálculo_Diseño!#REF!=HC$10,$DE245,0),0)</f>
        <v>#REF!</v>
      </c>
      <c r="HD245" s="625" t="e">
        <f t="shared" si="858"/>
        <v>#REF!</v>
      </c>
      <c r="HE245" s="630"/>
      <c r="HF245" s="630"/>
      <c r="HG245" s="630"/>
      <c r="HH245" s="630"/>
      <c r="HI245" s="630"/>
      <c r="HJ245" s="630"/>
      <c r="HK245" s="630"/>
      <c r="HL245" s="630"/>
      <c r="HM245" s="633"/>
      <c r="HN245" s="634"/>
      <c r="HO245" s="625">
        <f t="shared" si="891"/>
        <v>0</v>
      </c>
      <c r="HP245" s="625">
        <f t="shared" si="892"/>
        <v>0</v>
      </c>
      <c r="HQ245" s="625">
        <f t="shared" si="859"/>
        <v>0</v>
      </c>
      <c r="HR245" s="625">
        <f t="shared" si="860"/>
        <v>0</v>
      </c>
      <c r="HS245" s="625">
        <f t="shared" si="861"/>
        <v>0</v>
      </c>
      <c r="HT245" s="625">
        <f t="shared" si="862"/>
        <v>0</v>
      </c>
      <c r="HU245" s="625">
        <f t="shared" si="863"/>
        <v>0</v>
      </c>
      <c r="HV245" s="633"/>
      <c r="HW245" s="633"/>
      <c r="HX245" s="625">
        <f t="shared" si="864"/>
        <v>0</v>
      </c>
      <c r="HY245" s="625">
        <f t="shared" si="865"/>
        <v>0</v>
      </c>
      <c r="HZ245" s="625">
        <f t="shared" si="866"/>
        <v>0</v>
      </c>
      <c r="IA245" s="625">
        <f t="shared" si="867"/>
        <v>0</v>
      </c>
      <c r="IB245" s="625">
        <f t="shared" si="868"/>
        <v>0</v>
      </c>
      <c r="IC245" s="625">
        <f t="shared" si="869"/>
        <v>0</v>
      </c>
      <c r="ID245" s="625">
        <f t="shared" si="870"/>
        <v>0</v>
      </c>
      <c r="IE245" s="625">
        <v>0</v>
      </c>
      <c r="IF245" s="625">
        <v>0</v>
      </c>
      <c r="IG245" s="625">
        <v>0</v>
      </c>
      <c r="IH245" s="625">
        <v>0</v>
      </c>
      <c r="II245" s="625">
        <v>0</v>
      </c>
      <c r="IJ245" s="625">
        <v>0</v>
      </c>
      <c r="IK245" s="625">
        <v>0</v>
      </c>
      <c r="IL245" s="625">
        <v>0</v>
      </c>
      <c r="IM245" s="625">
        <v>0</v>
      </c>
      <c r="IN245" s="625">
        <v>0</v>
      </c>
      <c r="IO245" s="625">
        <v>0</v>
      </c>
      <c r="IP245" s="625">
        <f t="shared" ref="IP245:IP287" si="1012">SUM(IE245:IO245)</f>
        <v>0</v>
      </c>
      <c r="IQ245" s="625">
        <f t="shared" ref="IQ245:IQ287" si="1013">COUNTIF(IE245:IO245,"&gt;0")</f>
        <v>0</v>
      </c>
      <c r="IR245" s="625" t="e">
        <f>IF(Cálculo_Diseño!#REF!&gt;0.75,(Cálculo_Diseño!#REF!-0.3)*(SIN((ATAN(($O245-$P245)/$F245)*180/PI()+90)*PI()/180)/SIN(45*PI()/180)),0)</f>
        <v>#REF!</v>
      </c>
      <c r="IS245" s="635" t="e">
        <f>+IF(Cálculo_Diseño!#REF!&gt;0.75,F245-IR245,0)</f>
        <v>#REF!</v>
      </c>
      <c r="IT245" s="630"/>
      <c r="IU245" s="625" t="e">
        <f t="shared" ref="IU245:IU287" si="1014">IF(BA245="N",0,IF(AZ245&gt;=15,((AN245/6)-1),0))</f>
        <v>#REF!</v>
      </c>
      <c r="IV245" s="625"/>
      <c r="IW245" s="625" t="e">
        <f>+IF(S245="S",(((CA245+(VLOOKUP(G245,TABLA!$B$51:$C$64,2)/1000)+0.15+0.3+0.5)*F245)/100),0)</f>
        <v>#REF!</v>
      </c>
      <c r="IX245" s="631" t="e">
        <f>IF(S245="S",IF(H245="CONCRETO",LOOKUP(G245/1000,TABLA!$B$9:$B$43,TABLA!$F$9:$F$43),IF(H245="PE",LOOKUP(G245,TABLA!$B$51:$B$65,TABLA!$G$51:$G$65),LOOKUP(G245,TABLA!$B$73:$B$88,TABLA!$G$73:$G$88))),0)</f>
        <v>#REF!</v>
      </c>
      <c r="IY245" s="625" t="e">
        <f t="shared" ref="IY245:IY287" si="1015">+IF(S245="S",IF(OR(G245&lt;=200,G245&lt;=250),(IX245*0.5),IF(G245&gt;250,IX245*0.8,0)),0)</f>
        <v>#REF!</v>
      </c>
      <c r="IZ245" s="625" t="e">
        <f t="shared" ref="IZ245:IZ287" si="1016">+IF(S245="S",IF(OR(G245&lt;=200,G245&lt;=250),0.5,0.8),0)</f>
        <v>#REF!</v>
      </c>
      <c r="JA245" s="625" t="e">
        <f>+((CA245*(VLOOKUP(G245,TABLA!$B$51:$C$65,2)/1000)+0.15+0.3)*IZ245)-IY245</f>
        <v>#REF!</v>
      </c>
      <c r="JB245" s="625" t="e">
        <f t="shared" ref="JB245:JB287" si="1017">+IF(S245="s",ROUND(IF(G245&gt;=200,F245/3,IF(G245&lt;=250,F245/3,IF(G245&gt;250,F245/2.6,IF(G245&lt;=800,F245/2.6)))),1),0)</f>
        <v>#REF!</v>
      </c>
      <c r="JC245" s="625" t="e">
        <f t="shared" ref="JC245:JC287" si="1018">+IF(S245="S",IF(AND(BS245&lt;=1.5,BU245&lt;=1.5,BV245&lt;=1.5,BW245&lt;=1.5),2,2.5),0)</f>
        <v>#REF!</v>
      </c>
      <c r="JD245" s="625" t="e">
        <f t="shared" ref="JD245:JD287" si="1019">+JB245*JC245</f>
        <v>#REF!</v>
      </c>
      <c r="JE245" s="625" t="e">
        <f t="shared" ref="JE245:JE287" si="1020">IF(BU245&gt;1,ROUND(BU245/0.3,0),ROUND(BV245/0.3,0))</f>
        <v>#REF!</v>
      </c>
      <c r="JF245" s="625" t="e">
        <f t="shared" ref="JF245:JF287" si="1021">ROUND(IF(AND(S245="S",BQ245="N"),IF(BT245=1,(IF(AND(BU245&gt;0,BU245&lt;=2),(BU245*PI()/4*(1.6)^2),(2)*PI()/4*(1.6)^2)),IF(BR245=1,BS245*PI()/4*(1.6)^2,0)),0),2)</f>
        <v>#REF!</v>
      </c>
      <c r="JG245" s="625" t="e">
        <f t="shared" ref="JG245:JG287" si="1022">ROUND(IF(AND(S245="S",BQ245="N"),IF(BT245=1,IF(BU245&lt;=2,0,IF(AND(BU245&gt;2,BU245&lt;=4),((BU245-2)*PI()/4*(1.6)^2),IF(BU245&gt;4,(2*PI()/4*(1.6)^2),"Verificar"))),0)),2)</f>
        <v>#REF!</v>
      </c>
      <c r="JH245" s="625" t="e">
        <f t="shared" ref="JH245:JH287" si="1023">ROUND(IF(AND(S245="S",BQ245="N"),IF(BT245=1,IF(BU245&lt;=4,0,IF(BU245&gt;4,(BU245-4)*PI()/4*(1.6)^2)),0),0),2)</f>
        <v>#REF!</v>
      </c>
      <c r="JI245" s="625" t="e">
        <f t="shared" ref="JI245:JI287" si="1024">ROUND(IF(JF245&gt;0,JF245+JG245+JH245-JJ245,0),2)</f>
        <v>#REF!</v>
      </c>
      <c r="JJ245" s="625" t="e">
        <f t="shared" si="851"/>
        <v>#REF!</v>
      </c>
      <c r="JK245" s="625" t="e">
        <f>ROUND(IF(JF245&gt;0,(VLOOKUP(C245,$JY$12:$JZ$290,2,0)*PI()/4*(1.6)^2),0),3)</f>
        <v>#REF!</v>
      </c>
      <c r="JL245" s="625" t="e">
        <f t="shared" si="871"/>
        <v>#REF!</v>
      </c>
      <c r="JM245" s="625" t="e">
        <f t="shared" si="852"/>
        <v>#REF!</v>
      </c>
      <c r="JN245" s="630" t="e">
        <f t="shared" ref="JN245:JN287" si="1025">IF(S245="S",IF(OR(BS245&gt;$JN$12,BU245&gt;$JN$12,BV245&gt;$JN$12,BW245&gt;$JN$12),2,1),0)</f>
        <v>#REF!</v>
      </c>
      <c r="JO245" s="636"/>
      <c r="JP245" s="637"/>
      <c r="JQ245" s="638"/>
      <c r="JR245" s="639"/>
      <c r="JS245" s="614"/>
      <c r="JT245" s="640"/>
      <c r="JU245" s="641"/>
      <c r="JV245" s="639"/>
      <c r="JW245" s="649"/>
      <c r="JY245" s="645"/>
      <c r="JZ245" s="645"/>
      <c r="KA245" s="645" t="str">
        <f>IF(JZ245&lt;=1.2,"Menor o igual que 1,2",IF(AND(JZ245&gt;1.2,JZ245&lt;2),"Entre 1,2 y 2",IF(AND(JZ245&gt;=2,JZ245&lt;3),"Entre 2 y 3",IF(AND(JZ245&gt;=3,JZ245&lt;4),"Entre 3 y 4",IF(AND(JZ245&gt;=4,JZ245&lt;5),"Entre 4 y 5","Mayor que 5")))))</f>
        <v>Menor o igual que 1,2</v>
      </c>
      <c r="KB245" s="645">
        <v>1</v>
      </c>
      <c r="KC245" s="645"/>
      <c r="KD245" s="645"/>
      <c r="KE245" s="645"/>
      <c r="KF245" s="645"/>
      <c r="KG245" s="645"/>
      <c r="KH245" s="645"/>
      <c r="KI245" s="645"/>
      <c r="KJ245" s="645"/>
      <c r="KK245" s="645"/>
      <c r="KL245" s="645"/>
      <c r="KM245" s="645"/>
      <c r="KN245" s="645"/>
      <c r="KO245" s="645"/>
      <c r="KP245" s="645"/>
      <c r="KQ245" s="645"/>
      <c r="KR245" s="645"/>
      <c r="KS245" s="645"/>
      <c r="KT245" s="645"/>
      <c r="KU245" s="645"/>
      <c r="KV245" s="645"/>
      <c r="KW245" s="645"/>
      <c r="KX245" s="645"/>
      <c r="KY245" s="645"/>
      <c r="KZ245" s="645"/>
      <c r="LA245" s="645"/>
      <c r="LB245" s="645"/>
      <c r="LC245" s="645"/>
      <c r="LD245" s="645"/>
      <c r="LE245" s="645"/>
      <c r="LF245" s="645"/>
      <c r="LG245" s="645"/>
      <c r="LH245" s="645"/>
      <c r="LI245" s="645"/>
      <c r="LJ245" s="645"/>
      <c r="LK245" s="645"/>
      <c r="LL245" s="645"/>
      <c r="LM245" s="645"/>
      <c r="LN245" s="645"/>
      <c r="LO245" s="645"/>
      <c r="LP245" s="645"/>
      <c r="LQ245" s="645"/>
      <c r="LR245" s="645"/>
      <c r="LS245" s="645"/>
      <c r="LT245" s="645"/>
      <c r="LU245" s="645"/>
      <c r="LV245" s="645"/>
      <c r="LW245" s="645"/>
      <c r="LX245" s="645"/>
      <c r="LY245" s="645"/>
      <c r="LZ245" s="645"/>
      <c r="MA245" s="645"/>
      <c r="MB245" s="645"/>
      <c r="MC245" s="645"/>
      <c r="MD245" s="645"/>
      <c r="ME245" s="645"/>
      <c r="MF245" s="645"/>
      <c r="MG245" s="645"/>
      <c r="MH245" s="645"/>
      <c r="MI245" s="645"/>
      <c r="MJ245" s="645"/>
      <c r="MK245" s="645"/>
      <c r="ML245" s="645"/>
      <c r="MM245" s="645"/>
      <c r="MN245" s="645"/>
      <c r="MO245" s="645"/>
      <c r="MP245" s="645"/>
      <c r="MQ245" s="645"/>
      <c r="MR245" s="645"/>
      <c r="MS245" s="645"/>
      <c r="MT245" s="645"/>
      <c r="MU245" s="645"/>
      <c r="MV245" s="645"/>
      <c r="MW245" s="645"/>
      <c r="MX245" s="645"/>
      <c r="MY245" s="645"/>
      <c r="MZ245" s="645"/>
      <c r="NA245" s="645"/>
      <c r="NB245" s="645"/>
      <c r="NC245" s="645"/>
      <c r="ND245" s="645"/>
      <c r="NE245" s="645"/>
      <c r="NF245" s="645"/>
      <c r="NG245" s="645"/>
      <c r="NH245" s="645"/>
      <c r="NI245" s="645"/>
      <c r="NJ245" s="645"/>
      <c r="NK245" s="645"/>
      <c r="NL245" s="645"/>
      <c r="NM245" s="645"/>
      <c r="NN245" s="645"/>
      <c r="NO245" s="645"/>
      <c r="NP245" s="645"/>
      <c r="NQ245" s="645"/>
      <c r="NR245" s="645"/>
      <c r="NS245" s="645"/>
      <c r="NT245" s="645"/>
      <c r="NU245" s="645"/>
      <c r="NV245" s="645"/>
      <c r="NW245" s="645"/>
      <c r="NX245" s="645"/>
      <c r="NY245" s="645"/>
      <c r="NZ245" s="645"/>
      <c r="OA245" s="645"/>
      <c r="OB245" s="645"/>
      <c r="OC245" s="645"/>
      <c r="OD245" s="645"/>
      <c r="OE245" s="645"/>
      <c r="OF245" s="645"/>
      <c r="OG245" s="645"/>
      <c r="OH245" s="645"/>
      <c r="OI245" s="645"/>
      <c r="OJ245" s="645"/>
      <c r="OK245" s="645"/>
      <c r="OL245" s="645"/>
      <c r="OM245" s="645"/>
      <c r="ON245" s="645"/>
      <c r="OO245" s="645"/>
      <c r="OP245" s="645"/>
      <c r="OQ245" s="645"/>
      <c r="OR245" s="645"/>
      <c r="OS245" s="645"/>
      <c r="OT245" s="645"/>
      <c r="OU245" s="645"/>
      <c r="OV245" s="645"/>
      <c r="OW245" s="645"/>
      <c r="OX245" s="645"/>
      <c r="OY245" s="645"/>
      <c r="OZ245" s="645"/>
      <c r="PA245" s="645"/>
      <c r="PB245" s="645"/>
      <c r="PC245" s="645"/>
      <c r="PD245" s="645"/>
      <c r="PE245" s="645"/>
      <c r="PF245" s="645"/>
      <c r="PG245" s="645"/>
      <c r="PH245" s="645"/>
      <c r="PI245" s="645"/>
      <c r="PJ245" s="645"/>
      <c r="PK245" s="645"/>
      <c r="PL245" s="645"/>
      <c r="PM245" s="645"/>
      <c r="PN245" s="645"/>
      <c r="PO245" s="645"/>
      <c r="PP245" s="645"/>
      <c r="PQ245" s="645"/>
      <c r="PR245" s="645"/>
      <c r="PS245" s="645"/>
      <c r="PT245" s="645"/>
      <c r="PU245" s="645"/>
      <c r="PV245" s="645"/>
      <c r="PW245" s="645"/>
      <c r="PX245" s="645"/>
      <c r="PY245" s="645"/>
      <c r="PZ245" s="645"/>
      <c r="QA245" s="645"/>
      <c r="QB245" s="645"/>
      <c r="QC245" s="645"/>
      <c r="QD245" s="645"/>
      <c r="QE245" s="645"/>
      <c r="QF245" s="645"/>
      <c r="QG245" s="645"/>
      <c r="QH245" s="645"/>
      <c r="QI245" s="645"/>
      <c r="QJ245" s="645"/>
      <c r="QK245" s="645"/>
      <c r="QL245" s="645"/>
      <c r="QM245" s="645"/>
      <c r="QN245" s="645"/>
      <c r="QO245" s="645"/>
      <c r="QP245" s="645"/>
      <c r="QQ245" s="645"/>
      <c r="QR245" s="645"/>
      <c r="QS245" s="645"/>
      <c r="QT245" s="645"/>
      <c r="QU245" s="645"/>
      <c r="QV245" s="645"/>
      <c r="QW245" s="645"/>
      <c r="QX245" s="645"/>
      <c r="QY245" s="645"/>
      <c r="QZ245" s="645"/>
      <c r="RA245" s="645"/>
      <c r="RB245" s="645"/>
      <c r="RC245" s="645"/>
      <c r="RD245" s="645"/>
      <c r="RE245" s="645"/>
      <c r="RF245" s="645"/>
      <c r="RG245" s="645"/>
      <c r="RH245" s="645"/>
      <c r="RI245" s="645"/>
      <c r="RJ245" s="645"/>
      <c r="RK245" s="645"/>
      <c r="RL245" s="645"/>
      <c r="RM245" s="645"/>
      <c r="RN245" s="645"/>
    </row>
    <row r="246" spans="1:482" s="643" customFormat="1" ht="12.75">
      <c r="A246" s="608"/>
      <c r="B246" s="608"/>
      <c r="C246" s="608"/>
      <c r="D246" s="608"/>
      <c r="E246" s="609"/>
      <c r="F246" s="609"/>
      <c r="G246" s="610"/>
      <c r="H246" s="609"/>
      <c r="I246" s="609"/>
      <c r="J246" s="609"/>
      <c r="K246" s="609"/>
      <c r="L246" s="609"/>
      <c r="M246" s="609"/>
      <c r="N246" s="611"/>
      <c r="O246" s="612"/>
      <c r="P246" s="612"/>
      <c r="Q246" s="613"/>
      <c r="R246" s="613"/>
      <c r="S246" s="614"/>
      <c r="T246" s="614" t="str">
        <f t="shared" si="988"/>
        <v/>
      </c>
      <c r="U246" s="613"/>
      <c r="V246" s="615"/>
      <c r="W246" s="616"/>
      <c r="X246" s="616"/>
      <c r="Y246" s="616"/>
      <c r="Z246" s="616"/>
      <c r="AA246" s="617"/>
      <c r="AB246" s="616"/>
      <c r="AC246" s="616"/>
      <c r="AD246" s="616"/>
      <c r="AE246" s="616"/>
      <c r="AF246" s="616"/>
      <c r="AG246" s="616"/>
      <c r="AH246" s="616"/>
      <c r="AI246" s="616"/>
      <c r="AJ246" s="616"/>
      <c r="AK246" s="616"/>
      <c r="AL246" s="616"/>
      <c r="AM246" s="616"/>
      <c r="AN246" s="616"/>
      <c r="AO246" s="618"/>
      <c r="AP246" s="616"/>
      <c r="AQ246" s="616" t="str">
        <f t="shared" si="907"/>
        <v/>
      </c>
      <c r="AR246" s="616" t="str">
        <f t="shared" si="908"/>
        <v/>
      </c>
      <c r="AS246" s="616" t="str">
        <f t="shared" si="909"/>
        <v/>
      </c>
      <c r="AT246" s="616" t="str">
        <f t="shared" si="910"/>
        <v/>
      </c>
      <c r="AU246" s="616" t="str">
        <f t="shared" si="911"/>
        <v/>
      </c>
      <c r="AV246" s="616" t="str">
        <f t="shared" si="912"/>
        <v xml:space="preserve"> </v>
      </c>
      <c r="AW246" s="616"/>
      <c r="AX246" s="616"/>
      <c r="AY246" s="616"/>
      <c r="AZ246" s="616"/>
      <c r="BA246" s="616"/>
      <c r="BB246" s="616"/>
      <c r="BC246" s="616"/>
      <c r="BD246" s="616"/>
      <c r="BE246" s="616"/>
      <c r="BF246" s="619"/>
      <c r="BG246" s="615"/>
      <c r="BH246" s="615"/>
      <c r="BI246" s="618"/>
      <c r="BJ246" s="616"/>
      <c r="BK246" s="616"/>
      <c r="BL246" s="616"/>
      <c r="BM246" s="616"/>
      <c r="BN246" s="616"/>
      <c r="BO246" s="616"/>
      <c r="BP246" s="616"/>
      <c r="BQ246" s="616"/>
      <c r="BR246" s="616"/>
      <c r="BS246" s="616"/>
      <c r="BT246" s="616"/>
      <c r="BU246" s="620"/>
      <c r="BV246" s="620"/>
      <c r="BW246" s="620"/>
      <c r="BX246" s="616"/>
      <c r="BY246" s="616"/>
      <c r="BZ246" s="621"/>
      <c r="CA246" s="621"/>
      <c r="CB246" s="621"/>
      <c r="CC246" s="621"/>
      <c r="CD246" s="621"/>
      <c r="CE246" s="616"/>
      <c r="CF246" s="616"/>
      <c r="CG246" s="616"/>
      <c r="CH246" s="616"/>
      <c r="CI246" s="616"/>
      <c r="CJ246" s="616"/>
      <c r="CK246" s="616"/>
      <c r="CL246" s="616"/>
      <c r="CM246" s="616"/>
      <c r="CN246" s="616"/>
      <c r="CO246" s="616"/>
      <c r="CP246" s="616"/>
      <c r="CQ246" s="616"/>
      <c r="CR246" s="616"/>
      <c r="CS246" s="620"/>
      <c r="CT246" s="616"/>
      <c r="CU246" s="616"/>
      <c r="CV246" s="616"/>
      <c r="CW246" s="622"/>
      <c r="CX246" s="622"/>
      <c r="CY246" s="622"/>
      <c r="CZ246" s="622"/>
      <c r="DA246" s="623"/>
      <c r="DB246" s="624"/>
      <c r="DC246" s="625"/>
      <c r="DD246" s="626"/>
      <c r="DE246" s="627"/>
      <c r="DF246" s="625"/>
      <c r="DG246" s="628"/>
      <c r="DH246" s="625"/>
      <c r="DI246" s="625"/>
      <c r="DJ246" s="625"/>
      <c r="DK246" s="625"/>
      <c r="DL246" s="629"/>
      <c r="DM246" s="627"/>
      <c r="DN246" s="630"/>
      <c r="DO246" s="625"/>
      <c r="DP246" s="625"/>
      <c r="DQ246" s="625"/>
      <c r="DR246" s="631"/>
      <c r="DS246" s="630"/>
      <c r="DT246" s="625"/>
      <c r="DU246" s="625"/>
      <c r="DV246" s="625"/>
      <c r="DW246" s="625"/>
      <c r="DX246" s="625"/>
      <c r="DY246" s="632"/>
      <c r="DZ246" s="633"/>
      <c r="EA246" s="627"/>
      <c r="EB246" s="633"/>
      <c r="EC246" s="633"/>
      <c r="ED246" s="633"/>
      <c r="EE246" s="625"/>
      <c r="EF246" s="625"/>
      <c r="EG246" s="630"/>
      <c r="EH246" s="630"/>
      <c r="EI246" s="633"/>
      <c r="EJ246" s="633"/>
      <c r="EK246" s="633"/>
      <c r="EL246" s="632"/>
      <c r="EM246" s="625"/>
      <c r="EN246" s="625"/>
      <c r="EO246" s="625"/>
      <c r="EP246" s="625"/>
      <c r="EQ246" s="625"/>
      <c r="ER246" s="625"/>
      <c r="ES246" s="626"/>
      <c r="ET246" s="625"/>
      <c r="EU246" s="633"/>
      <c r="EV246" s="630"/>
      <c r="EW246" s="630"/>
      <c r="EX246" s="625"/>
      <c r="EY246" s="625"/>
      <c r="EZ246" s="625"/>
      <c r="FA246" s="625"/>
      <c r="FB246" s="625"/>
      <c r="FC246" s="625"/>
      <c r="FD246" s="625"/>
      <c r="FE246" s="625"/>
      <c r="FF246" s="625"/>
      <c r="FG246" s="625"/>
      <c r="FH246" s="625"/>
      <c r="FI246" s="625"/>
      <c r="FJ246" s="625"/>
      <c r="FK246" s="625"/>
      <c r="FL246" s="625"/>
      <c r="FM246" s="625"/>
      <c r="FN246" s="625"/>
      <c r="FO246" s="625"/>
      <c r="FP246" s="625"/>
      <c r="FQ246" s="625"/>
      <c r="FR246" s="625"/>
      <c r="FS246" s="625"/>
      <c r="FT246" s="625"/>
      <c r="FU246" s="625"/>
      <c r="FV246" s="625"/>
      <c r="FW246" s="625"/>
      <c r="FX246" s="625"/>
      <c r="FY246" s="625"/>
      <c r="FZ246" s="625"/>
      <c r="GA246" s="625"/>
      <c r="GB246" s="625"/>
      <c r="GC246" s="625"/>
      <c r="GD246" s="625"/>
      <c r="GE246" s="625"/>
      <c r="GF246" s="625"/>
      <c r="GG246" s="625"/>
      <c r="GH246" s="625"/>
      <c r="GI246" s="625"/>
      <c r="GJ246" s="625"/>
      <c r="GK246" s="625"/>
      <c r="GL246" s="625"/>
      <c r="GM246" s="625"/>
      <c r="GN246" s="625"/>
      <c r="GO246" s="625"/>
      <c r="GP246" s="625"/>
      <c r="GQ246" s="625"/>
      <c r="GR246" s="625"/>
      <c r="GS246" s="625"/>
      <c r="GT246" s="625"/>
      <c r="GU246" s="625"/>
      <c r="GV246" s="625"/>
      <c r="GW246" s="625"/>
      <c r="GX246" s="625"/>
      <c r="GY246" s="625"/>
      <c r="GZ246" s="625"/>
      <c r="HA246" s="625"/>
      <c r="HB246" s="625"/>
      <c r="HC246" s="625"/>
      <c r="HD246" s="625"/>
      <c r="HE246" s="630"/>
      <c r="HF246" s="630"/>
      <c r="HG246" s="630"/>
      <c r="HH246" s="630"/>
      <c r="HI246" s="630"/>
      <c r="HJ246" s="630"/>
      <c r="HK246" s="630"/>
      <c r="HL246" s="630"/>
      <c r="HM246" s="633"/>
      <c r="HN246" s="634"/>
      <c r="HO246" s="625"/>
      <c r="HP246" s="625"/>
      <c r="HQ246" s="625"/>
      <c r="HR246" s="625"/>
      <c r="HS246" s="625"/>
      <c r="HT246" s="625"/>
      <c r="HU246" s="625"/>
      <c r="HV246" s="633"/>
      <c r="HW246" s="633"/>
      <c r="HX246" s="625"/>
      <c r="HY246" s="625"/>
      <c r="HZ246" s="625"/>
      <c r="IA246" s="625"/>
      <c r="IB246" s="625"/>
      <c r="IC246" s="625"/>
      <c r="ID246" s="625"/>
      <c r="IE246" s="625"/>
      <c r="IF246" s="625"/>
      <c r="IG246" s="625"/>
      <c r="IH246" s="625"/>
      <c r="II246" s="625"/>
      <c r="IJ246" s="625"/>
      <c r="IK246" s="625"/>
      <c r="IL246" s="625"/>
      <c r="IM246" s="625"/>
      <c r="IN246" s="625"/>
      <c r="IO246" s="625"/>
      <c r="IP246" s="625"/>
      <c r="IQ246" s="625"/>
      <c r="IR246" s="625"/>
      <c r="IS246" s="635"/>
      <c r="IT246" s="630"/>
      <c r="IU246" s="625"/>
      <c r="IV246" s="625"/>
      <c r="IW246" s="625"/>
      <c r="IX246" s="631"/>
      <c r="IY246" s="625"/>
      <c r="IZ246" s="625"/>
      <c r="JA246" s="625"/>
      <c r="JB246" s="625"/>
      <c r="JC246" s="625"/>
      <c r="JD246" s="625"/>
      <c r="JE246" s="625"/>
      <c r="JF246" s="625"/>
      <c r="JG246" s="625"/>
      <c r="JH246" s="625"/>
      <c r="JI246" s="625"/>
      <c r="JJ246" s="625"/>
      <c r="JK246" s="625"/>
      <c r="JL246" s="625"/>
      <c r="JM246" s="625"/>
      <c r="JN246" s="630"/>
      <c r="JO246" s="636"/>
      <c r="JP246" s="637"/>
      <c r="JQ246" s="638"/>
      <c r="JR246" s="639"/>
      <c r="JS246" s="614"/>
      <c r="JT246" s="640"/>
      <c r="JU246" s="641"/>
      <c r="JV246" s="639"/>
      <c r="JW246" s="649"/>
      <c r="JY246" s="645"/>
      <c r="JZ246" s="645"/>
      <c r="KA246" s="645"/>
      <c r="KB246" s="645"/>
      <c r="KC246" s="645"/>
      <c r="KD246" s="645"/>
      <c r="KE246" s="645"/>
      <c r="KF246" s="645"/>
      <c r="KG246" s="645"/>
      <c r="KH246" s="645"/>
      <c r="KI246" s="645"/>
      <c r="KJ246" s="645"/>
      <c r="KK246" s="645"/>
      <c r="KL246" s="645"/>
      <c r="KM246" s="645"/>
      <c r="KN246" s="645"/>
      <c r="KO246" s="645"/>
      <c r="KP246" s="645"/>
      <c r="KQ246" s="645"/>
      <c r="KR246" s="645"/>
      <c r="KS246" s="645"/>
      <c r="KT246" s="645"/>
      <c r="KU246" s="645"/>
      <c r="KV246" s="645"/>
      <c r="KW246" s="645"/>
      <c r="KX246" s="645"/>
      <c r="KY246" s="645"/>
      <c r="KZ246" s="645"/>
      <c r="LA246" s="645"/>
      <c r="LB246" s="645"/>
      <c r="LC246" s="645"/>
      <c r="LD246" s="645"/>
      <c r="LE246" s="645"/>
      <c r="LF246" s="645"/>
      <c r="LG246" s="645"/>
      <c r="LH246" s="645"/>
      <c r="LI246" s="645"/>
      <c r="LJ246" s="645"/>
      <c r="LK246" s="645"/>
      <c r="LL246" s="645"/>
      <c r="LM246" s="645"/>
      <c r="LN246" s="645"/>
      <c r="LO246" s="645"/>
      <c r="LP246" s="645"/>
      <c r="LQ246" s="645"/>
      <c r="LR246" s="645"/>
      <c r="LS246" s="645"/>
      <c r="LT246" s="645"/>
      <c r="LU246" s="645"/>
      <c r="LV246" s="645"/>
      <c r="LW246" s="645"/>
      <c r="LX246" s="645"/>
      <c r="LY246" s="645"/>
      <c r="LZ246" s="645"/>
      <c r="MA246" s="645"/>
      <c r="MB246" s="645"/>
      <c r="MC246" s="645"/>
      <c r="MD246" s="645"/>
      <c r="ME246" s="645"/>
      <c r="MF246" s="645"/>
      <c r="MG246" s="645"/>
      <c r="MH246" s="645"/>
      <c r="MI246" s="645"/>
      <c r="MJ246" s="645"/>
      <c r="MK246" s="645"/>
      <c r="ML246" s="645"/>
      <c r="MM246" s="645"/>
      <c r="MN246" s="645"/>
      <c r="MO246" s="645"/>
      <c r="MP246" s="645"/>
      <c r="MQ246" s="645"/>
      <c r="MR246" s="645"/>
      <c r="MS246" s="645"/>
      <c r="MT246" s="645"/>
      <c r="MU246" s="645"/>
      <c r="MV246" s="645"/>
      <c r="MW246" s="645"/>
      <c r="MX246" s="645"/>
      <c r="MY246" s="645"/>
      <c r="MZ246" s="645"/>
      <c r="NA246" s="645"/>
      <c r="NB246" s="645"/>
      <c r="NC246" s="645"/>
      <c r="ND246" s="645"/>
      <c r="NE246" s="645"/>
      <c r="NF246" s="645"/>
      <c r="NG246" s="645"/>
      <c r="NH246" s="645"/>
      <c r="NI246" s="645"/>
      <c r="NJ246" s="645"/>
      <c r="NK246" s="645"/>
      <c r="NL246" s="645"/>
      <c r="NM246" s="645"/>
      <c r="NN246" s="645"/>
      <c r="NO246" s="645"/>
      <c r="NP246" s="645"/>
      <c r="NQ246" s="645"/>
      <c r="NR246" s="645"/>
      <c r="NS246" s="645"/>
      <c r="NT246" s="645"/>
      <c r="NU246" s="645"/>
      <c r="NV246" s="645"/>
      <c r="NW246" s="645"/>
      <c r="NX246" s="645"/>
      <c r="NY246" s="645"/>
      <c r="NZ246" s="645"/>
      <c r="OA246" s="645"/>
      <c r="OB246" s="645"/>
      <c r="OC246" s="645"/>
      <c r="OD246" s="645"/>
      <c r="OE246" s="645"/>
      <c r="OF246" s="645"/>
      <c r="OG246" s="645"/>
      <c r="OH246" s="645"/>
      <c r="OI246" s="645"/>
      <c r="OJ246" s="645"/>
      <c r="OK246" s="645"/>
      <c r="OL246" s="645"/>
      <c r="OM246" s="645"/>
      <c r="ON246" s="645"/>
      <c r="OO246" s="645"/>
      <c r="OP246" s="645"/>
      <c r="OQ246" s="645"/>
      <c r="OR246" s="645"/>
      <c r="OS246" s="645"/>
      <c r="OT246" s="645"/>
      <c r="OU246" s="645"/>
      <c r="OV246" s="645"/>
      <c r="OW246" s="645"/>
      <c r="OX246" s="645"/>
      <c r="OY246" s="645"/>
      <c r="OZ246" s="645"/>
      <c r="PA246" s="645"/>
      <c r="PB246" s="645"/>
      <c r="PC246" s="645"/>
      <c r="PD246" s="645"/>
      <c r="PE246" s="645"/>
      <c r="PF246" s="645"/>
      <c r="PG246" s="645"/>
      <c r="PH246" s="645"/>
      <c r="PI246" s="645"/>
      <c r="PJ246" s="645"/>
      <c r="PK246" s="645"/>
      <c r="PL246" s="645"/>
      <c r="PM246" s="645"/>
      <c r="PN246" s="645"/>
      <c r="PO246" s="645"/>
      <c r="PP246" s="645"/>
      <c r="PQ246" s="645"/>
      <c r="PR246" s="645"/>
      <c r="PS246" s="645"/>
      <c r="PT246" s="645"/>
      <c r="PU246" s="645"/>
      <c r="PV246" s="645"/>
      <c r="PW246" s="645"/>
      <c r="PX246" s="645"/>
      <c r="PY246" s="645"/>
      <c r="PZ246" s="645"/>
      <c r="QA246" s="645"/>
      <c r="QB246" s="645"/>
      <c r="QC246" s="645"/>
      <c r="QD246" s="645"/>
      <c r="QE246" s="645"/>
      <c r="QF246" s="645"/>
      <c r="QG246" s="645"/>
      <c r="QH246" s="645"/>
      <c r="QI246" s="645"/>
      <c r="QJ246" s="645"/>
      <c r="QK246" s="645"/>
      <c r="QL246" s="645"/>
      <c r="QM246" s="645"/>
      <c r="QN246" s="645"/>
      <c r="QO246" s="645"/>
      <c r="QP246" s="645"/>
      <c r="QQ246" s="645"/>
      <c r="QR246" s="645"/>
      <c r="QS246" s="645"/>
      <c r="QT246" s="645"/>
      <c r="QU246" s="645"/>
      <c r="QV246" s="645"/>
      <c r="QW246" s="645"/>
      <c r="QX246" s="645"/>
      <c r="QY246" s="645"/>
      <c r="QZ246" s="645"/>
      <c r="RA246" s="645"/>
      <c r="RB246" s="645"/>
      <c r="RC246" s="645"/>
      <c r="RD246" s="645"/>
      <c r="RE246" s="645"/>
      <c r="RF246" s="645"/>
      <c r="RG246" s="645"/>
      <c r="RH246" s="645"/>
      <c r="RI246" s="645"/>
      <c r="RJ246" s="645"/>
      <c r="RK246" s="645"/>
      <c r="RL246" s="645"/>
      <c r="RM246" s="645"/>
      <c r="RN246" s="645"/>
    </row>
    <row r="247" spans="1:482" s="643" customFormat="1" ht="12.75">
      <c r="A247" s="608" t="e">
        <f>+Cálculo_Diseño!#REF!</f>
        <v>#REF!</v>
      </c>
      <c r="B247" s="608" t="e">
        <f>+Cálculo_Diseño!#REF!</f>
        <v>#REF!</v>
      </c>
      <c r="C247" s="608" t="e">
        <f>+Cálculo_Diseño!#REF!</f>
        <v>#REF!</v>
      </c>
      <c r="D247" s="608" t="e">
        <f>+Cálculo_Diseño!#REF!</f>
        <v>#REF!</v>
      </c>
      <c r="E247" s="609" t="e">
        <f>IF(S247="S",Cálculo_Diseño!#REF!," ")</f>
        <v>#REF!</v>
      </c>
      <c r="F247" s="609" t="e">
        <f>IF(S247="S",Cálculo_Diseño!#REF!," ")</f>
        <v>#REF!</v>
      </c>
      <c r="G247" s="610" t="e">
        <f>+Cálculo_Diseño!#REF!</f>
        <v>#REF!</v>
      </c>
      <c r="H247" s="609" t="e">
        <f>+IF(AND(Cálculo_Diseño!#REF!&lt;&gt;4,Cálculo_Diseño!#REF!&lt;&gt;6),"PE",IF(Cálculo_Diseño!#REF!=4,"PVC","CONCRETO"))</f>
        <v>#REF!</v>
      </c>
      <c r="I247" s="609" t="e">
        <f>+Cálculo_Diseño!#REF!</f>
        <v>#REF!</v>
      </c>
      <c r="J247" s="609" t="e">
        <f>+Cálculo_Diseño!#REF!</f>
        <v>#REF!</v>
      </c>
      <c r="K247" s="609" t="e">
        <f>+Cálculo_Diseño!#REF!</f>
        <v>#REF!</v>
      </c>
      <c r="L247" s="609" t="e">
        <f>+Cálculo_Diseño!#REF!</f>
        <v>#REF!</v>
      </c>
      <c r="M247" s="609" t="e">
        <f>+Cálculo_Diseño!#REF!</f>
        <v>#REF!</v>
      </c>
      <c r="N247" s="609" t="e">
        <f>+Cálculo_Diseño!#REF!</f>
        <v>#REF!</v>
      </c>
      <c r="O247" s="609" t="e">
        <f>+Cálculo_Diseño!#REF!</f>
        <v>#REF!</v>
      </c>
      <c r="P247" s="609" t="e">
        <f>+Cálculo_Diseño!#REF!</f>
        <v>#REF!</v>
      </c>
      <c r="Q247" s="613" t="e">
        <f>+Cálculo_Diseño!#REF!</f>
        <v>#REF!</v>
      </c>
      <c r="R247" s="613" t="e">
        <f>+Cálculo_Diseño!#REF!</f>
        <v>#REF!</v>
      </c>
      <c r="S247" s="614" t="e">
        <f>+IF(A247&gt;0,IF(Cálculo_Diseño!#REF!="RCH","N","S"),"")</f>
        <v>#REF!</v>
      </c>
      <c r="T247" s="614" t="e">
        <f t="shared" si="988"/>
        <v>#REF!</v>
      </c>
      <c r="U247" s="613" t="e">
        <f t="shared" si="989"/>
        <v>#REF!</v>
      </c>
      <c r="V247" s="615">
        <f t="shared" si="798"/>
        <v>3</v>
      </c>
      <c r="W247" s="616" t="e">
        <f t="shared" ref="W247:W287" si="1026">IF(S247="S",((F247^2+(O247-P247)^2)^0.5)," ")</f>
        <v>#REF!</v>
      </c>
      <c r="X247" s="616" t="e">
        <f t="shared" si="991"/>
        <v>#REF!</v>
      </c>
      <c r="Y247" s="616" t="e">
        <f>+Cálculo_Diseño!#REF!</f>
        <v>#REF!</v>
      </c>
      <c r="Z247" s="616" t="e">
        <f>+Cálculo_Diseño!#REF!</f>
        <v>#REF!</v>
      </c>
      <c r="AA247" s="617" t="e">
        <f>+Cálculo_Diseño!#REF!</f>
        <v>#REF!</v>
      </c>
      <c r="AB247" s="616" t="e">
        <f t="shared" si="992"/>
        <v>#REF!</v>
      </c>
      <c r="AC247" s="616" t="e">
        <f t="shared" si="993"/>
        <v>#REF!</v>
      </c>
      <c r="AD247" s="616" t="e">
        <f t="shared" si="994"/>
        <v>#REF!</v>
      </c>
      <c r="AE247" s="616" t="e">
        <f t="shared" si="995"/>
        <v>#REF!</v>
      </c>
      <c r="AF247" s="616" t="e">
        <f t="shared" ref="AF247:AF287" si="1027">+IF(S247="S",IF(AB247="S",(((((I247-J247)^2)+(E247^2))^0.5)-CQ247-CR247)*$AF$12,0)," ")</f>
        <v>#REF!</v>
      </c>
      <c r="AG247" s="616" t="e">
        <f t="shared" ref="AG247:AG287" si="1028">IF(S247="S",IF(AC247="S",(((((I247-J247)^2)+(E247^2))^0.5)-CQ247-CR247)*$AG$12,0)," ")</f>
        <v>#REF!</v>
      </c>
      <c r="AH247" s="616" t="e">
        <f t="shared" ref="AH247:AH287" si="1029">IF(S247="S",IF(AD247="S",(((((I247-J247)^2)+(E247^2))^0.5)-CR247-CS247)*$AH$12,0)," ")</f>
        <v>#REF!</v>
      </c>
      <c r="AI247" s="616" t="e">
        <f t="shared" ref="AI247:AI287" si="1030">IF(S247="S",IF(AE247="S",(((((I247-J247)^2)+(E247^2))^0.5)-CS247-CT247)*$AI$12,0)," ")</f>
        <v>#REF!</v>
      </c>
      <c r="AJ247" s="616" t="e">
        <f t="shared" ref="AJ247:AJ287" si="1031">IF(S247="S",(AF247*(X247+0.2)*$AJ$12),0)</f>
        <v>#REF!</v>
      </c>
      <c r="AK247" s="616" t="e">
        <f t="shared" ref="AK247:AK287" si="1032">+IF(S247="S",AG247*(X247+0.2)*$AK$12,0)</f>
        <v>#REF!</v>
      </c>
      <c r="AL247" s="616" t="e">
        <f t="shared" ref="AL247:AL287" si="1033">IF(S247="S",AH247*(X247+0.2)*$AL$12,0)</f>
        <v>#REF!</v>
      </c>
      <c r="AM247" s="616" t="e">
        <f t="shared" ref="AM247:AM287" si="1034">IF(S247="S",(AI247*(X247+0.2)),0)</f>
        <v>#REF!</v>
      </c>
      <c r="AN247" s="616" t="e">
        <f t="shared" ref="AN247:AN287" si="1035">+IF(S247="S",((I247-O247)+(J247-P247))/2+CC247,0)</f>
        <v>#REF!</v>
      </c>
      <c r="AO247" s="618">
        <f t="shared" si="799"/>
        <v>50</v>
      </c>
      <c r="AP247" s="616" t="e">
        <f>IF(CW247="","",(CW247*(AO247/100))*$I$366)</f>
        <v>#REF!</v>
      </c>
      <c r="AQ247" s="616" t="e">
        <f t="shared" si="907"/>
        <v>#REF!</v>
      </c>
      <c r="AR247" s="616" t="e">
        <f t="shared" si="908"/>
        <v>#REF!</v>
      </c>
      <c r="AS247" s="616" t="e">
        <f t="shared" si="909"/>
        <v>#REF!</v>
      </c>
      <c r="AT247" s="616" t="e">
        <f t="shared" si="910"/>
        <v>#REF!</v>
      </c>
      <c r="AU247" s="616" t="e">
        <f t="shared" si="911"/>
        <v>#REF!</v>
      </c>
      <c r="AV247" s="616" t="e">
        <f t="shared" si="912"/>
        <v>#REF!</v>
      </c>
      <c r="AW247" s="616" t="e">
        <f t="shared" si="996"/>
        <v>#REF!</v>
      </c>
      <c r="AX247" s="616" t="e">
        <f t="shared" si="997"/>
        <v>#REF!</v>
      </c>
      <c r="AY247" s="616" t="e">
        <f t="shared" si="998"/>
        <v>#REF!</v>
      </c>
      <c r="AZ247" s="616" t="e">
        <f t="shared" ref="AZ247:AZ287" si="1036">IF(Q247&gt;15,X247*(W247/10)*AN247,0)</f>
        <v>#REF!</v>
      </c>
      <c r="BA247" s="616" t="e">
        <f t="shared" si="999"/>
        <v>#REF!</v>
      </c>
      <c r="BB247" s="616" t="e">
        <f t="shared" si="1000"/>
        <v>#REF!</v>
      </c>
      <c r="BC247" s="616" t="e">
        <f t="shared" si="1001"/>
        <v>#REF!</v>
      </c>
      <c r="BD247" s="616"/>
      <c r="BE247" s="616"/>
      <c r="BF247" s="619" t="e">
        <f t="shared" si="1002"/>
        <v>#REF!</v>
      </c>
      <c r="BG247" s="615" t="e">
        <f t="shared" si="1003"/>
        <v>#REF!</v>
      </c>
      <c r="BH247" s="615"/>
      <c r="BI247" s="618">
        <f t="shared" si="800"/>
        <v>20</v>
      </c>
      <c r="BJ247" s="616" t="e">
        <f t="shared" si="1004"/>
        <v>#REF!</v>
      </c>
      <c r="BK247" s="616"/>
      <c r="BL247" s="616" t="e">
        <f t="shared" si="1005"/>
        <v>#REF!</v>
      </c>
      <c r="BM247" s="616" t="e">
        <f t="shared" si="1006"/>
        <v>#REF!</v>
      </c>
      <c r="BN247" s="616" t="e">
        <f t="shared" si="1007"/>
        <v>#REF!</v>
      </c>
      <c r="BO247" s="616" t="e">
        <f>IF(S247="S",IF(H247="CONCRETO",LOOKUP(G247/1000,TABLA!$B$9:$B$43,TABLA!$F$9:$F$43),IF(H247="PE",LOOKUP(G247,TABLA!$C$51:$C$65,TABLA!$G$51:$G$65),IF(#REF!="PVC",LOOKUP(G247,TABLA!$C$73:$C$88,TABLA!$G$73:$G$88)))),0)</f>
        <v>#REF!</v>
      </c>
      <c r="BP247" s="616" t="e">
        <f t="shared" si="1008"/>
        <v>#REF!</v>
      </c>
      <c r="BQ247" s="616" t="e">
        <f>IF(A247&gt;0,IFERROR(VLOOKUP(A247,$JQ$13:$JS$291,3,0),"E"),"")</f>
        <v>#REF!</v>
      </c>
      <c r="BR247" s="616" t="e">
        <f>+IF($C247&lt;1,0,IF(BQ247="N",IF(VLOOKUP(C247,$JY$12:$JZ$290,2)&lt;=1.2,1,0),0))</f>
        <v>#REF!</v>
      </c>
      <c r="BS247" s="616" t="e">
        <f>+IF($C247&lt;1,0,IF(BR247=1,VLOOKUP($C247,$JY$12:$JZ$290,2,0),0))</f>
        <v>#REF!</v>
      </c>
      <c r="BT247" s="616" t="e">
        <f t="shared" si="1009"/>
        <v>#REF!</v>
      </c>
      <c r="BU247" s="620" t="e">
        <f>IF(BT247=1,IF(G247&lt;600,VLOOKUP($C247,$JY$12:$JZ$290,2,0),0),0)</f>
        <v>#REF!</v>
      </c>
      <c r="BV247" s="620" t="e">
        <f>IF(BT247=1,IF(G247&gt;=600,IF(G247&lt;=1100,VLOOKUP($C247,$JY$12:$JZ$290,2,0),0),0),0)</f>
        <v>#REF!</v>
      </c>
      <c r="BW247" s="620" t="e">
        <f>IF(BT247=1,IF(G247&gt;1100,VLOOKUP($C247,$JY$12:$JZ$290,2,0),0),0)</f>
        <v>#REF!</v>
      </c>
      <c r="BX247" s="616" t="e">
        <f t="shared" si="1010"/>
        <v>#REF!</v>
      </c>
      <c r="BY247" s="616" t="e">
        <f t="shared" si="1011"/>
        <v>#REF!</v>
      </c>
      <c r="BZ247" s="621" t="e">
        <f t="shared" si="801"/>
        <v>#REF!</v>
      </c>
      <c r="CA247" s="621" t="e">
        <f>IF(S247="S",(VLOOKUP(G247,TABLA!$A$73:$AB$88,6)/1000)+0.6,0)</f>
        <v>#REF!</v>
      </c>
      <c r="CB247" s="621" t="e">
        <f>VLOOKUP(G247,TABLA!$X$73:$AB$88,4)</f>
        <v>#REF!</v>
      </c>
      <c r="CC247" s="621" t="e">
        <f>VLOOKUP(G247,TABLA!$X$73:$AB$88,5)</f>
        <v>#REF!</v>
      </c>
      <c r="CD247" s="621" t="e">
        <f>IF(S247="S",IF(H247="CONCRETO",LOOKUP(G247/1000,TABLA!$B$9:$B$43,TABLA!$B$9:$B$43),IF(H247="PE",LOOKUP(G247,TABLA!$B$51:$B$65,TABLA!$C$51:$C$65)/1000,LOOKUP(G247,TABLA!$B$73:$B$88,TABLA!$C$73:$C$88)/1000)),0)</f>
        <v>#REF!</v>
      </c>
      <c r="CE247" s="616" t="e">
        <f t="shared" si="802"/>
        <v>#REF!</v>
      </c>
      <c r="CF247" s="616" t="e">
        <f t="shared" si="803"/>
        <v>#REF!</v>
      </c>
      <c r="CG247" s="616" t="e">
        <f t="shared" si="804"/>
        <v>#REF!</v>
      </c>
      <c r="CH247" s="616" t="e">
        <f t="shared" si="805"/>
        <v>#REF!</v>
      </c>
      <c r="CI247" s="616" t="e">
        <f t="shared" si="806"/>
        <v>#REF!</v>
      </c>
      <c r="CJ247" s="616" t="e">
        <f t="shared" si="807"/>
        <v>#REF!</v>
      </c>
      <c r="CK247" s="616" t="e">
        <f t="shared" si="808"/>
        <v>#REF!</v>
      </c>
      <c r="CL247" s="616" t="e">
        <f t="shared" si="853"/>
        <v>#REF!</v>
      </c>
      <c r="CM247" s="616" t="e">
        <f t="shared" si="809"/>
        <v>#REF!</v>
      </c>
      <c r="CN247" s="616" t="e">
        <f t="shared" si="810"/>
        <v>#REF!</v>
      </c>
      <c r="CO247" s="616" t="e">
        <f t="shared" si="811"/>
        <v>#REF!</v>
      </c>
      <c r="CP247" s="616" t="e">
        <f t="shared" si="812"/>
        <v>#REF!</v>
      </c>
      <c r="CQ247" s="616" t="e">
        <f t="shared" si="813"/>
        <v>#REF!</v>
      </c>
      <c r="CR247" s="616" t="e">
        <f t="shared" si="813"/>
        <v>#REF!</v>
      </c>
      <c r="CS247" s="620" t="e">
        <f t="shared" si="814"/>
        <v>#REF!</v>
      </c>
      <c r="CT247" s="616" t="e">
        <f t="shared" si="815"/>
        <v>#REF!</v>
      </c>
      <c r="CU247" s="616" t="e">
        <f t="shared" si="816"/>
        <v>#REF!</v>
      </c>
      <c r="CV247" s="616" t="e">
        <f t="shared" si="817"/>
        <v>#REF!</v>
      </c>
      <c r="CW247" s="622" t="e">
        <f t="shared" si="854"/>
        <v>#REF!</v>
      </c>
      <c r="CX247" s="622" t="e">
        <f t="shared" si="818"/>
        <v>#REF!</v>
      </c>
      <c r="CY247" s="622" t="e">
        <f t="shared" si="819"/>
        <v>#REF!</v>
      </c>
      <c r="CZ247" s="622"/>
      <c r="DA247" s="623"/>
      <c r="DB247" s="624"/>
      <c r="DC247" s="625" t="e">
        <f>IF(S247="S",IF(H247="CONCRETO",LOOKUP(G247/1000,TABLA!$B$9:$B$43,TABLA!$F$9:$F$43)*(F247-(0.2+0.2)),IF(H247="PE",LOOKUP(G247,TABLA!$C$51:$C$65,TABLA!$G$51:$G$65)*(F247-(0.2+0.2)),LOOKUP(G247,TABLA!$C$73:$C$88,TABLA!$G$73:$G$88)*(F247-(0.2+0.2)))),0)</f>
        <v>#REF!</v>
      </c>
      <c r="DD247" s="626" t="e">
        <f t="shared" si="820"/>
        <v>#REF!</v>
      </c>
      <c r="DE247" s="627" t="e">
        <f>IF(DD247="",0,IF(DD247="S",ROUND((E247*$DE$12/$E$318),0),0))</f>
        <v>#REF!</v>
      </c>
      <c r="DF247" s="625" t="e">
        <f t="shared" si="821"/>
        <v>#REF!</v>
      </c>
      <c r="DG247" s="628" t="e">
        <f t="shared" si="822"/>
        <v>#REF!</v>
      </c>
      <c r="DH247" s="625" t="e">
        <f t="shared" si="823"/>
        <v>#REF!</v>
      </c>
      <c r="DI247" s="625" t="e">
        <f t="shared" si="824"/>
        <v>#REF!</v>
      </c>
      <c r="DJ247" s="625"/>
      <c r="DK247" s="625" t="e">
        <f t="shared" si="825"/>
        <v>#REF!</v>
      </c>
      <c r="DL247" s="629"/>
      <c r="DM247" s="627" t="e">
        <f t="shared" si="826"/>
        <v>#REF!</v>
      </c>
      <c r="DN247" s="630" t="e">
        <f t="shared" si="827"/>
        <v>#REF!</v>
      </c>
      <c r="DO247" s="625" t="e">
        <f t="shared" si="828"/>
        <v>#REF!</v>
      </c>
      <c r="DP247" s="625" t="e">
        <f t="shared" si="829"/>
        <v>#REF!</v>
      </c>
      <c r="DQ247" s="625" t="e">
        <f t="shared" si="855"/>
        <v>#REF!</v>
      </c>
      <c r="DR247" s="631" t="e">
        <f t="shared" si="856"/>
        <v>#REF!</v>
      </c>
      <c r="DS247" s="630" t="e">
        <f t="shared" si="830"/>
        <v>#REF!</v>
      </c>
      <c r="DT247" s="625" t="e">
        <f t="shared" si="831"/>
        <v>#REF!</v>
      </c>
      <c r="DU247" s="625" t="e">
        <f t="shared" si="832"/>
        <v>#REF!</v>
      </c>
      <c r="DV247" s="625" t="e">
        <f t="shared" si="833"/>
        <v>#REF!</v>
      </c>
      <c r="DW247" s="625" t="e">
        <f t="shared" si="834"/>
        <v>#REF!</v>
      </c>
      <c r="DX247" s="625" t="e">
        <f t="shared" si="835"/>
        <v>#REF!</v>
      </c>
      <c r="DY247" s="632"/>
      <c r="DZ247" s="633"/>
      <c r="EA247" s="627" t="e">
        <f t="shared" si="836"/>
        <v>#REF!</v>
      </c>
      <c r="EB247" s="633"/>
      <c r="EC247" s="633"/>
      <c r="ED247" s="633"/>
      <c r="EE247" s="625" t="e">
        <f t="shared" si="837"/>
        <v>#REF!</v>
      </c>
      <c r="EF247" s="625">
        <f t="shared" si="838"/>
        <v>0</v>
      </c>
      <c r="EG247" s="630">
        <f t="shared" si="839"/>
        <v>0</v>
      </c>
      <c r="EH247" s="630"/>
      <c r="EI247" s="633"/>
      <c r="EJ247" s="633"/>
      <c r="EK247" s="633"/>
      <c r="EL247" s="632" t="e">
        <f t="shared" si="840"/>
        <v>#REF!</v>
      </c>
      <c r="EM247" s="625" t="e">
        <f t="shared" si="841"/>
        <v>#REF!</v>
      </c>
      <c r="EN247" s="625" t="e">
        <f t="shared" si="842"/>
        <v>#REF!</v>
      </c>
      <c r="EO247" s="625" t="e">
        <f t="shared" si="843"/>
        <v>#REF!</v>
      </c>
      <c r="EP247" s="625" t="e">
        <f t="shared" si="844"/>
        <v>#REF!</v>
      </c>
      <c r="EQ247" s="625" t="e">
        <f t="shared" si="845"/>
        <v>#REF!</v>
      </c>
      <c r="ER247" s="625" t="e">
        <f t="shared" si="846"/>
        <v>#REF!</v>
      </c>
      <c r="ES247" s="626"/>
      <c r="ET247" s="625" t="e">
        <f t="shared" si="847"/>
        <v>#REF!</v>
      </c>
      <c r="EU247" s="633"/>
      <c r="EV247" s="630" t="e">
        <f t="shared" si="848"/>
        <v>#REF!</v>
      </c>
      <c r="EW247" s="630" t="e">
        <f t="shared" si="849"/>
        <v>#REF!</v>
      </c>
      <c r="EX247" s="625" t="e">
        <f t="shared" si="850"/>
        <v>#REF!</v>
      </c>
      <c r="EY247" s="625" t="e">
        <f>IF($S247="S",IF(Cálculo_Diseño!#REF!=EY$10,$F247,0),"")</f>
        <v>#REF!</v>
      </c>
      <c r="EZ247" s="625" t="e">
        <f>IF($S247="S",IF(Cálculo_Diseño!#REF!=EZ$10,$F247,0),"")</f>
        <v>#REF!</v>
      </c>
      <c r="FA247" s="625" t="e">
        <f>IF($S247="S",IF(Cálculo_Diseño!#REF!=FA$10,$F247,0),"")</f>
        <v>#REF!</v>
      </c>
      <c r="FB247" s="625" t="e">
        <f>IF($S247="S",IF(Cálculo_Diseño!#REF!=FB$10,$F247,0),"")</f>
        <v>#REF!</v>
      </c>
      <c r="FC247" s="625" t="e">
        <f>IF($S247="S",IF(Cálculo_Diseño!#REF!=FC$10,$F247,0),"")</f>
        <v>#REF!</v>
      </c>
      <c r="FD247" s="625" t="e">
        <f>IF($S247="S",IF(Cálculo_Diseño!#REF!=FD$10,$F247,0),"")</f>
        <v>#REF!</v>
      </c>
      <c r="FE247" s="625" t="e">
        <f>IF($S247="S",IF(Cálculo_Diseño!#REF!=FE$10,$F247,0),"")</f>
        <v>#REF!</v>
      </c>
      <c r="FF247" s="625" t="e">
        <f>IF($S247="S",IF(Cálculo_Diseño!#REF!=FF$10,$F247,0),"")</f>
        <v>#REF!</v>
      </c>
      <c r="FG247" s="625" t="e">
        <f>IF($S247="S",IF(Cálculo_Diseño!#REF!=FG$10,$F247,0),"")</f>
        <v>#REF!</v>
      </c>
      <c r="FH247" s="625" t="e">
        <f>IF($S247="S",IF(Cálculo_Diseño!#REF!=FH$10,$F247,0),"")</f>
        <v>#REF!</v>
      </c>
      <c r="FI247" s="625" t="e">
        <f>IF($S247="S",IF(Cálculo_Diseño!#REF!=FI$10,$F247,0),"")</f>
        <v>#REF!</v>
      </c>
      <c r="FJ247" s="625" t="e">
        <f>IF($S247="S",IF(Cálculo_Diseño!#REF!=FJ$10,$F247,0),"")</f>
        <v>#REF!</v>
      </c>
      <c r="FK247" s="625" t="e">
        <f>IF($S247="S",IF(Cálculo_Diseño!#REF!=FK$10,$F247,0),"")</f>
        <v>#REF!</v>
      </c>
      <c r="FL247" s="625" t="e">
        <f>IF($S247="S",IF(Cálculo_Diseño!#REF!=FL$10,$F247,0),"")</f>
        <v>#REF!</v>
      </c>
      <c r="FM247" s="625" t="e">
        <f>IF($S247="S",IF(Cálculo_Diseño!#REF!=FM$10,$F247,0),"")</f>
        <v>#REF!</v>
      </c>
      <c r="FN247" s="625" t="e">
        <f t="shared" si="857"/>
        <v>#REF!</v>
      </c>
      <c r="FO247" s="625" t="e">
        <f>IF($S247="S",IF(Cálculo_Diseño!#REF!=FO$10,$E247,0),"")</f>
        <v>#REF!</v>
      </c>
      <c r="FP247" s="625" t="e">
        <f>IF($S247="S",IF(Cálculo_Diseño!#REF!=FP$10,$E247,0),"")</f>
        <v>#REF!</v>
      </c>
      <c r="FQ247" s="625" t="e">
        <f>IF($S247="S",IF(Cálculo_Diseño!#REF!=FQ$10,$E247,0),"")</f>
        <v>#REF!</v>
      </c>
      <c r="FR247" s="625" t="e">
        <f>IF($S247="S",IF(Cálculo_Diseño!#REF!=FR$10,$E247,0),"")</f>
        <v>#REF!</v>
      </c>
      <c r="FS247" s="625" t="e">
        <f>IF($S247="S",IF(Cálculo_Diseño!#REF!=FS$10,$E247,0),"")</f>
        <v>#REF!</v>
      </c>
      <c r="FT247" s="625" t="e">
        <f>IF($S247="S",IF(Cálculo_Diseño!#REF!=FT$10,$E247,0),"")</f>
        <v>#REF!</v>
      </c>
      <c r="FU247" s="625" t="e">
        <f>IF($S247="S",IF(Cálculo_Diseño!#REF!=FU$10,$E247,0),"")</f>
        <v>#REF!</v>
      </c>
      <c r="FV247" s="625" t="e">
        <f>IF($S247="S",IF(Cálculo_Diseño!#REF!=FV$10,$E247,0),"")</f>
        <v>#REF!</v>
      </c>
      <c r="FW247" s="625" t="e">
        <f>IF($S247="S",IF(Cálculo_Diseño!#REF!=FW$10,$E247,0),"")</f>
        <v>#REF!</v>
      </c>
      <c r="FX247" s="625" t="e">
        <f>IF($S247="S",IF(Cálculo_Diseño!#REF!=FX$10,$E247,0),"")</f>
        <v>#REF!</v>
      </c>
      <c r="FY247" s="625" t="e">
        <f>IF($S247="S",IF(Cálculo_Diseño!#REF!=FY$10,$E247,0),"")</f>
        <v>#REF!</v>
      </c>
      <c r="FZ247" s="625" t="e">
        <f t="shared" si="789"/>
        <v>#REF!</v>
      </c>
      <c r="GA247" s="625" t="e">
        <f>IF($S247="S",IF(Cálculo_Diseño!#REF!=GA$10,$E247,0),"")</f>
        <v>#REF!</v>
      </c>
      <c r="GB247" s="625" t="e">
        <f>IF($S247="S",IF(Cálculo_Diseño!#REF!=GB$10,$E247,0),"")</f>
        <v>#REF!</v>
      </c>
      <c r="GC247" s="625" t="e">
        <f>IF($S247="S",IF(Cálculo_Diseño!#REF!=GC$10,$E247,0),"")</f>
        <v>#REF!</v>
      </c>
      <c r="GD247" s="625" t="e">
        <f>IF($S247="S",IF(Cálculo_Diseño!#REF!=GD$10,$E247,0),"")</f>
        <v>#REF!</v>
      </c>
      <c r="GE247" s="625" t="e">
        <f>IF($S247="S",IF(Cálculo_Diseño!#REF!=GE$10,$E247,0),"")</f>
        <v>#REF!</v>
      </c>
      <c r="GF247" s="625" t="e">
        <f>IF($S247="S",IF(Cálculo_Diseño!#REF!=GF$10,$E247,0),"")</f>
        <v>#REF!</v>
      </c>
      <c r="GG247" s="625" t="e">
        <f>IF($S247="S",IF(Cálculo_Diseño!#REF!=GG$10,$E247,0),"")</f>
        <v>#REF!</v>
      </c>
      <c r="GH247" s="625" t="e">
        <f>IF($S247="S",IF(Cálculo_Diseño!#REF!=GH$10,$E247,0),"")</f>
        <v>#REF!</v>
      </c>
      <c r="GI247" s="625" t="e">
        <f>IF($S247="S",IF(Cálculo_Diseño!#REF!=GI$10,$E247,0),"")</f>
        <v>#REF!</v>
      </c>
      <c r="GJ247" s="625" t="e">
        <f>IF($S247="S",IF(Cálculo_Diseño!#REF!=GJ$10,$E247,0),"")</f>
        <v>#REF!</v>
      </c>
      <c r="GK247" s="625" t="e">
        <f>IF($S247="S",IF(Cálculo_Diseño!#REF!=GK$10,$E247,0),"")</f>
        <v>#REF!</v>
      </c>
      <c r="GL247" s="625" t="e">
        <f>IF($S247="S",IF(Cálculo_Diseño!#REF!=GL$10,$E247,0),"")</f>
        <v>#REF!</v>
      </c>
      <c r="GM247" s="625" t="e">
        <f>IF($S247="S",IF(Cálculo_Diseño!#REF!=GM$10,$E247,0),"")</f>
        <v>#REF!</v>
      </c>
      <c r="GN247" s="625" t="e">
        <f t="shared" si="790"/>
        <v>#REF!</v>
      </c>
      <c r="GO247" s="625" t="e">
        <f>IF($S247="S",IF(Cálculo_Diseño!#REF!=GO$10,$DE247,0),0)</f>
        <v>#REF!</v>
      </c>
      <c r="GP247" s="625" t="e">
        <f>IF($S247="S",IF(Cálculo_Diseño!#REF!=GP$10,$DE247,0),0)</f>
        <v>#REF!</v>
      </c>
      <c r="GQ247" s="625" t="e">
        <f>IF($S247="S",IF(Cálculo_Diseño!#REF!=GQ$10,$DE247,0),0)</f>
        <v>#REF!</v>
      </c>
      <c r="GR247" s="625" t="e">
        <f>IF($S247="S",IF(Cálculo_Diseño!#REF!=GR$10,$DE247,0),0)</f>
        <v>#REF!</v>
      </c>
      <c r="GS247" s="625" t="e">
        <f>IF($S247="S",IF(Cálculo_Diseño!#REF!=GS$10,$DE247,0),0)</f>
        <v>#REF!</v>
      </c>
      <c r="GT247" s="625" t="e">
        <f>IF($S247="S",IF(Cálculo_Diseño!#REF!=GT$10,$DE247,0),0)</f>
        <v>#REF!</v>
      </c>
      <c r="GU247" s="625" t="e">
        <f>IF($S247="S",IF(Cálculo_Diseño!#REF!=GU$10,$DE247,0),0)</f>
        <v>#REF!</v>
      </c>
      <c r="GV247" s="625" t="e">
        <f>IF($S247="S",IF(Cálculo_Diseño!#REF!=GV$10,$DE247,0),0)</f>
        <v>#REF!</v>
      </c>
      <c r="GW247" s="625" t="e">
        <f>IF($S247="S",IF(Cálculo_Diseño!#REF!=GW$10,$DE247,0),0)</f>
        <v>#REF!</v>
      </c>
      <c r="GX247" s="625" t="e">
        <f>IF($S247="S",IF(Cálculo_Diseño!#REF!=GX$10,$DE247,0),0)</f>
        <v>#REF!</v>
      </c>
      <c r="GY247" s="625" t="e">
        <f>IF($S247="S",IF(Cálculo_Diseño!#REF!=GY$10,$DE247,0),0)</f>
        <v>#REF!</v>
      </c>
      <c r="GZ247" s="625" t="e">
        <f>IF($S247="S",IF(Cálculo_Diseño!#REF!=GZ$10,$DE247,0),0)</f>
        <v>#REF!</v>
      </c>
      <c r="HA247" s="625" t="e">
        <f>IF($S247="S",IF(Cálculo_Diseño!#REF!=HA$10,$DE247,0),0)</f>
        <v>#REF!</v>
      </c>
      <c r="HB247" s="625" t="e">
        <f>IF($S247="S",IF(Cálculo_Diseño!#REF!=HB$10,$DE247,0),0)</f>
        <v>#REF!</v>
      </c>
      <c r="HC247" s="625" t="e">
        <f>IF($S247="S",IF(Cálculo_Diseño!#REF!=HC$10,$DE247,0),0)</f>
        <v>#REF!</v>
      </c>
      <c r="HD247" s="625" t="e">
        <f t="shared" si="858"/>
        <v>#REF!</v>
      </c>
      <c r="HE247" s="630"/>
      <c r="HF247" s="630"/>
      <c r="HG247" s="630"/>
      <c r="HH247" s="630"/>
      <c r="HI247" s="630"/>
      <c r="HJ247" s="630"/>
      <c r="HK247" s="630"/>
      <c r="HL247" s="630"/>
      <c r="HM247" s="633"/>
      <c r="HN247" s="634"/>
      <c r="HO247" s="625">
        <f t="shared" si="891"/>
        <v>0</v>
      </c>
      <c r="HP247" s="625">
        <f t="shared" si="892"/>
        <v>0</v>
      </c>
      <c r="HQ247" s="625">
        <f t="shared" si="859"/>
        <v>0</v>
      </c>
      <c r="HR247" s="625">
        <f t="shared" si="860"/>
        <v>0</v>
      </c>
      <c r="HS247" s="625">
        <f t="shared" si="861"/>
        <v>0</v>
      </c>
      <c r="HT247" s="625">
        <f t="shared" si="862"/>
        <v>0</v>
      </c>
      <c r="HU247" s="625">
        <f t="shared" si="863"/>
        <v>0</v>
      </c>
      <c r="HV247" s="633"/>
      <c r="HW247" s="633"/>
      <c r="HX247" s="625">
        <f t="shared" si="864"/>
        <v>0</v>
      </c>
      <c r="HY247" s="625">
        <f t="shared" si="865"/>
        <v>0</v>
      </c>
      <c r="HZ247" s="625">
        <f t="shared" si="866"/>
        <v>0</v>
      </c>
      <c r="IA247" s="625">
        <f t="shared" si="867"/>
        <v>0</v>
      </c>
      <c r="IB247" s="625">
        <f t="shared" si="868"/>
        <v>0</v>
      </c>
      <c r="IC247" s="625">
        <f t="shared" si="869"/>
        <v>0</v>
      </c>
      <c r="ID247" s="625">
        <f t="shared" si="870"/>
        <v>0</v>
      </c>
      <c r="IE247" s="625">
        <v>0</v>
      </c>
      <c r="IF247" s="625">
        <v>0</v>
      </c>
      <c r="IG247" s="625">
        <v>0</v>
      </c>
      <c r="IH247" s="625">
        <v>0</v>
      </c>
      <c r="II247" s="625">
        <v>0</v>
      </c>
      <c r="IJ247" s="625">
        <v>0</v>
      </c>
      <c r="IK247" s="625">
        <v>0</v>
      </c>
      <c r="IL247" s="625">
        <v>0</v>
      </c>
      <c r="IM247" s="625">
        <v>0</v>
      </c>
      <c r="IN247" s="625">
        <v>0</v>
      </c>
      <c r="IO247" s="625">
        <v>0</v>
      </c>
      <c r="IP247" s="625">
        <f t="shared" si="1012"/>
        <v>0</v>
      </c>
      <c r="IQ247" s="625">
        <f t="shared" si="1013"/>
        <v>0</v>
      </c>
      <c r="IR247" s="625" t="e">
        <f>IF(Cálculo_Diseño!#REF!&gt;0.75,(Cálculo_Diseño!#REF!-0.3)*(SIN((ATAN(($O247-$P247)/$F247)*180/PI()+90)*PI()/180)/SIN(45*PI()/180)),0)</f>
        <v>#REF!</v>
      </c>
      <c r="IS247" s="635" t="e">
        <f>+IF(Cálculo_Diseño!#REF!&gt;0.75,F247-IR247,0)</f>
        <v>#REF!</v>
      </c>
      <c r="IT247" s="630"/>
      <c r="IU247" s="625" t="e">
        <f t="shared" si="1014"/>
        <v>#REF!</v>
      </c>
      <c r="IV247" s="625"/>
      <c r="IW247" s="625" t="e">
        <f>+IF(S247="S",(((CA247+(VLOOKUP(G247,TABLA!$B$51:$C$64,2)/1000)+0.15+0.3+0.5)*F247)/100),0)</f>
        <v>#REF!</v>
      </c>
      <c r="IX247" s="631" t="e">
        <f>IF(S247="S",IF(H247="CONCRETO",LOOKUP(G247/1000,TABLA!$B$9:$B$43,TABLA!$F$9:$F$43),IF(H247="PE",LOOKUP(G247,TABLA!$B$51:$B$65,TABLA!$G$51:$G$65),LOOKUP(G247,TABLA!$B$73:$B$88,TABLA!$G$73:$G$88))),0)</f>
        <v>#REF!</v>
      </c>
      <c r="IY247" s="625" t="e">
        <f t="shared" si="1015"/>
        <v>#REF!</v>
      </c>
      <c r="IZ247" s="625" t="e">
        <f t="shared" si="1016"/>
        <v>#REF!</v>
      </c>
      <c r="JA247" s="625" t="e">
        <f>+((CA247*(VLOOKUP(G247,TABLA!$B$51:$C$65,2)/1000)+0.15+0.3)*IZ247)-IY247</f>
        <v>#REF!</v>
      </c>
      <c r="JB247" s="625" t="e">
        <f t="shared" si="1017"/>
        <v>#REF!</v>
      </c>
      <c r="JC247" s="625" t="e">
        <f t="shared" si="1018"/>
        <v>#REF!</v>
      </c>
      <c r="JD247" s="625" t="e">
        <f t="shared" si="1019"/>
        <v>#REF!</v>
      </c>
      <c r="JE247" s="625" t="e">
        <f t="shared" si="1020"/>
        <v>#REF!</v>
      </c>
      <c r="JF247" s="625" t="e">
        <f t="shared" si="1021"/>
        <v>#REF!</v>
      </c>
      <c r="JG247" s="625" t="e">
        <f t="shared" si="1022"/>
        <v>#REF!</v>
      </c>
      <c r="JH247" s="625" t="e">
        <f t="shared" si="1023"/>
        <v>#REF!</v>
      </c>
      <c r="JI247" s="625" t="e">
        <f t="shared" si="1024"/>
        <v>#REF!</v>
      </c>
      <c r="JJ247" s="625" t="e">
        <f t="shared" si="851"/>
        <v>#REF!</v>
      </c>
      <c r="JK247" s="625" t="e">
        <f>ROUND(IF(JF247&gt;0,(VLOOKUP(C247,$JY$12:$JZ$290,2,0)*PI()/4*(1.6)^2),0),3)</f>
        <v>#REF!</v>
      </c>
      <c r="JL247" s="625" t="e">
        <f t="shared" si="871"/>
        <v>#REF!</v>
      </c>
      <c r="JM247" s="625" t="e">
        <f t="shared" si="852"/>
        <v>#REF!</v>
      </c>
      <c r="JN247" s="630" t="e">
        <f t="shared" si="1025"/>
        <v>#REF!</v>
      </c>
      <c r="JO247" s="636"/>
      <c r="JP247" s="637"/>
      <c r="JQ247" s="638"/>
      <c r="JR247" s="639"/>
      <c r="JS247" s="614"/>
      <c r="JT247" s="640"/>
      <c r="JU247" s="641"/>
      <c r="JV247" s="639"/>
      <c r="JW247" s="649"/>
      <c r="JY247" s="645"/>
      <c r="JZ247" s="645"/>
      <c r="KA247" s="645" t="str">
        <f>IF(JZ247&lt;=1.2,"Menor o igual que 1,2",IF(AND(JZ247&gt;1.2,JZ247&lt;2),"Entre 1,2 y 2",IF(AND(JZ247&gt;=2,JZ247&lt;3),"Entre 2 y 3",IF(AND(JZ247&gt;=3,JZ247&lt;4),"Entre 3 y 4",IF(AND(JZ247&gt;=4,JZ247&lt;5),"Entre 4 y 5","Mayor que 5")))))</f>
        <v>Menor o igual que 1,2</v>
      </c>
      <c r="KB247" s="645">
        <v>1</v>
      </c>
      <c r="KC247" s="645"/>
      <c r="KD247" s="645"/>
      <c r="KE247" s="645"/>
      <c r="KF247" s="645"/>
      <c r="KG247" s="645"/>
      <c r="KH247" s="645"/>
      <c r="KI247" s="645"/>
      <c r="KJ247" s="645"/>
      <c r="KK247" s="645"/>
      <c r="KL247" s="645"/>
      <c r="KM247" s="645"/>
      <c r="KN247" s="645"/>
      <c r="KO247" s="645"/>
      <c r="KP247" s="645"/>
      <c r="KQ247" s="645"/>
      <c r="KR247" s="645"/>
      <c r="KS247" s="645"/>
      <c r="KT247" s="645"/>
      <c r="KU247" s="645"/>
      <c r="KV247" s="645"/>
      <c r="KW247" s="645"/>
      <c r="KX247" s="645"/>
      <c r="KY247" s="645"/>
      <c r="KZ247" s="645"/>
      <c r="LA247" s="645"/>
      <c r="LB247" s="645"/>
      <c r="LC247" s="645"/>
      <c r="LD247" s="645"/>
      <c r="LE247" s="645"/>
      <c r="LF247" s="645"/>
      <c r="LG247" s="645"/>
      <c r="LH247" s="645"/>
      <c r="LI247" s="645"/>
      <c r="LJ247" s="645"/>
      <c r="LK247" s="645"/>
      <c r="LL247" s="645"/>
      <c r="LM247" s="645"/>
      <c r="LN247" s="645"/>
      <c r="LO247" s="645"/>
      <c r="LP247" s="645"/>
      <c r="LQ247" s="645"/>
      <c r="LR247" s="645"/>
      <c r="LS247" s="645"/>
      <c r="LT247" s="645"/>
      <c r="LU247" s="645"/>
      <c r="LV247" s="645"/>
      <c r="LW247" s="645"/>
      <c r="LX247" s="645"/>
      <c r="LY247" s="645"/>
      <c r="LZ247" s="645"/>
      <c r="MA247" s="645"/>
      <c r="MB247" s="645"/>
      <c r="MC247" s="645"/>
      <c r="MD247" s="645"/>
      <c r="ME247" s="645"/>
      <c r="MF247" s="645"/>
      <c r="MG247" s="645"/>
      <c r="MH247" s="645"/>
      <c r="MI247" s="645"/>
      <c r="MJ247" s="645"/>
      <c r="MK247" s="645"/>
      <c r="ML247" s="645"/>
      <c r="MM247" s="645"/>
      <c r="MN247" s="645"/>
      <c r="MO247" s="645"/>
      <c r="MP247" s="645"/>
      <c r="MQ247" s="645"/>
      <c r="MR247" s="645"/>
      <c r="MS247" s="645"/>
      <c r="MT247" s="645"/>
      <c r="MU247" s="645"/>
      <c r="MV247" s="645"/>
      <c r="MW247" s="645"/>
      <c r="MX247" s="645"/>
      <c r="MY247" s="645"/>
      <c r="MZ247" s="645"/>
      <c r="NA247" s="645"/>
      <c r="NB247" s="645"/>
      <c r="NC247" s="645"/>
      <c r="ND247" s="645"/>
      <c r="NE247" s="645"/>
      <c r="NF247" s="645"/>
      <c r="NG247" s="645"/>
      <c r="NH247" s="645"/>
      <c r="NI247" s="645"/>
      <c r="NJ247" s="645"/>
      <c r="NK247" s="645"/>
      <c r="NL247" s="645"/>
      <c r="NM247" s="645"/>
      <c r="NN247" s="645"/>
      <c r="NO247" s="645"/>
      <c r="NP247" s="645"/>
      <c r="NQ247" s="645"/>
      <c r="NR247" s="645"/>
      <c r="NS247" s="645"/>
      <c r="NT247" s="645"/>
      <c r="NU247" s="645"/>
      <c r="NV247" s="645"/>
      <c r="NW247" s="645"/>
      <c r="NX247" s="645"/>
      <c r="NY247" s="645"/>
      <c r="NZ247" s="645"/>
      <c r="OA247" s="645"/>
      <c r="OB247" s="645"/>
      <c r="OC247" s="645"/>
      <c r="OD247" s="645"/>
      <c r="OE247" s="645"/>
      <c r="OF247" s="645"/>
      <c r="OG247" s="645"/>
      <c r="OH247" s="645"/>
      <c r="OI247" s="645"/>
      <c r="OJ247" s="645"/>
      <c r="OK247" s="645"/>
      <c r="OL247" s="645"/>
      <c r="OM247" s="645"/>
      <c r="ON247" s="645"/>
      <c r="OO247" s="645"/>
      <c r="OP247" s="645"/>
      <c r="OQ247" s="645"/>
      <c r="OR247" s="645"/>
      <c r="OS247" s="645"/>
      <c r="OT247" s="645"/>
      <c r="OU247" s="645"/>
      <c r="OV247" s="645"/>
      <c r="OW247" s="645"/>
      <c r="OX247" s="645"/>
      <c r="OY247" s="645"/>
      <c r="OZ247" s="645"/>
      <c r="PA247" s="645"/>
      <c r="PB247" s="645"/>
      <c r="PC247" s="645"/>
      <c r="PD247" s="645"/>
      <c r="PE247" s="645"/>
      <c r="PF247" s="645"/>
      <c r="PG247" s="645"/>
      <c r="PH247" s="645"/>
      <c r="PI247" s="645"/>
      <c r="PJ247" s="645"/>
      <c r="PK247" s="645"/>
      <c r="PL247" s="645"/>
      <c r="PM247" s="645"/>
      <c r="PN247" s="645"/>
      <c r="PO247" s="645"/>
      <c r="PP247" s="645"/>
      <c r="PQ247" s="645"/>
      <c r="PR247" s="645"/>
      <c r="PS247" s="645"/>
      <c r="PT247" s="645"/>
      <c r="PU247" s="645"/>
      <c r="PV247" s="645"/>
      <c r="PW247" s="645"/>
      <c r="PX247" s="645"/>
      <c r="PY247" s="645"/>
      <c r="PZ247" s="645"/>
      <c r="QA247" s="645"/>
      <c r="QB247" s="645"/>
      <c r="QC247" s="645"/>
      <c r="QD247" s="645"/>
      <c r="QE247" s="645"/>
      <c r="QF247" s="645"/>
      <c r="QG247" s="645"/>
      <c r="QH247" s="645"/>
      <c r="QI247" s="645"/>
      <c r="QJ247" s="645"/>
      <c r="QK247" s="645"/>
      <c r="QL247" s="645"/>
      <c r="QM247" s="645"/>
      <c r="QN247" s="645"/>
      <c r="QO247" s="645"/>
      <c r="QP247" s="645"/>
      <c r="QQ247" s="645"/>
      <c r="QR247" s="645"/>
      <c r="QS247" s="645"/>
      <c r="QT247" s="645"/>
      <c r="QU247" s="645"/>
      <c r="QV247" s="645"/>
      <c r="QW247" s="645"/>
      <c r="QX247" s="645"/>
      <c r="QY247" s="645"/>
      <c r="QZ247" s="645"/>
      <c r="RA247" s="645"/>
      <c r="RB247" s="645"/>
      <c r="RC247" s="645"/>
      <c r="RD247" s="645"/>
      <c r="RE247" s="645"/>
      <c r="RF247" s="645"/>
      <c r="RG247" s="645"/>
      <c r="RH247" s="645"/>
      <c r="RI247" s="645"/>
      <c r="RJ247" s="645"/>
      <c r="RK247" s="645"/>
      <c r="RL247" s="645"/>
      <c r="RM247" s="645"/>
      <c r="RN247" s="645"/>
    </row>
    <row r="248" spans="1:482" s="643" customFormat="1" ht="12.75">
      <c r="A248" s="608" t="e">
        <f>+Cálculo_Diseño!#REF!</f>
        <v>#REF!</v>
      </c>
      <c r="B248" s="608" t="e">
        <f>+Cálculo_Diseño!#REF!</f>
        <v>#REF!</v>
      </c>
      <c r="C248" s="608" t="e">
        <f>+Cálculo_Diseño!#REF!</f>
        <v>#REF!</v>
      </c>
      <c r="D248" s="608" t="e">
        <f>+Cálculo_Diseño!#REF!</f>
        <v>#REF!</v>
      </c>
      <c r="E248" s="609" t="e">
        <f>IF(S248="S",Cálculo_Diseño!#REF!," ")</f>
        <v>#REF!</v>
      </c>
      <c r="F248" s="609" t="e">
        <f>IF(S248="S",Cálculo_Diseño!#REF!," ")</f>
        <v>#REF!</v>
      </c>
      <c r="G248" s="610" t="e">
        <f>+Cálculo_Diseño!#REF!</f>
        <v>#REF!</v>
      </c>
      <c r="H248" s="609" t="e">
        <f>+IF(AND(Cálculo_Diseño!#REF!&lt;&gt;4,Cálculo_Diseño!#REF!&lt;&gt;6),"PE",IF(Cálculo_Diseño!#REF!=4,"PVC","CONCRETO"))</f>
        <v>#REF!</v>
      </c>
      <c r="I248" s="609" t="e">
        <f>+Cálculo_Diseño!#REF!</f>
        <v>#REF!</v>
      </c>
      <c r="J248" s="609" t="e">
        <f>+Cálculo_Diseño!#REF!</f>
        <v>#REF!</v>
      </c>
      <c r="K248" s="609" t="e">
        <f>+Cálculo_Diseño!#REF!</f>
        <v>#REF!</v>
      </c>
      <c r="L248" s="609" t="e">
        <f>+Cálculo_Diseño!#REF!</f>
        <v>#REF!</v>
      </c>
      <c r="M248" s="609" t="e">
        <f>+Cálculo_Diseño!#REF!</f>
        <v>#REF!</v>
      </c>
      <c r="N248" s="609" t="e">
        <f>+Cálculo_Diseño!#REF!</f>
        <v>#REF!</v>
      </c>
      <c r="O248" s="609" t="e">
        <f>+Cálculo_Diseño!#REF!</f>
        <v>#REF!</v>
      </c>
      <c r="P248" s="609" t="e">
        <f>+Cálculo_Diseño!#REF!</f>
        <v>#REF!</v>
      </c>
      <c r="Q248" s="613" t="e">
        <f>+Cálculo_Diseño!#REF!</f>
        <v>#REF!</v>
      </c>
      <c r="R248" s="613" t="e">
        <f>+Cálculo_Diseño!#REF!</f>
        <v>#REF!</v>
      </c>
      <c r="S248" s="614" t="e">
        <f>+IF(A248&gt;0,IF(Cálculo_Diseño!#REF!="RCH","N","S"),"")</f>
        <v>#REF!</v>
      </c>
      <c r="T248" s="614" t="e">
        <f t="shared" si="988"/>
        <v>#REF!</v>
      </c>
      <c r="U248" s="613" t="e">
        <f t="shared" si="989"/>
        <v>#REF!</v>
      </c>
      <c r="V248" s="615">
        <f t="shared" si="798"/>
        <v>3</v>
      </c>
      <c r="W248" s="616" t="e">
        <f t="shared" si="1026"/>
        <v>#REF!</v>
      </c>
      <c r="X248" s="616" t="e">
        <f t="shared" si="991"/>
        <v>#REF!</v>
      </c>
      <c r="Y248" s="616" t="e">
        <f>+Cálculo_Diseño!#REF!</f>
        <v>#REF!</v>
      </c>
      <c r="Z248" s="616" t="e">
        <f>+Cálculo_Diseño!#REF!</f>
        <v>#REF!</v>
      </c>
      <c r="AA248" s="617" t="e">
        <f>+Cálculo_Diseño!#REF!</f>
        <v>#REF!</v>
      </c>
      <c r="AB248" s="616" t="e">
        <f t="shared" si="992"/>
        <v>#REF!</v>
      </c>
      <c r="AC248" s="616" t="e">
        <f t="shared" si="993"/>
        <v>#REF!</v>
      </c>
      <c r="AD248" s="616" t="e">
        <f t="shared" si="994"/>
        <v>#REF!</v>
      </c>
      <c r="AE248" s="616" t="e">
        <f t="shared" si="995"/>
        <v>#REF!</v>
      </c>
      <c r="AF248" s="616" t="e">
        <f t="shared" si="1027"/>
        <v>#REF!</v>
      </c>
      <c r="AG248" s="616" t="e">
        <f t="shared" si="1028"/>
        <v>#REF!</v>
      </c>
      <c r="AH248" s="616" t="e">
        <f t="shared" si="1029"/>
        <v>#REF!</v>
      </c>
      <c r="AI248" s="616" t="e">
        <f t="shared" si="1030"/>
        <v>#REF!</v>
      </c>
      <c r="AJ248" s="616" t="e">
        <f t="shared" si="1031"/>
        <v>#REF!</v>
      </c>
      <c r="AK248" s="616" t="e">
        <f t="shared" si="1032"/>
        <v>#REF!</v>
      </c>
      <c r="AL248" s="616" t="e">
        <f t="shared" si="1033"/>
        <v>#REF!</v>
      </c>
      <c r="AM248" s="616" t="e">
        <f t="shared" si="1034"/>
        <v>#REF!</v>
      </c>
      <c r="AN248" s="616" t="e">
        <f t="shared" si="1035"/>
        <v>#REF!</v>
      </c>
      <c r="AO248" s="618">
        <f t="shared" si="799"/>
        <v>50</v>
      </c>
      <c r="AP248" s="616" t="e">
        <f>IF(CW248="","",(CW248*(AO248/100))*$I$366)</f>
        <v>#REF!</v>
      </c>
      <c r="AQ248" s="616" t="e">
        <f t="shared" ref="AQ248:AQ278" si="1037">IF(CX248="","",(CX248*AO248/100)*$I$366)</f>
        <v>#REF!</v>
      </c>
      <c r="AR248" s="616" t="e">
        <f t="shared" ref="AR248:AR278" si="1038">IF(CY248="","",(CY248*AO248/100)*$I$366)</f>
        <v>#REF!</v>
      </c>
      <c r="AS248" s="616" t="e">
        <f t="shared" ref="AS248:AS278" si="1039">IF(CW248="","",(CW248*$I$366)-AP248)</f>
        <v>#REF!</v>
      </c>
      <c r="AT248" s="616" t="e">
        <f t="shared" ref="AT248:AT278" si="1040">IF(CX248="","",(CX248*$I$366)-AQ248)</f>
        <v>#REF!</v>
      </c>
      <c r="AU248" s="616" t="e">
        <f t="shared" ref="AU248:AU278" si="1041">IF(CY248="","",(CY248*$I$366)-AR248)</f>
        <v>#REF!</v>
      </c>
      <c r="AV248" s="616" t="e">
        <f t="shared" si="912"/>
        <v>#REF!</v>
      </c>
      <c r="AW248" s="616" t="e">
        <f t="shared" si="996"/>
        <v>#REF!</v>
      </c>
      <c r="AX248" s="616" t="e">
        <f t="shared" si="997"/>
        <v>#REF!</v>
      </c>
      <c r="AY248" s="616" t="e">
        <f t="shared" si="998"/>
        <v>#REF!</v>
      </c>
      <c r="AZ248" s="616" t="e">
        <f t="shared" si="1036"/>
        <v>#REF!</v>
      </c>
      <c r="BA248" s="616" t="e">
        <f t="shared" si="999"/>
        <v>#REF!</v>
      </c>
      <c r="BB248" s="616" t="e">
        <f t="shared" si="1000"/>
        <v>#REF!</v>
      </c>
      <c r="BC248" s="616" t="e">
        <f t="shared" si="1001"/>
        <v>#REF!</v>
      </c>
      <c r="BD248" s="616"/>
      <c r="BE248" s="616"/>
      <c r="BF248" s="619" t="e">
        <f t="shared" si="1002"/>
        <v>#REF!</v>
      </c>
      <c r="BG248" s="615" t="e">
        <f t="shared" si="1003"/>
        <v>#REF!</v>
      </c>
      <c r="BH248" s="615"/>
      <c r="BI248" s="618">
        <f t="shared" si="800"/>
        <v>20</v>
      </c>
      <c r="BJ248" s="616" t="e">
        <f t="shared" si="1004"/>
        <v>#REF!</v>
      </c>
      <c r="BK248" s="616"/>
      <c r="BL248" s="616" t="e">
        <f t="shared" si="1005"/>
        <v>#REF!</v>
      </c>
      <c r="BM248" s="616" t="e">
        <f t="shared" si="1006"/>
        <v>#REF!</v>
      </c>
      <c r="BN248" s="616" t="e">
        <f t="shared" si="1007"/>
        <v>#REF!</v>
      </c>
      <c r="BO248" s="616" t="e">
        <f>IF(S248="S",IF(H248="CONCRETO",LOOKUP(G248/1000,TABLA!$B$9:$B$43,TABLA!$F$9:$F$43),IF(H248="PE",LOOKUP(G248,TABLA!$C$51:$C$65,TABLA!$G$51:$G$65),IF(#REF!="PVC",LOOKUP(G248,TABLA!$C$73:$C$88,TABLA!$G$73:$G$88)))),0)</f>
        <v>#REF!</v>
      </c>
      <c r="BP248" s="616" t="e">
        <f t="shared" si="1008"/>
        <v>#REF!</v>
      </c>
      <c r="BQ248" s="616" t="e">
        <f>IF(A248&gt;0,IFERROR(VLOOKUP(A248,$JQ$13:$JS$291,3,0),"E"),"")</f>
        <v>#REF!</v>
      </c>
      <c r="BR248" s="616" t="e">
        <f>+IF($C248&lt;1,0,IF(BQ248="N",IF(VLOOKUP(C248,$JY$12:$JZ$290,2)&lt;=1.2,1,0),0))</f>
        <v>#REF!</v>
      </c>
      <c r="BS248" s="616" t="e">
        <f>+IF($C248&lt;1,0,IF(BR248=1,VLOOKUP($C248,$JY$12:$JZ$290,2,0),0))</f>
        <v>#REF!</v>
      </c>
      <c r="BT248" s="616" t="e">
        <f t="shared" si="1009"/>
        <v>#REF!</v>
      </c>
      <c r="BU248" s="620" t="e">
        <f>IF(BT248=1,IF(G248&lt;600,VLOOKUP($C248,$JY$12:$JZ$290,2,0),0),0)</f>
        <v>#REF!</v>
      </c>
      <c r="BV248" s="620" t="e">
        <f>IF(BT248=1,IF(G248&gt;=600,IF(G248&lt;=1100,VLOOKUP($C248,$JY$12:$JZ$290,2,0),0),0),0)</f>
        <v>#REF!</v>
      </c>
      <c r="BW248" s="620" t="e">
        <f>IF(BT248=1,IF(G248&gt;1100,VLOOKUP($C248,$JY$12:$JZ$290,2,0),0),0)</f>
        <v>#REF!</v>
      </c>
      <c r="BX248" s="616" t="e">
        <f t="shared" si="1010"/>
        <v>#REF!</v>
      </c>
      <c r="BY248" s="616" t="e">
        <f t="shared" si="1011"/>
        <v>#REF!</v>
      </c>
      <c r="BZ248" s="621" t="e">
        <f t="shared" si="801"/>
        <v>#REF!</v>
      </c>
      <c r="CA248" s="621" t="e">
        <f>IF(S248="S",(VLOOKUP(G248,TABLA!$A$73:$AB$88,6)/1000)+0.6,0)</f>
        <v>#REF!</v>
      </c>
      <c r="CB248" s="621" t="e">
        <f>VLOOKUP(G248,TABLA!$X$73:$AB$88,4)</f>
        <v>#REF!</v>
      </c>
      <c r="CC248" s="621" t="e">
        <f>VLOOKUP(G248,TABLA!$X$73:$AB$88,5)</f>
        <v>#REF!</v>
      </c>
      <c r="CD248" s="621" t="e">
        <f>IF(S248="S",IF(H248="CONCRETO",LOOKUP(G248/1000,TABLA!$B$9:$B$43,TABLA!$B$9:$B$43),IF(H248="PE",LOOKUP(G248,TABLA!$B$51:$B$65,TABLA!$C$51:$C$65)/1000,LOOKUP(G248,TABLA!$B$73:$B$88,TABLA!$C$73:$C$88)/1000)),0)</f>
        <v>#REF!</v>
      </c>
      <c r="CE248" s="616" t="e">
        <f t="shared" si="802"/>
        <v>#REF!</v>
      </c>
      <c r="CF248" s="616" t="e">
        <f t="shared" si="803"/>
        <v>#REF!</v>
      </c>
      <c r="CG248" s="616" t="e">
        <f t="shared" si="804"/>
        <v>#REF!</v>
      </c>
      <c r="CH248" s="616" t="e">
        <f t="shared" si="805"/>
        <v>#REF!</v>
      </c>
      <c r="CI248" s="616" t="e">
        <f t="shared" si="806"/>
        <v>#REF!</v>
      </c>
      <c r="CJ248" s="616" t="e">
        <f t="shared" si="807"/>
        <v>#REF!</v>
      </c>
      <c r="CK248" s="616" t="e">
        <f t="shared" si="808"/>
        <v>#REF!</v>
      </c>
      <c r="CL248" s="616" t="e">
        <f t="shared" si="853"/>
        <v>#REF!</v>
      </c>
      <c r="CM248" s="616" t="e">
        <f t="shared" si="809"/>
        <v>#REF!</v>
      </c>
      <c r="CN248" s="616" t="e">
        <f t="shared" si="810"/>
        <v>#REF!</v>
      </c>
      <c r="CO248" s="616" t="e">
        <f t="shared" si="811"/>
        <v>#REF!</v>
      </c>
      <c r="CP248" s="616" t="e">
        <f t="shared" si="812"/>
        <v>#REF!</v>
      </c>
      <c r="CQ248" s="616" t="e">
        <f t="shared" si="813"/>
        <v>#REF!</v>
      </c>
      <c r="CR248" s="616" t="e">
        <f t="shared" si="813"/>
        <v>#REF!</v>
      </c>
      <c r="CS248" s="620" t="e">
        <f t="shared" si="814"/>
        <v>#REF!</v>
      </c>
      <c r="CT248" s="616" t="e">
        <f t="shared" si="815"/>
        <v>#REF!</v>
      </c>
      <c r="CU248" s="616" t="e">
        <f t="shared" si="816"/>
        <v>#REF!</v>
      </c>
      <c r="CV248" s="616" t="e">
        <f t="shared" si="817"/>
        <v>#REF!</v>
      </c>
      <c r="CW248" s="622" t="e">
        <f t="shared" si="854"/>
        <v>#REF!</v>
      </c>
      <c r="CX248" s="622" t="e">
        <f t="shared" si="818"/>
        <v>#REF!</v>
      </c>
      <c r="CY248" s="622" t="e">
        <f t="shared" si="819"/>
        <v>#REF!</v>
      </c>
      <c r="CZ248" s="622"/>
      <c r="DA248" s="623"/>
      <c r="DB248" s="624"/>
      <c r="DC248" s="625" t="e">
        <f>IF(S248="S",IF(H248="CONCRETO",LOOKUP(G248/1000,TABLA!$B$9:$B$43,TABLA!$F$9:$F$43)*(F248-(0.2+0.2)),IF(H248="PE",LOOKUP(G248,TABLA!$C$51:$C$65,TABLA!$G$51:$G$65)*(F248-(0.2+0.2)),LOOKUP(G248,TABLA!$C$73:$C$88,TABLA!$G$73:$G$88)*(F248-(0.2+0.2)))),0)</f>
        <v>#REF!</v>
      </c>
      <c r="DD248" s="626" t="e">
        <f t="shared" si="820"/>
        <v>#REF!</v>
      </c>
      <c r="DE248" s="627" t="e">
        <f>IF(DD248="",0,IF(DD248="S",ROUND((E248*$DE$12/$E$318),0),0))</f>
        <v>#REF!</v>
      </c>
      <c r="DF248" s="625" t="e">
        <f t="shared" si="821"/>
        <v>#REF!</v>
      </c>
      <c r="DG248" s="628" t="e">
        <f t="shared" si="822"/>
        <v>#REF!</v>
      </c>
      <c r="DH248" s="625" t="e">
        <f t="shared" si="823"/>
        <v>#REF!</v>
      </c>
      <c r="DI248" s="625" t="e">
        <f t="shared" si="824"/>
        <v>#REF!</v>
      </c>
      <c r="DJ248" s="625"/>
      <c r="DK248" s="625" t="e">
        <f t="shared" si="825"/>
        <v>#REF!</v>
      </c>
      <c r="DL248" s="629"/>
      <c r="DM248" s="627" t="e">
        <f t="shared" si="826"/>
        <v>#REF!</v>
      </c>
      <c r="DN248" s="630" t="e">
        <f t="shared" si="827"/>
        <v>#REF!</v>
      </c>
      <c r="DO248" s="625" t="e">
        <f t="shared" si="828"/>
        <v>#REF!</v>
      </c>
      <c r="DP248" s="625" t="e">
        <f t="shared" si="829"/>
        <v>#REF!</v>
      </c>
      <c r="DQ248" s="625" t="e">
        <f t="shared" si="855"/>
        <v>#REF!</v>
      </c>
      <c r="DR248" s="631" t="e">
        <f t="shared" si="856"/>
        <v>#REF!</v>
      </c>
      <c r="DS248" s="630" t="e">
        <f t="shared" si="830"/>
        <v>#REF!</v>
      </c>
      <c r="DT248" s="625" t="e">
        <f t="shared" si="831"/>
        <v>#REF!</v>
      </c>
      <c r="DU248" s="625" t="e">
        <f t="shared" si="832"/>
        <v>#REF!</v>
      </c>
      <c r="DV248" s="625" t="e">
        <f t="shared" si="833"/>
        <v>#REF!</v>
      </c>
      <c r="DW248" s="625" t="e">
        <f t="shared" si="834"/>
        <v>#REF!</v>
      </c>
      <c r="DX248" s="625" t="e">
        <f t="shared" si="835"/>
        <v>#REF!</v>
      </c>
      <c r="DY248" s="632"/>
      <c r="DZ248" s="633"/>
      <c r="EA248" s="627" t="e">
        <f t="shared" si="836"/>
        <v>#REF!</v>
      </c>
      <c r="EB248" s="633"/>
      <c r="EC248" s="633"/>
      <c r="ED248" s="633"/>
      <c r="EE248" s="625" t="e">
        <f t="shared" si="837"/>
        <v>#REF!</v>
      </c>
      <c r="EF248" s="625">
        <f t="shared" si="838"/>
        <v>0</v>
      </c>
      <c r="EG248" s="630">
        <f t="shared" si="839"/>
        <v>0</v>
      </c>
      <c r="EH248" s="630"/>
      <c r="EI248" s="633"/>
      <c r="EJ248" s="633"/>
      <c r="EK248" s="633"/>
      <c r="EL248" s="632" t="e">
        <f t="shared" si="840"/>
        <v>#REF!</v>
      </c>
      <c r="EM248" s="625" t="e">
        <f t="shared" si="841"/>
        <v>#REF!</v>
      </c>
      <c r="EN248" s="625" t="e">
        <f t="shared" si="842"/>
        <v>#REF!</v>
      </c>
      <c r="EO248" s="625" t="e">
        <f t="shared" si="843"/>
        <v>#REF!</v>
      </c>
      <c r="EP248" s="625" t="e">
        <f t="shared" si="844"/>
        <v>#REF!</v>
      </c>
      <c r="EQ248" s="625" t="e">
        <f t="shared" si="845"/>
        <v>#REF!</v>
      </c>
      <c r="ER248" s="625" t="e">
        <f t="shared" si="846"/>
        <v>#REF!</v>
      </c>
      <c r="ES248" s="626"/>
      <c r="ET248" s="625" t="e">
        <f t="shared" si="847"/>
        <v>#REF!</v>
      </c>
      <c r="EU248" s="633"/>
      <c r="EV248" s="630" t="e">
        <f t="shared" si="848"/>
        <v>#REF!</v>
      </c>
      <c r="EW248" s="630" t="e">
        <f t="shared" si="849"/>
        <v>#REF!</v>
      </c>
      <c r="EX248" s="625" t="e">
        <f t="shared" si="850"/>
        <v>#REF!</v>
      </c>
      <c r="EY248" s="625" t="e">
        <f>IF($S248="S",IF(Cálculo_Diseño!#REF!=EY$10,$F248,0),"")</f>
        <v>#REF!</v>
      </c>
      <c r="EZ248" s="625" t="e">
        <f>IF($S248="S",IF(Cálculo_Diseño!#REF!=EZ$10,$F248,0),"")</f>
        <v>#REF!</v>
      </c>
      <c r="FA248" s="625" t="e">
        <f>IF($S248="S",IF(Cálculo_Diseño!#REF!=FA$10,$F248,0),"")</f>
        <v>#REF!</v>
      </c>
      <c r="FB248" s="625" t="e">
        <f>IF($S248="S",IF(Cálculo_Diseño!#REF!=FB$10,$F248,0),"")</f>
        <v>#REF!</v>
      </c>
      <c r="FC248" s="625" t="e">
        <f>IF($S248="S",IF(Cálculo_Diseño!#REF!=FC$10,$F248,0),"")</f>
        <v>#REF!</v>
      </c>
      <c r="FD248" s="625" t="e">
        <f>IF($S248="S",IF(Cálculo_Diseño!#REF!=FD$10,$F248,0),"")</f>
        <v>#REF!</v>
      </c>
      <c r="FE248" s="625" t="e">
        <f>IF($S248="S",IF(Cálculo_Diseño!#REF!=FE$10,$F248,0),"")</f>
        <v>#REF!</v>
      </c>
      <c r="FF248" s="625" t="e">
        <f>IF($S248="S",IF(Cálculo_Diseño!#REF!=FF$10,$F248,0),"")</f>
        <v>#REF!</v>
      </c>
      <c r="FG248" s="625" t="e">
        <f>IF($S248="S",IF(Cálculo_Diseño!#REF!=FG$10,$F248,0),"")</f>
        <v>#REF!</v>
      </c>
      <c r="FH248" s="625" t="e">
        <f>IF($S248="S",IF(Cálculo_Diseño!#REF!=FH$10,$F248,0),"")</f>
        <v>#REF!</v>
      </c>
      <c r="FI248" s="625" t="e">
        <f>IF($S248="S",IF(Cálculo_Diseño!#REF!=FI$10,$F248,0),"")</f>
        <v>#REF!</v>
      </c>
      <c r="FJ248" s="625" t="e">
        <f>IF($S248="S",IF(Cálculo_Diseño!#REF!=FJ$10,$F248,0),"")</f>
        <v>#REF!</v>
      </c>
      <c r="FK248" s="625" t="e">
        <f>IF($S248="S",IF(Cálculo_Diseño!#REF!=FK$10,$F248,0),"")</f>
        <v>#REF!</v>
      </c>
      <c r="FL248" s="625" t="e">
        <f>IF($S248="S",IF(Cálculo_Diseño!#REF!=FL$10,$F248,0),"")</f>
        <v>#REF!</v>
      </c>
      <c r="FM248" s="625" t="e">
        <f>IF($S248="S",IF(Cálculo_Diseño!#REF!=FM$10,$F248,0),"")</f>
        <v>#REF!</v>
      </c>
      <c r="FN248" s="625" t="e">
        <f t="shared" si="857"/>
        <v>#REF!</v>
      </c>
      <c r="FO248" s="625" t="e">
        <f>IF($S248="S",IF(Cálculo_Diseño!#REF!=FO$10,$E248,0),"")</f>
        <v>#REF!</v>
      </c>
      <c r="FP248" s="625" t="e">
        <f>IF($S248="S",IF(Cálculo_Diseño!#REF!=FP$10,$E248,0),"")</f>
        <v>#REF!</v>
      </c>
      <c r="FQ248" s="625" t="e">
        <f>IF($S248="S",IF(Cálculo_Diseño!#REF!=FQ$10,$E248,0),"")</f>
        <v>#REF!</v>
      </c>
      <c r="FR248" s="625" t="e">
        <f>IF($S248="S",IF(Cálculo_Diseño!#REF!=FR$10,$E248,0),"")</f>
        <v>#REF!</v>
      </c>
      <c r="FS248" s="625" t="e">
        <f>IF($S248="S",IF(Cálculo_Diseño!#REF!=FS$10,$E248,0),"")</f>
        <v>#REF!</v>
      </c>
      <c r="FT248" s="625" t="e">
        <f>IF($S248="S",IF(Cálculo_Diseño!#REF!=FT$10,$E248,0),"")</f>
        <v>#REF!</v>
      </c>
      <c r="FU248" s="625" t="e">
        <f>IF($S248="S",IF(Cálculo_Diseño!#REF!=FU$10,$E248,0),"")</f>
        <v>#REF!</v>
      </c>
      <c r="FV248" s="625" t="e">
        <f>IF($S248="S",IF(Cálculo_Diseño!#REF!=FV$10,$E248,0),"")</f>
        <v>#REF!</v>
      </c>
      <c r="FW248" s="625" t="e">
        <f>IF($S248="S",IF(Cálculo_Diseño!#REF!=FW$10,$E248,0),"")</f>
        <v>#REF!</v>
      </c>
      <c r="FX248" s="625" t="e">
        <f>IF($S248="S",IF(Cálculo_Diseño!#REF!=FX$10,$E248,0),"")</f>
        <v>#REF!</v>
      </c>
      <c r="FY248" s="625" t="e">
        <f>IF($S248="S",IF(Cálculo_Diseño!#REF!=FY$10,$E248,0),"")</f>
        <v>#REF!</v>
      </c>
      <c r="FZ248" s="625" t="e">
        <f t="shared" si="789"/>
        <v>#REF!</v>
      </c>
      <c r="GA248" s="625" t="e">
        <f>IF($S248="S",IF(Cálculo_Diseño!#REF!=GA$10,$E248,0),"")</f>
        <v>#REF!</v>
      </c>
      <c r="GB248" s="625" t="e">
        <f>IF($S248="S",IF(Cálculo_Diseño!#REF!=GB$10,$E248,0),"")</f>
        <v>#REF!</v>
      </c>
      <c r="GC248" s="625" t="e">
        <f>IF($S248="S",IF(Cálculo_Diseño!#REF!=GC$10,$E248,0),"")</f>
        <v>#REF!</v>
      </c>
      <c r="GD248" s="625" t="e">
        <f>IF($S248="S",IF(Cálculo_Diseño!#REF!=GD$10,$E248,0),"")</f>
        <v>#REF!</v>
      </c>
      <c r="GE248" s="625" t="e">
        <f>IF($S248="S",IF(Cálculo_Diseño!#REF!=GE$10,$E248,0),"")</f>
        <v>#REF!</v>
      </c>
      <c r="GF248" s="625" t="e">
        <f>IF($S248="S",IF(Cálculo_Diseño!#REF!=GF$10,$E248,0),"")</f>
        <v>#REF!</v>
      </c>
      <c r="GG248" s="625" t="e">
        <f>IF($S248="S",IF(Cálculo_Diseño!#REF!=GG$10,$E248,0),"")</f>
        <v>#REF!</v>
      </c>
      <c r="GH248" s="625" t="e">
        <f>IF($S248="S",IF(Cálculo_Diseño!#REF!=GH$10,$E248,0),"")</f>
        <v>#REF!</v>
      </c>
      <c r="GI248" s="625" t="e">
        <f>IF($S248="S",IF(Cálculo_Diseño!#REF!=GI$10,$E248,0),"")</f>
        <v>#REF!</v>
      </c>
      <c r="GJ248" s="625" t="e">
        <f>IF($S248="S",IF(Cálculo_Diseño!#REF!=GJ$10,$E248,0),"")</f>
        <v>#REF!</v>
      </c>
      <c r="GK248" s="625" t="e">
        <f>IF($S248="S",IF(Cálculo_Diseño!#REF!=GK$10,$E248,0),"")</f>
        <v>#REF!</v>
      </c>
      <c r="GL248" s="625" t="e">
        <f>IF($S248="S",IF(Cálculo_Diseño!#REF!=GL$10,$E248,0),"")</f>
        <v>#REF!</v>
      </c>
      <c r="GM248" s="625" t="e">
        <f>IF($S248="S",IF(Cálculo_Diseño!#REF!=GM$10,$E248,0),"")</f>
        <v>#REF!</v>
      </c>
      <c r="GN248" s="625" t="e">
        <f t="shared" si="790"/>
        <v>#REF!</v>
      </c>
      <c r="GO248" s="625" t="e">
        <f>IF($S248="S",IF(Cálculo_Diseño!#REF!=GO$10,$DE248,0),0)</f>
        <v>#REF!</v>
      </c>
      <c r="GP248" s="625" t="e">
        <f>IF($S248="S",IF(Cálculo_Diseño!#REF!=GP$10,$DE248,0),0)</f>
        <v>#REF!</v>
      </c>
      <c r="GQ248" s="625" t="e">
        <f>IF($S248="S",IF(Cálculo_Diseño!#REF!=GQ$10,$DE248,0),0)</f>
        <v>#REF!</v>
      </c>
      <c r="GR248" s="625" t="e">
        <f>IF($S248="S",IF(Cálculo_Diseño!#REF!=GR$10,$DE248,0),0)</f>
        <v>#REF!</v>
      </c>
      <c r="GS248" s="625" t="e">
        <f>IF($S248="S",IF(Cálculo_Diseño!#REF!=GS$10,$DE248,0),0)</f>
        <v>#REF!</v>
      </c>
      <c r="GT248" s="625" t="e">
        <f>IF($S248="S",IF(Cálculo_Diseño!#REF!=GT$10,$DE248,0),0)</f>
        <v>#REF!</v>
      </c>
      <c r="GU248" s="625" t="e">
        <f>IF($S248="S",IF(Cálculo_Diseño!#REF!=GU$10,$DE248,0),0)</f>
        <v>#REF!</v>
      </c>
      <c r="GV248" s="625" t="e">
        <f>IF($S248="S",IF(Cálculo_Diseño!#REF!=GV$10,$DE248,0),0)</f>
        <v>#REF!</v>
      </c>
      <c r="GW248" s="625" t="e">
        <f>IF($S248="S",IF(Cálculo_Diseño!#REF!=GW$10,$DE248,0),0)</f>
        <v>#REF!</v>
      </c>
      <c r="GX248" s="625" t="e">
        <f>IF($S248="S",IF(Cálculo_Diseño!#REF!=GX$10,$DE248,0),0)</f>
        <v>#REF!</v>
      </c>
      <c r="GY248" s="625" t="e">
        <f>IF($S248="S",IF(Cálculo_Diseño!#REF!=GY$10,$DE248,0),0)</f>
        <v>#REF!</v>
      </c>
      <c r="GZ248" s="625" t="e">
        <f>IF($S248="S",IF(Cálculo_Diseño!#REF!=GZ$10,$DE248,0),0)</f>
        <v>#REF!</v>
      </c>
      <c r="HA248" s="625" t="e">
        <f>IF($S248="S",IF(Cálculo_Diseño!#REF!=HA$10,$DE248,0),0)</f>
        <v>#REF!</v>
      </c>
      <c r="HB248" s="625" t="e">
        <f>IF($S248="S",IF(Cálculo_Diseño!#REF!=HB$10,$DE248,0),0)</f>
        <v>#REF!</v>
      </c>
      <c r="HC248" s="625" t="e">
        <f>IF($S248="S",IF(Cálculo_Diseño!#REF!=HC$10,$DE248,0),0)</f>
        <v>#REF!</v>
      </c>
      <c r="HD248" s="625" t="e">
        <f t="shared" si="858"/>
        <v>#REF!</v>
      </c>
      <c r="HE248" s="630"/>
      <c r="HF248" s="630"/>
      <c r="HG248" s="630"/>
      <c r="HH248" s="630"/>
      <c r="HI248" s="630"/>
      <c r="HJ248" s="630"/>
      <c r="HK248" s="630"/>
      <c r="HL248" s="630"/>
      <c r="HM248" s="633"/>
      <c r="HN248" s="634"/>
      <c r="HO248" s="625">
        <f t="shared" si="891"/>
        <v>0</v>
      </c>
      <c r="HP248" s="625">
        <f t="shared" si="892"/>
        <v>0</v>
      </c>
      <c r="HQ248" s="625">
        <f t="shared" si="859"/>
        <v>0</v>
      </c>
      <c r="HR248" s="625">
        <f t="shared" si="860"/>
        <v>0</v>
      </c>
      <c r="HS248" s="625">
        <f t="shared" si="861"/>
        <v>0</v>
      </c>
      <c r="HT248" s="625">
        <f t="shared" si="862"/>
        <v>0</v>
      </c>
      <c r="HU248" s="625">
        <f t="shared" si="863"/>
        <v>0</v>
      </c>
      <c r="HV248" s="633"/>
      <c r="HW248" s="633"/>
      <c r="HX248" s="625">
        <f t="shared" si="864"/>
        <v>0</v>
      </c>
      <c r="HY248" s="625">
        <f t="shared" si="865"/>
        <v>0</v>
      </c>
      <c r="HZ248" s="625">
        <f t="shared" si="866"/>
        <v>0</v>
      </c>
      <c r="IA248" s="625">
        <f t="shared" si="867"/>
        <v>0</v>
      </c>
      <c r="IB248" s="625">
        <f t="shared" si="868"/>
        <v>0</v>
      </c>
      <c r="IC248" s="625">
        <f t="shared" si="869"/>
        <v>0</v>
      </c>
      <c r="ID248" s="625">
        <f t="shared" si="870"/>
        <v>0</v>
      </c>
      <c r="IE248" s="625">
        <v>0</v>
      </c>
      <c r="IF248" s="625">
        <v>0</v>
      </c>
      <c r="IG248" s="625">
        <v>0</v>
      </c>
      <c r="IH248" s="625">
        <v>0</v>
      </c>
      <c r="II248" s="625">
        <v>0</v>
      </c>
      <c r="IJ248" s="625">
        <v>0</v>
      </c>
      <c r="IK248" s="625">
        <v>0</v>
      </c>
      <c r="IL248" s="625">
        <v>0</v>
      </c>
      <c r="IM248" s="625">
        <v>0</v>
      </c>
      <c r="IN248" s="625">
        <v>0</v>
      </c>
      <c r="IO248" s="625">
        <v>0</v>
      </c>
      <c r="IP248" s="625">
        <f t="shared" si="1012"/>
        <v>0</v>
      </c>
      <c r="IQ248" s="625">
        <f t="shared" si="1013"/>
        <v>0</v>
      </c>
      <c r="IR248" s="625" t="e">
        <f>IF(Cálculo_Diseño!#REF!&gt;0.75,(Cálculo_Diseño!#REF!-0.3)*(SIN((ATAN(($O248-$P248)/$F248)*180/PI()+90)*PI()/180)/SIN(45*PI()/180)),0)</f>
        <v>#REF!</v>
      </c>
      <c r="IS248" s="635" t="e">
        <f>+IF(Cálculo_Diseño!#REF!&gt;0.75,F248-IR248,0)</f>
        <v>#REF!</v>
      </c>
      <c r="IT248" s="630"/>
      <c r="IU248" s="625" t="e">
        <f t="shared" si="1014"/>
        <v>#REF!</v>
      </c>
      <c r="IV248" s="625"/>
      <c r="IW248" s="625" t="e">
        <f>+IF(S248="S",(((CA248+(VLOOKUP(G248,TABLA!$B$51:$C$64,2)/1000)+0.15+0.3+0.5)*F248)/100),0)</f>
        <v>#REF!</v>
      </c>
      <c r="IX248" s="631" t="e">
        <f>IF(S248="S",IF(H248="CONCRETO",LOOKUP(G248/1000,TABLA!$B$9:$B$43,TABLA!$F$9:$F$43),IF(H248="PE",LOOKUP(G248,TABLA!$B$51:$B$65,TABLA!$G$51:$G$65),LOOKUP(G248,TABLA!$B$73:$B$88,TABLA!$G$73:$G$88))),0)</f>
        <v>#REF!</v>
      </c>
      <c r="IY248" s="625" t="e">
        <f t="shared" si="1015"/>
        <v>#REF!</v>
      </c>
      <c r="IZ248" s="625" t="e">
        <f t="shared" si="1016"/>
        <v>#REF!</v>
      </c>
      <c r="JA248" s="625" t="e">
        <f>+((CA248*(VLOOKUP(G248,TABLA!$B$51:$C$65,2)/1000)+0.15+0.3)*IZ248)-IY248</f>
        <v>#REF!</v>
      </c>
      <c r="JB248" s="625" t="e">
        <f t="shared" si="1017"/>
        <v>#REF!</v>
      </c>
      <c r="JC248" s="625" t="e">
        <f t="shared" si="1018"/>
        <v>#REF!</v>
      </c>
      <c r="JD248" s="625" t="e">
        <f t="shared" si="1019"/>
        <v>#REF!</v>
      </c>
      <c r="JE248" s="625" t="e">
        <f t="shared" si="1020"/>
        <v>#REF!</v>
      </c>
      <c r="JF248" s="625" t="e">
        <f t="shared" si="1021"/>
        <v>#REF!</v>
      </c>
      <c r="JG248" s="625" t="e">
        <f t="shared" si="1022"/>
        <v>#REF!</v>
      </c>
      <c r="JH248" s="625" t="e">
        <f t="shared" si="1023"/>
        <v>#REF!</v>
      </c>
      <c r="JI248" s="625" t="e">
        <f t="shared" si="1024"/>
        <v>#REF!</v>
      </c>
      <c r="JJ248" s="625" t="e">
        <f t="shared" si="851"/>
        <v>#REF!</v>
      </c>
      <c r="JK248" s="625" t="e">
        <f>ROUND(IF(JF248&gt;0,(VLOOKUP(C248,$JY$12:$JZ$290,2,0)*PI()/4*(1.6)^2),0),3)</f>
        <v>#REF!</v>
      </c>
      <c r="JL248" s="625" t="e">
        <f t="shared" si="871"/>
        <v>#REF!</v>
      </c>
      <c r="JM248" s="625" t="e">
        <f t="shared" si="852"/>
        <v>#REF!</v>
      </c>
      <c r="JN248" s="630" t="e">
        <f t="shared" si="1025"/>
        <v>#REF!</v>
      </c>
      <c r="JO248" s="636"/>
      <c r="JP248" s="637"/>
      <c r="JQ248" s="638"/>
      <c r="JR248" s="639"/>
      <c r="JS248" s="614"/>
      <c r="JT248" s="640"/>
      <c r="JU248" s="641"/>
      <c r="JV248" s="639"/>
      <c r="JW248" s="649"/>
      <c r="JY248" s="645"/>
      <c r="JZ248" s="645"/>
      <c r="KA248" s="645" t="str">
        <f>IF(JZ248&lt;=1.2,"Menor o igual que 1,2",IF(AND(JZ248&gt;1.2,JZ248&lt;2),"Entre 1,2 y 2",IF(AND(JZ248&gt;=2,JZ248&lt;3),"Entre 2 y 3",IF(AND(JZ248&gt;=3,JZ248&lt;4),"Entre 3 y 4",IF(AND(JZ248&gt;=4,JZ248&lt;5),"Entre 4 y 5","Mayor que 5")))))</f>
        <v>Menor o igual que 1,2</v>
      </c>
      <c r="KB248" s="645">
        <v>1</v>
      </c>
      <c r="KC248" s="645"/>
      <c r="KD248" s="645"/>
      <c r="KE248" s="645"/>
      <c r="KF248" s="645"/>
      <c r="KG248" s="645"/>
      <c r="KH248" s="645"/>
      <c r="KI248" s="645"/>
      <c r="KJ248" s="645"/>
      <c r="KK248" s="645"/>
      <c r="KL248" s="645"/>
      <c r="KM248" s="645"/>
      <c r="KN248" s="645"/>
      <c r="KO248" s="645"/>
      <c r="KP248" s="645"/>
      <c r="KQ248" s="645"/>
      <c r="KR248" s="645"/>
      <c r="KS248" s="645"/>
      <c r="KT248" s="645"/>
      <c r="KU248" s="645"/>
      <c r="KV248" s="645"/>
      <c r="KW248" s="645"/>
      <c r="KX248" s="645"/>
      <c r="KY248" s="645"/>
      <c r="KZ248" s="645"/>
      <c r="LA248" s="645"/>
      <c r="LB248" s="645"/>
      <c r="LC248" s="645"/>
      <c r="LD248" s="645"/>
      <c r="LE248" s="645"/>
      <c r="LF248" s="645"/>
      <c r="LG248" s="645"/>
      <c r="LH248" s="645"/>
      <c r="LI248" s="645"/>
      <c r="LJ248" s="645"/>
      <c r="LK248" s="645"/>
      <c r="LL248" s="645"/>
      <c r="LM248" s="645"/>
      <c r="LN248" s="645"/>
      <c r="LO248" s="645"/>
      <c r="LP248" s="645"/>
      <c r="LQ248" s="645"/>
      <c r="LR248" s="645"/>
      <c r="LS248" s="645"/>
      <c r="LT248" s="645"/>
      <c r="LU248" s="645"/>
      <c r="LV248" s="645"/>
      <c r="LW248" s="645"/>
      <c r="LX248" s="645"/>
      <c r="LY248" s="645"/>
      <c r="LZ248" s="645"/>
      <c r="MA248" s="645"/>
      <c r="MB248" s="645"/>
      <c r="MC248" s="645"/>
      <c r="MD248" s="645"/>
      <c r="ME248" s="645"/>
      <c r="MF248" s="645"/>
      <c r="MG248" s="645"/>
      <c r="MH248" s="645"/>
      <c r="MI248" s="645"/>
      <c r="MJ248" s="645"/>
      <c r="MK248" s="645"/>
      <c r="ML248" s="645"/>
      <c r="MM248" s="645"/>
      <c r="MN248" s="645"/>
      <c r="MO248" s="645"/>
      <c r="MP248" s="645"/>
      <c r="MQ248" s="645"/>
      <c r="MR248" s="645"/>
      <c r="MS248" s="645"/>
      <c r="MT248" s="645"/>
      <c r="MU248" s="645"/>
      <c r="MV248" s="645"/>
      <c r="MW248" s="645"/>
      <c r="MX248" s="645"/>
      <c r="MY248" s="645"/>
      <c r="MZ248" s="645"/>
      <c r="NA248" s="645"/>
      <c r="NB248" s="645"/>
      <c r="NC248" s="645"/>
      <c r="ND248" s="645"/>
      <c r="NE248" s="645"/>
      <c r="NF248" s="645"/>
      <c r="NG248" s="645"/>
      <c r="NH248" s="645"/>
      <c r="NI248" s="645"/>
      <c r="NJ248" s="645"/>
      <c r="NK248" s="645"/>
      <c r="NL248" s="645"/>
      <c r="NM248" s="645"/>
      <c r="NN248" s="645"/>
      <c r="NO248" s="645"/>
      <c r="NP248" s="645"/>
      <c r="NQ248" s="645"/>
      <c r="NR248" s="645"/>
      <c r="NS248" s="645"/>
      <c r="NT248" s="645"/>
      <c r="NU248" s="645"/>
      <c r="NV248" s="645"/>
      <c r="NW248" s="645"/>
      <c r="NX248" s="645"/>
      <c r="NY248" s="645"/>
      <c r="NZ248" s="645"/>
      <c r="OA248" s="645"/>
      <c r="OB248" s="645"/>
      <c r="OC248" s="645"/>
      <c r="OD248" s="645"/>
      <c r="OE248" s="645"/>
      <c r="OF248" s="645"/>
      <c r="OG248" s="645"/>
      <c r="OH248" s="645"/>
      <c r="OI248" s="645"/>
      <c r="OJ248" s="645"/>
      <c r="OK248" s="645"/>
      <c r="OL248" s="645"/>
      <c r="OM248" s="645"/>
      <c r="ON248" s="645"/>
      <c r="OO248" s="645"/>
      <c r="OP248" s="645"/>
      <c r="OQ248" s="645"/>
      <c r="OR248" s="645"/>
      <c r="OS248" s="645"/>
      <c r="OT248" s="645"/>
      <c r="OU248" s="645"/>
      <c r="OV248" s="645"/>
      <c r="OW248" s="645"/>
      <c r="OX248" s="645"/>
      <c r="OY248" s="645"/>
      <c r="OZ248" s="645"/>
      <c r="PA248" s="645"/>
      <c r="PB248" s="645"/>
      <c r="PC248" s="645"/>
      <c r="PD248" s="645"/>
      <c r="PE248" s="645"/>
      <c r="PF248" s="645"/>
      <c r="PG248" s="645"/>
      <c r="PH248" s="645"/>
      <c r="PI248" s="645"/>
      <c r="PJ248" s="645"/>
      <c r="PK248" s="645"/>
      <c r="PL248" s="645"/>
      <c r="PM248" s="645"/>
      <c r="PN248" s="645"/>
      <c r="PO248" s="645"/>
      <c r="PP248" s="645"/>
      <c r="PQ248" s="645"/>
      <c r="PR248" s="645"/>
      <c r="PS248" s="645"/>
      <c r="PT248" s="645"/>
      <c r="PU248" s="645"/>
      <c r="PV248" s="645"/>
      <c r="PW248" s="645"/>
      <c r="PX248" s="645"/>
      <c r="PY248" s="645"/>
      <c r="PZ248" s="645"/>
      <c r="QA248" s="645"/>
      <c r="QB248" s="645"/>
      <c r="QC248" s="645"/>
      <c r="QD248" s="645"/>
      <c r="QE248" s="645"/>
      <c r="QF248" s="645"/>
      <c r="QG248" s="645"/>
      <c r="QH248" s="645"/>
      <c r="QI248" s="645"/>
      <c r="QJ248" s="645"/>
      <c r="QK248" s="645"/>
      <c r="QL248" s="645"/>
      <c r="QM248" s="645"/>
      <c r="QN248" s="645"/>
      <c r="QO248" s="645"/>
      <c r="QP248" s="645"/>
      <c r="QQ248" s="645"/>
      <c r="QR248" s="645"/>
      <c r="QS248" s="645"/>
      <c r="QT248" s="645"/>
      <c r="QU248" s="645"/>
      <c r="QV248" s="645"/>
      <c r="QW248" s="645"/>
      <c r="QX248" s="645"/>
      <c r="QY248" s="645"/>
      <c r="QZ248" s="645"/>
      <c r="RA248" s="645"/>
      <c r="RB248" s="645"/>
      <c r="RC248" s="645"/>
      <c r="RD248" s="645"/>
      <c r="RE248" s="645"/>
      <c r="RF248" s="645"/>
      <c r="RG248" s="645"/>
      <c r="RH248" s="645"/>
      <c r="RI248" s="645"/>
      <c r="RJ248" s="645"/>
      <c r="RK248" s="645"/>
      <c r="RL248" s="645"/>
      <c r="RM248" s="645"/>
      <c r="RN248" s="645"/>
    </row>
    <row r="249" spans="1:482" s="643" customFormat="1" ht="12.75">
      <c r="A249" s="608"/>
      <c r="B249" s="608"/>
      <c r="C249" s="608"/>
      <c r="D249" s="608"/>
      <c r="E249" s="609"/>
      <c r="F249" s="609"/>
      <c r="G249" s="610"/>
      <c r="H249" s="609"/>
      <c r="I249" s="609"/>
      <c r="J249" s="609"/>
      <c r="K249" s="609"/>
      <c r="L249" s="609"/>
      <c r="M249" s="609"/>
      <c r="N249" s="611"/>
      <c r="O249" s="612"/>
      <c r="P249" s="612"/>
      <c r="Q249" s="613"/>
      <c r="R249" s="613"/>
      <c r="S249" s="614"/>
      <c r="T249" s="614" t="str">
        <f t="shared" si="988"/>
        <v/>
      </c>
      <c r="U249" s="613"/>
      <c r="V249" s="615"/>
      <c r="W249" s="616"/>
      <c r="X249" s="616"/>
      <c r="Y249" s="616"/>
      <c r="Z249" s="616"/>
      <c r="AA249" s="617"/>
      <c r="AB249" s="616"/>
      <c r="AC249" s="616"/>
      <c r="AD249" s="616"/>
      <c r="AE249" s="616"/>
      <c r="AF249" s="616"/>
      <c r="AG249" s="616"/>
      <c r="AH249" s="616"/>
      <c r="AI249" s="616"/>
      <c r="AJ249" s="616"/>
      <c r="AK249" s="616"/>
      <c r="AL249" s="616"/>
      <c r="AM249" s="616"/>
      <c r="AN249" s="616"/>
      <c r="AO249" s="618"/>
      <c r="AP249" s="616"/>
      <c r="AQ249" s="616" t="str">
        <f t="shared" si="1037"/>
        <v/>
      </c>
      <c r="AR249" s="616" t="str">
        <f t="shared" si="1038"/>
        <v/>
      </c>
      <c r="AS249" s="616" t="str">
        <f t="shared" si="1039"/>
        <v/>
      </c>
      <c r="AT249" s="616" t="str">
        <f t="shared" si="1040"/>
        <v/>
      </c>
      <c r="AU249" s="616" t="str">
        <f t="shared" si="1041"/>
        <v/>
      </c>
      <c r="AV249" s="616" t="str">
        <f t="shared" si="912"/>
        <v xml:space="preserve"> </v>
      </c>
      <c r="AW249" s="616"/>
      <c r="AX249" s="616"/>
      <c r="AY249" s="616"/>
      <c r="AZ249" s="616"/>
      <c r="BA249" s="616"/>
      <c r="BB249" s="616"/>
      <c r="BC249" s="616"/>
      <c r="BD249" s="616"/>
      <c r="BE249" s="616"/>
      <c r="BF249" s="619"/>
      <c r="BG249" s="615"/>
      <c r="BH249" s="615"/>
      <c r="BI249" s="618"/>
      <c r="BJ249" s="616"/>
      <c r="BK249" s="616"/>
      <c r="BL249" s="616"/>
      <c r="BM249" s="616"/>
      <c r="BN249" s="616"/>
      <c r="BO249" s="616"/>
      <c r="BP249" s="616"/>
      <c r="BQ249" s="616"/>
      <c r="BR249" s="616"/>
      <c r="BS249" s="616"/>
      <c r="BT249" s="616"/>
      <c r="BU249" s="620"/>
      <c r="BV249" s="620"/>
      <c r="BW249" s="620"/>
      <c r="BX249" s="616"/>
      <c r="BY249" s="616"/>
      <c r="BZ249" s="621"/>
      <c r="CA249" s="621"/>
      <c r="CB249" s="621"/>
      <c r="CC249" s="621"/>
      <c r="CD249" s="621"/>
      <c r="CE249" s="616"/>
      <c r="CF249" s="616"/>
      <c r="CG249" s="616"/>
      <c r="CH249" s="616"/>
      <c r="CI249" s="616"/>
      <c r="CJ249" s="616"/>
      <c r="CK249" s="616"/>
      <c r="CL249" s="616"/>
      <c r="CM249" s="616"/>
      <c r="CN249" s="616"/>
      <c r="CO249" s="616"/>
      <c r="CP249" s="616"/>
      <c r="CQ249" s="616"/>
      <c r="CR249" s="616"/>
      <c r="CS249" s="620"/>
      <c r="CT249" s="616"/>
      <c r="CU249" s="616"/>
      <c r="CV249" s="616"/>
      <c r="CW249" s="622"/>
      <c r="CX249" s="622"/>
      <c r="CY249" s="622"/>
      <c r="CZ249" s="622"/>
      <c r="DA249" s="623"/>
      <c r="DB249" s="624"/>
      <c r="DC249" s="625"/>
      <c r="DD249" s="626"/>
      <c r="DE249" s="627"/>
      <c r="DF249" s="625"/>
      <c r="DG249" s="628"/>
      <c r="DH249" s="625"/>
      <c r="DI249" s="625"/>
      <c r="DJ249" s="625"/>
      <c r="DK249" s="625"/>
      <c r="DL249" s="629"/>
      <c r="DM249" s="627"/>
      <c r="DN249" s="630"/>
      <c r="DO249" s="625"/>
      <c r="DP249" s="625"/>
      <c r="DQ249" s="625"/>
      <c r="DR249" s="631"/>
      <c r="DS249" s="630"/>
      <c r="DT249" s="625"/>
      <c r="DU249" s="625"/>
      <c r="DV249" s="625"/>
      <c r="DW249" s="625"/>
      <c r="DX249" s="625"/>
      <c r="DY249" s="632"/>
      <c r="DZ249" s="633"/>
      <c r="EA249" s="627"/>
      <c r="EB249" s="633"/>
      <c r="EC249" s="633"/>
      <c r="ED249" s="633"/>
      <c r="EE249" s="625"/>
      <c r="EF249" s="625"/>
      <c r="EG249" s="630"/>
      <c r="EH249" s="630"/>
      <c r="EI249" s="633"/>
      <c r="EJ249" s="633"/>
      <c r="EK249" s="633"/>
      <c r="EL249" s="632"/>
      <c r="EM249" s="625"/>
      <c r="EN249" s="625"/>
      <c r="EO249" s="625"/>
      <c r="EP249" s="625"/>
      <c r="EQ249" s="625"/>
      <c r="ER249" s="625"/>
      <c r="ES249" s="626"/>
      <c r="ET249" s="625"/>
      <c r="EU249" s="633"/>
      <c r="EV249" s="630"/>
      <c r="EW249" s="630"/>
      <c r="EX249" s="625"/>
      <c r="EY249" s="625"/>
      <c r="EZ249" s="625"/>
      <c r="FA249" s="625"/>
      <c r="FB249" s="625"/>
      <c r="FC249" s="625"/>
      <c r="FD249" s="625"/>
      <c r="FE249" s="625"/>
      <c r="FF249" s="625"/>
      <c r="FG249" s="625"/>
      <c r="FH249" s="625"/>
      <c r="FI249" s="625"/>
      <c r="FJ249" s="625"/>
      <c r="FK249" s="625"/>
      <c r="FL249" s="625"/>
      <c r="FM249" s="625"/>
      <c r="FN249" s="625"/>
      <c r="FO249" s="625"/>
      <c r="FP249" s="625"/>
      <c r="FQ249" s="625"/>
      <c r="FR249" s="625"/>
      <c r="FS249" s="625"/>
      <c r="FT249" s="625"/>
      <c r="FU249" s="625"/>
      <c r="FV249" s="625"/>
      <c r="FW249" s="625"/>
      <c r="FX249" s="625"/>
      <c r="FY249" s="625"/>
      <c r="FZ249" s="625"/>
      <c r="GA249" s="625"/>
      <c r="GB249" s="625"/>
      <c r="GC249" s="625"/>
      <c r="GD249" s="625"/>
      <c r="GE249" s="625"/>
      <c r="GF249" s="625"/>
      <c r="GG249" s="625"/>
      <c r="GH249" s="625"/>
      <c r="GI249" s="625"/>
      <c r="GJ249" s="625"/>
      <c r="GK249" s="625"/>
      <c r="GL249" s="625"/>
      <c r="GM249" s="625"/>
      <c r="GN249" s="625"/>
      <c r="GO249" s="625"/>
      <c r="GP249" s="625"/>
      <c r="GQ249" s="625"/>
      <c r="GR249" s="625"/>
      <c r="GS249" s="625"/>
      <c r="GT249" s="625"/>
      <c r="GU249" s="625"/>
      <c r="GV249" s="625"/>
      <c r="GW249" s="625"/>
      <c r="GX249" s="625"/>
      <c r="GY249" s="625"/>
      <c r="GZ249" s="625"/>
      <c r="HA249" s="625"/>
      <c r="HB249" s="625"/>
      <c r="HC249" s="625"/>
      <c r="HD249" s="625"/>
      <c r="HE249" s="630"/>
      <c r="HF249" s="630"/>
      <c r="HG249" s="630"/>
      <c r="HH249" s="630"/>
      <c r="HI249" s="630"/>
      <c r="HJ249" s="630"/>
      <c r="HK249" s="630"/>
      <c r="HL249" s="630"/>
      <c r="HM249" s="633"/>
      <c r="HN249" s="634"/>
      <c r="HO249" s="625"/>
      <c r="HP249" s="625"/>
      <c r="HQ249" s="625"/>
      <c r="HR249" s="625"/>
      <c r="HS249" s="625"/>
      <c r="HT249" s="625"/>
      <c r="HU249" s="625"/>
      <c r="HV249" s="633"/>
      <c r="HW249" s="633"/>
      <c r="HX249" s="625"/>
      <c r="HY249" s="625"/>
      <c r="HZ249" s="625"/>
      <c r="IA249" s="625"/>
      <c r="IB249" s="625"/>
      <c r="IC249" s="625"/>
      <c r="ID249" s="625"/>
      <c r="IE249" s="625"/>
      <c r="IF249" s="625"/>
      <c r="IG249" s="625"/>
      <c r="IH249" s="625"/>
      <c r="II249" s="625"/>
      <c r="IJ249" s="625"/>
      <c r="IK249" s="625"/>
      <c r="IL249" s="625"/>
      <c r="IM249" s="625"/>
      <c r="IN249" s="625"/>
      <c r="IO249" s="625"/>
      <c r="IP249" s="625"/>
      <c r="IQ249" s="625"/>
      <c r="IR249" s="625"/>
      <c r="IS249" s="635"/>
      <c r="IT249" s="630"/>
      <c r="IU249" s="625"/>
      <c r="IV249" s="625"/>
      <c r="IW249" s="625"/>
      <c r="IX249" s="631"/>
      <c r="IY249" s="625"/>
      <c r="IZ249" s="625"/>
      <c r="JA249" s="625"/>
      <c r="JB249" s="625"/>
      <c r="JC249" s="625"/>
      <c r="JD249" s="625"/>
      <c r="JE249" s="625"/>
      <c r="JF249" s="625"/>
      <c r="JG249" s="625"/>
      <c r="JH249" s="625"/>
      <c r="JI249" s="625"/>
      <c r="JJ249" s="625"/>
      <c r="JK249" s="625"/>
      <c r="JL249" s="625"/>
      <c r="JM249" s="625"/>
      <c r="JN249" s="630"/>
      <c r="JO249" s="636"/>
      <c r="JP249" s="637"/>
      <c r="JQ249" s="638"/>
      <c r="JR249" s="639"/>
      <c r="JS249" s="614"/>
      <c r="JT249" s="640"/>
      <c r="JU249" s="641"/>
      <c r="JV249" s="639"/>
      <c r="JW249" s="649"/>
      <c r="JY249" s="645"/>
      <c r="JZ249" s="645"/>
      <c r="KA249" s="645"/>
      <c r="KB249" s="645"/>
      <c r="KC249" s="645"/>
      <c r="KD249" s="645"/>
      <c r="KE249" s="645"/>
      <c r="KF249" s="645"/>
      <c r="KG249" s="645"/>
      <c r="KH249" s="645"/>
      <c r="KI249" s="645"/>
      <c r="KJ249" s="645"/>
      <c r="KK249" s="645"/>
      <c r="KL249" s="645"/>
      <c r="KM249" s="645"/>
      <c r="KN249" s="645"/>
      <c r="KO249" s="645"/>
      <c r="KP249" s="645"/>
      <c r="KQ249" s="645"/>
      <c r="KR249" s="645"/>
      <c r="KS249" s="645"/>
      <c r="KT249" s="645"/>
      <c r="KU249" s="645"/>
      <c r="KV249" s="645"/>
      <c r="KW249" s="645"/>
      <c r="KX249" s="645"/>
      <c r="KY249" s="645"/>
      <c r="KZ249" s="645"/>
      <c r="LA249" s="645"/>
      <c r="LB249" s="645"/>
      <c r="LC249" s="645"/>
      <c r="LD249" s="645"/>
      <c r="LE249" s="645"/>
      <c r="LF249" s="645"/>
      <c r="LG249" s="645"/>
      <c r="LH249" s="645"/>
      <c r="LI249" s="645"/>
      <c r="LJ249" s="645"/>
      <c r="LK249" s="645"/>
      <c r="LL249" s="645"/>
      <c r="LM249" s="645"/>
      <c r="LN249" s="645"/>
      <c r="LO249" s="645"/>
      <c r="LP249" s="645"/>
      <c r="LQ249" s="645"/>
      <c r="LR249" s="645"/>
      <c r="LS249" s="645"/>
      <c r="LT249" s="645"/>
      <c r="LU249" s="645"/>
      <c r="LV249" s="645"/>
      <c r="LW249" s="645"/>
      <c r="LX249" s="645"/>
      <c r="LY249" s="645"/>
      <c r="LZ249" s="645"/>
      <c r="MA249" s="645"/>
      <c r="MB249" s="645"/>
      <c r="MC249" s="645"/>
      <c r="MD249" s="645"/>
      <c r="ME249" s="645"/>
      <c r="MF249" s="645"/>
      <c r="MG249" s="645"/>
      <c r="MH249" s="645"/>
      <c r="MI249" s="645"/>
      <c r="MJ249" s="645"/>
      <c r="MK249" s="645"/>
      <c r="ML249" s="645"/>
      <c r="MM249" s="645"/>
      <c r="MN249" s="645"/>
      <c r="MO249" s="645"/>
      <c r="MP249" s="645"/>
      <c r="MQ249" s="645"/>
      <c r="MR249" s="645"/>
      <c r="MS249" s="645"/>
      <c r="MT249" s="645"/>
      <c r="MU249" s="645"/>
      <c r="MV249" s="645"/>
      <c r="MW249" s="645"/>
      <c r="MX249" s="645"/>
      <c r="MY249" s="645"/>
      <c r="MZ249" s="645"/>
      <c r="NA249" s="645"/>
      <c r="NB249" s="645"/>
      <c r="NC249" s="645"/>
      <c r="ND249" s="645"/>
      <c r="NE249" s="645"/>
      <c r="NF249" s="645"/>
      <c r="NG249" s="645"/>
      <c r="NH249" s="645"/>
      <c r="NI249" s="645"/>
      <c r="NJ249" s="645"/>
      <c r="NK249" s="645"/>
      <c r="NL249" s="645"/>
      <c r="NM249" s="645"/>
      <c r="NN249" s="645"/>
      <c r="NO249" s="645"/>
      <c r="NP249" s="645"/>
      <c r="NQ249" s="645"/>
      <c r="NR249" s="645"/>
      <c r="NS249" s="645"/>
      <c r="NT249" s="645"/>
      <c r="NU249" s="645"/>
      <c r="NV249" s="645"/>
      <c r="NW249" s="645"/>
      <c r="NX249" s="645"/>
      <c r="NY249" s="645"/>
      <c r="NZ249" s="645"/>
      <c r="OA249" s="645"/>
      <c r="OB249" s="645"/>
      <c r="OC249" s="645"/>
      <c r="OD249" s="645"/>
      <c r="OE249" s="645"/>
      <c r="OF249" s="645"/>
      <c r="OG249" s="645"/>
      <c r="OH249" s="645"/>
      <c r="OI249" s="645"/>
      <c r="OJ249" s="645"/>
      <c r="OK249" s="645"/>
      <c r="OL249" s="645"/>
      <c r="OM249" s="645"/>
      <c r="ON249" s="645"/>
      <c r="OO249" s="645"/>
      <c r="OP249" s="645"/>
      <c r="OQ249" s="645"/>
      <c r="OR249" s="645"/>
      <c r="OS249" s="645"/>
      <c r="OT249" s="645"/>
      <c r="OU249" s="645"/>
      <c r="OV249" s="645"/>
      <c r="OW249" s="645"/>
      <c r="OX249" s="645"/>
      <c r="OY249" s="645"/>
      <c r="OZ249" s="645"/>
      <c r="PA249" s="645"/>
      <c r="PB249" s="645"/>
      <c r="PC249" s="645"/>
      <c r="PD249" s="645"/>
      <c r="PE249" s="645"/>
      <c r="PF249" s="645"/>
      <c r="PG249" s="645"/>
      <c r="PH249" s="645"/>
      <c r="PI249" s="645"/>
      <c r="PJ249" s="645"/>
      <c r="PK249" s="645"/>
      <c r="PL249" s="645"/>
      <c r="PM249" s="645"/>
      <c r="PN249" s="645"/>
      <c r="PO249" s="645"/>
      <c r="PP249" s="645"/>
      <c r="PQ249" s="645"/>
      <c r="PR249" s="645"/>
      <c r="PS249" s="645"/>
      <c r="PT249" s="645"/>
      <c r="PU249" s="645"/>
      <c r="PV249" s="645"/>
      <c r="PW249" s="645"/>
      <c r="PX249" s="645"/>
      <c r="PY249" s="645"/>
      <c r="PZ249" s="645"/>
      <c r="QA249" s="645"/>
      <c r="QB249" s="645"/>
      <c r="QC249" s="645"/>
      <c r="QD249" s="645"/>
      <c r="QE249" s="645"/>
      <c r="QF249" s="645"/>
      <c r="QG249" s="645"/>
      <c r="QH249" s="645"/>
      <c r="QI249" s="645"/>
      <c r="QJ249" s="645"/>
      <c r="QK249" s="645"/>
      <c r="QL249" s="645"/>
      <c r="QM249" s="645"/>
      <c r="QN249" s="645"/>
      <c r="QO249" s="645"/>
      <c r="QP249" s="645"/>
      <c r="QQ249" s="645"/>
      <c r="QR249" s="645"/>
      <c r="QS249" s="645"/>
      <c r="QT249" s="645"/>
      <c r="QU249" s="645"/>
      <c r="QV249" s="645"/>
      <c r="QW249" s="645"/>
      <c r="QX249" s="645"/>
      <c r="QY249" s="645"/>
      <c r="QZ249" s="645"/>
      <c r="RA249" s="645"/>
      <c r="RB249" s="645"/>
      <c r="RC249" s="645"/>
      <c r="RD249" s="645"/>
      <c r="RE249" s="645"/>
      <c r="RF249" s="645"/>
      <c r="RG249" s="645"/>
      <c r="RH249" s="645"/>
      <c r="RI249" s="645"/>
      <c r="RJ249" s="645"/>
      <c r="RK249" s="645"/>
      <c r="RL249" s="645"/>
      <c r="RM249" s="645"/>
      <c r="RN249" s="645"/>
    </row>
    <row r="250" spans="1:482" s="643" customFormat="1" ht="12.75">
      <c r="A250" s="608" t="e">
        <f>+Cálculo_Diseño!#REF!</f>
        <v>#REF!</v>
      </c>
      <c r="B250" s="608" t="e">
        <f>+Cálculo_Diseño!#REF!</f>
        <v>#REF!</v>
      </c>
      <c r="C250" s="608" t="e">
        <f>+Cálculo_Diseño!#REF!</f>
        <v>#REF!</v>
      </c>
      <c r="D250" s="608" t="e">
        <f>+Cálculo_Diseño!#REF!</f>
        <v>#REF!</v>
      </c>
      <c r="E250" s="609" t="e">
        <f>IF(S250="S",Cálculo_Diseño!#REF!," ")</f>
        <v>#REF!</v>
      </c>
      <c r="F250" s="609" t="e">
        <f>IF(S250="S",Cálculo_Diseño!#REF!," ")</f>
        <v>#REF!</v>
      </c>
      <c r="G250" s="610" t="e">
        <f>+Cálculo_Diseño!#REF!</f>
        <v>#REF!</v>
      </c>
      <c r="H250" s="609" t="e">
        <f>+IF(AND(Cálculo_Diseño!#REF!&lt;&gt;4,Cálculo_Diseño!#REF!&lt;&gt;6),"PE",IF(Cálculo_Diseño!#REF!=4,"PVC","CONCRETO"))</f>
        <v>#REF!</v>
      </c>
      <c r="I250" s="609" t="e">
        <f>+Cálculo_Diseño!#REF!</f>
        <v>#REF!</v>
      </c>
      <c r="J250" s="609" t="e">
        <f>+Cálculo_Diseño!#REF!</f>
        <v>#REF!</v>
      </c>
      <c r="K250" s="609" t="e">
        <f>+Cálculo_Diseño!#REF!</f>
        <v>#REF!</v>
      </c>
      <c r="L250" s="609" t="e">
        <f>+Cálculo_Diseño!#REF!</f>
        <v>#REF!</v>
      </c>
      <c r="M250" s="609" t="e">
        <f>+Cálculo_Diseño!#REF!</f>
        <v>#REF!</v>
      </c>
      <c r="N250" s="609" t="e">
        <f>+Cálculo_Diseño!#REF!</f>
        <v>#REF!</v>
      </c>
      <c r="O250" s="609" t="e">
        <f>+Cálculo_Diseño!#REF!</f>
        <v>#REF!</v>
      </c>
      <c r="P250" s="609" t="e">
        <f>+Cálculo_Diseño!#REF!</f>
        <v>#REF!</v>
      </c>
      <c r="Q250" s="613" t="e">
        <f>+Cálculo_Diseño!#REF!</f>
        <v>#REF!</v>
      </c>
      <c r="R250" s="613" t="e">
        <f>+Cálculo_Diseño!#REF!</f>
        <v>#REF!</v>
      </c>
      <c r="S250" s="614" t="e">
        <f>+IF(A250&gt;0,IF(Cálculo_Diseño!#REF!="RCH","N","S"),"")</f>
        <v>#REF!</v>
      </c>
      <c r="T250" s="614" t="e">
        <f t="shared" si="988"/>
        <v>#REF!</v>
      </c>
      <c r="U250" s="613" t="e">
        <f t="shared" si="989"/>
        <v>#REF!</v>
      </c>
      <c r="V250" s="615">
        <f t="shared" si="798"/>
        <v>3</v>
      </c>
      <c r="W250" s="616" t="e">
        <f t="shared" si="1026"/>
        <v>#REF!</v>
      </c>
      <c r="X250" s="616" t="e">
        <f t="shared" si="991"/>
        <v>#REF!</v>
      </c>
      <c r="Y250" s="616" t="e">
        <f>+Cálculo_Diseño!#REF!</f>
        <v>#REF!</v>
      </c>
      <c r="Z250" s="616" t="e">
        <f>+Cálculo_Diseño!#REF!</f>
        <v>#REF!</v>
      </c>
      <c r="AA250" s="617" t="e">
        <f>+Cálculo_Diseño!#REF!</f>
        <v>#REF!</v>
      </c>
      <c r="AB250" s="616" t="e">
        <f t="shared" si="992"/>
        <v>#REF!</v>
      </c>
      <c r="AC250" s="616" t="e">
        <f t="shared" si="993"/>
        <v>#REF!</v>
      </c>
      <c r="AD250" s="616" t="e">
        <f t="shared" si="994"/>
        <v>#REF!</v>
      </c>
      <c r="AE250" s="616" t="e">
        <f t="shared" si="995"/>
        <v>#REF!</v>
      </c>
      <c r="AF250" s="616" t="e">
        <f t="shared" si="1027"/>
        <v>#REF!</v>
      </c>
      <c r="AG250" s="616" t="e">
        <f t="shared" si="1028"/>
        <v>#REF!</v>
      </c>
      <c r="AH250" s="616" t="e">
        <f t="shared" si="1029"/>
        <v>#REF!</v>
      </c>
      <c r="AI250" s="616" t="e">
        <f t="shared" si="1030"/>
        <v>#REF!</v>
      </c>
      <c r="AJ250" s="616" t="e">
        <f t="shared" si="1031"/>
        <v>#REF!</v>
      </c>
      <c r="AK250" s="616" t="e">
        <f t="shared" si="1032"/>
        <v>#REF!</v>
      </c>
      <c r="AL250" s="616" t="e">
        <f t="shared" si="1033"/>
        <v>#REF!</v>
      </c>
      <c r="AM250" s="616" t="e">
        <f t="shared" si="1034"/>
        <v>#REF!</v>
      </c>
      <c r="AN250" s="616" t="e">
        <f t="shared" si="1035"/>
        <v>#REF!</v>
      </c>
      <c r="AO250" s="618">
        <f t="shared" si="799"/>
        <v>50</v>
      </c>
      <c r="AP250" s="616" t="e">
        <f>IF(CW250="","",(CW250*(AO250/100))*$I$366)</f>
        <v>#REF!</v>
      </c>
      <c r="AQ250" s="616" t="e">
        <f t="shared" si="1037"/>
        <v>#REF!</v>
      </c>
      <c r="AR250" s="616" t="e">
        <f t="shared" si="1038"/>
        <v>#REF!</v>
      </c>
      <c r="AS250" s="616" t="e">
        <f t="shared" si="1039"/>
        <v>#REF!</v>
      </c>
      <c r="AT250" s="616" t="e">
        <f t="shared" si="1040"/>
        <v>#REF!</v>
      </c>
      <c r="AU250" s="616" t="e">
        <f t="shared" si="1041"/>
        <v>#REF!</v>
      </c>
      <c r="AV250" s="616" t="e">
        <f t="shared" si="912"/>
        <v>#REF!</v>
      </c>
      <c r="AW250" s="616" t="e">
        <f t="shared" si="996"/>
        <v>#REF!</v>
      </c>
      <c r="AX250" s="616" t="e">
        <f t="shared" si="997"/>
        <v>#REF!</v>
      </c>
      <c r="AY250" s="616" t="e">
        <f t="shared" si="998"/>
        <v>#REF!</v>
      </c>
      <c r="AZ250" s="616" t="e">
        <f t="shared" si="1036"/>
        <v>#REF!</v>
      </c>
      <c r="BA250" s="616" t="e">
        <f t="shared" si="999"/>
        <v>#REF!</v>
      </c>
      <c r="BB250" s="616" t="e">
        <f t="shared" si="1000"/>
        <v>#REF!</v>
      </c>
      <c r="BC250" s="616" t="e">
        <f t="shared" si="1001"/>
        <v>#REF!</v>
      </c>
      <c r="BD250" s="616"/>
      <c r="BE250" s="616"/>
      <c r="BF250" s="619" t="e">
        <f t="shared" si="1002"/>
        <v>#REF!</v>
      </c>
      <c r="BG250" s="615" t="e">
        <f t="shared" si="1003"/>
        <v>#REF!</v>
      </c>
      <c r="BH250" s="615"/>
      <c r="BI250" s="618">
        <f t="shared" si="800"/>
        <v>20</v>
      </c>
      <c r="BJ250" s="616" t="e">
        <f t="shared" si="1004"/>
        <v>#REF!</v>
      </c>
      <c r="BK250" s="616"/>
      <c r="BL250" s="616" t="e">
        <f t="shared" si="1005"/>
        <v>#REF!</v>
      </c>
      <c r="BM250" s="616" t="e">
        <f t="shared" si="1006"/>
        <v>#REF!</v>
      </c>
      <c r="BN250" s="616" t="e">
        <f t="shared" si="1007"/>
        <v>#REF!</v>
      </c>
      <c r="BO250" s="616" t="e">
        <f>IF(S250="S",IF(H250="CONCRETO",LOOKUP(G250/1000,TABLA!$B$9:$B$43,TABLA!$F$9:$F$43),IF(H250="PE",LOOKUP(G250,TABLA!$C$51:$C$65,TABLA!$G$51:$G$65),IF(#REF!="PVC",LOOKUP(G250,TABLA!$C$73:$C$88,TABLA!$G$73:$G$88)))),0)</f>
        <v>#REF!</v>
      </c>
      <c r="BP250" s="616" t="e">
        <f t="shared" si="1008"/>
        <v>#REF!</v>
      </c>
      <c r="BQ250" s="616" t="e">
        <f>IF(A250&gt;0,IFERROR(VLOOKUP(A250,$JQ$13:$JS$291,3,0),"E"),"")</f>
        <v>#REF!</v>
      </c>
      <c r="BR250" s="616" t="e">
        <f>+IF($C250&lt;1,0,IF(BQ250="N",IF(VLOOKUP(C250,$JY$12:$JZ$290,2)&lt;=1.2,1,0),0))</f>
        <v>#REF!</v>
      </c>
      <c r="BS250" s="616" t="e">
        <f>+IF($C250&lt;1,0,IF(BR250=1,VLOOKUP($C250,$JY$12:$JZ$290,2,0),0))</f>
        <v>#REF!</v>
      </c>
      <c r="BT250" s="616" t="e">
        <f t="shared" si="1009"/>
        <v>#REF!</v>
      </c>
      <c r="BU250" s="620" t="e">
        <f>IF(BT250=1,IF(G250&lt;600,VLOOKUP($C250,$JY$12:$JZ$290,2,0),0),0)</f>
        <v>#REF!</v>
      </c>
      <c r="BV250" s="620" t="e">
        <f>IF(BT250=1,IF(G250&gt;=600,IF(G250&lt;=1100,VLOOKUP($C250,$JY$12:$JZ$290,2,0),0),0),0)</f>
        <v>#REF!</v>
      </c>
      <c r="BW250" s="620" t="e">
        <f>IF(BT250=1,IF(G250&gt;1100,VLOOKUP($C250,$JY$12:$JZ$290,2,0),0),0)</f>
        <v>#REF!</v>
      </c>
      <c r="BX250" s="616" t="e">
        <f t="shared" si="1010"/>
        <v>#REF!</v>
      </c>
      <c r="BY250" s="616" t="e">
        <f t="shared" si="1011"/>
        <v>#REF!</v>
      </c>
      <c r="BZ250" s="621" t="e">
        <f t="shared" si="801"/>
        <v>#REF!</v>
      </c>
      <c r="CA250" s="621" t="e">
        <f>IF(S250="S",(VLOOKUP(G250,TABLA!$A$73:$AB$88,6)/1000)+0.6,0)</f>
        <v>#REF!</v>
      </c>
      <c r="CB250" s="621" t="e">
        <f>VLOOKUP(G250,TABLA!$X$73:$AB$88,4)</f>
        <v>#REF!</v>
      </c>
      <c r="CC250" s="621" t="e">
        <f>VLOOKUP(G250,TABLA!$X$73:$AB$88,5)</f>
        <v>#REF!</v>
      </c>
      <c r="CD250" s="621" t="e">
        <f>IF(S250="S",IF(H250="CONCRETO",LOOKUP(G250/1000,TABLA!$B$9:$B$43,TABLA!$B$9:$B$43),IF(H250="PE",LOOKUP(G250,TABLA!$B$51:$B$65,TABLA!$C$51:$C$65)/1000,LOOKUP(G250,TABLA!$B$73:$B$88,TABLA!$C$73:$C$88)/1000)),0)</f>
        <v>#REF!</v>
      </c>
      <c r="CE250" s="616" t="e">
        <f t="shared" si="802"/>
        <v>#REF!</v>
      </c>
      <c r="CF250" s="616" t="e">
        <f t="shared" si="803"/>
        <v>#REF!</v>
      </c>
      <c r="CG250" s="616" t="e">
        <f t="shared" si="804"/>
        <v>#REF!</v>
      </c>
      <c r="CH250" s="616" t="e">
        <f t="shared" si="805"/>
        <v>#REF!</v>
      </c>
      <c r="CI250" s="616" t="e">
        <f t="shared" si="806"/>
        <v>#REF!</v>
      </c>
      <c r="CJ250" s="616" t="e">
        <f t="shared" si="807"/>
        <v>#REF!</v>
      </c>
      <c r="CK250" s="616" t="e">
        <f t="shared" si="808"/>
        <v>#REF!</v>
      </c>
      <c r="CL250" s="616" t="e">
        <f t="shared" si="853"/>
        <v>#REF!</v>
      </c>
      <c r="CM250" s="616" t="e">
        <f t="shared" si="809"/>
        <v>#REF!</v>
      </c>
      <c r="CN250" s="616" t="e">
        <f t="shared" si="810"/>
        <v>#REF!</v>
      </c>
      <c r="CO250" s="616" t="e">
        <f t="shared" si="811"/>
        <v>#REF!</v>
      </c>
      <c r="CP250" s="616" t="e">
        <f t="shared" si="812"/>
        <v>#REF!</v>
      </c>
      <c r="CQ250" s="616" t="e">
        <f t="shared" si="813"/>
        <v>#REF!</v>
      </c>
      <c r="CR250" s="616" t="e">
        <f t="shared" si="813"/>
        <v>#REF!</v>
      </c>
      <c r="CS250" s="620" t="e">
        <f t="shared" si="814"/>
        <v>#REF!</v>
      </c>
      <c r="CT250" s="616" t="e">
        <f t="shared" si="815"/>
        <v>#REF!</v>
      </c>
      <c r="CU250" s="616" t="e">
        <f t="shared" si="816"/>
        <v>#REF!</v>
      </c>
      <c r="CV250" s="616" t="e">
        <f t="shared" si="817"/>
        <v>#REF!</v>
      </c>
      <c r="CW250" s="622" t="e">
        <f t="shared" si="854"/>
        <v>#REF!</v>
      </c>
      <c r="CX250" s="622" t="e">
        <f t="shared" si="818"/>
        <v>#REF!</v>
      </c>
      <c r="CY250" s="622" t="e">
        <f t="shared" si="819"/>
        <v>#REF!</v>
      </c>
      <c r="CZ250" s="622"/>
      <c r="DA250" s="623"/>
      <c r="DB250" s="624"/>
      <c r="DC250" s="625" t="e">
        <f>IF(S250="S",IF(H250="CONCRETO",LOOKUP(G250/1000,TABLA!$B$9:$B$43,TABLA!$F$9:$F$43)*(F250-(0.2+0.2)),IF(H250="PE",LOOKUP(G250,TABLA!$C$51:$C$65,TABLA!$G$51:$G$65)*(F250-(0.2+0.2)),LOOKUP(G250,TABLA!$C$73:$C$88,TABLA!$G$73:$G$88)*(F250-(0.2+0.2)))),0)</f>
        <v>#REF!</v>
      </c>
      <c r="DD250" s="626" t="e">
        <f t="shared" si="820"/>
        <v>#REF!</v>
      </c>
      <c r="DE250" s="627" t="e">
        <f>IF(DD250="",0,IF(DD250="S",ROUND((E250*$DE$12/$E$318),0),0))</f>
        <v>#REF!</v>
      </c>
      <c r="DF250" s="625" t="e">
        <f t="shared" si="821"/>
        <v>#REF!</v>
      </c>
      <c r="DG250" s="628" t="e">
        <f t="shared" si="822"/>
        <v>#REF!</v>
      </c>
      <c r="DH250" s="625" t="e">
        <f t="shared" si="823"/>
        <v>#REF!</v>
      </c>
      <c r="DI250" s="625" t="e">
        <f t="shared" si="824"/>
        <v>#REF!</v>
      </c>
      <c r="DJ250" s="625"/>
      <c r="DK250" s="625" t="e">
        <f t="shared" si="825"/>
        <v>#REF!</v>
      </c>
      <c r="DL250" s="629"/>
      <c r="DM250" s="627" t="e">
        <f t="shared" si="826"/>
        <v>#REF!</v>
      </c>
      <c r="DN250" s="630" t="e">
        <f t="shared" si="827"/>
        <v>#REF!</v>
      </c>
      <c r="DO250" s="625" t="e">
        <f t="shared" si="828"/>
        <v>#REF!</v>
      </c>
      <c r="DP250" s="625" t="e">
        <f t="shared" si="829"/>
        <v>#REF!</v>
      </c>
      <c r="DQ250" s="625" t="e">
        <f t="shared" si="855"/>
        <v>#REF!</v>
      </c>
      <c r="DR250" s="631" t="e">
        <f t="shared" si="856"/>
        <v>#REF!</v>
      </c>
      <c r="DS250" s="630" t="e">
        <f t="shared" si="830"/>
        <v>#REF!</v>
      </c>
      <c r="DT250" s="625" t="e">
        <f t="shared" si="831"/>
        <v>#REF!</v>
      </c>
      <c r="DU250" s="625" t="e">
        <f t="shared" si="832"/>
        <v>#REF!</v>
      </c>
      <c r="DV250" s="625" t="e">
        <f t="shared" si="833"/>
        <v>#REF!</v>
      </c>
      <c r="DW250" s="625" t="e">
        <f t="shared" si="834"/>
        <v>#REF!</v>
      </c>
      <c r="DX250" s="625" t="e">
        <f t="shared" si="835"/>
        <v>#REF!</v>
      </c>
      <c r="DY250" s="632"/>
      <c r="DZ250" s="633"/>
      <c r="EA250" s="627" t="e">
        <f t="shared" si="836"/>
        <v>#REF!</v>
      </c>
      <c r="EB250" s="633"/>
      <c r="EC250" s="633"/>
      <c r="ED250" s="633"/>
      <c r="EE250" s="625" t="e">
        <f t="shared" si="837"/>
        <v>#REF!</v>
      </c>
      <c r="EF250" s="625">
        <f t="shared" si="838"/>
        <v>0</v>
      </c>
      <c r="EG250" s="630">
        <f t="shared" si="839"/>
        <v>0</v>
      </c>
      <c r="EH250" s="630"/>
      <c r="EI250" s="633"/>
      <c r="EJ250" s="633"/>
      <c r="EK250" s="633"/>
      <c r="EL250" s="632" t="e">
        <f t="shared" si="840"/>
        <v>#REF!</v>
      </c>
      <c r="EM250" s="625" t="e">
        <f t="shared" si="841"/>
        <v>#REF!</v>
      </c>
      <c r="EN250" s="625" t="e">
        <f t="shared" si="842"/>
        <v>#REF!</v>
      </c>
      <c r="EO250" s="625" t="e">
        <f t="shared" si="843"/>
        <v>#REF!</v>
      </c>
      <c r="EP250" s="625" t="e">
        <f t="shared" si="844"/>
        <v>#REF!</v>
      </c>
      <c r="EQ250" s="625" t="e">
        <f t="shared" si="845"/>
        <v>#REF!</v>
      </c>
      <c r="ER250" s="625" t="e">
        <f t="shared" si="846"/>
        <v>#REF!</v>
      </c>
      <c r="ES250" s="626"/>
      <c r="ET250" s="625" t="e">
        <f t="shared" si="847"/>
        <v>#REF!</v>
      </c>
      <c r="EU250" s="633"/>
      <c r="EV250" s="630" t="e">
        <f t="shared" si="848"/>
        <v>#REF!</v>
      </c>
      <c r="EW250" s="630" t="e">
        <f t="shared" si="849"/>
        <v>#REF!</v>
      </c>
      <c r="EX250" s="625" t="e">
        <f t="shared" si="850"/>
        <v>#REF!</v>
      </c>
      <c r="EY250" s="625" t="e">
        <f>IF($S250="S",IF(Cálculo_Diseño!#REF!=EY$10,$F250,0),"")</f>
        <v>#REF!</v>
      </c>
      <c r="EZ250" s="625" t="e">
        <f>IF($S250="S",IF(Cálculo_Diseño!#REF!=EZ$10,$F250,0),"")</f>
        <v>#REF!</v>
      </c>
      <c r="FA250" s="625" t="e">
        <f>IF($S250="S",IF(Cálculo_Diseño!#REF!=FA$10,$F250,0),"")</f>
        <v>#REF!</v>
      </c>
      <c r="FB250" s="625" t="e">
        <f>IF($S250="S",IF(Cálculo_Diseño!#REF!=FB$10,$F250,0),"")</f>
        <v>#REF!</v>
      </c>
      <c r="FC250" s="625" t="e">
        <f>IF($S250="S",IF(Cálculo_Diseño!#REF!=FC$10,$F250,0),"")</f>
        <v>#REF!</v>
      </c>
      <c r="FD250" s="625" t="e">
        <f>IF($S250="S",IF(Cálculo_Diseño!#REF!=FD$10,$F250,0),"")</f>
        <v>#REF!</v>
      </c>
      <c r="FE250" s="625" t="e">
        <f>IF($S250="S",IF(Cálculo_Diseño!#REF!=FE$10,$F250,0),"")</f>
        <v>#REF!</v>
      </c>
      <c r="FF250" s="625" t="e">
        <f>IF($S250="S",IF(Cálculo_Diseño!#REF!=FF$10,$F250,0),"")</f>
        <v>#REF!</v>
      </c>
      <c r="FG250" s="625" t="e">
        <f>IF($S250="S",IF(Cálculo_Diseño!#REF!=FG$10,$F250,0),"")</f>
        <v>#REF!</v>
      </c>
      <c r="FH250" s="625" t="e">
        <f>IF($S250="S",IF(Cálculo_Diseño!#REF!=FH$10,$F250,0),"")</f>
        <v>#REF!</v>
      </c>
      <c r="FI250" s="625" t="e">
        <f>IF($S250="S",IF(Cálculo_Diseño!#REF!=FI$10,$F250,0),"")</f>
        <v>#REF!</v>
      </c>
      <c r="FJ250" s="625" t="e">
        <f>IF($S250="S",IF(Cálculo_Diseño!#REF!=FJ$10,$F250,0),"")</f>
        <v>#REF!</v>
      </c>
      <c r="FK250" s="625" t="e">
        <f>IF($S250="S",IF(Cálculo_Diseño!#REF!=FK$10,$F250,0),"")</f>
        <v>#REF!</v>
      </c>
      <c r="FL250" s="625" t="e">
        <f>IF($S250="S",IF(Cálculo_Diseño!#REF!=FL$10,$F250,0),"")</f>
        <v>#REF!</v>
      </c>
      <c r="FM250" s="625" t="e">
        <f>IF($S250="S",IF(Cálculo_Diseño!#REF!=FM$10,$F250,0),"")</f>
        <v>#REF!</v>
      </c>
      <c r="FN250" s="625" t="e">
        <f t="shared" si="857"/>
        <v>#REF!</v>
      </c>
      <c r="FO250" s="625" t="e">
        <f>IF($S250="S",IF(Cálculo_Diseño!#REF!=FO$10,$E250,0),"")</f>
        <v>#REF!</v>
      </c>
      <c r="FP250" s="625" t="e">
        <f>IF($S250="S",IF(Cálculo_Diseño!#REF!=FP$10,$E250,0),"")</f>
        <v>#REF!</v>
      </c>
      <c r="FQ250" s="625" t="e">
        <f>IF($S250="S",IF(Cálculo_Diseño!#REF!=FQ$10,$E250,0),"")</f>
        <v>#REF!</v>
      </c>
      <c r="FR250" s="625" t="e">
        <f>IF($S250="S",IF(Cálculo_Diseño!#REF!=FR$10,$E250,0),"")</f>
        <v>#REF!</v>
      </c>
      <c r="FS250" s="625" t="e">
        <f>IF($S250="S",IF(Cálculo_Diseño!#REF!=FS$10,$E250,0),"")</f>
        <v>#REF!</v>
      </c>
      <c r="FT250" s="625" t="e">
        <f>IF($S250="S",IF(Cálculo_Diseño!#REF!=FT$10,$E250,0),"")</f>
        <v>#REF!</v>
      </c>
      <c r="FU250" s="625" t="e">
        <f>IF($S250="S",IF(Cálculo_Diseño!#REF!=FU$10,$E250,0),"")</f>
        <v>#REF!</v>
      </c>
      <c r="FV250" s="625" t="e">
        <f>IF($S250="S",IF(Cálculo_Diseño!#REF!=FV$10,$E250,0),"")</f>
        <v>#REF!</v>
      </c>
      <c r="FW250" s="625" t="e">
        <f>IF($S250="S",IF(Cálculo_Diseño!#REF!=FW$10,$E250,0),"")</f>
        <v>#REF!</v>
      </c>
      <c r="FX250" s="625" t="e">
        <f>IF($S250="S",IF(Cálculo_Diseño!#REF!=FX$10,$E250,0),"")</f>
        <v>#REF!</v>
      </c>
      <c r="FY250" s="625" t="e">
        <f>IF($S250="S",IF(Cálculo_Diseño!#REF!=FY$10,$E250,0),"")</f>
        <v>#REF!</v>
      </c>
      <c r="FZ250" s="625" t="e">
        <f t="shared" si="789"/>
        <v>#REF!</v>
      </c>
      <c r="GA250" s="625" t="e">
        <f>IF($S250="S",IF(Cálculo_Diseño!#REF!=GA$10,$E250,0),"")</f>
        <v>#REF!</v>
      </c>
      <c r="GB250" s="625" t="e">
        <f>IF($S250="S",IF(Cálculo_Diseño!#REF!=GB$10,$E250,0),"")</f>
        <v>#REF!</v>
      </c>
      <c r="GC250" s="625" t="e">
        <f>IF($S250="S",IF(Cálculo_Diseño!#REF!=GC$10,$E250,0),"")</f>
        <v>#REF!</v>
      </c>
      <c r="GD250" s="625" t="e">
        <f>IF($S250="S",IF(Cálculo_Diseño!#REF!=GD$10,$E250,0),"")</f>
        <v>#REF!</v>
      </c>
      <c r="GE250" s="625" t="e">
        <f>IF($S250="S",IF(Cálculo_Diseño!#REF!=GE$10,$E250,0),"")</f>
        <v>#REF!</v>
      </c>
      <c r="GF250" s="625" t="e">
        <f>IF($S250="S",IF(Cálculo_Diseño!#REF!=GF$10,$E250,0),"")</f>
        <v>#REF!</v>
      </c>
      <c r="GG250" s="625" t="e">
        <f>IF($S250="S",IF(Cálculo_Diseño!#REF!=GG$10,$E250,0),"")</f>
        <v>#REF!</v>
      </c>
      <c r="GH250" s="625" t="e">
        <f>IF($S250="S",IF(Cálculo_Diseño!#REF!=GH$10,$E250,0),"")</f>
        <v>#REF!</v>
      </c>
      <c r="GI250" s="625" t="e">
        <f>IF($S250="S",IF(Cálculo_Diseño!#REF!=GI$10,$E250,0),"")</f>
        <v>#REF!</v>
      </c>
      <c r="GJ250" s="625" t="e">
        <f>IF($S250="S",IF(Cálculo_Diseño!#REF!=GJ$10,$E250,0),"")</f>
        <v>#REF!</v>
      </c>
      <c r="GK250" s="625" t="e">
        <f>IF($S250="S",IF(Cálculo_Diseño!#REF!=GK$10,$E250,0),"")</f>
        <v>#REF!</v>
      </c>
      <c r="GL250" s="625" t="e">
        <f>IF($S250="S",IF(Cálculo_Diseño!#REF!=GL$10,$E250,0),"")</f>
        <v>#REF!</v>
      </c>
      <c r="GM250" s="625" t="e">
        <f>IF($S250="S",IF(Cálculo_Diseño!#REF!=GM$10,$E250,0),"")</f>
        <v>#REF!</v>
      </c>
      <c r="GN250" s="625" t="e">
        <f t="shared" si="790"/>
        <v>#REF!</v>
      </c>
      <c r="GO250" s="625" t="e">
        <f>IF($S250="S",IF(Cálculo_Diseño!#REF!=GO$10,$DE250,0),0)</f>
        <v>#REF!</v>
      </c>
      <c r="GP250" s="625" t="e">
        <f>IF($S250="S",IF(Cálculo_Diseño!#REF!=GP$10,$DE250,0),0)</f>
        <v>#REF!</v>
      </c>
      <c r="GQ250" s="625" t="e">
        <f>IF($S250="S",IF(Cálculo_Diseño!#REF!=GQ$10,$DE250,0),0)</f>
        <v>#REF!</v>
      </c>
      <c r="GR250" s="625" t="e">
        <f>IF($S250="S",IF(Cálculo_Diseño!#REF!=GR$10,$DE250,0),0)</f>
        <v>#REF!</v>
      </c>
      <c r="GS250" s="625" t="e">
        <f>IF($S250="S",IF(Cálculo_Diseño!#REF!=GS$10,$DE250,0),0)</f>
        <v>#REF!</v>
      </c>
      <c r="GT250" s="625" t="e">
        <f>IF($S250="S",IF(Cálculo_Diseño!#REF!=GT$10,$DE250,0),0)</f>
        <v>#REF!</v>
      </c>
      <c r="GU250" s="625" t="e">
        <f>IF($S250="S",IF(Cálculo_Diseño!#REF!=GU$10,$DE250,0),0)</f>
        <v>#REF!</v>
      </c>
      <c r="GV250" s="625" t="e">
        <f>IF($S250="S",IF(Cálculo_Diseño!#REF!=GV$10,$DE250,0),0)</f>
        <v>#REF!</v>
      </c>
      <c r="GW250" s="625" t="e">
        <f>IF($S250="S",IF(Cálculo_Diseño!#REF!=GW$10,$DE250,0),0)</f>
        <v>#REF!</v>
      </c>
      <c r="GX250" s="625" t="e">
        <f>IF($S250="S",IF(Cálculo_Diseño!#REF!=GX$10,$DE250,0),0)</f>
        <v>#REF!</v>
      </c>
      <c r="GY250" s="625" t="e">
        <f>IF($S250="S",IF(Cálculo_Diseño!#REF!=GY$10,$DE250,0),0)</f>
        <v>#REF!</v>
      </c>
      <c r="GZ250" s="625" t="e">
        <f>IF($S250="S",IF(Cálculo_Diseño!#REF!=GZ$10,$DE250,0),0)</f>
        <v>#REF!</v>
      </c>
      <c r="HA250" s="625" t="e">
        <f>IF($S250="S",IF(Cálculo_Diseño!#REF!=HA$10,$DE250,0),0)</f>
        <v>#REF!</v>
      </c>
      <c r="HB250" s="625" t="e">
        <f>IF($S250="S",IF(Cálculo_Diseño!#REF!=HB$10,$DE250,0),0)</f>
        <v>#REF!</v>
      </c>
      <c r="HC250" s="625" t="e">
        <f>IF($S250="S",IF(Cálculo_Diseño!#REF!=HC$10,$DE250,0),0)</f>
        <v>#REF!</v>
      </c>
      <c r="HD250" s="625" t="e">
        <f t="shared" si="858"/>
        <v>#REF!</v>
      </c>
      <c r="HE250" s="630"/>
      <c r="HF250" s="630"/>
      <c r="HG250" s="630"/>
      <c r="HH250" s="630"/>
      <c r="HI250" s="630"/>
      <c r="HJ250" s="630"/>
      <c r="HK250" s="630"/>
      <c r="HL250" s="630"/>
      <c r="HM250" s="633"/>
      <c r="HN250" s="634"/>
      <c r="HO250" s="625">
        <f t="shared" si="891"/>
        <v>0</v>
      </c>
      <c r="HP250" s="625">
        <f t="shared" si="892"/>
        <v>0</v>
      </c>
      <c r="HQ250" s="625">
        <f t="shared" si="859"/>
        <v>0</v>
      </c>
      <c r="HR250" s="625">
        <f t="shared" si="860"/>
        <v>0</v>
      </c>
      <c r="HS250" s="625">
        <f t="shared" si="861"/>
        <v>0</v>
      </c>
      <c r="HT250" s="625">
        <f t="shared" si="862"/>
        <v>0</v>
      </c>
      <c r="HU250" s="625">
        <f t="shared" si="863"/>
        <v>0</v>
      </c>
      <c r="HV250" s="633"/>
      <c r="HW250" s="633"/>
      <c r="HX250" s="625">
        <f t="shared" si="864"/>
        <v>0</v>
      </c>
      <c r="HY250" s="625">
        <f t="shared" si="865"/>
        <v>0</v>
      </c>
      <c r="HZ250" s="625">
        <f t="shared" si="866"/>
        <v>0</v>
      </c>
      <c r="IA250" s="625">
        <f t="shared" si="867"/>
        <v>0</v>
      </c>
      <c r="IB250" s="625">
        <f t="shared" si="868"/>
        <v>0</v>
      </c>
      <c r="IC250" s="625">
        <f t="shared" si="869"/>
        <v>0</v>
      </c>
      <c r="ID250" s="625">
        <f t="shared" si="870"/>
        <v>0</v>
      </c>
      <c r="IE250" s="625">
        <v>0</v>
      </c>
      <c r="IF250" s="625">
        <v>0</v>
      </c>
      <c r="IG250" s="625">
        <v>0</v>
      </c>
      <c r="IH250" s="625">
        <v>0</v>
      </c>
      <c r="II250" s="625">
        <v>0</v>
      </c>
      <c r="IJ250" s="625">
        <v>0</v>
      </c>
      <c r="IK250" s="625">
        <v>0</v>
      </c>
      <c r="IL250" s="625">
        <v>0</v>
      </c>
      <c r="IM250" s="625">
        <v>0</v>
      </c>
      <c r="IN250" s="625">
        <v>0</v>
      </c>
      <c r="IO250" s="625">
        <v>0</v>
      </c>
      <c r="IP250" s="625">
        <f t="shared" si="1012"/>
        <v>0</v>
      </c>
      <c r="IQ250" s="625">
        <f t="shared" si="1013"/>
        <v>0</v>
      </c>
      <c r="IR250" s="625" t="e">
        <f>IF(Cálculo_Diseño!#REF!&gt;0.75,(Cálculo_Diseño!#REF!-0.3)*(SIN((ATAN(($O250-$P250)/$F250)*180/PI()+90)*PI()/180)/SIN(45*PI()/180)),0)</f>
        <v>#REF!</v>
      </c>
      <c r="IS250" s="635" t="e">
        <f>+IF(Cálculo_Diseño!#REF!&gt;0.75,F250-IR250,0)</f>
        <v>#REF!</v>
      </c>
      <c r="IT250" s="630"/>
      <c r="IU250" s="625" t="e">
        <f t="shared" si="1014"/>
        <v>#REF!</v>
      </c>
      <c r="IV250" s="625"/>
      <c r="IW250" s="625" t="e">
        <f>+IF(S250="S",(((CA250+(VLOOKUP(G250,TABLA!$B$51:$C$64,2)/1000)+0.15+0.3+0.5)*F250)/100),0)</f>
        <v>#REF!</v>
      </c>
      <c r="IX250" s="631" t="e">
        <f>IF(S250="S",IF(H250="CONCRETO",LOOKUP(G250/1000,TABLA!$B$9:$B$43,TABLA!$F$9:$F$43),IF(H250="PE",LOOKUP(G250,TABLA!$B$51:$B$65,TABLA!$G$51:$G$65),LOOKUP(G250,TABLA!$B$73:$B$88,TABLA!$G$73:$G$88))),0)</f>
        <v>#REF!</v>
      </c>
      <c r="IY250" s="625" t="e">
        <f t="shared" si="1015"/>
        <v>#REF!</v>
      </c>
      <c r="IZ250" s="625" t="e">
        <f t="shared" si="1016"/>
        <v>#REF!</v>
      </c>
      <c r="JA250" s="625" t="e">
        <f>+((CA250*(VLOOKUP(G250,TABLA!$B$51:$C$65,2)/1000)+0.15+0.3)*IZ250)-IY250</f>
        <v>#REF!</v>
      </c>
      <c r="JB250" s="625" t="e">
        <f t="shared" si="1017"/>
        <v>#REF!</v>
      </c>
      <c r="JC250" s="625" t="e">
        <f t="shared" si="1018"/>
        <v>#REF!</v>
      </c>
      <c r="JD250" s="625" t="e">
        <f t="shared" si="1019"/>
        <v>#REF!</v>
      </c>
      <c r="JE250" s="625" t="e">
        <f t="shared" si="1020"/>
        <v>#REF!</v>
      </c>
      <c r="JF250" s="625" t="e">
        <f t="shared" si="1021"/>
        <v>#REF!</v>
      </c>
      <c r="JG250" s="625" t="e">
        <f t="shared" si="1022"/>
        <v>#REF!</v>
      </c>
      <c r="JH250" s="625" t="e">
        <f t="shared" si="1023"/>
        <v>#REF!</v>
      </c>
      <c r="JI250" s="625" t="e">
        <f t="shared" si="1024"/>
        <v>#REF!</v>
      </c>
      <c r="JJ250" s="625" t="e">
        <f t="shared" si="851"/>
        <v>#REF!</v>
      </c>
      <c r="JK250" s="625" t="e">
        <f>ROUND(IF(JF250&gt;0,(VLOOKUP(C250,$JY$12:$JZ$290,2,0)*PI()/4*(1.6)^2),0),3)</f>
        <v>#REF!</v>
      </c>
      <c r="JL250" s="625" t="e">
        <f t="shared" si="871"/>
        <v>#REF!</v>
      </c>
      <c r="JM250" s="625" t="e">
        <f t="shared" si="852"/>
        <v>#REF!</v>
      </c>
      <c r="JN250" s="630" t="e">
        <f t="shared" si="1025"/>
        <v>#REF!</v>
      </c>
      <c r="JO250" s="636"/>
      <c r="JP250" s="637"/>
      <c r="JQ250" s="638"/>
      <c r="JR250" s="639"/>
      <c r="JS250" s="614"/>
      <c r="JT250" s="640"/>
      <c r="JU250" s="641"/>
      <c r="JV250" s="639"/>
      <c r="JW250" s="649"/>
      <c r="JY250" s="645"/>
      <c r="JZ250" s="645"/>
      <c r="KA250" s="645" t="str">
        <f>IF(JZ250&lt;=1.2,"Menor o igual que 1,2",IF(AND(JZ250&gt;1.2,JZ250&lt;2),"Entre 1,2 y 2",IF(AND(JZ250&gt;=2,JZ250&lt;3),"Entre 2 y 3",IF(AND(JZ250&gt;=3,JZ250&lt;4),"Entre 3 y 4",IF(AND(JZ250&gt;=4,JZ250&lt;5),"Entre 4 y 5","Mayor que 5")))))</f>
        <v>Menor o igual que 1,2</v>
      </c>
      <c r="KB250" s="645">
        <v>1</v>
      </c>
      <c r="KC250" s="645"/>
      <c r="KD250" s="645"/>
      <c r="KE250" s="645"/>
      <c r="KF250" s="645"/>
      <c r="KG250" s="645"/>
      <c r="KH250" s="645"/>
      <c r="KI250" s="645"/>
      <c r="KJ250" s="645"/>
      <c r="KK250" s="645"/>
      <c r="KL250" s="645"/>
      <c r="KM250" s="645"/>
      <c r="KN250" s="645"/>
      <c r="KO250" s="645"/>
      <c r="KP250" s="645"/>
      <c r="KQ250" s="645"/>
      <c r="KR250" s="645"/>
      <c r="KS250" s="645"/>
      <c r="KT250" s="645"/>
      <c r="KU250" s="645"/>
      <c r="KV250" s="645"/>
      <c r="KW250" s="645"/>
      <c r="KX250" s="645"/>
      <c r="KY250" s="645"/>
      <c r="KZ250" s="645"/>
      <c r="LA250" s="645"/>
      <c r="LB250" s="645"/>
      <c r="LC250" s="645"/>
      <c r="LD250" s="645"/>
      <c r="LE250" s="645"/>
      <c r="LF250" s="645"/>
      <c r="LG250" s="645"/>
      <c r="LH250" s="645"/>
      <c r="LI250" s="645"/>
      <c r="LJ250" s="645"/>
      <c r="LK250" s="645"/>
      <c r="LL250" s="645"/>
      <c r="LM250" s="645"/>
      <c r="LN250" s="645"/>
      <c r="LO250" s="645"/>
      <c r="LP250" s="645"/>
      <c r="LQ250" s="645"/>
      <c r="LR250" s="645"/>
      <c r="LS250" s="645"/>
      <c r="LT250" s="645"/>
      <c r="LU250" s="645"/>
      <c r="LV250" s="645"/>
      <c r="LW250" s="645"/>
      <c r="LX250" s="645"/>
      <c r="LY250" s="645"/>
      <c r="LZ250" s="645"/>
      <c r="MA250" s="645"/>
      <c r="MB250" s="645"/>
      <c r="MC250" s="645"/>
      <c r="MD250" s="645"/>
      <c r="ME250" s="645"/>
      <c r="MF250" s="645"/>
      <c r="MG250" s="645"/>
      <c r="MH250" s="645"/>
      <c r="MI250" s="645"/>
      <c r="MJ250" s="645"/>
      <c r="MK250" s="645"/>
      <c r="ML250" s="645"/>
      <c r="MM250" s="645"/>
      <c r="MN250" s="645"/>
      <c r="MO250" s="645"/>
      <c r="MP250" s="645"/>
      <c r="MQ250" s="645"/>
      <c r="MR250" s="645"/>
      <c r="MS250" s="645"/>
      <c r="MT250" s="645"/>
      <c r="MU250" s="645"/>
      <c r="MV250" s="645"/>
      <c r="MW250" s="645"/>
      <c r="MX250" s="645"/>
      <c r="MY250" s="645"/>
      <c r="MZ250" s="645"/>
      <c r="NA250" s="645"/>
      <c r="NB250" s="645"/>
      <c r="NC250" s="645"/>
      <c r="ND250" s="645"/>
      <c r="NE250" s="645"/>
      <c r="NF250" s="645"/>
      <c r="NG250" s="645"/>
      <c r="NH250" s="645"/>
      <c r="NI250" s="645"/>
      <c r="NJ250" s="645"/>
      <c r="NK250" s="645"/>
      <c r="NL250" s="645"/>
      <c r="NM250" s="645"/>
      <c r="NN250" s="645"/>
      <c r="NO250" s="645"/>
      <c r="NP250" s="645"/>
      <c r="NQ250" s="645"/>
      <c r="NR250" s="645"/>
      <c r="NS250" s="645"/>
      <c r="NT250" s="645"/>
      <c r="NU250" s="645"/>
      <c r="NV250" s="645"/>
      <c r="NW250" s="645"/>
      <c r="NX250" s="645"/>
      <c r="NY250" s="645"/>
      <c r="NZ250" s="645"/>
      <c r="OA250" s="645"/>
      <c r="OB250" s="645"/>
      <c r="OC250" s="645"/>
      <c r="OD250" s="645"/>
      <c r="OE250" s="645"/>
      <c r="OF250" s="645"/>
      <c r="OG250" s="645"/>
      <c r="OH250" s="645"/>
      <c r="OI250" s="645"/>
      <c r="OJ250" s="645"/>
      <c r="OK250" s="645"/>
      <c r="OL250" s="645"/>
      <c r="OM250" s="645"/>
      <c r="ON250" s="645"/>
      <c r="OO250" s="645"/>
      <c r="OP250" s="645"/>
      <c r="OQ250" s="645"/>
      <c r="OR250" s="645"/>
      <c r="OS250" s="645"/>
      <c r="OT250" s="645"/>
      <c r="OU250" s="645"/>
      <c r="OV250" s="645"/>
      <c r="OW250" s="645"/>
      <c r="OX250" s="645"/>
      <c r="OY250" s="645"/>
      <c r="OZ250" s="645"/>
      <c r="PA250" s="645"/>
      <c r="PB250" s="645"/>
      <c r="PC250" s="645"/>
      <c r="PD250" s="645"/>
      <c r="PE250" s="645"/>
      <c r="PF250" s="645"/>
      <c r="PG250" s="645"/>
      <c r="PH250" s="645"/>
      <c r="PI250" s="645"/>
      <c r="PJ250" s="645"/>
      <c r="PK250" s="645"/>
      <c r="PL250" s="645"/>
      <c r="PM250" s="645"/>
      <c r="PN250" s="645"/>
      <c r="PO250" s="645"/>
      <c r="PP250" s="645"/>
      <c r="PQ250" s="645"/>
      <c r="PR250" s="645"/>
      <c r="PS250" s="645"/>
      <c r="PT250" s="645"/>
      <c r="PU250" s="645"/>
      <c r="PV250" s="645"/>
      <c r="PW250" s="645"/>
      <c r="PX250" s="645"/>
      <c r="PY250" s="645"/>
      <c r="PZ250" s="645"/>
      <c r="QA250" s="645"/>
      <c r="QB250" s="645"/>
      <c r="QC250" s="645"/>
      <c r="QD250" s="645"/>
      <c r="QE250" s="645"/>
      <c r="QF250" s="645"/>
      <c r="QG250" s="645"/>
      <c r="QH250" s="645"/>
      <c r="QI250" s="645"/>
      <c r="QJ250" s="645"/>
      <c r="QK250" s="645"/>
      <c r="QL250" s="645"/>
      <c r="QM250" s="645"/>
      <c r="QN250" s="645"/>
      <c r="QO250" s="645"/>
      <c r="QP250" s="645"/>
      <c r="QQ250" s="645"/>
      <c r="QR250" s="645"/>
      <c r="QS250" s="645"/>
      <c r="QT250" s="645"/>
      <c r="QU250" s="645"/>
      <c r="QV250" s="645"/>
      <c r="QW250" s="645"/>
      <c r="QX250" s="645"/>
      <c r="QY250" s="645"/>
      <c r="QZ250" s="645"/>
      <c r="RA250" s="645"/>
      <c r="RB250" s="645"/>
      <c r="RC250" s="645"/>
      <c r="RD250" s="645"/>
      <c r="RE250" s="645"/>
      <c r="RF250" s="645"/>
      <c r="RG250" s="645"/>
      <c r="RH250" s="645"/>
      <c r="RI250" s="645"/>
      <c r="RJ250" s="645"/>
      <c r="RK250" s="645"/>
      <c r="RL250" s="645"/>
      <c r="RM250" s="645"/>
      <c r="RN250" s="645"/>
    </row>
    <row r="251" spans="1:482" s="643" customFormat="1" ht="15" customHeight="1">
      <c r="A251" s="608" t="e">
        <f>+Cálculo_Diseño!#REF!</f>
        <v>#REF!</v>
      </c>
      <c r="B251" s="608" t="e">
        <f>+Cálculo_Diseño!#REF!</f>
        <v>#REF!</v>
      </c>
      <c r="C251" s="608" t="e">
        <f>+Cálculo_Diseño!#REF!</f>
        <v>#REF!</v>
      </c>
      <c r="D251" s="608" t="e">
        <f>+Cálculo_Diseño!#REF!</f>
        <v>#REF!</v>
      </c>
      <c r="E251" s="609" t="e">
        <f>IF(S251="S",Cálculo_Diseño!#REF!," ")</f>
        <v>#REF!</v>
      </c>
      <c r="F251" s="609" t="e">
        <f>IF(S251="S",Cálculo_Diseño!#REF!," ")</f>
        <v>#REF!</v>
      </c>
      <c r="G251" s="610" t="e">
        <f>+Cálculo_Diseño!#REF!</f>
        <v>#REF!</v>
      </c>
      <c r="H251" s="609" t="e">
        <f>+IF(AND(Cálculo_Diseño!#REF!&lt;&gt;4,Cálculo_Diseño!#REF!&lt;&gt;6),"PE",IF(Cálculo_Diseño!#REF!=4,"PVC","CONCRETO"))</f>
        <v>#REF!</v>
      </c>
      <c r="I251" s="609" t="e">
        <f>+Cálculo_Diseño!#REF!</f>
        <v>#REF!</v>
      </c>
      <c r="J251" s="609" t="e">
        <f>+Cálculo_Diseño!#REF!</f>
        <v>#REF!</v>
      </c>
      <c r="K251" s="609" t="e">
        <f>+Cálculo_Diseño!#REF!</f>
        <v>#REF!</v>
      </c>
      <c r="L251" s="609" t="e">
        <f>+Cálculo_Diseño!#REF!</f>
        <v>#REF!</v>
      </c>
      <c r="M251" s="609" t="e">
        <f>+Cálculo_Diseño!#REF!</f>
        <v>#REF!</v>
      </c>
      <c r="N251" s="609" t="e">
        <f>+Cálculo_Diseño!#REF!</f>
        <v>#REF!</v>
      </c>
      <c r="O251" s="609" t="e">
        <f>+Cálculo_Diseño!#REF!</f>
        <v>#REF!</v>
      </c>
      <c r="P251" s="609" t="e">
        <f>+Cálculo_Diseño!#REF!</f>
        <v>#REF!</v>
      </c>
      <c r="Q251" s="613" t="e">
        <f>+Cálculo_Diseño!#REF!</f>
        <v>#REF!</v>
      </c>
      <c r="R251" s="613" t="e">
        <f>+Cálculo_Diseño!#REF!</f>
        <v>#REF!</v>
      </c>
      <c r="S251" s="614" t="e">
        <f>+IF(A251&gt;0,IF(Cálculo_Diseño!#REF!="RCH","N","S"),"")</f>
        <v>#REF!</v>
      </c>
      <c r="T251" s="614" t="e">
        <f t="shared" si="988"/>
        <v>#REF!</v>
      </c>
      <c r="U251" s="613" t="e">
        <f t="shared" si="989"/>
        <v>#REF!</v>
      </c>
      <c r="V251" s="615">
        <f t="shared" si="798"/>
        <v>3</v>
      </c>
      <c r="W251" s="616" t="e">
        <f t="shared" si="1026"/>
        <v>#REF!</v>
      </c>
      <c r="X251" s="616" t="e">
        <f t="shared" si="991"/>
        <v>#REF!</v>
      </c>
      <c r="Y251" s="616" t="e">
        <f>+Cálculo_Diseño!#REF!</f>
        <v>#REF!</v>
      </c>
      <c r="Z251" s="616" t="e">
        <f>+Cálculo_Diseño!#REF!</f>
        <v>#REF!</v>
      </c>
      <c r="AA251" s="617" t="e">
        <f>+Cálculo_Diseño!#REF!</f>
        <v>#REF!</v>
      </c>
      <c r="AB251" s="616" t="e">
        <f t="shared" ref="AB251:AB254" si="1042">+IF(AA251="FLEXIBLE","S","N")</f>
        <v>#REF!</v>
      </c>
      <c r="AC251" s="616" t="e">
        <f t="shared" ref="AC251:AC254" si="1043">+IF(AA251="ADOQUIN","S","N")</f>
        <v>#REF!</v>
      </c>
      <c r="AD251" s="616" t="e">
        <f t="shared" ref="AD251:AD254" si="1044">+IF(AA251="CONCRETO","S","N")</f>
        <v>#REF!</v>
      </c>
      <c r="AE251" s="616" t="e">
        <f t="shared" ref="AE251:AE254" si="1045">+IF(AA251="NATURAL","S","N")</f>
        <v>#REF!</v>
      </c>
      <c r="AF251" s="616" t="e">
        <f t="shared" si="1027"/>
        <v>#REF!</v>
      </c>
      <c r="AG251" s="616" t="e">
        <f t="shared" si="1028"/>
        <v>#REF!</v>
      </c>
      <c r="AH251" s="616" t="e">
        <f t="shared" si="1029"/>
        <v>#REF!</v>
      </c>
      <c r="AI251" s="616" t="e">
        <f t="shared" si="1030"/>
        <v>#REF!</v>
      </c>
      <c r="AJ251" s="616" t="e">
        <f t="shared" si="1031"/>
        <v>#REF!</v>
      </c>
      <c r="AK251" s="616" t="e">
        <f t="shared" si="1032"/>
        <v>#REF!</v>
      </c>
      <c r="AL251" s="616" t="e">
        <f t="shared" si="1033"/>
        <v>#REF!</v>
      </c>
      <c r="AM251" s="616" t="e">
        <f t="shared" si="1034"/>
        <v>#REF!</v>
      </c>
      <c r="AN251" s="616" t="e">
        <f t="shared" si="1035"/>
        <v>#REF!</v>
      </c>
      <c r="AO251" s="618">
        <f t="shared" si="799"/>
        <v>50</v>
      </c>
      <c r="AP251" s="616" t="e">
        <f t="shared" ref="AP251:AP252" si="1046">IF(CW251="","",(CW251*(AO251/100))*$I$366)</f>
        <v>#REF!</v>
      </c>
      <c r="AQ251" s="616" t="e">
        <f t="shared" si="1037"/>
        <v>#REF!</v>
      </c>
      <c r="AR251" s="616" t="e">
        <f t="shared" si="1038"/>
        <v>#REF!</v>
      </c>
      <c r="AS251" s="616" t="e">
        <f t="shared" si="1039"/>
        <v>#REF!</v>
      </c>
      <c r="AT251" s="616" t="e">
        <f t="shared" si="1040"/>
        <v>#REF!</v>
      </c>
      <c r="AU251" s="616" t="e">
        <f t="shared" si="1041"/>
        <v>#REF!</v>
      </c>
      <c r="AV251" s="616" t="e">
        <f t="shared" si="912"/>
        <v>#REF!</v>
      </c>
      <c r="AW251" s="616" t="e">
        <f t="shared" si="996"/>
        <v>#REF!</v>
      </c>
      <c r="AX251" s="616" t="e">
        <f t="shared" si="997"/>
        <v>#REF!</v>
      </c>
      <c r="AY251" s="616" t="e">
        <f t="shared" si="998"/>
        <v>#REF!</v>
      </c>
      <c r="AZ251" s="616">
        <v>0</v>
      </c>
      <c r="BA251" s="616" t="e">
        <f t="shared" si="999"/>
        <v>#REF!</v>
      </c>
      <c r="BB251" s="616" t="e">
        <f t="shared" si="1000"/>
        <v>#REF!</v>
      </c>
      <c r="BC251" s="616" t="e">
        <f t="shared" si="1001"/>
        <v>#REF!</v>
      </c>
      <c r="BD251" s="616"/>
      <c r="BE251" s="616"/>
      <c r="BF251" s="619" t="e">
        <f t="shared" si="1002"/>
        <v>#REF!</v>
      </c>
      <c r="BG251" s="615" t="e">
        <f t="shared" si="1003"/>
        <v>#REF!</v>
      </c>
      <c r="BH251" s="615"/>
      <c r="BI251" s="618">
        <f t="shared" si="800"/>
        <v>20</v>
      </c>
      <c r="BJ251" s="616" t="e">
        <f t="shared" si="1004"/>
        <v>#REF!</v>
      </c>
      <c r="BK251" s="616"/>
      <c r="BL251" s="616" t="e">
        <f t="shared" si="1005"/>
        <v>#REF!</v>
      </c>
      <c r="BM251" s="616" t="e">
        <f t="shared" si="1006"/>
        <v>#REF!</v>
      </c>
      <c r="BN251" s="616" t="e">
        <f t="shared" si="1007"/>
        <v>#REF!</v>
      </c>
      <c r="BO251" s="616" t="e">
        <f>IF(S251="S",IF(H251="CONCRETO",LOOKUP(G251/1000,TABLA!$B$9:$B$43,TABLA!$F$9:$F$43),IF(H251="PE",LOOKUP(G251,TABLA!$C$51:$C$65,TABLA!$G$51:$G$65),IF(#REF!="PVC",LOOKUP(G251,TABLA!$C$73:$C$88,TABLA!$G$73:$G$88)))),0)</f>
        <v>#REF!</v>
      </c>
      <c r="BP251" s="616" t="e">
        <f t="shared" si="1008"/>
        <v>#REF!</v>
      </c>
      <c r="BQ251" s="616" t="e">
        <f>IF(A251&gt;0,IFERROR(VLOOKUP(A251,$JQ$13:$JS$291,3,0),"E"),"")</f>
        <v>#REF!</v>
      </c>
      <c r="BR251" s="616" t="e">
        <f>+IF($C251&lt;1,0,IF(BQ251="N",IF(VLOOKUP(C251,$JY$12:$JZ$290,2)&lt;=1.2,1,0),0))</f>
        <v>#REF!</v>
      </c>
      <c r="BS251" s="616" t="e">
        <f>+IF($C251&lt;1,0,IF(BR251=1,VLOOKUP($C251,$JY$12:$JZ$290,2,0),0))</f>
        <v>#REF!</v>
      </c>
      <c r="BT251" s="616" t="e">
        <f t="shared" si="1009"/>
        <v>#REF!</v>
      </c>
      <c r="BU251" s="620" t="e">
        <f>IF(BT251=1,IF(G251&lt;600,VLOOKUP($C251,$JY$12:$JZ$290,2,0),0),0)</f>
        <v>#REF!</v>
      </c>
      <c r="BV251" s="620" t="e">
        <f>IF(BT251=1,IF(G251&gt;=600,IF(G251&lt;=1100,VLOOKUP($C251,$JY$12:$JZ$290,2,0),0),0),0)</f>
        <v>#REF!</v>
      </c>
      <c r="BW251" s="620" t="e">
        <f>IF(BT251=1,IF(G251&gt;1100,VLOOKUP($C251,$JY$12:$JZ$290,2,0),0),0)</f>
        <v>#REF!</v>
      </c>
      <c r="BX251" s="616" t="e">
        <f t="shared" si="1010"/>
        <v>#REF!</v>
      </c>
      <c r="BY251" s="616" t="e">
        <f t="shared" si="1011"/>
        <v>#REF!</v>
      </c>
      <c r="BZ251" s="621" t="e">
        <f t="shared" si="801"/>
        <v>#REF!</v>
      </c>
      <c r="CA251" s="621" t="e">
        <f>IF(S251="S",(VLOOKUP(G251,TABLA!$A$73:$AB$88,6)/1000)+0.6,0)</f>
        <v>#REF!</v>
      </c>
      <c r="CB251" s="621" t="e">
        <f>VLOOKUP(G251,TABLA!$X$73:$AB$88,4)</f>
        <v>#REF!</v>
      </c>
      <c r="CC251" s="621" t="e">
        <f>VLOOKUP(G251,TABLA!$X$73:$AB$88,5)</f>
        <v>#REF!</v>
      </c>
      <c r="CD251" s="621" t="e">
        <f>IF(S251="S",IF(H251="CONCRETO",LOOKUP(G251/1000,TABLA!$B$9:$B$43,TABLA!$B$9:$B$43),IF(H251="PE",LOOKUP(G251,TABLA!$B$51:$B$65,TABLA!$C$51:$C$65)/1000,LOOKUP(G251,TABLA!$B$73:$B$88,TABLA!$C$73:$C$88)/1000)),0)</f>
        <v>#REF!</v>
      </c>
      <c r="CE251" s="616" t="e">
        <f t="shared" si="802"/>
        <v>#REF!</v>
      </c>
      <c r="CF251" s="616" t="e">
        <f t="shared" si="803"/>
        <v>#REF!</v>
      </c>
      <c r="CG251" s="616" t="e">
        <f t="shared" si="804"/>
        <v>#REF!</v>
      </c>
      <c r="CH251" s="616" t="e">
        <f t="shared" si="805"/>
        <v>#REF!</v>
      </c>
      <c r="CI251" s="616" t="e">
        <f t="shared" si="806"/>
        <v>#REF!</v>
      </c>
      <c r="CJ251" s="616" t="e">
        <f t="shared" si="807"/>
        <v>#REF!</v>
      </c>
      <c r="CK251" s="616" t="e">
        <f t="shared" si="808"/>
        <v>#REF!</v>
      </c>
      <c r="CL251" s="616" t="e">
        <f t="shared" si="853"/>
        <v>#REF!</v>
      </c>
      <c r="CM251" s="616" t="e">
        <f t="shared" si="809"/>
        <v>#REF!</v>
      </c>
      <c r="CN251" s="616" t="e">
        <f t="shared" si="810"/>
        <v>#REF!</v>
      </c>
      <c r="CO251" s="616" t="e">
        <f t="shared" si="811"/>
        <v>#REF!</v>
      </c>
      <c r="CP251" s="616" t="e">
        <f t="shared" si="812"/>
        <v>#REF!</v>
      </c>
      <c r="CQ251" s="616" t="e">
        <f t="shared" si="813"/>
        <v>#REF!</v>
      </c>
      <c r="CR251" s="616" t="e">
        <f t="shared" si="813"/>
        <v>#REF!</v>
      </c>
      <c r="CS251" s="620" t="e">
        <f t="shared" si="814"/>
        <v>#REF!</v>
      </c>
      <c r="CT251" s="616" t="e">
        <f t="shared" si="815"/>
        <v>#REF!</v>
      </c>
      <c r="CU251" s="616" t="e">
        <f t="shared" si="816"/>
        <v>#REF!</v>
      </c>
      <c r="CV251" s="616" t="e">
        <f t="shared" si="817"/>
        <v>#REF!</v>
      </c>
      <c r="CW251" s="622" t="e">
        <f t="shared" si="854"/>
        <v>#REF!</v>
      </c>
      <c r="CX251" s="622" t="e">
        <f t="shared" si="818"/>
        <v>#REF!</v>
      </c>
      <c r="CY251" s="622" t="e">
        <f t="shared" si="819"/>
        <v>#REF!</v>
      </c>
      <c r="CZ251" s="622"/>
      <c r="DA251" s="623"/>
      <c r="DB251" s="624"/>
      <c r="DC251" s="625" t="e">
        <f>IF(S251="S",IF(H251="CONCRETO",LOOKUP(G251/1000,TABLA!$B$9:$B$43,TABLA!$F$9:$F$43)*(F251-(0.2+0.2)),IF(H251="PE",LOOKUP(G251,TABLA!$C$51:$C$65,TABLA!$G$51:$G$65)*(F251-(0.2+0.2)),LOOKUP(G251,TABLA!$C$73:$C$88,TABLA!$G$73:$G$88)*(F251-(0.2+0.2)))),0)</f>
        <v>#REF!</v>
      </c>
      <c r="DD251" s="626" t="e">
        <f t="shared" si="820"/>
        <v>#REF!</v>
      </c>
      <c r="DE251" s="627" t="e">
        <f>IF(DD251="",0,IF(DD251="S",ROUND((E251*$DE$12/$E$318),0),0))</f>
        <v>#REF!</v>
      </c>
      <c r="DF251" s="625" t="e">
        <f t="shared" si="821"/>
        <v>#REF!</v>
      </c>
      <c r="DG251" s="628" t="e">
        <f t="shared" si="822"/>
        <v>#REF!</v>
      </c>
      <c r="DH251" s="625" t="e">
        <f t="shared" si="823"/>
        <v>#REF!</v>
      </c>
      <c r="DI251" s="625" t="e">
        <f t="shared" si="824"/>
        <v>#REF!</v>
      </c>
      <c r="DJ251" s="625"/>
      <c r="DK251" s="625" t="e">
        <f t="shared" si="825"/>
        <v>#REF!</v>
      </c>
      <c r="DL251" s="629"/>
      <c r="DM251" s="627" t="e">
        <f t="shared" si="826"/>
        <v>#REF!</v>
      </c>
      <c r="DN251" s="630" t="e">
        <f t="shared" si="827"/>
        <v>#REF!</v>
      </c>
      <c r="DO251" s="625" t="e">
        <f t="shared" si="828"/>
        <v>#REF!</v>
      </c>
      <c r="DP251" s="625" t="e">
        <f t="shared" si="829"/>
        <v>#REF!</v>
      </c>
      <c r="DQ251" s="625" t="e">
        <f t="shared" si="855"/>
        <v>#REF!</v>
      </c>
      <c r="DR251" s="631" t="e">
        <f t="shared" si="856"/>
        <v>#REF!</v>
      </c>
      <c r="DS251" s="630" t="e">
        <f t="shared" si="830"/>
        <v>#REF!</v>
      </c>
      <c r="DT251" s="625" t="e">
        <f t="shared" si="831"/>
        <v>#REF!</v>
      </c>
      <c r="DU251" s="625" t="e">
        <f t="shared" si="832"/>
        <v>#REF!</v>
      </c>
      <c r="DV251" s="625" t="e">
        <f t="shared" si="833"/>
        <v>#REF!</v>
      </c>
      <c r="DW251" s="625" t="e">
        <f t="shared" si="834"/>
        <v>#REF!</v>
      </c>
      <c r="DX251" s="625" t="e">
        <f t="shared" si="835"/>
        <v>#REF!</v>
      </c>
      <c r="DY251" s="632"/>
      <c r="DZ251" s="633"/>
      <c r="EA251" s="627" t="e">
        <f t="shared" si="836"/>
        <v>#REF!</v>
      </c>
      <c r="EB251" s="633"/>
      <c r="EC251" s="633"/>
      <c r="ED251" s="633"/>
      <c r="EE251" s="625" t="e">
        <f t="shared" si="837"/>
        <v>#REF!</v>
      </c>
      <c r="EF251" s="625">
        <f t="shared" si="838"/>
        <v>0</v>
      </c>
      <c r="EG251" s="630">
        <f t="shared" si="839"/>
        <v>0</v>
      </c>
      <c r="EH251" s="630"/>
      <c r="EI251" s="633"/>
      <c r="EJ251" s="633"/>
      <c r="EK251" s="633"/>
      <c r="EL251" s="632" t="e">
        <f t="shared" si="840"/>
        <v>#REF!</v>
      </c>
      <c r="EM251" s="625" t="e">
        <f t="shared" si="841"/>
        <v>#REF!</v>
      </c>
      <c r="EN251" s="625" t="e">
        <f t="shared" si="842"/>
        <v>#REF!</v>
      </c>
      <c r="EO251" s="625" t="e">
        <f t="shared" si="843"/>
        <v>#REF!</v>
      </c>
      <c r="EP251" s="625" t="e">
        <f t="shared" si="844"/>
        <v>#REF!</v>
      </c>
      <c r="EQ251" s="625" t="e">
        <f t="shared" si="845"/>
        <v>#REF!</v>
      </c>
      <c r="ER251" s="625" t="e">
        <f t="shared" si="846"/>
        <v>#REF!</v>
      </c>
      <c r="ES251" s="626"/>
      <c r="ET251" s="625" t="e">
        <f t="shared" si="847"/>
        <v>#REF!</v>
      </c>
      <c r="EU251" s="633"/>
      <c r="EV251" s="630" t="e">
        <f t="shared" si="848"/>
        <v>#REF!</v>
      </c>
      <c r="EW251" s="630" t="e">
        <f t="shared" si="849"/>
        <v>#REF!</v>
      </c>
      <c r="EX251" s="625" t="e">
        <f t="shared" si="850"/>
        <v>#REF!</v>
      </c>
      <c r="EY251" s="625" t="e">
        <f>IF($S251="S",IF(Cálculo_Diseño!#REF!=EY$10,$F251,0),"")</f>
        <v>#REF!</v>
      </c>
      <c r="EZ251" s="625" t="e">
        <f>IF($S251="S",IF(Cálculo_Diseño!#REF!=EZ$10,$F251,0),"")</f>
        <v>#REF!</v>
      </c>
      <c r="FA251" s="625" t="e">
        <f>IF($S251="S",IF(Cálculo_Diseño!#REF!=FA$10,$F251,0),"")</f>
        <v>#REF!</v>
      </c>
      <c r="FB251" s="625" t="e">
        <f>IF($S251="S",IF(Cálculo_Diseño!#REF!=FB$10,$F251,0),"")</f>
        <v>#REF!</v>
      </c>
      <c r="FC251" s="625" t="e">
        <f>IF($S251="S",IF(Cálculo_Diseño!#REF!=FC$10,$F251,0),"")</f>
        <v>#REF!</v>
      </c>
      <c r="FD251" s="625" t="e">
        <f>IF($S251="S",IF(Cálculo_Diseño!#REF!=FD$10,$F251,0),"")</f>
        <v>#REF!</v>
      </c>
      <c r="FE251" s="625" t="e">
        <f>IF($S251="S",IF(Cálculo_Diseño!#REF!=FE$10,$F251,0),"")</f>
        <v>#REF!</v>
      </c>
      <c r="FF251" s="625" t="e">
        <f>IF($S251="S",IF(Cálculo_Diseño!#REF!=FF$10,$F251,0),"")</f>
        <v>#REF!</v>
      </c>
      <c r="FG251" s="625" t="e">
        <f>IF($S251="S",IF(Cálculo_Diseño!#REF!=FG$10,$F251,0),"")</f>
        <v>#REF!</v>
      </c>
      <c r="FH251" s="625" t="e">
        <f>IF($S251="S",IF(Cálculo_Diseño!#REF!=FH$10,$F251,0),"")</f>
        <v>#REF!</v>
      </c>
      <c r="FI251" s="625" t="e">
        <f>IF($S251="S",IF(Cálculo_Diseño!#REF!=FI$10,$F251,0),"")</f>
        <v>#REF!</v>
      </c>
      <c r="FJ251" s="625" t="e">
        <f>IF($S251="S",IF(Cálculo_Diseño!#REF!=FJ$10,$F251,0),"")</f>
        <v>#REF!</v>
      </c>
      <c r="FK251" s="625" t="e">
        <f>IF($S251="S",IF(Cálculo_Diseño!#REF!=FK$10,$F251,0),"")</f>
        <v>#REF!</v>
      </c>
      <c r="FL251" s="625" t="e">
        <f>IF($S251="S",IF(Cálculo_Diseño!#REF!=FL$10,$F251,0),"")</f>
        <v>#REF!</v>
      </c>
      <c r="FM251" s="625" t="e">
        <f>IF($S251="S",IF(Cálculo_Diseño!#REF!=FM$10,$F251,0),"")</f>
        <v>#REF!</v>
      </c>
      <c r="FN251" s="625" t="e">
        <f t="shared" si="857"/>
        <v>#REF!</v>
      </c>
      <c r="FO251" s="625" t="e">
        <f>IF($S251="S",IF(Cálculo_Diseño!#REF!=FO$10,$E251,0),"")</f>
        <v>#REF!</v>
      </c>
      <c r="FP251" s="625" t="e">
        <f>IF($S251="S",IF(Cálculo_Diseño!#REF!=FP$10,$E251,0),"")</f>
        <v>#REF!</v>
      </c>
      <c r="FQ251" s="625" t="e">
        <f>IF($S251="S",IF(Cálculo_Diseño!#REF!=FQ$10,$E251,0),"")</f>
        <v>#REF!</v>
      </c>
      <c r="FR251" s="625" t="e">
        <f>IF($S251="S",IF(Cálculo_Diseño!#REF!=FR$10,$E251,0),"")</f>
        <v>#REF!</v>
      </c>
      <c r="FS251" s="625" t="e">
        <f>IF($S251="S",IF(Cálculo_Diseño!#REF!=FS$10,$E251,0),"")</f>
        <v>#REF!</v>
      </c>
      <c r="FT251" s="625" t="e">
        <f>IF($S251="S",IF(Cálculo_Diseño!#REF!=FT$10,$E251,0),"")</f>
        <v>#REF!</v>
      </c>
      <c r="FU251" s="625" t="e">
        <f>IF($S251="S",IF(Cálculo_Diseño!#REF!=FU$10,$E251,0),"")</f>
        <v>#REF!</v>
      </c>
      <c r="FV251" s="625" t="e">
        <f>IF($S251="S",IF(Cálculo_Diseño!#REF!=FV$10,$E251,0),"")</f>
        <v>#REF!</v>
      </c>
      <c r="FW251" s="625" t="e">
        <f>IF($S251="S",IF(Cálculo_Diseño!#REF!=FW$10,$E251,0),"")</f>
        <v>#REF!</v>
      </c>
      <c r="FX251" s="625" t="e">
        <f>IF($S251="S",IF(Cálculo_Diseño!#REF!=FX$10,$E251,0),"")</f>
        <v>#REF!</v>
      </c>
      <c r="FY251" s="625" t="e">
        <f>IF($S251="S",IF(Cálculo_Diseño!#REF!=FY$10,$E251,0),"")</f>
        <v>#REF!</v>
      </c>
      <c r="FZ251" s="625" t="e">
        <f t="shared" si="789"/>
        <v>#REF!</v>
      </c>
      <c r="GA251" s="625" t="e">
        <f>IF($S251="S",IF(Cálculo_Diseño!#REF!=GA$10,$E251,0),"")</f>
        <v>#REF!</v>
      </c>
      <c r="GB251" s="625" t="e">
        <f>IF($S251="S",IF(Cálculo_Diseño!#REF!=GB$10,$E251,0),"")</f>
        <v>#REF!</v>
      </c>
      <c r="GC251" s="625" t="e">
        <f>IF($S251="S",IF(Cálculo_Diseño!#REF!=GC$10,$E251,0),"")</f>
        <v>#REF!</v>
      </c>
      <c r="GD251" s="625" t="e">
        <f>IF($S251="S",IF(Cálculo_Diseño!#REF!=GD$10,$E251,0),"")</f>
        <v>#REF!</v>
      </c>
      <c r="GE251" s="625" t="e">
        <f>IF($S251="S",IF(Cálculo_Diseño!#REF!=GE$10,$E251,0),"")</f>
        <v>#REF!</v>
      </c>
      <c r="GF251" s="625" t="e">
        <f>IF($S251="S",IF(Cálculo_Diseño!#REF!=GF$10,$E251,0),"")</f>
        <v>#REF!</v>
      </c>
      <c r="GG251" s="625" t="e">
        <f>IF($S251="S",IF(Cálculo_Diseño!#REF!=GG$10,$E251,0),"")</f>
        <v>#REF!</v>
      </c>
      <c r="GH251" s="625" t="e">
        <f>IF($S251="S",IF(Cálculo_Diseño!#REF!=GH$10,$E251,0),"")</f>
        <v>#REF!</v>
      </c>
      <c r="GI251" s="625" t="e">
        <f>IF($S251="S",IF(Cálculo_Diseño!#REF!=GI$10,$E251,0),"")</f>
        <v>#REF!</v>
      </c>
      <c r="GJ251" s="625" t="e">
        <f>IF($S251="S",IF(Cálculo_Diseño!#REF!=GJ$10,$E251,0),"")</f>
        <v>#REF!</v>
      </c>
      <c r="GK251" s="625" t="e">
        <f>IF($S251="S",IF(Cálculo_Diseño!#REF!=GK$10,$E251,0),"")</f>
        <v>#REF!</v>
      </c>
      <c r="GL251" s="625" t="e">
        <f>IF($S251="S",IF(Cálculo_Diseño!#REF!=GL$10,$E251,0),"")</f>
        <v>#REF!</v>
      </c>
      <c r="GM251" s="625" t="e">
        <f>IF($S251="S",IF(Cálculo_Diseño!#REF!=GM$10,$E251,0),"")</f>
        <v>#REF!</v>
      </c>
      <c r="GN251" s="625" t="e">
        <f t="shared" si="790"/>
        <v>#REF!</v>
      </c>
      <c r="GO251" s="625" t="e">
        <f>IF($S251="S",IF(Cálculo_Diseño!#REF!=GO$10,$DE251,0),0)</f>
        <v>#REF!</v>
      </c>
      <c r="GP251" s="625" t="e">
        <f>IF($S251="S",IF(Cálculo_Diseño!#REF!=GP$10,$DE251,0),0)</f>
        <v>#REF!</v>
      </c>
      <c r="GQ251" s="625" t="e">
        <f>IF($S251="S",IF(Cálculo_Diseño!#REF!=GQ$10,$DE251,0),0)</f>
        <v>#REF!</v>
      </c>
      <c r="GR251" s="625" t="e">
        <f>IF($S251="S",IF(Cálculo_Diseño!#REF!=GR$10,$DE251,0),0)</f>
        <v>#REF!</v>
      </c>
      <c r="GS251" s="625" t="e">
        <f>IF($S251="S",IF(Cálculo_Diseño!#REF!=GS$10,$DE251,0),0)</f>
        <v>#REF!</v>
      </c>
      <c r="GT251" s="625" t="e">
        <f>IF($S251="S",IF(Cálculo_Diseño!#REF!=GT$10,$DE251,0),0)</f>
        <v>#REF!</v>
      </c>
      <c r="GU251" s="625" t="e">
        <f>IF($S251="S",IF(Cálculo_Diseño!#REF!=GU$10,$DE251,0),0)</f>
        <v>#REF!</v>
      </c>
      <c r="GV251" s="625" t="e">
        <f>IF($S251="S",IF(Cálculo_Diseño!#REF!=GV$10,$DE251,0),0)</f>
        <v>#REF!</v>
      </c>
      <c r="GW251" s="625" t="e">
        <f>IF($S251="S",IF(Cálculo_Diseño!#REF!=GW$10,$DE251,0),0)</f>
        <v>#REF!</v>
      </c>
      <c r="GX251" s="625" t="e">
        <f>IF($S251="S",IF(Cálculo_Diseño!#REF!=GX$10,$DE251,0),0)</f>
        <v>#REF!</v>
      </c>
      <c r="GY251" s="625" t="e">
        <f>IF($S251="S",IF(Cálculo_Diseño!#REF!=GY$10,$DE251,0),0)</f>
        <v>#REF!</v>
      </c>
      <c r="GZ251" s="625" t="e">
        <f>IF($S251="S",IF(Cálculo_Diseño!#REF!=GZ$10,$DE251,0),0)</f>
        <v>#REF!</v>
      </c>
      <c r="HA251" s="625" t="e">
        <f>IF($S251="S",IF(Cálculo_Diseño!#REF!=HA$10,$DE251,0),0)</f>
        <v>#REF!</v>
      </c>
      <c r="HB251" s="625" t="e">
        <f>IF($S251="S",IF(Cálculo_Diseño!#REF!=HB$10,$DE251,0),0)</f>
        <v>#REF!</v>
      </c>
      <c r="HC251" s="625" t="e">
        <f>IF($S251="S",IF(Cálculo_Diseño!#REF!=HC$10,$DE251,0),0)</f>
        <v>#REF!</v>
      </c>
      <c r="HD251" s="625" t="e">
        <f t="shared" si="858"/>
        <v>#REF!</v>
      </c>
      <c r="HE251" s="630"/>
      <c r="HF251" s="630"/>
      <c r="HG251" s="630"/>
      <c r="HH251" s="630"/>
      <c r="HI251" s="630"/>
      <c r="HJ251" s="630"/>
      <c r="HK251" s="630"/>
      <c r="HL251" s="630"/>
      <c r="HM251" s="633"/>
      <c r="HN251" s="634"/>
      <c r="HO251" s="625">
        <f t="shared" si="891"/>
        <v>0</v>
      </c>
      <c r="HP251" s="625">
        <f t="shared" si="892"/>
        <v>0</v>
      </c>
      <c r="HQ251" s="625">
        <f t="shared" si="859"/>
        <v>0</v>
      </c>
      <c r="HR251" s="625">
        <f t="shared" si="860"/>
        <v>0</v>
      </c>
      <c r="HS251" s="625">
        <f t="shared" si="861"/>
        <v>0</v>
      </c>
      <c r="HT251" s="625">
        <f t="shared" si="862"/>
        <v>0</v>
      </c>
      <c r="HU251" s="625">
        <f t="shared" si="863"/>
        <v>0</v>
      </c>
      <c r="HV251" s="633"/>
      <c r="HW251" s="633"/>
      <c r="HX251" s="625">
        <f t="shared" si="864"/>
        <v>0</v>
      </c>
      <c r="HY251" s="625">
        <f t="shared" si="865"/>
        <v>0</v>
      </c>
      <c r="HZ251" s="625">
        <f t="shared" si="866"/>
        <v>0</v>
      </c>
      <c r="IA251" s="625">
        <f t="shared" si="867"/>
        <v>0</v>
      </c>
      <c r="IB251" s="625">
        <f t="shared" si="868"/>
        <v>0</v>
      </c>
      <c r="IC251" s="625">
        <f t="shared" si="869"/>
        <v>0</v>
      </c>
      <c r="ID251" s="625">
        <f t="shared" si="870"/>
        <v>0</v>
      </c>
      <c r="IE251" s="625">
        <v>0</v>
      </c>
      <c r="IF251" s="625">
        <v>0</v>
      </c>
      <c r="IG251" s="625">
        <v>0</v>
      </c>
      <c r="IH251" s="625">
        <v>0</v>
      </c>
      <c r="II251" s="625">
        <v>0</v>
      </c>
      <c r="IJ251" s="625">
        <v>0</v>
      </c>
      <c r="IK251" s="625">
        <v>0</v>
      </c>
      <c r="IL251" s="625">
        <v>0</v>
      </c>
      <c r="IM251" s="625">
        <v>0</v>
      </c>
      <c r="IN251" s="625">
        <v>0</v>
      </c>
      <c r="IO251" s="625">
        <v>0</v>
      </c>
      <c r="IP251" s="625">
        <f t="shared" si="1012"/>
        <v>0</v>
      </c>
      <c r="IQ251" s="625">
        <f t="shared" si="1013"/>
        <v>0</v>
      </c>
      <c r="IR251" s="625" t="e">
        <f>IF(Cálculo_Diseño!#REF!&gt;0.75,(Cálculo_Diseño!#REF!-0.3)*(SIN((ATAN(($O251-$P251)/$F251)*180/PI()+90)*PI()/180)/SIN(45*PI()/180)),0)</f>
        <v>#REF!</v>
      </c>
      <c r="IS251" s="635" t="e">
        <f>+IF(Cálculo_Diseño!#REF!&gt;0.75,F251-IR251,0)</f>
        <v>#REF!</v>
      </c>
      <c r="IT251" s="630"/>
      <c r="IU251" s="625" t="e">
        <f t="shared" si="1014"/>
        <v>#REF!</v>
      </c>
      <c r="IV251" s="625"/>
      <c r="IW251" s="625" t="e">
        <f>+IF(S251="S",(((CA251+(VLOOKUP(G251,TABLA!$B$51:$C$64,2)/1000)+0.15+0.3+0.5)*F251)/100),0)</f>
        <v>#REF!</v>
      </c>
      <c r="IX251" s="631" t="e">
        <f>IF(S251="S",IF(H251="CONCRETO",LOOKUP(G251/1000,TABLA!$B$9:$B$43,TABLA!$F$9:$F$43),IF(H251="PE",LOOKUP(G251,TABLA!$B$51:$B$65,TABLA!$G$51:$G$65),LOOKUP(G251,TABLA!$B$73:$B$88,TABLA!$G$73:$G$88))),0)</f>
        <v>#REF!</v>
      </c>
      <c r="IY251" s="625" t="e">
        <f t="shared" si="1015"/>
        <v>#REF!</v>
      </c>
      <c r="IZ251" s="625" t="e">
        <f t="shared" si="1016"/>
        <v>#REF!</v>
      </c>
      <c r="JA251" s="625" t="e">
        <f>+((CA251*(VLOOKUP(G251,TABLA!$B$51:$C$65,2)/1000)+0.15+0.3)*IZ251)-IY251</f>
        <v>#REF!</v>
      </c>
      <c r="JB251" s="625" t="e">
        <f t="shared" si="1017"/>
        <v>#REF!</v>
      </c>
      <c r="JC251" s="625" t="e">
        <f t="shared" si="1018"/>
        <v>#REF!</v>
      </c>
      <c r="JD251" s="625" t="e">
        <f t="shared" si="1019"/>
        <v>#REF!</v>
      </c>
      <c r="JE251" s="625" t="e">
        <f t="shared" si="1020"/>
        <v>#REF!</v>
      </c>
      <c r="JF251" s="625" t="e">
        <f t="shared" si="1021"/>
        <v>#REF!</v>
      </c>
      <c r="JG251" s="625" t="e">
        <f t="shared" si="1022"/>
        <v>#REF!</v>
      </c>
      <c r="JH251" s="625" t="e">
        <f t="shared" si="1023"/>
        <v>#REF!</v>
      </c>
      <c r="JI251" s="625" t="e">
        <f t="shared" si="1024"/>
        <v>#REF!</v>
      </c>
      <c r="JJ251" s="625" t="e">
        <f t="shared" si="851"/>
        <v>#REF!</v>
      </c>
      <c r="JK251" s="625" t="e">
        <f>ROUND(IF(JF251&gt;0,(VLOOKUP(C251,$JY$12:$JZ$290,2,0)*PI()/4*(1.6)^2),0),3)</f>
        <v>#REF!</v>
      </c>
      <c r="JL251" s="625" t="e">
        <f t="shared" si="871"/>
        <v>#REF!</v>
      </c>
      <c r="JM251" s="625" t="e">
        <f t="shared" si="852"/>
        <v>#REF!</v>
      </c>
      <c r="JN251" s="630" t="e">
        <f t="shared" si="1025"/>
        <v>#REF!</v>
      </c>
      <c r="JO251" s="636"/>
      <c r="JP251" s="637"/>
      <c r="JQ251" s="638"/>
      <c r="JR251" s="639"/>
      <c r="JS251" s="614"/>
      <c r="JT251" s="640"/>
      <c r="JU251" s="641"/>
      <c r="JV251" s="639"/>
      <c r="JW251" s="649"/>
      <c r="JY251" s="645"/>
      <c r="JZ251" s="645"/>
      <c r="KA251" s="645" t="str">
        <f>IF(JZ251&lt;=1.2,"Menor o igual que 1,2",IF(AND(JZ251&gt;1.2,JZ251&lt;2),"Entre 1,2 y 2",IF(AND(JZ251&gt;=2,JZ251&lt;3),"Entre 2 y 3",IF(AND(JZ251&gt;=3,JZ251&lt;4),"Entre 3 y 4",IF(AND(JZ251&gt;=4,JZ251&lt;5),"Entre 4 y 5","Mayor que 5")))))</f>
        <v>Menor o igual que 1,2</v>
      </c>
      <c r="KB251" s="645">
        <v>1</v>
      </c>
      <c r="KC251" s="645"/>
      <c r="KD251" s="645"/>
      <c r="KE251" s="645"/>
      <c r="KF251" s="645"/>
      <c r="KG251" s="645"/>
      <c r="KH251" s="645"/>
      <c r="KI251" s="645"/>
      <c r="KJ251" s="645"/>
      <c r="KK251" s="645"/>
      <c r="KL251" s="645"/>
      <c r="KM251" s="645"/>
      <c r="KN251" s="645"/>
      <c r="KO251" s="645"/>
      <c r="KP251" s="645"/>
      <c r="KQ251" s="645"/>
      <c r="KR251" s="645"/>
      <c r="KS251" s="645"/>
      <c r="KT251" s="645"/>
      <c r="KU251" s="645"/>
      <c r="KV251" s="645"/>
      <c r="KW251" s="645"/>
      <c r="KX251" s="645"/>
      <c r="KY251" s="645"/>
      <c r="KZ251" s="645"/>
      <c r="LA251" s="645"/>
      <c r="LB251" s="645"/>
      <c r="LC251" s="645"/>
      <c r="LD251" s="645"/>
      <c r="LE251" s="645"/>
      <c r="LF251" s="645"/>
      <c r="LG251" s="645"/>
      <c r="LH251" s="645"/>
      <c r="LI251" s="645"/>
      <c r="LJ251" s="645"/>
      <c r="LK251" s="645"/>
      <c r="LL251" s="645"/>
      <c r="LM251" s="645"/>
      <c r="LN251" s="645"/>
      <c r="LO251" s="645"/>
      <c r="LP251" s="645"/>
      <c r="LQ251" s="645"/>
      <c r="LR251" s="645"/>
      <c r="LS251" s="645"/>
      <c r="LT251" s="645"/>
      <c r="LU251" s="645"/>
      <c r="LV251" s="645"/>
      <c r="LW251" s="645"/>
      <c r="LX251" s="645"/>
      <c r="LY251" s="645"/>
      <c r="LZ251" s="645"/>
      <c r="MA251" s="645"/>
      <c r="MB251" s="645"/>
      <c r="MC251" s="645"/>
      <c r="MD251" s="645"/>
      <c r="ME251" s="645"/>
      <c r="MF251" s="645"/>
      <c r="MG251" s="645"/>
      <c r="MH251" s="645"/>
      <c r="MI251" s="645"/>
      <c r="MJ251" s="645"/>
      <c r="MK251" s="645"/>
      <c r="ML251" s="645"/>
      <c r="MM251" s="645"/>
      <c r="MN251" s="645"/>
      <c r="MO251" s="645"/>
      <c r="MP251" s="645"/>
      <c r="MQ251" s="645"/>
      <c r="MR251" s="645"/>
      <c r="MS251" s="645"/>
      <c r="MT251" s="645"/>
      <c r="MU251" s="645"/>
      <c r="MV251" s="645"/>
      <c r="MW251" s="645"/>
      <c r="MX251" s="645"/>
      <c r="MY251" s="645"/>
      <c r="MZ251" s="645"/>
      <c r="NA251" s="645"/>
      <c r="NB251" s="645"/>
      <c r="NC251" s="645"/>
      <c r="ND251" s="645"/>
      <c r="NE251" s="645"/>
      <c r="NF251" s="645"/>
      <c r="NG251" s="645"/>
      <c r="NH251" s="645"/>
      <c r="NI251" s="645"/>
      <c r="NJ251" s="645"/>
      <c r="NK251" s="645"/>
      <c r="NL251" s="645"/>
      <c r="NM251" s="645"/>
      <c r="NN251" s="645"/>
      <c r="NO251" s="645"/>
      <c r="NP251" s="645"/>
      <c r="NQ251" s="645"/>
      <c r="NR251" s="645"/>
      <c r="NS251" s="645"/>
      <c r="NT251" s="645"/>
      <c r="NU251" s="645"/>
      <c r="NV251" s="645"/>
      <c r="NW251" s="645"/>
      <c r="NX251" s="645"/>
      <c r="NY251" s="645"/>
      <c r="NZ251" s="645"/>
      <c r="OA251" s="645"/>
      <c r="OB251" s="645"/>
      <c r="OC251" s="645"/>
      <c r="OD251" s="645"/>
      <c r="OE251" s="645"/>
      <c r="OF251" s="645"/>
      <c r="OG251" s="645"/>
      <c r="OH251" s="645"/>
      <c r="OI251" s="645"/>
      <c r="OJ251" s="645"/>
      <c r="OK251" s="645"/>
      <c r="OL251" s="645"/>
      <c r="OM251" s="645"/>
      <c r="ON251" s="645"/>
      <c r="OO251" s="645"/>
      <c r="OP251" s="645"/>
      <c r="OQ251" s="645"/>
      <c r="OR251" s="645"/>
      <c r="OS251" s="645"/>
      <c r="OT251" s="645"/>
      <c r="OU251" s="645"/>
      <c r="OV251" s="645"/>
      <c r="OW251" s="645"/>
      <c r="OX251" s="645"/>
      <c r="OY251" s="645"/>
      <c r="OZ251" s="645"/>
      <c r="PA251" s="645"/>
      <c r="PB251" s="645"/>
      <c r="PC251" s="645"/>
      <c r="PD251" s="645"/>
      <c r="PE251" s="645"/>
      <c r="PF251" s="645"/>
      <c r="PG251" s="645"/>
      <c r="PH251" s="645"/>
      <c r="PI251" s="645"/>
      <c r="PJ251" s="645"/>
      <c r="PK251" s="645"/>
      <c r="PL251" s="645"/>
      <c r="PM251" s="645"/>
      <c r="PN251" s="645"/>
      <c r="PO251" s="645"/>
      <c r="PP251" s="645"/>
      <c r="PQ251" s="645"/>
      <c r="PR251" s="645"/>
      <c r="PS251" s="645"/>
      <c r="PT251" s="645"/>
      <c r="PU251" s="645"/>
      <c r="PV251" s="645"/>
      <c r="PW251" s="645"/>
      <c r="PX251" s="645"/>
      <c r="PY251" s="645"/>
      <c r="PZ251" s="645"/>
      <c r="QA251" s="645"/>
      <c r="QB251" s="645"/>
      <c r="QC251" s="645"/>
      <c r="QD251" s="645"/>
      <c r="QE251" s="645"/>
      <c r="QF251" s="645"/>
      <c r="QG251" s="645"/>
      <c r="QH251" s="645"/>
      <c r="QI251" s="645"/>
      <c r="QJ251" s="645"/>
      <c r="QK251" s="645"/>
      <c r="QL251" s="645"/>
      <c r="QM251" s="645"/>
      <c r="QN251" s="645"/>
      <c r="QO251" s="645"/>
      <c r="QP251" s="645"/>
      <c r="QQ251" s="645"/>
      <c r="QR251" s="645"/>
      <c r="QS251" s="645"/>
      <c r="QT251" s="645"/>
      <c r="QU251" s="645"/>
      <c r="QV251" s="645"/>
      <c r="QW251" s="645"/>
      <c r="QX251" s="645"/>
      <c r="QY251" s="645"/>
      <c r="QZ251" s="645"/>
      <c r="RA251" s="645"/>
      <c r="RB251" s="645"/>
      <c r="RC251" s="645"/>
      <c r="RD251" s="645"/>
      <c r="RE251" s="645"/>
      <c r="RF251" s="645"/>
      <c r="RG251" s="645"/>
      <c r="RH251" s="645"/>
      <c r="RI251" s="645"/>
      <c r="RJ251" s="645"/>
      <c r="RK251" s="645"/>
      <c r="RL251" s="645"/>
      <c r="RM251" s="645"/>
      <c r="RN251" s="645"/>
    </row>
    <row r="252" spans="1:482" s="643" customFormat="1" ht="12.75">
      <c r="A252" s="608" t="e">
        <f>+Cálculo_Diseño!#REF!</f>
        <v>#REF!</v>
      </c>
      <c r="B252" s="608" t="e">
        <f>+Cálculo_Diseño!#REF!</f>
        <v>#REF!</v>
      </c>
      <c r="C252" s="608" t="e">
        <f>+Cálculo_Diseño!#REF!</f>
        <v>#REF!</v>
      </c>
      <c r="D252" s="608" t="e">
        <f>+Cálculo_Diseño!#REF!</f>
        <v>#REF!</v>
      </c>
      <c r="E252" s="609" t="e">
        <f>IF(S252="S",Cálculo_Diseño!#REF!," ")</f>
        <v>#REF!</v>
      </c>
      <c r="F252" s="609" t="e">
        <f>IF(S252="S",Cálculo_Diseño!#REF!," ")</f>
        <v>#REF!</v>
      </c>
      <c r="G252" s="610" t="e">
        <f>+Cálculo_Diseño!#REF!</f>
        <v>#REF!</v>
      </c>
      <c r="H252" s="609" t="e">
        <f>+IF(AND(Cálculo_Diseño!#REF!&lt;&gt;4,Cálculo_Diseño!#REF!&lt;&gt;6),"PE",IF(Cálculo_Diseño!#REF!=4,"PVC","CONCRETO"))</f>
        <v>#REF!</v>
      </c>
      <c r="I252" s="609" t="e">
        <f>+Cálculo_Diseño!#REF!</f>
        <v>#REF!</v>
      </c>
      <c r="J252" s="609" t="e">
        <f>+Cálculo_Diseño!#REF!</f>
        <v>#REF!</v>
      </c>
      <c r="K252" s="609" t="e">
        <f>+Cálculo_Diseño!#REF!</f>
        <v>#REF!</v>
      </c>
      <c r="L252" s="609" t="e">
        <f>+Cálculo_Diseño!#REF!</f>
        <v>#REF!</v>
      </c>
      <c r="M252" s="609" t="e">
        <f>+Cálculo_Diseño!#REF!</f>
        <v>#REF!</v>
      </c>
      <c r="N252" s="609" t="e">
        <f>+Cálculo_Diseño!#REF!</f>
        <v>#REF!</v>
      </c>
      <c r="O252" s="609" t="e">
        <f>+Cálculo_Diseño!#REF!</f>
        <v>#REF!</v>
      </c>
      <c r="P252" s="609" t="e">
        <f>+Cálculo_Diseño!#REF!</f>
        <v>#REF!</v>
      </c>
      <c r="Q252" s="613" t="e">
        <f>+Cálculo_Diseño!#REF!</f>
        <v>#REF!</v>
      </c>
      <c r="R252" s="613" t="e">
        <f>+Cálculo_Diseño!#REF!</f>
        <v>#REF!</v>
      </c>
      <c r="S252" s="614" t="e">
        <f>+IF(A252&gt;0,IF(Cálculo_Diseño!#REF!="RCH","N","S"),"")</f>
        <v>#REF!</v>
      </c>
      <c r="T252" s="614" t="e">
        <f t="shared" si="988"/>
        <v>#REF!</v>
      </c>
      <c r="U252" s="613"/>
      <c r="V252" s="615">
        <f t="shared" si="798"/>
        <v>3</v>
      </c>
      <c r="W252" s="616" t="e">
        <f t="shared" si="1026"/>
        <v>#REF!</v>
      </c>
      <c r="X252" s="616"/>
      <c r="Y252" s="616" t="e">
        <f>+Cálculo_Diseño!#REF!</f>
        <v>#REF!</v>
      </c>
      <c r="Z252" s="616" t="e">
        <f>+Cálculo_Diseño!#REF!</f>
        <v>#REF!</v>
      </c>
      <c r="AA252" s="617" t="e">
        <f>+Cálculo_Diseño!#REF!</f>
        <v>#REF!</v>
      </c>
      <c r="AB252" s="616" t="e">
        <f t="shared" si="1042"/>
        <v>#REF!</v>
      </c>
      <c r="AC252" s="616" t="e">
        <f t="shared" si="1043"/>
        <v>#REF!</v>
      </c>
      <c r="AD252" s="616" t="e">
        <f t="shared" si="1044"/>
        <v>#REF!</v>
      </c>
      <c r="AE252" s="616" t="e">
        <f t="shared" si="1045"/>
        <v>#REF!</v>
      </c>
      <c r="AF252" s="616" t="e">
        <f t="shared" ref="AF252" si="1047">+IF(S252="S",IF(AB252="S",(((((I252-J252)^2)+(E252^2))^0.5)-CQ252-CR252)*$AF$12,0)," ")</f>
        <v>#REF!</v>
      </c>
      <c r="AG252" s="616" t="e">
        <f t="shared" ref="AG252" si="1048">IF(S252="S",IF(AC252="S",(((((I252-J252)^2)+(E252^2))^0.5)-CQ252-CR252)*$AG$12,0)," ")</f>
        <v>#REF!</v>
      </c>
      <c r="AH252" s="616" t="e">
        <f t="shared" ref="AH252" si="1049">IF(S252="S",IF(AD252="S",(((((I252-J252)^2)+(E252^2))^0.5)-CR252-CS252)*$AH$12,0)," ")</f>
        <v>#REF!</v>
      </c>
      <c r="AI252" s="616" t="e">
        <f t="shared" ref="AI252" si="1050">IF(S252="S",IF(AE252="S",(((((I252-J252)^2)+(E252^2))^0.5)-CS252-CT252)*$AI$12,0)," ")</f>
        <v>#REF!</v>
      </c>
      <c r="AJ252" s="616" t="e">
        <f t="shared" ref="AJ252" si="1051">IF(S252="S",(AF252*(X252+0.2)*$AJ$12),0)</f>
        <v>#REF!</v>
      </c>
      <c r="AK252" s="616" t="e">
        <f t="shared" ref="AK252" si="1052">+IF(S252="S",AG252*(X252+0.2)*$AK$12,0)</f>
        <v>#REF!</v>
      </c>
      <c r="AL252" s="616" t="e">
        <f t="shared" ref="AL252" si="1053">IF(S252="S",AH252*(X252+0.2)*$AL$12,0)</f>
        <v>#REF!</v>
      </c>
      <c r="AM252" s="616" t="e">
        <f t="shared" ref="AM252" si="1054">IF(S252="S",(AI252*(X252+0.2)),0)</f>
        <v>#REF!</v>
      </c>
      <c r="AN252" s="616" t="e">
        <f t="shared" ref="AN252" si="1055">+IF(S252="S",((I252-O252)+(J252-P252))/2+CC252,0)</f>
        <v>#REF!</v>
      </c>
      <c r="AO252" s="618">
        <f t="shared" si="799"/>
        <v>50</v>
      </c>
      <c r="AP252" s="616" t="e">
        <f t="shared" si="1046"/>
        <v>#REF!</v>
      </c>
      <c r="AQ252" s="616" t="e">
        <f t="shared" si="1037"/>
        <v>#REF!</v>
      </c>
      <c r="AR252" s="616" t="e">
        <f t="shared" si="1038"/>
        <v>#REF!</v>
      </c>
      <c r="AS252" s="616" t="e">
        <f t="shared" si="1039"/>
        <v>#REF!</v>
      </c>
      <c r="AT252" s="616" t="e">
        <f t="shared" si="1040"/>
        <v>#REF!</v>
      </c>
      <c r="AU252" s="616" t="e">
        <f t="shared" si="1041"/>
        <v>#REF!</v>
      </c>
      <c r="AV252" s="616" t="e">
        <f t="shared" si="912"/>
        <v>#REF!</v>
      </c>
      <c r="AW252" s="616" t="e">
        <f t="shared" si="996"/>
        <v>#REF!</v>
      </c>
      <c r="AX252" s="616" t="e">
        <f t="shared" ref="AX252" si="1056">IF(AW252="S",(E252*AN252*0.2*0.2*2),0)</f>
        <v>#REF!</v>
      </c>
      <c r="AY252" s="616" t="e">
        <f t="shared" ref="AY252" si="1057">IF(AW252="S",(E252*AN252*0.2*0.8*2),0)</f>
        <v>#REF!</v>
      </c>
      <c r="AZ252" s="616">
        <v>1</v>
      </c>
      <c r="BA252" s="616" t="e">
        <f t="shared" ref="BA252" si="1058">IF(S252="S",(W252-0.4)*$BA$12," ")</f>
        <v>#REF!</v>
      </c>
      <c r="BB252" s="616" t="e">
        <f t="shared" ref="BB252" si="1059">IF(S252="S",(W252-0.4)*$BB$12," ")</f>
        <v>#REF!</v>
      </c>
      <c r="BC252" s="616" t="e">
        <f t="shared" ref="BC252" si="1060">IF(S252="S",(E252-(Y252/2)-(Z252/2))*$BC$12," ")</f>
        <v>#REF!</v>
      </c>
      <c r="BD252" s="616"/>
      <c r="BE252" s="616"/>
      <c r="BF252" s="619"/>
      <c r="BG252" s="615"/>
      <c r="BH252" s="615"/>
      <c r="BI252" s="618"/>
      <c r="BJ252" s="616"/>
      <c r="BK252" s="616"/>
      <c r="BL252" s="616"/>
      <c r="BM252" s="616"/>
      <c r="BN252" s="616"/>
      <c r="BO252" s="616"/>
      <c r="BP252" s="616"/>
      <c r="BQ252" s="616" t="e">
        <f>IF(A252&gt;0,IFERROR(VLOOKUP(A252,$JQ$13:$JS$291,3,0),"E"),"")</f>
        <v>#REF!</v>
      </c>
      <c r="BR252" s="616"/>
      <c r="BS252" s="616"/>
      <c r="BT252" s="616"/>
      <c r="BU252" s="620"/>
      <c r="BV252" s="620">
        <f>IF(BT252=1,IF(G252&gt;=600,IF(G252&lt;=1100,VLOOKUP($C252,$JY$12:$JZ$290,2,0),0),0),0)</f>
        <v>0</v>
      </c>
      <c r="BW252" s="620"/>
      <c r="BX252" s="616" t="e">
        <f t="shared" si="1010"/>
        <v>#REF!</v>
      </c>
      <c r="BY252" s="616"/>
      <c r="BZ252" s="621" t="e">
        <f t="shared" si="801"/>
        <v>#REF!</v>
      </c>
      <c r="CA252" s="621"/>
      <c r="CB252" s="621" t="e">
        <f>VLOOKUP(G252,TABLA!$X$73:$AB$88,4)</f>
        <v>#REF!</v>
      </c>
      <c r="CC252" s="621" t="e">
        <f>VLOOKUP(G252,TABLA!$X$73:$AB$88,5)</f>
        <v>#REF!</v>
      </c>
      <c r="CD252" s="621"/>
      <c r="CE252" s="616" t="e">
        <f t="shared" si="802"/>
        <v>#REF!</v>
      </c>
      <c r="CF252" s="616" t="e">
        <f t="shared" si="803"/>
        <v>#REF!</v>
      </c>
      <c r="CG252" s="616" t="e">
        <f t="shared" si="804"/>
        <v>#REF!</v>
      </c>
      <c r="CH252" s="616" t="e">
        <f t="shared" si="805"/>
        <v>#REF!</v>
      </c>
      <c r="CI252" s="616" t="e">
        <f t="shared" si="806"/>
        <v>#REF!</v>
      </c>
      <c r="CJ252" s="616" t="e">
        <f t="shared" si="807"/>
        <v>#REF!</v>
      </c>
      <c r="CK252" s="616" t="e">
        <f t="shared" si="808"/>
        <v>#REF!</v>
      </c>
      <c r="CL252" s="616" t="e">
        <f t="shared" si="853"/>
        <v>#REF!</v>
      </c>
      <c r="CM252" s="616" t="e">
        <f t="shared" si="809"/>
        <v>#REF!</v>
      </c>
      <c r="CN252" s="616" t="e">
        <f t="shared" si="810"/>
        <v>#REF!</v>
      </c>
      <c r="CO252" s="616" t="e">
        <f t="shared" si="811"/>
        <v>#REF!</v>
      </c>
      <c r="CP252" s="616" t="e">
        <f t="shared" si="812"/>
        <v>#REF!</v>
      </c>
      <c r="CQ252" s="616" t="e">
        <f t="shared" si="813"/>
        <v>#REF!</v>
      </c>
      <c r="CR252" s="616" t="e">
        <f t="shared" si="813"/>
        <v>#REF!</v>
      </c>
      <c r="CS252" s="620">
        <f t="shared" si="814"/>
        <v>0</v>
      </c>
      <c r="CT252" s="616">
        <f t="shared" si="815"/>
        <v>0</v>
      </c>
      <c r="CU252" s="616">
        <f t="shared" si="816"/>
        <v>0</v>
      </c>
      <c r="CV252" s="616" t="e">
        <f t="shared" si="817"/>
        <v>#REF!</v>
      </c>
      <c r="CW252" s="622" t="e">
        <f t="shared" si="854"/>
        <v>#REF!</v>
      </c>
      <c r="CX252" s="622" t="e">
        <f t="shared" si="818"/>
        <v>#REF!</v>
      </c>
      <c r="CY252" s="622" t="e">
        <f t="shared" si="819"/>
        <v>#REF!</v>
      </c>
      <c r="CZ252" s="622"/>
      <c r="DA252" s="623"/>
      <c r="DB252" s="624"/>
      <c r="DC252" s="625" t="e">
        <f>IF(S252="S",IF(H252="CONCRETO",LOOKUP(G252/1000,TABLA!$B$9:$B$43,TABLA!$F$9:$F$43)*(F252-(0.2+0.2)),IF(H252="PE",LOOKUP(G252,TABLA!$C$51:$C$65,TABLA!$G$51:$G$65)*(F252-(0.2+0.2)),LOOKUP(G252,TABLA!$C$73:$C$88,TABLA!$G$73:$G$88)*(F252-(0.2+0.2)))),0)</f>
        <v>#REF!</v>
      </c>
      <c r="DD252" s="626" t="e">
        <f t="shared" si="820"/>
        <v>#REF!</v>
      </c>
      <c r="DE252" s="627" t="e">
        <f>IF(DD252="",0,IF(DD252="S",ROUND((E252*$DE$12/$E$318),0),0))</f>
        <v>#REF!</v>
      </c>
      <c r="DF252" s="625" t="e">
        <f t="shared" si="821"/>
        <v>#REF!</v>
      </c>
      <c r="DG252" s="628" t="e">
        <f t="shared" si="822"/>
        <v>#REF!</v>
      </c>
      <c r="DH252" s="625" t="e">
        <f t="shared" si="823"/>
        <v>#REF!</v>
      </c>
      <c r="DI252" s="625" t="e">
        <f t="shared" si="824"/>
        <v>#REF!</v>
      </c>
      <c r="DJ252" s="625"/>
      <c r="DK252" s="625" t="e">
        <f t="shared" si="825"/>
        <v>#REF!</v>
      </c>
      <c r="DL252" s="629"/>
      <c r="DM252" s="627" t="e">
        <f t="shared" si="826"/>
        <v>#REF!</v>
      </c>
      <c r="DN252" s="630" t="e">
        <f t="shared" si="827"/>
        <v>#REF!</v>
      </c>
      <c r="DO252" s="625" t="e">
        <f t="shared" si="828"/>
        <v>#REF!</v>
      </c>
      <c r="DP252" s="625" t="e">
        <f t="shared" si="829"/>
        <v>#REF!</v>
      </c>
      <c r="DQ252" s="625" t="e">
        <f t="shared" si="855"/>
        <v>#REF!</v>
      </c>
      <c r="DR252" s="631" t="e">
        <f t="shared" si="856"/>
        <v>#REF!</v>
      </c>
      <c r="DS252" s="630">
        <f t="shared" si="830"/>
        <v>0</v>
      </c>
      <c r="DT252" s="625" t="e">
        <f t="shared" si="831"/>
        <v>#REF!</v>
      </c>
      <c r="DU252" s="625" t="e">
        <f t="shared" si="832"/>
        <v>#REF!</v>
      </c>
      <c r="DV252" s="625" t="e">
        <f t="shared" si="833"/>
        <v>#REF!</v>
      </c>
      <c r="DW252" s="625" t="e">
        <f t="shared" si="834"/>
        <v>#REF!</v>
      </c>
      <c r="DX252" s="625" t="e">
        <f t="shared" si="835"/>
        <v>#REF!</v>
      </c>
      <c r="DY252" s="632"/>
      <c r="DZ252" s="633"/>
      <c r="EA252" s="627" t="e">
        <f t="shared" si="836"/>
        <v>#REF!</v>
      </c>
      <c r="EB252" s="633"/>
      <c r="EC252" s="633"/>
      <c r="ED252" s="633"/>
      <c r="EE252" s="625" t="e">
        <f t="shared" si="837"/>
        <v>#REF!</v>
      </c>
      <c r="EF252" s="625">
        <f t="shared" si="838"/>
        <v>0</v>
      </c>
      <c r="EG252" s="630">
        <f t="shared" si="839"/>
        <v>0</v>
      </c>
      <c r="EH252" s="630"/>
      <c r="EI252" s="633"/>
      <c r="EJ252" s="633"/>
      <c r="EK252" s="633"/>
      <c r="EL252" s="632" t="e">
        <f t="shared" si="840"/>
        <v>#REF!</v>
      </c>
      <c r="EM252" s="625" t="e">
        <f t="shared" si="841"/>
        <v>#REF!</v>
      </c>
      <c r="EN252" s="625" t="e">
        <f t="shared" si="842"/>
        <v>#REF!</v>
      </c>
      <c r="EO252" s="625" t="e">
        <f t="shared" si="843"/>
        <v>#REF!</v>
      </c>
      <c r="EP252" s="625" t="e">
        <f t="shared" si="844"/>
        <v>#REF!</v>
      </c>
      <c r="EQ252" s="625" t="e">
        <f t="shared" si="845"/>
        <v>#REF!</v>
      </c>
      <c r="ER252" s="625" t="e">
        <f t="shared" si="846"/>
        <v>#REF!</v>
      </c>
      <c r="ES252" s="626"/>
      <c r="ET252" s="625" t="e">
        <f t="shared" si="847"/>
        <v>#REF!</v>
      </c>
      <c r="EU252" s="633"/>
      <c r="EV252" s="630">
        <f t="shared" si="848"/>
        <v>0</v>
      </c>
      <c r="EW252" s="630" t="e">
        <f t="shared" si="849"/>
        <v>#REF!</v>
      </c>
      <c r="EX252" s="625" t="e">
        <f t="shared" si="850"/>
        <v>#REF!</v>
      </c>
      <c r="EY252" s="625" t="e">
        <f>IF($S252="S",IF(Cálculo_Diseño!#REF!=EY$10,$F252,0),"")</f>
        <v>#REF!</v>
      </c>
      <c r="EZ252" s="625" t="e">
        <f>IF($S252="S",IF(Cálculo_Diseño!#REF!=EZ$10,$F252,0),"")</f>
        <v>#REF!</v>
      </c>
      <c r="FA252" s="625" t="e">
        <f>IF($S252="S",IF(Cálculo_Diseño!#REF!=FA$10,$F252,0),"")</f>
        <v>#REF!</v>
      </c>
      <c r="FB252" s="625" t="e">
        <f>IF($S252="S",IF(Cálculo_Diseño!#REF!=FB$10,$F252,0),"")</f>
        <v>#REF!</v>
      </c>
      <c r="FC252" s="625" t="e">
        <f>IF($S252="S",IF(Cálculo_Diseño!#REF!=FC$10,$F252,0),"")</f>
        <v>#REF!</v>
      </c>
      <c r="FD252" s="625" t="e">
        <f>IF($S252="S",IF(Cálculo_Diseño!#REF!=FD$10,$F252,0),"")</f>
        <v>#REF!</v>
      </c>
      <c r="FE252" s="625" t="e">
        <f>IF($S252="S",IF(Cálculo_Diseño!#REF!=FE$10,$F252,0),"")</f>
        <v>#REF!</v>
      </c>
      <c r="FF252" s="625" t="e">
        <f>IF($S252="S",IF(Cálculo_Diseño!#REF!=FF$10,$F252,0),"")</f>
        <v>#REF!</v>
      </c>
      <c r="FG252" s="625" t="e">
        <f>IF($S252="S",IF(Cálculo_Diseño!#REF!=FG$10,$F252,0),"")</f>
        <v>#REF!</v>
      </c>
      <c r="FH252" s="625" t="e">
        <f>IF($S252="S",IF(Cálculo_Diseño!#REF!=FH$10,$F252,0),"")</f>
        <v>#REF!</v>
      </c>
      <c r="FI252" s="625" t="e">
        <f>IF($S252="S",IF(Cálculo_Diseño!#REF!=FI$10,$F252,0),"")</f>
        <v>#REF!</v>
      </c>
      <c r="FJ252" s="625" t="e">
        <f>IF($S252="S",IF(Cálculo_Diseño!#REF!=FJ$10,$F252,0),"")</f>
        <v>#REF!</v>
      </c>
      <c r="FK252" s="625" t="e">
        <f>IF($S252="S",IF(Cálculo_Diseño!#REF!=FK$10,$F252,0),"")</f>
        <v>#REF!</v>
      </c>
      <c r="FL252" s="625" t="e">
        <f>IF($S252="S",IF(Cálculo_Diseño!#REF!=FL$10,$F252,0),"")</f>
        <v>#REF!</v>
      </c>
      <c r="FM252" s="625" t="e">
        <f>IF($S252="S",IF(Cálculo_Diseño!#REF!=FM$10,$F252,0),"")</f>
        <v>#REF!</v>
      </c>
      <c r="FN252" s="625" t="e">
        <f t="shared" si="857"/>
        <v>#REF!</v>
      </c>
      <c r="FO252" s="625"/>
      <c r="FP252" s="625"/>
      <c r="FQ252" s="625"/>
      <c r="FR252" s="625"/>
      <c r="FS252" s="625"/>
      <c r="FT252" s="625"/>
      <c r="FU252" s="625"/>
      <c r="FV252" s="625"/>
      <c r="FW252" s="625"/>
      <c r="FX252" s="625"/>
      <c r="FY252" s="625"/>
      <c r="FZ252" s="625"/>
      <c r="GA252" s="625"/>
      <c r="GB252" s="625"/>
      <c r="GC252" s="625"/>
      <c r="GD252" s="625"/>
      <c r="GE252" s="625"/>
      <c r="GF252" s="625"/>
      <c r="GG252" s="625"/>
      <c r="GH252" s="625"/>
      <c r="GI252" s="625"/>
      <c r="GJ252" s="625"/>
      <c r="GK252" s="625"/>
      <c r="GL252" s="625"/>
      <c r="GM252" s="625"/>
      <c r="GN252" s="625"/>
      <c r="GO252" s="625" t="e">
        <f>IF($S252="S",IF(Cálculo_Diseño!#REF!=GO$10,$DE252,0),0)</f>
        <v>#REF!</v>
      </c>
      <c r="GP252" s="625" t="e">
        <f>IF($S252="S",IF(Cálculo_Diseño!#REF!=GP$10,$DE252,0),0)</f>
        <v>#REF!</v>
      </c>
      <c r="GQ252" s="625" t="e">
        <f>IF($S252="S",IF(Cálculo_Diseño!#REF!=GQ$10,$DE252,0),0)</f>
        <v>#REF!</v>
      </c>
      <c r="GR252" s="625" t="e">
        <f>IF($S252="S",IF(Cálculo_Diseño!#REF!=GR$10,$DE252,0),0)</f>
        <v>#REF!</v>
      </c>
      <c r="GS252" s="625" t="e">
        <f>IF($S252="S",IF(Cálculo_Diseño!#REF!=GS$10,$DE252,0),0)</f>
        <v>#REF!</v>
      </c>
      <c r="GT252" s="625" t="e">
        <f>IF($S252="S",IF(Cálculo_Diseño!#REF!=GT$10,$DE252,0),0)</f>
        <v>#REF!</v>
      </c>
      <c r="GU252" s="625" t="e">
        <f>IF($S252="S",IF(Cálculo_Diseño!#REF!=GU$10,$DE252,0),0)</f>
        <v>#REF!</v>
      </c>
      <c r="GV252" s="625" t="e">
        <f>IF($S252="S",IF(Cálculo_Diseño!#REF!=GV$10,$DE252,0),0)</f>
        <v>#REF!</v>
      </c>
      <c r="GW252" s="625" t="e">
        <f>IF($S252="S",IF(Cálculo_Diseño!#REF!=GW$10,$DE252,0),0)</f>
        <v>#REF!</v>
      </c>
      <c r="GX252" s="625" t="e">
        <f>IF($S252="S",IF(Cálculo_Diseño!#REF!=GX$10,$DE252,0),0)</f>
        <v>#REF!</v>
      </c>
      <c r="GY252" s="625" t="e">
        <f>IF($S252="S",IF(Cálculo_Diseño!#REF!=GY$10,$DE252,0),0)</f>
        <v>#REF!</v>
      </c>
      <c r="GZ252" s="625" t="e">
        <f>IF($S252="S",IF(Cálculo_Diseño!#REF!=GZ$10,$DE252,0),0)</f>
        <v>#REF!</v>
      </c>
      <c r="HA252" s="625" t="e">
        <f>IF($S252="S",IF(Cálculo_Diseño!#REF!=HA$10,$DE252,0),0)</f>
        <v>#REF!</v>
      </c>
      <c r="HB252" s="625" t="e">
        <f>IF($S252="S",IF(Cálculo_Diseño!#REF!=HB$10,$DE252,0),0)</f>
        <v>#REF!</v>
      </c>
      <c r="HC252" s="625" t="e">
        <f>IF($S252="S",IF(Cálculo_Diseño!#REF!=HC$10,$DE252,0),0)</f>
        <v>#REF!</v>
      </c>
      <c r="HD252" s="625" t="e">
        <f t="shared" si="858"/>
        <v>#REF!</v>
      </c>
      <c r="HE252" s="630"/>
      <c r="HF252" s="630"/>
      <c r="HG252" s="630"/>
      <c r="HH252" s="630"/>
      <c r="HI252" s="630"/>
      <c r="HJ252" s="630"/>
      <c r="HK252" s="630"/>
      <c r="HL252" s="630"/>
      <c r="HM252" s="633"/>
      <c r="HN252" s="634"/>
      <c r="HO252" s="625">
        <f t="shared" si="891"/>
        <v>0</v>
      </c>
      <c r="HP252" s="625">
        <f t="shared" si="892"/>
        <v>0</v>
      </c>
      <c r="HQ252" s="625">
        <f t="shared" si="859"/>
        <v>0</v>
      </c>
      <c r="HR252" s="625">
        <f t="shared" si="860"/>
        <v>0</v>
      </c>
      <c r="HS252" s="625">
        <f t="shared" si="861"/>
        <v>0</v>
      </c>
      <c r="HT252" s="625">
        <f t="shared" si="862"/>
        <v>0</v>
      </c>
      <c r="HU252" s="625">
        <f t="shared" si="863"/>
        <v>0</v>
      </c>
      <c r="HV252" s="633"/>
      <c r="HW252" s="633"/>
      <c r="HX252" s="625">
        <f t="shared" si="864"/>
        <v>0</v>
      </c>
      <c r="HY252" s="625">
        <f t="shared" si="865"/>
        <v>0</v>
      </c>
      <c r="HZ252" s="625">
        <f t="shared" si="866"/>
        <v>0</v>
      </c>
      <c r="IA252" s="625">
        <f t="shared" si="867"/>
        <v>0</v>
      </c>
      <c r="IB252" s="625">
        <f t="shared" si="868"/>
        <v>0</v>
      </c>
      <c r="IC252" s="625">
        <f t="shared" si="869"/>
        <v>0</v>
      </c>
      <c r="ID252" s="625">
        <f t="shared" si="870"/>
        <v>0</v>
      </c>
      <c r="IE252" s="625"/>
      <c r="IF252" s="625"/>
      <c r="IG252" s="625"/>
      <c r="IH252" s="625"/>
      <c r="II252" s="625"/>
      <c r="IJ252" s="625"/>
      <c r="IK252" s="625"/>
      <c r="IL252" s="625"/>
      <c r="IM252" s="625"/>
      <c r="IN252" s="625"/>
      <c r="IO252" s="625"/>
      <c r="IP252" s="625"/>
      <c r="IQ252" s="625"/>
      <c r="IR252" s="625"/>
      <c r="IS252" s="635"/>
      <c r="IT252" s="630"/>
      <c r="IU252" s="625"/>
      <c r="IV252" s="625"/>
      <c r="IW252" s="625"/>
      <c r="IX252" s="631"/>
      <c r="IY252" s="625"/>
      <c r="IZ252" s="625"/>
      <c r="JA252" s="625"/>
      <c r="JB252" s="625"/>
      <c r="JC252" s="625"/>
      <c r="JD252" s="625"/>
      <c r="JE252" s="625"/>
      <c r="JF252" s="625"/>
      <c r="JG252" s="625"/>
      <c r="JH252" s="625"/>
      <c r="JI252" s="625"/>
      <c r="JJ252" s="625">
        <f t="shared" si="851"/>
        <v>0</v>
      </c>
      <c r="JK252" s="625">
        <f>ROUND(IF(JF252&gt;0,(VLOOKUP(C252,$JY$12:$JZ$290,2,0)*PI()/4*(1.6)^2),0),3)</f>
        <v>0</v>
      </c>
      <c r="JL252" s="625">
        <f t="shared" si="871"/>
        <v>0</v>
      </c>
      <c r="JM252" s="625" t="e">
        <f t="shared" si="852"/>
        <v>#REF!</v>
      </c>
      <c r="JN252" s="630"/>
      <c r="JO252" s="636"/>
      <c r="JP252" s="637"/>
      <c r="JQ252" s="638"/>
      <c r="JR252" s="639"/>
      <c r="JS252" s="614"/>
      <c r="JT252" s="640"/>
      <c r="JU252" s="641"/>
      <c r="JV252" s="639"/>
      <c r="JW252" s="649"/>
      <c r="JY252" s="645"/>
      <c r="JZ252" s="645"/>
      <c r="KA252" s="645" t="str">
        <f>IF(JZ252&lt;=1.2,"Menor o igual que 1,2",IF(AND(JZ252&gt;1.2,JZ252&lt;2),"Entre 1,2 y 2",IF(AND(JZ252&gt;=2,JZ252&lt;3),"Entre 2 y 3",IF(AND(JZ252&gt;=3,JZ252&lt;4),"Entre 3 y 4",IF(AND(JZ252&gt;=4,JZ252&lt;5),"Entre 4 y 5","Mayor que 5")))))</f>
        <v>Menor o igual que 1,2</v>
      </c>
      <c r="KB252" s="645">
        <v>1</v>
      </c>
      <c r="KC252" s="645"/>
      <c r="KD252" s="645"/>
      <c r="KE252" s="645"/>
      <c r="KF252" s="645"/>
      <c r="KG252" s="645"/>
      <c r="KH252" s="645"/>
      <c r="KI252" s="645"/>
      <c r="KJ252" s="645"/>
      <c r="KK252" s="645"/>
      <c r="KL252" s="645"/>
      <c r="KM252" s="645"/>
      <c r="KN252" s="645"/>
      <c r="KO252" s="645"/>
      <c r="KP252" s="645"/>
      <c r="KQ252" s="645"/>
      <c r="KR252" s="645"/>
      <c r="KS252" s="645"/>
      <c r="KT252" s="645"/>
      <c r="KU252" s="645"/>
      <c r="KV252" s="645"/>
      <c r="KW252" s="645"/>
      <c r="KX252" s="645"/>
      <c r="KY252" s="645"/>
      <c r="KZ252" s="645"/>
      <c r="LA252" s="645"/>
      <c r="LB252" s="645"/>
      <c r="LC252" s="645"/>
      <c r="LD252" s="645"/>
      <c r="LE252" s="645"/>
      <c r="LF252" s="645"/>
      <c r="LG252" s="645"/>
      <c r="LH252" s="645"/>
      <c r="LI252" s="645"/>
      <c r="LJ252" s="645"/>
      <c r="LK252" s="645"/>
      <c r="LL252" s="645"/>
      <c r="LM252" s="645"/>
      <c r="LN252" s="645"/>
      <c r="LO252" s="645"/>
      <c r="LP252" s="645"/>
      <c r="LQ252" s="645"/>
      <c r="LR252" s="645"/>
      <c r="LS252" s="645"/>
      <c r="LT252" s="645"/>
      <c r="LU252" s="645"/>
      <c r="LV252" s="645"/>
      <c r="LW252" s="645"/>
      <c r="LX252" s="645"/>
      <c r="LY252" s="645"/>
      <c r="LZ252" s="645"/>
      <c r="MA252" s="645"/>
      <c r="MB252" s="645"/>
      <c r="MC252" s="645"/>
      <c r="MD252" s="645"/>
      <c r="ME252" s="645"/>
      <c r="MF252" s="645"/>
      <c r="MG252" s="645"/>
      <c r="MH252" s="645"/>
      <c r="MI252" s="645"/>
      <c r="MJ252" s="645"/>
      <c r="MK252" s="645"/>
      <c r="ML252" s="645"/>
      <c r="MM252" s="645"/>
      <c r="MN252" s="645"/>
      <c r="MO252" s="645"/>
      <c r="MP252" s="645"/>
      <c r="MQ252" s="645"/>
      <c r="MR252" s="645"/>
      <c r="MS252" s="645"/>
      <c r="MT252" s="645"/>
      <c r="MU252" s="645"/>
      <c r="MV252" s="645"/>
      <c r="MW252" s="645"/>
      <c r="MX252" s="645"/>
      <c r="MY252" s="645"/>
      <c r="MZ252" s="645"/>
      <c r="NA252" s="645"/>
      <c r="NB252" s="645"/>
      <c r="NC252" s="645"/>
      <c r="ND252" s="645"/>
      <c r="NE252" s="645"/>
      <c r="NF252" s="645"/>
      <c r="NG252" s="645"/>
      <c r="NH252" s="645"/>
      <c r="NI252" s="645"/>
      <c r="NJ252" s="645"/>
      <c r="NK252" s="645"/>
      <c r="NL252" s="645"/>
      <c r="NM252" s="645"/>
      <c r="NN252" s="645"/>
      <c r="NO252" s="645"/>
      <c r="NP252" s="645"/>
      <c r="NQ252" s="645"/>
      <c r="NR252" s="645"/>
      <c r="NS252" s="645"/>
      <c r="NT252" s="645"/>
      <c r="NU252" s="645"/>
      <c r="NV252" s="645"/>
      <c r="NW252" s="645"/>
      <c r="NX252" s="645"/>
      <c r="NY252" s="645"/>
      <c r="NZ252" s="645"/>
      <c r="OA252" s="645"/>
      <c r="OB252" s="645"/>
      <c r="OC252" s="645"/>
      <c r="OD252" s="645"/>
      <c r="OE252" s="645"/>
      <c r="OF252" s="645"/>
      <c r="OG252" s="645"/>
      <c r="OH252" s="645"/>
      <c r="OI252" s="645"/>
      <c r="OJ252" s="645"/>
      <c r="OK252" s="645"/>
      <c r="OL252" s="645"/>
      <c r="OM252" s="645"/>
      <c r="ON252" s="645"/>
      <c r="OO252" s="645"/>
      <c r="OP252" s="645"/>
      <c r="OQ252" s="645"/>
      <c r="OR252" s="645"/>
      <c r="OS252" s="645"/>
      <c r="OT252" s="645"/>
      <c r="OU252" s="645"/>
      <c r="OV252" s="645"/>
      <c r="OW252" s="645"/>
      <c r="OX252" s="645"/>
      <c r="OY252" s="645"/>
      <c r="OZ252" s="645"/>
      <c r="PA252" s="645"/>
      <c r="PB252" s="645"/>
      <c r="PC252" s="645"/>
      <c r="PD252" s="645"/>
      <c r="PE252" s="645"/>
      <c r="PF252" s="645"/>
      <c r="PG252" s="645"/>
      <c r="PH252" s="645"/>
      <c r="PI252" s="645"/>
      <c r="PJ252" s="645"/>
      <c r="PK252" s="645"/>
      <c r="PL252" s="645"/>
      <c r="PM252" s="645"/>
      <c r="PN252" s="645"/>
      <c r="PO252" s="645"/>
      <c r="PP252" s="645"/>
      <c r="PQ252" s="645"/>
      <c r="PR252" s="645"/>
      <c r="PS252" s="645"/>
      <c r="PT252" s="645"/>
      <c r="PU252" s="645"/>
      <c r="PV252" s="645"/>
      <c r="PW252" s="645"/>
      <c r="PX252" s="645"/>
      <c r="PY252" s="645"/>
      <c r="PZ252" s="645"/>
      <c r="QA252" s="645"/>
      <c r="QB252" s="645"/>
      <c r="QC252" s="645"/>
      <c r="QD252" s="645"/>
      <c r="QE252" s="645"/>
      <c r="QF252" s="645"/>
      <c r="QG252" s="645"/>
      <c r="QH252" s="645"/>
      <c r="QI252" s="645"/>
      <c r="QJ252" s="645"/>
      <c r="QK252" s="645"/>
      <c r="QL252" s="645"/>
      <c r="QM252" s="645"/>
      <c r="QN252" s="645"/>
      <c r="QO252" s="645"/>
      <c r="QP252" s="645"/>
      <c r="QQ252" s="645"/>
      <c r="QR252" s="645"/>
      <c r="QS252" s="645"/>
      <c r="QT252" s="645"/>
      <c r="QU252" s="645"/>
      <c r="QV252" s="645"/>
      <c r="QW252" s="645"/>
      <c r="QX252" s="645"/>
      <c r="QY252" s="645"/>
      <c r="QZ252" s="645"/>
      <c r="RA252" s="645"/>
      <c r="RB252" s="645"/>
      <c r="RC252" s="645"/>
      <c r="RD252" s="645"/>
      <c r="RE252" s="645"/>
      <c r="RF252" s="645"/>
      <c r="RG252" s="645"/>
      <c r="RH252" s="645"/>
      <c r="RI252" s="645"/>
      <c r="RJ252" s="645"/>
      <c r="RK252" s="645"/>
      <c r="RL252" s="645"/>
      <c r="RM252" s="645"/>
      <c r="RN252" s="645"/>
    </row>
    <row r="253" spans="1:482" s="643" customFormat="1" ht="12.75">
      <c r="A253" s="608" t="e">
        <f>+Cálculo_Diseño!#REF!</f>
        <v>#REF!</v>
      </c>
      <c r="B253" s="608" t="e">
        <f>+Cálculo_Diseño!#REF!</f>
        <v>#REF!</v>
      </c>
      <c r="C253" s="608" t="e">
        <f>+Cálculo_Diseño!#REF!</f>
        <v>#REF!</v>
      </c>
      <c r="D253" s="608" t="e">
        <f>+Cálculo_Diseño!#REF!</f>
        <v>#REF!</v>
      </c>
      <c r="E253" s="609" t="e">
        <f>IF(S253="S",Cálculo_Diseño!#REF!," ")</f>
        <v>#REF!</v>
      </c>
      <c r="F253" s="609" t="e">
        <f>IF(S253="S",Cálculo_Diseño!#REF!," ")</f>
        <v>#REF!</v>
      </c>
      <c r="G253" s="610" t="e">
        <f>+Cálculo_Diseño!#REF!</f>
        <v>#REF!</v>
      </c>
      <c r="H253" s="609" t="e">
        <f>+IF(AND(Cálculo_Diseño!#REF!&lt;&gt;4,Cálculo_Diseño!#REF!&lt;&gt;6),"PE",IF(Cálculo_Diseño!#REF!=4,"PVC","CONCRETO"))</f>
        <v>#REF!</v>
      </c>
      <c r="I253" s="609" t="e">
        <f>+Cálculo_Diseño!#REF!</f>
        <v>#REF!</v>
      </c>
      <c r="J253" s="609" t="e">
        <f>+Cálculo_Diseño!#REF!</f>
        <v>#REF!</v>
      </c>
      <c r="K253" s="609" t="e">
        <f>+Cálculo_Diseño!#REF!</f>
        <v>#REF!</v>
      </c>
      <c r="L253" s="609" t="e">
        <f>+Cálculo_Diseño!#REF!</f>
        <v>#REF!</v>
      </c>
      <c r="M253" s="609" t="e">
        <f>+Cálculo_Diseño!#REF!</f>
        <v>#REF!</v>
      </c>
      <c r="N253" s="609" t="e">
        <f>+Cálculo_Diseño!#REF!</f>
        <v>#REF!</v>
      </c>
      <c r="O253" s="609" t="e">
        <f>+Cálculo_Diseño!#REF!</f>
        <v>#REF!</v>
      </c>
      <c r="P253" s="609" t="e">
        <f>+Cálculo_Diseño!#REF!</f>
        <v>#REF!</v>
      </c>
      <c r="Q253" s="613" t="e">
        <f>+Cálculo_Diseño!#REF!</f>
        <v>#REF!</v>
      </c>
      <c r="R253" s="613" t="e">
        <f>+Cálculo_Diseño!#REF!</f>
        <v>#REF!</v>
      </c>
      <c r="S253" s="614" t="e">
        <f>+IF(A253&gt;0,IF(Cálculo_Diseño!#REF!="RCH","N","S"),"")</f>
        <v>#REF!</v>
      </c>
      <c r="T253" s="614" t="e">
        <f t="shared" si="988"/>
        <v>#REF!</v>
      </c>
      <c r="U253" s="613" t="e">
        <f t="shared" si="989"/>
        <v>#REF!</v>
      </c>
      <c r="V253" s="615">
        <f t="shared" si="798"/>
        <v>3</v>
      </c>
      <c r="W253" s="616" t="e">
        <f t="shared" si="1026"/>
        <v>#REF!</v>
      </c>
      <c r="X253" s="616" t="e">
        <f t="shared" si="991"/>
        <v>#REF!</v>
      </c>
      <c r="Y253" s="616" t="e">
        <f>+Cálculo_Diseño!#REF!</f>
        <v>#REF!</v>
      </c>
      <c r="Z253" s="616" t="e">
        <f>+Cálculo_Diseño!#REF!</f>
        <v>#REF!</v>
      </c>
      <c r="AA253" s="617" t="e">
        <f>+Cálculo_Diseño!#REF!</f>
        <v>#REF!</v>
      </c>
      <c r="AB253" s="616" t="e">
        <f t="shared" si="1042"/>
        <v>#REF!</v>
      </c>
      <c r="AC253" s="616" t="e">
        <f t="shared" si="1043"/>
        <v>#REF!</v>
      </c>
      <c r="AD253" s="616" t="e">
        <f t="shared" si="1044"/>
        <v>#REF!</v>
      </c>
      <c r="AE253" s="616" t="e">
        <f t="shared" si="1045"/>
        <v>#REF!</v>
      </c>
      <c r="AF253" s="616" t="e">
        <f t="shared" si="1027"/>
        <v>#REF!</v>
      </c>
      <c r="AG253" s="616" t="e">
        <f t="shared" si="1028"/>
        <v>#REF!</v>
      </c>
      <c r="AH253" s="616" t="e">
        <f t="shared" si="1029"/>
        <v>#REF!</v>
      </c>
      <c r="AI253" s="616" t="e">
        <f t="shared" si="1030"/>
        <v>#REF!</v>
      </c>
      <c r="AJ253" s="616" t="e">
        <f t="shared" si="1031"/>
        <v>#REF!</v>
      </c>
      <c r="AK253" s="616" t="e">
        <f t="shared" si="1032"/>
        <v>#REF!</v>
      </c>
      <c r="AL253" s="616" t="e">
        <f t="shared" si="1033"/>
        <v>#REF!</v>
      </c>
      <c r="AM253" s="616" t="e">
        <f t="shared" si="1034"/>
        <v>#REF!</v>
      </c>
      <c r="AN253" s="616" t="e">
        <f t="shared" si="1035"/>
        <v>#REF!</v>
      </c>
      <c r="AO253" s="618">
        <f t="shared" si="799"/>
        <v>50</v>
      </c>
      <c r="AP253" s="616" t="e">
        <f>IF(CW253="","",(CW253*(AO253/100))*$I$366)</f>
        <v>#REF!</v>
      </c>
      <c r="AQ253" s="616" t="e">
        <f t="shared" si="1037"/>
        <v>#REF!</v>
      </c>
      <c r="AR253" s="616" t="e">
        <f t="shared" si="1038"/>
        <v>#REF!</v>
      </c>
      <c r="AS253" s="616" t="e">
        <f t="shared" si="1039"/>
        <v>#REF!</v>
      </c>
      <c r="AT253" s="616" t="e">
        <f t="shared" si="1040"/>
        <v>#REF!</v>
      </c>
      <c r="AU253" s="616" t="e">
        <f t="shared" si="1041"/>
        <v>#REF!</v>
      </c>
      <c r="AV253" s="616" t="e">
        <f t="shared" si="912"/>
        <v>#REF!</v>
      </c>
      <c r="AW253" s="616" t="e">
        <f t="shared" si="996"/>
        <v>#REF!</v>
      </c>
      <c r="AX253" s="616" t="e">
        <f t="shared" si="997"/>
        <v>#REF!</v>
      </c>
      <c r="AY253" s="616" t="e">
        <f t="shared" si="998"/>
        <v>#REF!</v>
      </c>
      <c r="AZ253" s="616" t="e">
        <f t="shared" si="1036"/>
        <v>#REF!</v>
      </c>
      <c r="BA253" s="616" t="e">
        <f t="shared" si="999"/>
        <v>#REF!</v>
      </c>
      <c r="BB253" s="616" t="e">
        <f t="shared" si="1000"/>
        <v>#REF!</v>
      </c>
      <c r="BC253" s="616" t="e">
        <f t="shared" si="1001"/>
        <v>#REF!</v>
      </c>
      <c r="BD253" s="616"/>
      <c r="BE253" s="616"/>
      <c r="BF253" s="619" t="e">
        <f t="shared" si="1002"/>
        <v>#REF!</v>
      </c>
      <c r="BG253" s="615" t="e">
        <f t="shared" si="1003"/>
        <v>#REF!</v>
      </c>
      <c r="BH253" s="615"/>
      <c r="BI253" s="618">
        <f t="shared" si="800"/>
        <v>20</v>
      </c>
      <c r="BJ253" s="616" t="e">
        <f t="shared" si="1004"/>
        <v>#REF!</v>
      </c>
      <c r="BK253" s="616"/>
      <c r="BL253" s="616" t="e">
        <f t="shared" si="1005"/>
        <v>#REF!</v>
      </c>
      <c r="BM253" s="616" t="e">
        <f t="shared" si="1006"/>
        <v>#REF!</v>
      </c>
      <c r="BN253" s="616" t="e">
        <f t="shared" si="1007"/>
        <v>#REF!</v>
      </c>
      <c r="BO253" s="616" t="e">
        <f>IF(S253="S",IF(H253="CONCRETO",LOOKUP(G253/1000,TABLA!$B$9:$B$43,TABLA!$F$9:$F$43),IF(H253="PE",LOOKUP(G253,TABLA!$C$51:$C$65,TABLA!$G$51:$G$65),IF(#REF!="PVC",LOOKUP(G253,TABLA!$C$73:$C$88,TABLA!$G$73:$G$88)))),0)</f>
        <v>#REF!</v>
      </c>
      <c r="BP253" s="616" t="e">
        <f t="shared" si="1008"/>
        <v>#REF!</v>
      </c>
      <c r="BQ253" s="616" t="e">
        <f>IF(A253&gt;0,IFERROR(VLOOKUP(A253,$JQ$13:$JS$291,3,0),"E"),"")</f>
        <v>#REF!</v>
      </c>
      <c r="BR253" s="616" t="e">
        <f>+IF($C253&lt;1,0,IF(BQ253="N",IF(VLOOKUP(C253,$JY$12:$JZ$290,2)&lt;=1.2,1,0),0))</f>
        <v>#REF!</v>
      </c>
      <c r="BS253" s="616" t="e">
        <f>+IF($C253&lt;1,0,IF(BR253=1,VLOOKUP($C253,$JY$12:$JZ$290,2,0),0))</f>
        <v>#REF!</v>
      </c>
      <c r="BT253" s="616" t="e">
        <f t="shared" si="1009"/>
        <v>#REF!</v>
      </c>
      <c r="BU253" s="620" t="e">
        <f>IF(BT253=1,IF(G253&lt;600,VLOOKUP($C253,$JY$12:$JZ$290,2,0),0),0)</f>
        <v>#REF!</v>
      </c>
      <c r="BV253" s="620" t="e">
        <f>IF(BT253=1,IF(G253&gt;=600,IF(G253&lt;=1100,VLOOKUP($C253,$JY$12:$JZ$290,2,0),0),0),0)</f>
        <v>#REF!</v>
      </c>
      <c r="BW253" s="620" t="e">
        <f>IF(BT253=1,IF(G253&gt;1100,VLOOKUP($C253,$JY$12:$JZ$290,2,0),0),0)</f>
        <v>#REF!</v>
      </c>
      <c r="BX253" s="616" t="e">
        <f t="shared" si="1010"/>
        <v>#REF!</v>
      </c>
      <c r="BY253" s="616" t="e">
        <f t="shared" si="1011"/>
        <v>#REF!</v>
      </c>
      <c r="BZ253" s="621" t="e">
        <f t="shared" si="801"/>
        <v>#REF!</v>
      </c>
      <c r="CA253" s="621" t="e">
        <f>IF(S253="S",(VLOOKUP(G253,TABLA!$A$73:$AB$88,6)/1000)+0.6,0)</f>
        <v>#REF!</v>
      </c>
      <c r="CB253" s="621" t="e">
        <f>VLOOKUP(G253,TABLA!$X$73:$AB$88,4)</f>
        <v>#REF!</v>
      </c>
      <c r="CC253" s="621" t="e">
        <f>VLOOKUP(G253,TABLA!$X$73:$AB$88,5)</f>
        <v>#REF!</v>
      </c>
      <c r="CD253" s="621" t="e">
        <f>IF(S253="S",IF(H253="CONCRETO",LOOKUP(G253/1000,TABLA!$B$9:$B$43,TABLA!$B$9:$B$43),IF(H253="PE",LOOKUP(G253,TABLA!$B$51:$B$65,TABLA!$C$51:$C$65)/1000,LOOKUP(G253,TABLA!$B$73:$B$88,TABLA!$C$73:$C$88)/1000)),0)</f>
        <v>#REF!</v>
      </c>
      <c r="CE253" s="616" t="e">
        <f t="shared" si="802"/>
        <v>#REF!</v>
      </c>
      <c r="CF253" s="616" t="e">
        <f t="shared" si="803"/>
        <v>#REF!</v>
      </c>
      <c r="CG253" s="616" t="e">
        <f t="shared" si="804"/>
        <v>#REF!</v>
      </c>
      <c r="CH253" s="616" t="e">
        <f t="shared" si="805"/>
        <v>#REF!</v>
      </c>
      <c r="CI253" s="616" t="e">
        <f t="shared" si="806"/>
        <v>#REF!</v>
      </c>
      <c r="CJ253" s="616" t="e">
        <f t="shared" si="807"/>
        <v>#REF!</v>
      </c>
      <c r="CK253" s="616" t="e">
        <f t="shared" si="808"/>
        <v>#REF!</v>
      </c>
      <c r="CL253" s="616" t="e">
        <f t="shared" si="853"/>
        <v>#REF!</v>
      </c>
      <c r="CM253" s="616" t="e">
        <f t="shared" si="809"/>
        <v>#REF!</v>
      </c>
      <c r="CN253" s="616" t="e">
        <f t="shared" si="810"/>
        <v>#REF!</v>
      </c>
      <c r="CO253" s="616" t="e">
        <f t="shared" si="811"/>
        <v>#REF!</v>
      </c>
      <c r="CP253" s="616" t="e">
        <f t="shared" si="812"/>
        <v>#REF!</v>
      </c>
      <c r="CQ253" s="616" t="e">
        <f t="shared" si="813"/>
        <v>#REF!</v>
      </c>
      <c r="CR253" s="616" t="e">
        <f t="shared" si="813"/>
        <v>#REF!</v>
      </c>
      <c r="CS253" s="620" t="e">
        <f t="shared" si="814"/>
        <v>#REF!</v>
      </c>
      <c r="CT253" s="616" t="e">
        <f t="shared" si="815"/>
        <v>#REF!</v>
      </c>
      <c r="CU253" s="616" t="e">
        <f t="shared" si="816"/>
        <v>#REF!</v>
      </c>
      <c r="CV253" s="616" t="e">
        <f t="shared" si="817"/>
        <v>#REF!</v>
      </c>
      <c r="CW253" s="622" t="e">
        <f t="shared" si="854"/>
        <v>#REF!</v>
      </c>
      <c r="CX253" s="622" t="e">
        <f t="shared" si="818"/>
        <v>#REF!</v>
      </c>
      <c r="CY253" s="622" t="e">
        <f t="shared" si="819"/>
        <v>#REF!</v>
      </c>
      <c r="CZ253" s="622"/>
      <c r="DA253" s="623"/>
      <c r="DB253" s="624"/>
      <c r="DC253" s="625" t="e">
        <f>IF(S253="S",IF(H253="CONCRETO",LOOKUP(G253/1000,TABLA!$B$9:$B$43,TABLA!$F$9:$F$43)*(F253-(0.2+0.2)),IF(H253="PE",LOOKUP(G253,TABLA!$C$51:$C$65,TABLA!$G$51:$G$65)*(F253-(0.2+0.2)),LOOKUP(G253,TABLA!$C$73:$C$88,TABLA!$G$73:$G$88)*(F253-(0.2+0.2)))),0)</f>
        <v>#REF!</v>
      </c>
      <c r="DD253" s="626" t="e">
        <f t="shared" si="820"/>
        <v>#REF!</v>
      </c>
      <c r="DE253" s="627" t="e">
        <f>IF(DD253="",0,IF(DD253="S",ROUND((E253*$DE$12/$E$318),0),0))</f>
        <v>#REF!</v>
      </c>
      <c r="DF253" s="625" t="e">
        <f t="shared" si="821"/>
        <v>#REF!</v>
      </c>
      <c r="DG253" s="628" t="e">
        <f t="shared" si="822"/>
        <v>#REF!</v>
      </c>
      <c r="DH253" s="625" t="e">
        <f t="shared" si="823"/>
        <v>#REF!</v>
      </c>
      <c r="DI253" s="625" t="e">
        <f t="shared" si="824"/>
        <v>#REF!</v>
      </c>
      <c r="DJ253" s="625"/>
      <c r="DK253" s="625" t="e">
        <f t="shared" si="825"/>
        <v>#REF!</v>
      </c>
      <c r="DL253" s="629"/>
      <c r="DM253" s="627" t="e">
        <f t="shared" si="826"/>
        <v>#REF!</v>
      </c>
      <c r="DN253" s="630" t="e">
        <f t="shared" si="827"/>
        <v>#REF!</v>
      </c>
      <c r="DO253" s="625" t="e">
        <f t="shared" si="828"/>
        <v>#REF!</v>
      </c>
      <c r="DP253" s="625" t="e">
        <f t="shared" si="829"/>
        <v>#REF!</v>
      </c>
      <c r="DQ253" s="625" t="e">
        <f t="shared" si="855"/>
        <v>#REF!</v>
      </c>
      <c r="DR253" s="631" t="e">
        <f t="shared" si="856"/>
        <v>#REF!</v>
      </c>
      <c r="DS253" s="630" t="e">
        <f t="shared" si="830"/>
        <v>#REF!</v>
      </c>
      <c r="DT253" s="625" t="e">
        <f t="shared" si="831"/>
        <v>#REF!</v>
      </c>
      <c r="DU253" s="625" t="e">
        <f t="shared" si="832"/>
        <v>#REF!</v>
      </c>
      <c r="DV253" s="625" t="e">
        <f t="shared" si="833"/>
        <v>#REF!</v>
      </c>
      <c r="DW253" s="625" t="e">
        <f t="shared" si="834"/>
        <v>#REF!</v>
      </c>
      <c r="DX253" s="625" t="e">
        <f t="shared" si="835"/>
        <v>#REF!</v>
      </c>
      <c r="DY253" s="632"/>
      <c r="DZ253" s="633"/>
      <c r="EA253" s="627" t="e">
        <f t="shared" si="836"/>
        <v>#REF!</v>
      </c>
      <c r="EB253" s="633"/>
      <c r="EC253" s="633"/>
      <c r="ED253" s="633"/>
      <c r="EE253" s="625" t="e">
        <f t="shared" si="837"/>
        <v>#REF!</v>
      </c>
      <c r="EF253" s="625">
        <f t="shared" si="838"/>
        <v>0</v>
      </c>
      <c r="EG253" s="630">
        <f t="shared" si="839"/>
        <v>0</v>
      </c>
      <c r="EH253" s="630"/>
      <c r="EI253" s="633"/>
      <c r="EJ253" s="633"/>
      <c r="EK253" s="633"/>
      <c r="EL253" s="632" t="e">
        <f t="shared" si="840"/>
        <v>#REF!</v>
      </c>
      <c r="EM253" s="625" t="e">
        <f t="shared" si="841"/>
        <v>#REF!</v>
      </c>
      <c r="EN253" s="625" t="e">
        <f t="shared" si="842"/>
        <v>#REF!</v>
      </c>
      <c r="EO253" s="625" t="e">
        <f t="shared" si="843"/>
        <v>#REF!</v>
      </c>
      <c r="EP253" s="625" t="e">
        <f t="shared" si="844"/>
        <v>#REF!</v>
      </c>
      <c r="EQ253" s="625" t="e">
        <f t="shared" si="845"/>
        <v>#REF!</v>
      </c>
      <c r="ER253" s="625" t="e">
        <f t="shared" si="846"/>
        <v>#REF!</v>
      </c>
      <c r="ES253" s="626"/>
      <c r="ET253" s="625" t="e">
        <f t="shared" si="847"/>
        <v>#REF!</v>
      </c>
      <c r="EU253" s="633"/>
      <c r="EV253" s="630" t="e">
        <f t="shared" si="848"/>
        <v>#REF!</v>
      </c>
      <c r="EW253" s="630" t="e">
        <f t="shared" si="849"/>
        <v>#REF!</v>
      </c>
      <c r="EX253" s="625" t="e">
        <f t="shared" si="850"/>
        <v>#REF!</v>
      </c>
      <c r="EY253" s="625" t="e">
        <f>IF($S253="S",IF(Cálculo_Diseño!#REF!=EY$10,$F253,0),"")</f>
        <v>#REF!</v>
      </c>
      <c r="EZ253" s="625" t="e">
        <f>IF($S253="S",IF(Cálculo_Diseño!#REF!=EZ$10,$F253,0),"")</f>
        <v>#REF!</v>
      </c>
      <c r="FA253" s="625" t="e">
        <f>IF($S253="S",IF(Cálculo_Diseño!#REF!=FA$10,$F253,0),"")</f>
        <v>#REF!</v>
      </c>
      <c r="FB253" s="625" t="e">
        <f>IF($S253="S",IF(Cálculo_Diseño!#REF!=FB$10,$F253,0),"")</f>
        <v>#REF!</v>
      </c>
      <c r="FC253" s="625" t="e">
        <f>IF($S253="S",IF(Cálculo_Diseño!#REF!=FC$10,$F253,0),"")</f>
        <v>#REF!</v>
      </c>
      <c r="FD253" s="625" t="e">
        <f>IF($S253="S",IF(Cálculo_Diseño!#REF!=FD$10,$F253,0),"")</f>
        <v>#REF!</v>
      </c>
      <c r="FE253" s="625" t="e">
        <f>IF($S253="S",IF(Cálculo_Diseño!#REF!=FE$10,$F253,0),"")</f>
        <v>#REF!</v>
      </c>
      <c r="FF253" s="625" t="e">
        <f>IF($S253="S",IF(Cálculo_Diseño!#REF!=FF$10,$F253,0),"")</f>
        <v>#REF!</v>
      </c>
      <c r="FG253" s="625" t="e">
        <f>IF($S253="S",IF(Cálculo_Diseño!#REF!=FG$10,$F253,0),"")</f>
        <v>#REF!</v>
      </c>
      <c r="FH253" s="625" t="e">
        <f>IF($S253="S",IF(Cálculo_Diseño!#REF!=FH$10,$F253,0),"")</f>
        <v>#REF!</v>
      </c>
      <c r="FI253" s="625" t="e">
        <f>IF($S253="S",IF(Cálculo_Diseño!#REF!=FI$10,$F253,0),"")</f>
        <v>#REF!</v>
      </c>
      <c r="FJ253" s="625" t="e">
        <f>IF($S253="S",IF(Cálculo_Diseño!#REF!=FJ$10,$F253,0),"")</f>
        <v>#REF!</v>
      </c>
      <c r="FK253" s="625" t="e">
        <f>IF($S253="S",IF(Cálculo_Diseño!#REF!=FK$10,$F253,0),"")</f>
        <v>#REF!</v>
      </c>
      <c r="FL253" s="625" t="e">
        <f>IF($S253="S",IF(Cálculo_Diseño!#REF!=FL$10,$F253,0),"")</f>
        <v>#REF!</v>
      </c>
      <c r="FM253" s="625" t="e">
        <f>IF($S253="S",IF(Cálculo_Diseño!#REF!=FM$10,$F253,0),"")</f>
        <v>#REF!</v>
      </c>
      <c r="FN253" s="625" t="e">
        <f t="shared" si="857"/>
        <v>#REF!</v>
      </c>
      <c r="FO253" s="625" t="e">
        <f>IF($S253="S",IF(Cálculo_Diseño!#REF!=FO$10,$E253,0),"")</f>
        <v>#REF!</v>
      </c>
      <c r="FP253" s="625" t="e">
        <f>IF($S253="S",IF(Cálculo_Diseño!#REF!=FP$10,$E253,0),"")</f>
        <v>#REF!</v>
      </c>
      <c r="FQ253" s="625" t="e">
        <f>IF($S253="S",IF(Cálculo_Diseño!#REF!=FQ$10,$E253,0),"")</f>
        <v>#REF!</v>
      </c>
      <c r="FR253" s="625" t="e">
        <f>IF($S253="S",IF(Cálculo_Diseño!#REF!=FR$10,$E253,0),"")</f>
        <v>#REF!</v>
      </c>
      <c r="FS253" s="625" t="e">
        <f>IF($S253="S",IF(Cálculo_Diseño!#REF!=FS$10,$E253,0),"")</f>
        <v>#REF!</v>
      </c>
      <c r="FT253" s="625" t="e">
        <f>IF($S253="S",IF(Cálculo_Diseño!#REF!=FT$10,$E253,0),"")</f>
        <v>#REF!</v>
      </c>
      <c r="FU253" s="625" t="e">
        <f>IF($S253="S",IF(Cálculo_Diseño!#REF!=FU$10,$E253,0),"")</f>
        <v>#REF!</v>
      </c>
      <c r="FV253" s="625" t="e">
        <f>IF($S253="S",IF(Cálculo_Diseño!#REF!=FV$10,$E253,0),"")</f>
        <v>#REF!</v>
      </c>
      <c r="FW253" s="625" t="e">
        <f>IF($S253="S",IF(Cálculo_Diseño!#REF!=FW$10,$E253,0),"")</f>
        <v>#REF!</v>
      </c>
      <c r="FX253" s="625" t="e">
        <f>IF($S253="S",IF(Cálculo_Diseño!#REF!=FX$10,$E253,0),"")</f>
        <v>#REF!</v>
      </c>
      <c r="FY253" s="625" t="e">
        <f>IF($S253="S",IF(Cálculo_Diseño!#REF!=FY$10,$E253,0),"")</f>
        <v>#REF!</v>
      </c>
      <c r="FZ253" s="625" t="e">
        <f t="shared" si="789"/>
        <v>#REF!</v>
      </c>
      <c r="GA253" s="625" t="e">
        <f>IF($S253="S",IF(Cálculo_Diseño!#REF!=GA$10,$E253,0),"")</f>
        <v>#REF!</v>
      </c>
      <c r="GB253" s="625" t="e">
        <f>IF($S253="S",IF(Cálculo_Diseño!#REF!=GB$10,$E253,0),"")</f>
        <v>#REF!</v>
      </c>
      <c r="GC253" s="625" t="e">
        <f>IF($S253="S",IF(Cálculo_Diseño!#REF!=GC$10,$E253,0),"")</f>
        <v>#REF!</v>
      </c>
      <c r="GD253" s="625" t="e">
        <f>IF($S253="S",IF(Cálculo_Diseño!#REF!=GD$10,$E253,0),"")</f>
        <v>#REF!</v>
      </c>
      <c r="GE253" s="625" t="e">
        <f>IF($S253="S",IF(Cálculo_Diseño!#REF!=GE$10,$E253,0),"")</f>
        <v>#REF!</v>
      </c>
      <c r="GF253" s="625" t="e">
        <f>IF($S253="S",IF(Cálculo_Diseño!#REF!=GF$10,$E253,0),"")</f>
        <v>#REF!</v>
      </c>
      <c r="GG253" s="625" t="e">
        <f>IF($S253="S",IF(Cálculo_Diseño!#REF!=GG$10,$E253,0),"")</f>
        <v>#REF!</v>
      </c>
      <c r="GH253" s="625" t="e">
        <f>IF($S253="S",IF(Cálculo_Diseño!#REF!=GH$10,$E253,0),"")</f>
        <v>#REF!</v>
      </c>
      <c r="GI253" s="625" t="e">
        <f>IF($S253="S",IF(Cálculo_Diseño!#REF!=GI$10,$E253,0),"")</f>
        <v>#REF!</v>
      </c>
      <c r="GJ253" s="625" t="e">
        <f>IF($S253="S",IF(Cálculo_Diseño!#REF!=GJ$10,$E253,0),"")</f>
        <v>#REF!</v>
      </c>
      <c r="GK253" s="625" t="e">
        <f>IF($S253="S",IF(Cálculo_Diseño!#REF!=GK$10,$E253,0),"")</f>
        <v>#REF!</v>
      </c>
      <c r="GL253" s="625" t="e">
        <f>IF($S253="S",IF(Cálculo_Diseño!#REF!=GL$10,$E253,0),"")</f>
        <v>#REF!</v>
      </c>
      <c r="GM253" s="625" t="e">
        <f>IF($S253="S",IF(Cálculo_Diseño!#REF!=GM$10,$E253,0),"")</f>
        <v>#REF!</v>
      </c>
      <c r="GN253" s="625" t="e">
        <f t="shared" si="790"/>
        <v>#REF!</v>
      </c>
      <c r="GO253" s="625" t="e">
        <f>IF($S253="S",IF(Cálculo_Diseño!#REF!=GO$10,$DE253,0),0)</f>
        <v>#REF!</v>
      </c>
      <c r="GP253" s="625" t="e">
        <f>IF($S253="S",IF(Cálculo_Diseño!#REF!=GP$10,$DE253,0),0)</f>
        <v>#REF!</v>
      </c>
      <c r="GQ253" s="625" t="e">
        <f>IF($S253="S",IF(Cálculo_Diseño!#REF!=GQ$10,$DE253,0),0)</f>
        <v>#REF!</v>
      </c>
      <c r="GR253" s="625" t="e">
        <f>IF($S253="S",IF(Cálculo_Diseño!#REF!=GR$10,$DE253,0),0)</f>
        <v>#REF!</v>
      </c>
      <c r="GS253" s="625" t="e">
        <f>IF($S253="S",IF(Cálculo_Diseño!#REF!=GS$10,$DE253,0),0)</f>
        <v>#REF!</v>
      </c>
      <c r="GT253" s="625" t="e">
        <f>IF($S253="S",IF(Cálculo_Diseño!#REF!=GT$10,$DE253,0),0)</f>
        <v>#REF!</v>
      </c>
      <c r="GU253" s="625" t="e">
        <f>IF($S253="S",IF(Cálculo_Diseño!#REF!=GU$10,$DE253,0),0)</f>
        <v>#REF!</v>
      </c>
      <c r="GV253" s="625" t="e">
        <f>IF($S253="S",IF(Cálculo_Diseño!#REF!=GV$10,$DE253,0),0)</f>
        <v>#REF!</v>
      </c>
      <c r="GW253" s="625" t="e">
        <f>IF($S253="S",IF(Cálculo_Diseño!#REF!=GW$10,$DE253,0),0)</f>
        <v>#REF!</v>
      </c>
      <c r="GX253" s="625" t="e">
        <f>IF($S253="S",IF(Cálculo_Diseño!#REF!=GX$10,$DE253,0),0)</f>
        <v>#REF!</v>
      </c>
      <c r="GY253" s="625" t="e">
        <f>IF($S253="S",IF(Cálculo_Diseño!#REF!=GY$10,$DE253,0),0)</f>
        <v>#REF!</v>
      </c>
      <c r="GZ253" s="625" t="e">
        <f>IF($S253="S",IF(Cálculo_Diseño!#REF!=GZ$10,$DE253,0),0)</f>
        <v>#REF!</v>
      </c>
      <c r="HA253" s="625" t="e">
        <f>IF($S253="S",IF(Cálculo_Diseño!#REF!=HA$10,$DE253,0),0)</f>
        <v>#REF!</v>
      </c>
      <c r="HB253" s="625" t="e">
        <f>IF($S253="S",IF(Cálculo_Diseño!#REF!=HB$10,$DE253,0),0)</f>
        <v>#REF!</v>
      </c>
      <c r="HC253" s="625" t="e">
        <f>IF($S253="S",IF(Cálculo_Diseño!#REF!=HC$10,$DE253,0),0)</f>
        <v>#REF!</v>
      </c>
      <c r="HD253" s="625" t="e">
        <f t="shared" si="858"/>
        <v>#REF!</v>
      </c>
      <c r="HE253" s="630"/>
      <c r="HF253" s="630"/>
      <c r="HG253" s="630"/>
      <c r="HH253" s="630"/>
      <c r="HI253" s="630"/>
      <c r="HJ253" s="630"/>
      <c r="HK253" s="630"/>
      <c r="HL253" s="630"/>
      <c r="HM253" s="633"/>
      <c r="HN253" s="634"/>
      <c r="HO253" s="625">
        <f t="shared" si="891"/>
        <v>0</v>
      </c>
      <c r="HP253" s="625">
        <f t="shared" si="892"/>
        <v>0</v>
      </c>
      <c r="HQ253" s="625">
        <f t="shared" si="859"/>
        <v>0</v>
      </c>
      <c r="HR253" s="625">
        <f t="shared" si="860"/>
        <v>0</v>
      </c>
      <c r="HS253" s="625">
        <f t="shared" si="861"/>
        <v>0</v>
      </c>
      <c r="HT253" s="625">
        <f t="shared" si="862"/>
        <v>0</v>
      </c>
      <c r="HU253" s="625">
        <f t="shared" si="863"/>
        <v>0</v>
      </c>
      <c r="HV253" s="633"/>
      <c r="HW253" s="633"/>
      <c r="HX253" s="625">
        <f t="shared" si="864"/>
        <v>0</v>
      </c>
      <c r="HY253" s="625">
        <f t="shared" si="865"/>
        <v>0</v>
      </c>
      <c r="HZ253" s="625">
        <f t="shared" si="866"/>
        <v>0</v>
      </c>
      <c r="IA253" s="625">
        <f t="shared" si="867"/>
        <v>0</v>
      </c>
      <c r="IB253" s="625">
        <f t="shared" si="868"/>
        <v>0</v>
      </c>
      <c r="IC253" s="625">
        <f t="shared" si="869"/>
        <v>0</v>
      </c>
      <c r="ID253" s="625">
        <f t="shared" si="870"/>
        <v>0</v>
      </c>
      <c r="IE253" s="625">
        <v>0</v>
      </c>
      <c r="IF253" s="625">
        <v>0</v>
      </c>
      <c r="IG253" s="625">
        <v>0</v>
      </c>
      <c r="IH253" s="625">
        <v>0</v>
      </c>
      <c r="II253" s="625">
        <v>0</v>
      </c>
      <c r="IJ253" s="625">
        <v>0</v>
      </c>
      <c r="IK253" s="625">
        <v>0</v>
      </c>
      <c r="IL253" s="625">
        <v>0</v>
      </c>
      <c r="IM253" s="625">
        <v>0</v>
      </c>
      <c r="IN253" s="625">
        <v>0</v>
      </c>
      <c r="IO253" s="625">
        <v>0</v>
      </c>
      <c r="IP253" s="625">
        <f t="shared" si="1012"/>
        <v>0</v>
      </c>
      <c r="IQ253" s="625">
        <f t="shared" si="1013"/>
        <v>0</v>
      </c>
      <c r="IR253" s="625" t="e">
        <f>IF(Cálculo_Diseño!#REF!&gt;0.75,(Cálculo_Diseño!#REF!-0.3)*(SIN((ATAN(($O253-$P253)/$F253)*180/PI()+90)*PI()/180)/SIN(45*PI()/180)),0)</f>
        <v>#REF!</v>
      </c>
      <c r="IS253" s="635" t="e">
        <f>+IF(Cálculo_Diseño!#REF!&gt;0.75,F253-IR253,0)</f>
        <v>#REF!</v>
      </c>
      <c r="IT253" s="630"/>
      <c r="IU253" s="625" t="e">
        <f t="shared" si="1014"/>
        <v>#REF!</v>
      </c>
      <c r="IV253" s="625"/>
      <c r="IW253" s="625" t="e">
        <f>+IF(S253="S",(((CA253+(VLOOKUP(G253,TABLA!$B$51:$C$64,2)/1000)+0.15+0.3+0.5)*F253)/100),0)</f>
        <v>#REF!</v>
      </c>
      <c r="IX253" s="631" t="e">
        <f>IF(S253="S",IF(H253="CONCRETO",LOOKUP(G253/1000,TABLA!$B$9:$B$43,TABLA!$F$9:$F$43),IF(H253="PE",LOOKUP(G253,TABLA!$B$51:$B$65,TABLA!$G$51:$G$65),LOOKUP(G253,TABLA!$B$73:$B$88,TABLA!$G$73:$G$88))),0)</f>
        <v>#REF!</v>
      </c>
      <c r="IY253" s="625" t="e">
        <f t="shared" si="1015"/>
        <v>#REF!</v>
      </c>
      <c r="IZ253" s="625" t="e">
        <f t="shared" si="1016"/>
        <v>#REF!</v>
      </c>
      <c r="JA253" s="625" t="e">
        <f>+((CA253*(VLOOKUP(G253,TABLA!$B$51:$C$65,2)/1000)+0.15+0.3)*IZ253)-IY253</f>
        <v>#REF!</v>
      </c>
      <c r="JB253" s="625" t="e">
        <f t="shared" si="1017"/>
        <v>#REF!</v>
      </c>
      <c r="JC253" s="625" t="e">
        <f t="shared" si="1018"/>
        <v>#REF!</v>
      </c>
      <c r="JD253" s="625" t="e">
        <f t="shared" si="1019"/>
        <v>#REF!</v>
      </c>
      <c r="JE253" s="625" t="e">
        <f t="shared" si="1020"/>
        <v>#REF!</v>
      </c>
      <c r="JF253" s="625" t="e">
        <f t="shared" si="1021"/>
        <v>#REF!</v>
      </c>
      <c r="JG253" s="625" t="e">
        <f t="shared" si="1022"/>
        <v>#REF!</v>
      </c>
      <c r="JH253" s="625" t="e">
        <f t="shared" si="1023"/>
        <v>#REF!</v>
      </c>
      <c r="JI253" s="625" t="e">
        <f t="shared" si="1024"/>
        <v>#REF!</v>
      </c>
      <c r="JJ253" s="625" t="e">
        <f t="shared" si="851"/>
        <v>#REF!</v>
      </c>
      <c r="JK253" s="625" t="e">
        <f>ROUND(IF(JF253&gt;0,(VLOOKUP(C253,$JY$12:$JZ$290,2,0)*PI()/4*(1.6)^2),0),3)</f>
        <v>#REF!</v>
      </c>
      <c r="JL253" s="625" t="e">
        <f t="shared" si="871"/>
        <v>#REF!</v>
      </c>
      <c r="JM253" s="625" t="e">
        <f t="shared" si="852"/>
        <v>#REF!</v>
      </c>
      <c r="JN253" s="630" t="e">
        <f t="shared" si="1025"/>
        <v>#REF!</v>
      </c>
      <c r="JO253" s="636"/>
      <c r="JP253" s="637"/>
      <c r="JQ253" s="638"/>
      <c r="JR253" s="639"/>
      <c r="JS253" s="614"/>
      <c r="JT253" s="640"/>
      <c r="JU253" s="641"/>
      <c r="JV253" s="639"/>
      <c r="JW253" s="649"/>
      <c r="JY253" s="645"/>
      <c r="JZ253" s="645"/>
      <c r="KA253" s="645" t="str">
        <f>IF(JZ253&lt;=1.2,"Menor o igual que 1,2",IF(AND(JZ253&gt;1.2,JZ253&lt;2),"Entre 1,2 y 2",IF(AND(JZ253&gt;=2,JZ253&lt;3),"Entre 2 y 3",IF(AND(JZ253&gt;=3,JZ253&lt;4),"Entre 3 y 4",IF(AND(JZ253&gt;=4,JZ253&lt;5),"Entre 4 y 5","Mayor que 5")))))</f>
        <v>Menor o igual que 1,2</v>
      </c>
      <c r="KB253" s="645">
        <v>1</v>
      </c>
      <c r="KC253" s="645"/>
      <c r="KD253" s="645"/>
      <c r="KE253" s="645"/>
      <c r="KF253" s="645"/>
      <c r="KG253" s="645"/>
      <c r="KH253" s="645"/>
      <c r="KI253" s="645"/>
      <c r="KJ253" s="645"/>
      <c r="KK253" s="645"/>
      <c r="KL253" s="645"/>
      <c r="KM253" s="645"/>
      <c r="KN253" s="645"/>
      <c r="KO253" s="645"/>
      <c r="KP253" s="645"/>
      <c r="KQ253" s="645"/>
      <c r="KR253" s="645"/>
      <c r="KS253" s="645"/>
      <c r="KT253" s="645"/>
      <c r="KU253" s="645"/>
      <c r="KV253" s="645"/>
      <c r="KW253" s="645"/>
      <c r="KX253" s="645"/>
      <c r="KY253" s="645"/>
      <c r="KZ253" s="645"/>
      <c r="LA253" s="645"/>
      <c r="LB253" s="645"/>
      <c r="LC253" s="645"/>
      <c r="LD253" s="645"/>
      <c r="LE253" s="645"/>
      <c r="LF253" s="645"/>
      <c r="LG253" s="645"/>
      <c r="LH253" s="645"/>
      <c r="LI253" s="645"/>
      <c r="LJ253" s="645"/>
      <c r="LK253" s="645"/>
      <c r="LL253" s="645"/>
      <c r="LM253" s="645"/>
      <c r="LN253" s="645"/>
      <c r="LO253" s="645"/>
      <c r="LP253" s="645"/>
      <c r="LQ253" s="645"/>
      <c r="LR253" s="645"/>
      <c r="LS253" s="645"/>
      <c r="LT253" s="645"/>
      <c r="LU253" s="645"/>
      <c r="LV253" s="645"/>
      <c r="LW253" s="645"/>
      <c r="LX253" s="645"/>
      <c r="LY253" s="645"/>
      <c r="LZ253" s="645"/>
      <c r="MA253" s="645"/>
      <c r="MB253" s="645"/>
      <c r="MC253" s="645"/>
      <c r="MD253" s="645"/>
      <c r="ME253" s="645"/>
      <c r="MF253" s="645"/>
      <c r="MG253" s="645"/>
      <c r="MH253" s="645"/>
      <c r="MI253" s="645"/>
      <c r="MJ253" s="645"/>
      <c r="MK253" s="645"/>
      <c r="ML253" s="645"/>
      <c r="MM253" s="645"/>
      <c r="MN253" s="645"/>
      <c r="MO253" s="645"/>
      <c r="MP253" s="645"/>
      <c r="MQ253" s="645"/>
      <c r="MR253" s="645"/>
      <c r="MS253" s="645"/>
      <c r="MT253" s="645"/>
      <c r="MU253" s="645"/>
      <c r="MV253" s="645"/>
      <c r="MW253" s="645"/>
      <c r="MX253" s="645"/>
      <c r="MY253" s="645"/>
      <c r="MZ253" s="645"/>
      <c r="NA253" s="645"/>
      <c r="NB253" s="645"/>
      <c r="NC253" s="645"/>
      <c r="ND253" s="645"/>
      <c r="NE253" s="645"/>
      <c r="NF253" s="645"/>
      <c r="NG253" s="645"/>
      <c r="NH253" s="645"/>
      <c r="NI253" s="645"/>
      <c r="NJ253" s="645"/>
      <c r="NK253" s="645"/>
      <c r="NL253" s="645"/>
      <c r="NM253" s="645"/>
      <c r="NN253" s="645"/>
      <c r="NO253" s="645"/>
      <c r="NP253" s="645"/>
      <c r="NQ253" s="645"/>
      <c r="NR253" s="645"/>
      <c r="NS253" s="645"/>
      <c r="NT253" s="645"/>
      <c r="NU253" s="645"/>
      <c r="NV253" s="645"/>
      <c r="NW253" s="645"/>
      <c r="NX253" s="645"/>
      <c r="NY253" s="645"/>
      <c r="NZ253" s="645"/>
      <c r="OA253" s="645"/>
      <c r="OB253" s="645"/>
      <c r="OC253" s="645"/>
      <c r="OD253" s="645"/>
      <c r="OE253" s="645"/>
      <c r="OF253" s="645"/>
      <c r="OG253" s="645"/>
      <c r="OH253" s="645"/>
      <c r="OI253" s="645"/>
      <c r="OJ253" s="645"/>
      <c r="OK253" s="645"/>
      <c r="OL253" s="645"/>
      <c r="OM253" s="645"/>
      <c r="ON253" s="645"/>
      <c r="OO253" s="645"/>
      <c r="OP253" s="645"/>
      <c r="OQ253" s="645"/>
      <c r="OR253" s="645"/>
      <c r="OS253" s="645"/>
      <c r="OT253" s="645"/>
      <c r="OU253" s="645"/>
      <c r="OV253" s="645"/>
      <c r="OW253" s="645"/>
      <c r="OX253" s="645"/>
      <c r="OY253" s="645"/>
      <c r="OZ253" s="645"/>
      <c r="PA253" s="645"/>
      <c r="PB253" s="645"/>
      <c r="PC253" s="645"/>
      <c r="PD253" s="645"/>
      <c r="PE253" s="645"/>
      <c r="PF253" s="645"/>
      <c r="PG253" s="645"/>
      <c r="PH253" s="645"/>
      <c r="PI253" s="645"/>
      <c r="PJ253" s="645"/>
      <c r="PK253" s="645"/>
      <c r="PL253" s="645"/>
      <c r="PM253" s="645"/>
      <c r="PN253" s="645"/>
      <c r="PO253" s="645"/>
      <c r="PP253" s="645"/>
      <c r="PQ253" s="645"/>
      <c r="PR253" s="645"/>
      <c r="PS253" s="645"/>
      <c r="PT253" s="645"/>
      <c r="PU253" s="645"/>
      <c r="PV253" s="645"/>
      <c r="PW253" s="645"/>
      <c r="PX253" s="645"/>
      <c r="PY253" s="645"/>
      <c r="PZ253" s="645"/>
      <c r="QA253" s="645"/>
      <c r="QB253" s="645"/>
      <c r="QC253" s="645"/>
      <c r="QD253" s="645"/>
      <c r="QE253" s="645"/>
      <c r="QF253" s="645"/>
      <c r="QG253" s="645"/>
      <c r="QH253" s="645"/>
      <c r="QI253" s="645"/>
      <c r="QJ253" s="645"/>
      <c r="QK253" s="645"/>
      <c r="QL253" s="645"/>
      <c r="QM253" s="645"/>
      <c r="QN253" s="645"/>
      <c r="QO253" s="645"/>
      <c r="QP253" s="645"/>
      <c r="QQ253" s="645"/>
      <c r="QR253" s="645"/>
      <c r="QS253" s="645"/>
      <c r="QT253" s="645"/>
      <c r="QU253" s="645"/>
      <c r="QV253" s="645"/>
      <c r="QW253" s="645"/>
      <c r="QX253" s="645"/>
      <c r="QY253" s="645"/>
      <c r="QZ253" s="645"/>
      <c r="RA253" s="645"/>
      <c r="RB253" s="645"/>
      <c r="RC253" s="645"/>
      <c r="RD253" s="645"/>
      <c r="RE253" s="645"/>
      <c r="RF253" s="645"/>
      <c r="RG253" s="645"/>
      <c r="RH253" s="645"/>
      <c r="RI253" s="645"/>
      <c r="RJ253" s="645"/>
      <c r="RK253" s="645"/>
      <c r="RL253" s="645"/>
      <c r="RM253" s="645"/>
      <c r="RN253" s="645"/>
    </row>
    <row r="254" spans="1:482" s="643" customFormat="1" ht="12.75">
      <c r="A254" s="608" t="e">
        <f>+Cálculo_Diseño!#REF!</f>
        <v>#REF!</v>
      </c>
      <c r="B254" s="608" t="e">
        <f>+Cálculo_Diseño!#REF!</f>
        <v>#REF!</v>
      </c>
      <c r="C254" s="608" t="e">
        <f>+Cálculo_Diseño!#REF!</f>
        <v>#REF!</v>
      </c>
      <c r="D254" s="608" t="e">
        <f>+Cálculo_Diseño!#REF!</f>
        <v>#REF!</v>
      </c>
      <c r="E254" s="609" t="e">
        <f>IF(S254="S",Cálculo_Diseño!#REF!," ")</f>
        <v>#REF!</v>
      </c>
      <c r="F254" s="609" t="e">
        <f>IF(S254="S",Cálculo_Diseño!#REF!," ")</f>
        <v>#REF!</v>
      </c>
      <c r="G254" s="610" t="e">
        <f>+Cálculo_Diseño!#REF!</f>
        <v>#REF!</v>
      </c>
      <c r="H254" s="609" t="e">
        <f>+IF(AND(Cálculo_Diseño!#REF!&lt;&gt;4,Cálculo_Diseño!#REF!&lt;&gt;6),"PE",IF(Cálculo_Diseño!#REF!=4,"PVC","CONCRETO"))</f>
        <v>#REF!</v>
      </c>
      <c r="I254" s="609" t="e">
        <f>+Cálculo_Diseño!#REF!</f>
        <v>#REF!</v>
      </c>
      <c r="J254" s="609" t="e">
        <f>+Cálculo_Diseño!#REF!</f>
        <v>#REF!</v>
      </c>
      <c r="K254" s="609" t="e">
        <f>+Cálculo_Diseño!#REF!</f>
        <v>#REF!</v>
      </c>
      <c r="L254" s="609" t="e">
        <f>+Cálculo_Diseño!#REF!</f>
        <v>#REF!</v>
      </c>
      <c r="M254" s="609" t="e">
        <f>+Cálculo_Diseño!#REF!</f>
        <v>#REF!</v>
      </c>
      <c r="N254" s="609" t="e">
        <f>+Cálculo_Diseño!#REF!</f>
        <v>#REF!</v>
      </c>
      <c r="O254" s="609" t="e">
        <f>+Cálculo_Diseño!#REF!</f>
        <v>#REF!</v>
      </c>
      <c r="P254" s="609" t="e">
        <f>+Cálculo_Diseño!#REF!</f>
        <v>#REF!</v>
      </c>
      <c r="Q254" s="613" t="e">
        <f>+Cálculo_Diseño!#REF!</f>
        <v>#REF!</v>
      </c>
      <c r="R254" s="613" t="e">
        <f>+Cálculo_Diseño!#REF!</f>
        <v>#REF!</v>
      </c>
      <c r="S254" s="614" t="e">
        <f>+IF(A254&gt;0,IF(Cálculo_Diseño!#REF!="RCH","N","S"),"")</f>
        <v>#REF!</v>
      </c>
      <c r="T254" s="614" t="e">
        <f t="shared" si="988"/>
        <v>#REF!</v>
      </c>
      <c r="U254" s="613" t="e">
        <f t="shared" si="989"/>
        <v>#REF!</v>
      </c>
      <c r="V254" s="615">
        <f t="shared" si="798"/>
        <v>3</v>
      </c>
      <c r="W254" s="616" t="e">
        <f t="shared" si="1026"/>
        <v>#REF!</v>
      </c>
      <c r="X254" s="616" t="e">
        <f t="shared" si="991"/>
        <v>#REF!</v>
      </c>
      <c r="Y254" s="616" t="e">
        <f>+Cálculo_Diseño!#REF!</f>
        <v>#REF!</v>
      </c>
      <c r="Z254" s="616" t="e">
        <f>+Cálculo_Diseño!#REF!</f>
        <v>#REF!</v>
      </c>
      <c r="AA254" s="617" t="e">
        <f>+Cálculo_Diseño!#REF!</f>
        <v>#REF!</v>
      </c>
      <c r="AB254" s="616" t="e">
        <f t="shared" si="1042"/>
        <v>#REF!</v>
      </c>
      <c r="AC254" s="616" t="e">
        <f t="shared" si="1043"/>
        <v>#REF!</v>
      </c>
      <c r="AD254" s="616" t="e">
        <f t="shared" si="1044"/>
        <v>#REF!</v>
      </c>
      <c r="AE254" s="616" t="e">
        <f t="shared" si="1045"/>
        <v>#REF!</v>
      </c>
      <c r="AF254" s="616" t="e">
        <f t="shared" si="1027"/>
        <v>#REF!</v>
      </c>
      <c r="AG254" s="616" t="e">
        <f t="shared" si="1028"/>
        <v>#REF!</v>
      </c>
      <c r="AH254" s="616" t="e">
        <f t="shared" si="1029"/>
        <v>#REF!</v>
      </c>
      <c r="AI254" s="616" t="e">
        <f t="shared" si="1030"/>
        <v>#REF!</v>
      </c>
      <c r="AJ254" s="616" t="e">
        <f t="shared" si="1031"/>
        <v>#REF!</v>
      </c>
      <c r="AK254" s="616" t="e">
        <f t="shared" si="1032"/>
        <v>#REF!</v>
      </c>
      <c r="AL254" s="616" t="e">
        <f t="shared" si="1033"/>
        <v>#REF!</v>
      </c>
      <c r="AM254" s="616" t="e">
        <f t="shared" si="1034"/>
        <v>#REF!</v>
      </c>
      <c r="AN254" s="616" t="e">
        <f t="shared" si="1035"/>
        <v>#REF!</v>
      </c>
      <c r="AO254" s="618">
        <f t="shared" si="799"/>
        <v>50</v>
      </c>
      <c r="AP254" s="616" t="e">
        <f>IF(CW254="","",(CW254*(AO254/100))*$I$366)</f>
        <v>#REF!</v>
      </c>
      <c r="AQ254" s="616" t="e">
        <f t="shared" si="1037"/>
        <v>#REF!</v>
      </c>
      <c r="AR254" s="616" t="e">
        <f t="shared" si="1038"/>
        <v>#REF!</v>
      </c>
      <c r="AS254" s="616" t="e">
        <f t="shared" si="1039"/>
        <v>#REF!</v>
      </c>
      <c r="AT254" s="616" t="e">
        <f t="shared" si="1040"/>
        <v>#REF!</v>
      </c>
      <c r="AU254" s="616" t="e">
        <f t="shared" si="1041"/>
        <v>#REF!</v>
      </c>
      <c r="AV254" s="616" t="e">
        <f t="shared" si="912"/>
        <v>#REF!</v>
      </c>
      <c r="AW254" s="616" t="e">
        <f t="shared" si="996"/>
        <v>#REF!</v>
      </c>
      <c r="AX254" s="616" t="e">
        <f t="shared" si="997"/>
        <v>#REF!</v>
      </c>
      <c r="AY254" s="616" t="e">
        <f t="shared" si="998"/>
        <v>#REF!</v>
      </c>
      <c r="AZ254" s="616">
        <v>0</v>
      </c>
      <c r="BA254" s="616" t="e">
        <f t="shared" si="999"/>
        <v>#REF!</v>
      </c>
      <c r="BB254" s="616" t="e">
        <f t="shared" si="1000"/>
        <v>#REF!</v>
      </c>
      <c r="BC254" s="616" t="e">
        <f t="shared" si="1001"/>
        <v>#REF!</v>
      </c>
      <c r="BD254" s="616"/>
      <c r="BE254" s="616"/>
      <c r="BF254" s="619" t="e">
        <f t="shared" si="1002"/>
        <v>#REF!</v>
      </c>
      <c r="BG254" s="615" t="e">
        <f t="shared" si="1003"/>
        <v>#REF!</v>
      </c>
      <c r="BH254" s="615"/>
      <c r="BI254" s="618">
        <f t="shared" si="800"/>
        <v>20</v>
      </c>
      <c r="BJ254" s="616" t="e">
        <f t="shared" si="1004"/>
        <v>#REF!</v>
      </c>
      <c r="BK254" s="616"/>
      <c r="BL254" s="616" t="e">
        <f t="shared" si="1005"/>
        <v>#REF!</v>
      </c>
      <c r="BM254" s="616" t="e">
        <f t="shared" si="1006"/>
        <v>#REF!</v>
      </c>
      <c r="BN254" s="616" t="e">
        <f t="shared" si="1007"/>
        <v>#REF!</v>
      </c>
      <c r="BO254" s="616" t="e">
        <f>IF(S254="S",IF(H254="CONCRETO",LOOKUP(G254/1000,TABLA!$B$9:$B$43,TABLA!$F$9:$F$43),IF(H254="PE",LOOKUP(G254,TABLA!$C$51:$C$65,TABLA!$G$51:$G$65),IF(#REF!="PVC",LOOKUP(G254,TABLA!$C$73:$C$88,TABLA!$G$73:$G$88)))),0)</f>
        <v>#REF!</v>
      </c>
      <c r="BP254" s="616" t="e">
        <f t="shared" si="1008"/>
        <v>#REF!</v>
      </c>
      <c r="BQ254" s="616" t="e">
        <f>IF(A254&gt;0,IFERROR(VLOOKUP(A254,$JQ$13:$JS$291,3,0),"E"),"")</f>
        <v>#REF!</v>
      </c>
      <c r="BR254" s="616" t="e">
        <f>+IF($C254&lt;1,0,IF(BQ254="N",IF(VLOOKUP(C254,$JY$12:$JZ$290,2)&lt;=1.2,1,0),0))</f>
        <v>#REF!</v>
      </c>
      <c r="BS254" s="616" t="e">
        <f>+IF($C254&lt;1,0,IF(BR254=1,VLOOKUP($C254,$JY$12:$JZ$290,2,0),0))</f>
        <v>#REF!</v>
      </c>
      <c r="BT254" s="616" t="e">
        <f t="shared" si="1009"/>
        <v>#REF!</v>
      </c>
      <c r="BU254" s="620" t="e">
        <f>IF(BT254=1,IF(G254&lt;600,VLOOKUP($C254,$JY$12:$JZ$290,2,0),0),0)</f>
        <v>#REF!</v>
      </c>
      <c r="BV254" s="620" t="e">
        <f>IF(BT254=1,IF(G254&gt;=600,IF(G254&lt;=1100,VLOOKUP($C254,$JY$12:$JZ$290,2,0),0),0),0)</f>
        <v>#REF!</v>
      </c>
      <c r="BW254" s="620" t="e">
        <f>IF(BT254=1,IF(G254&gt;1100,VLOOKUP($C254,$JY$12:$JZ$290,2,0),0),0)</f>
        <v>#REF!</v>
      </c>
      <c r="BX254" s="616" t="e">
        <f t="shared" si="1010"/>
        <v>#REF!</v>
      </c>
      <c r="BY254" s="616" t="e">
        <f t="shared" si="1011"/>
        <v>#REF!</v>
      </c>
      <c r="BZ254" s="621" t="e">
        <f t="shared" si="801"/>
        <v>#REF!</v>
      </c>
      <c r="CA254" s="621" t="e">
        <f>IF(S254="S",(VLOOKUP(G254,TABLA!$A$73:$AB$88,6)/1000)+0.6,0)</f>
        <v>#REF!</v>
      </c>
      <c r="CB254" s="621" t="e">
        <f>VLOOKUP(G254,TABLA!$X$73:$AB$88,4)</f>
        <v>#REF!</v>
      </c>
      <c r="CC254" s="621" t="e">
        <f>VLOOKUP(G254,TABLA!$X$73:$AB$88,5)</f>
        <v>#REF!</v>
      </c>
      <c r="CD254" s="621" t="e">
        <f>IF(S254="S",IF(H254="CONCRETO",LOOKUP(G254/1000,TABLA!$B$9:$B$43,TABLA!$B$9:$B$43),IF(H254="PE",LOOKUP(G254,TABLA!$B$51:$B$65,TABLA!$C$51:$C$65)/1000,LOOKUP(G254,TABLA!$B$73:$B$88,TABLA!$C$73:$C$88)/1000)),0)</f>
        <v>#REF!</v>
      </c>
      <c r="CE254" s="616" t="e">
        <f t="shared" si="802"/>
        <v>#REF!</v>
      </c>
      <c r="CF254" s="616" t="e">
        <f t="shared" si="803"/>
        <v>#REF!</v>
      </c>
      <c r="CG254" s="616" t="e">
        <f t="shared" si="804"/>
        <v>#REF!</v>
      </c>
      <c r="CH254" s="616" t="e">
        <f t="shared" si="805"/>
        <v>#REF!</v>
      </c>
      <c r="CI254" s="616" t="e">
        <f t="shared" si="806"/>
        <v>#REF!</v>
      </c>
      <c r="CJ254" s="616" t="e">
        <f t="shared" si="807"/>
        <v>#REF!</v>
      </c>
      <c r="CK254" s="616" t="e">
        <f t="shared" si="808"/>
        <v>#REF!</v>
      </c>
      <c r="CL254" s="616" t="e">
        <f t="shared" si="853"/>
        <v>#REF!</v>
      </c>
      <c r="CM254" s="616" t="e">
        <f t="shared" si="809"/>
        <v>#REF!</v>
      </c>
      <c r="CN254" s="616" t="e">
        <f t="shared" si="810"/>
        <v>#REF!</v>
      </c>
      <c r="CO254" s="616" t="e">
        <f t="shared" si="811"/>
        <v>#REF!</v>
      </c>
      <c r="CP254" s="616" t="e">
        <f t="shared" si="812"/>
        <v>#REF!</v>
      </c>
      <c r="CQ254" s="616" t="e">
        <f t="shared" si="813"/>
        <v>#REF!</v>
      </c>
      <c r="CR254" s="616" t="e">
        <f t="shared" si="813"/>
        <v>#REF!</v>
      </c>
      <c r="CS254" s="620" t="e">
        <f t="shared" si="814"/>
        <v>#REF!</v>
      </c>
      <c r="CT254" s="616" t="e">
        <f t="shared" si="815"/>
        <v>#REF!</v>
      </c>
      <c r="CU254" s="616" t="e">
        <f t="shared" si="816"/>
        <v>#REF!</v>
      </c>
      <c r="CV254" s="616" t="e">
        <f t="shared" si="817"/>
        <v>#REF!</v>
      </c>
      <c r="CW254" s="622" t="e">
        <f t="shared" si="854"/>
        <v>#REF!</v>
      </c>
      <c r="CX254" s="622" t="e">
        <f t="shared" si="818"/>
        <v>#REF!</v>
      </c>
      <c r="CY254" s="622" t="e">
        <f t="shared" si="819"/>
        <v>#REF!</v>
      </c>
      <c r="CZ254" s="622"/>
      <c r="DA254" s="623"/>
      <c r="DB254" s="624"/>
      <c r="DC254" s="625" t="e">
        <f>IF(S254="S",IF(H254="CONCRETO",LOOKUP(G254/1000,TABLA!$B$9:$B$43,TABLA!$F$9:$F$43)*(F254-(0.2+0.2)),IF(H254="PE",LOOKUP(G254,TABLA!$C$51:$C$65,TABLA!$G$51:$G$65)*(F254-(0.2+0.2)),LOOKUP(G254,TABLA!$C$73:$C$88,TABLA!$G$73:$G$88)*(F254-(0.2+0.2)))),0)</f>
        <v>#REF!</v>
      </c>
      <c r="DD254" s="626" t="e">
        <f t="shared" si="820"/>
        <v>#REF!</v>
      </c>
      <c r="DE254" s="627" t="e">
        <f>IF(DD254="",0,IF(DD254="S",ROUND((E254*$DE$12/$E$318),0),0))</f>
        <v>#REF!</v>
      </c>
      <c r="DF254" s="625" t="e">
        <f t="shared" si="821"/>
        <v>#REF!</v>
      </c>
      <c r="DG254" s="628" t="e">
        <f t="shared" si="822"/>
        <v>#REF!</v>
      </c>
      <c r="DH254" s="625" t="e">
        <f t="shared" si="823"/>
        <v>#REF!</v>
      </c>
      <c r="DI254" s="625" t="e">
        <f t="shared" si="824"/>
        <v>#REF!</v>
      </c>
      <c r="DJ254" s="625"/>
      <c r="DK254" s="625" t="e">
        <f t="shared" si="825"/>
        <v>#REF!</v>
      </c>
      <c r="DL254" s="629"/>
      <c r="DM254" s="627" t="e">
        <f t="shared" si="826"/>
        <v>#REF!</v>
      </c>
      <c r="DN254" s="630" t="e">
        <f t="shared" si="827"/>
        <v>#REF!</v>
      </c>
      <c r="DO254" s="625" t="e">
        <f t="shared" si="828"/>
        <v>#REF!</v>
      </c>
      <c r="DP254" s="625" t="e">
        <f t="shared" si="829"/>
        <v>#REF!</v>
      </c>
      <c r="DQ254" s="625" t="e">
        <f t="shared" si="855"/>
        <v>#REF!</v>
      </c>
      <c r="DR254" s="631" t="e">
        <f t="shared" si="856"/>
        <v>#REF!</v>
      </c>
      <c r="DS254" s="630" t="e">
        <f t="shared" si="830"/>
        <v>#REF!</v>
      </c>
      <c r="DT254" s="625" t="e">
        <f t="shared" si="831"/>
        <v>#REF!</v>
      </c>
      <c r="DU254" s="625" t="e">
        <f t="shared" si="832"/>
        <v>#REF!</v>
      </c>
      <c r="DV254" s="625" t="e">
        <f t="shared" si="833"/>
        <v>#REF!</v>
      </c>
      <c r="DW254" s="625" t="e">
        <f t="shared" si="834"/>
        <v>#REF!</v>
      </c>
      <c r="DX254" s="625" t="e">
        <f t="shared" si="835"/>
        <v>#REF!</v>
      </c>
      <c r="DY254" s="632"/>
      <c r="DZ254" s="633"/>
      <c r="EA254" s="627" t="e">
        <f t="shared" si="836"/>
        <v>#REF!</v>
      </c>
      <c r="EB254" s="633"/>
      <c r="EC254" s="633"/>
      <c r="ED254" s="633"/>
      <c r="EE254" s="625" t="e">
        <f t="shared" si="837"/>
        <v>#REF!</v>
      </c>
      <c r="EF254" s="625">
        <f t="shared" si="838"/>
        <v>0</v>
      </c>
      <c r="EG254" s="630">
        <f t="shared" si="839"/>
        <v>0</v>
      </c>
      <c r="EH254" s="630"/>
      <c r="EI254" s="633"/>
      <c r="EJ254" s="633"/>
      <c r="EK254" s="633"/>
      <c r="EL254" s="632" t="e">
        <f t="shared" si="840"/>
        <v>#REF!</v>
      </c>
      <c r="EM254" s="625" t="e">
        <f t="shared" si="841"/>
        <v>#REF!</v>
      </c>
      <c r="EN254" s="625" t="e">
        <f t="shared" si="842"/>
        <v>#REF!</v>
      </c>
      <c r="EO254" s="625" t="e">
        <f t="shared" si="843"/>
        <v>#REF!</v>
      </c>
      <c r="EP254" s="625" t="e">
        <f t="shared" si="844"/>
        <v>#REF!</v>
      </c>
      <c r="EQ254" s="625" t="e">
        <f t="shared" si="845"/>
        <v>#REF!</v>
      </c>
      <c r="ER254" s="625" t="e">
        <f t="shared" si="846"/>
        <v>#REF!</v>
      </c>
      <c r="ES254" s="626"/>
      <c r="ET254" s="625" t="e">
        <f t="shared" si="847"/>
        <v>#REF!</v>
      </c>
      <c r="EU254" s="633"/>
      <c r="EV254" s="630" t="e">
        <f t="shared" si="848"/>
        <v>#REF!</v>
      </c>
      <c r="EW254" s="630" t="e">
        <f t="shared" si="849"/>
        <v>#REF!</v>
      </c>
      <c r="EX254" s="625" t="e">
        <f t="shared" si="850"/>
        <v>#REF!</v>
      </c>
      <c r="EY254" s="625" t="e">
        <f>IF($S254="S",IF(Cálculo_Diseño!#REF!=EY$10,$F254,0),"")</f>
        <v>#REF!</v>
      </c>
      <c r="EZ254" s="625" t="e">
        <f>IF($S254="S",IF(Cálculo_Diseño!#REF!=EZ$10,$F254,0),"")</f>
        <v>#REF!</v>
      </c>
      <c r="FA254" s="625" t="e">
        <f>IF($S254="S",IF(Cálculo_Diseño!#REF!=FA$10,$F254,0),"")</f>
        <v>#REF!</v>
      </c>
      <c r="FB254" s="625" t="e">
        <f>IF($S254="S",IF(Cálculo_Diseño!#REF!=FB$10,$F254,0),"")</f>
        <v>#REF!</v>
      </c>
      <c r="FC254" s="625" t="e">
        <f>IF($S254="S",IF(Cálculo_Diseño!#REF!=FC$10,$F254,0),"")</f>
        <v>#REF!</v>
      </c>
      <c r="FD254" s="625" t="e">
        <f>IF($S254="S",IF(Cálculo_Diseño!#REF!=FD$10,$F254,0),"")</f>
        <v>#REF!</v>
      </c>
      <c r="FE254" s="625" t="e">
        <f>IF($S254="S",IF(Cálculo_Diseño!#REF!=FE$10,$F254,0),"")</f>
        <v>#REF!</v>
      </c>
      <c r="FF254" s="625" t="e">
        <f>IF($S254="S",IF(Cálculo_Diseño!#REF!=FF$10,$F254,0),"")</f>
        <v>#REF!</v>
      </c>
      <c r="FG254" s="625" t="e">
        <f>IF($S254="S",IF(Cálculo_Diseño!#REF!=FG$10,$F254,0),"")</f>
        <v>#REF!</v>
      </c>
      <c r="FH254" s="625" t="e">
        <f>IF($S254="S",IF(Cálculo_Diseño!#REF!=FH$10,$F254,0),"")</f>
        <v>#REF!</v>
      </c>
      <c r="FI254" s="625" t="e">
        <f>IF($S254="S",IF(Cálculo_Diseño!#REF!=FI$10,$F254,0),"")</f>
        <v>#REF!</v>
      </c>
      <c r="FJ254" s="625" t="e">
        <f>IF($S254="S",IF(Cálculo_Diseño!#REF!=FJ$10,$F254,0),"")</f>
        <v>#REF!</v>
      </c>
      <c r="FK254" s="625" t="e">
        <f>IF($S254="S",IF(Cálculo_Diseño!#REF!=FK$10,$F254,0),"")</f>
        <v>#REF!</v>
      </c>
      <c r="FL254" s="625" t="e">
        <f>IF($S254="S",IF(Cálculo_Diseño!#REF!=FL$10,$F254,0),"")</f>
        <v>#REF!</v>
      </c>
      <c r="FM254" s="625" t="e">
        <f>IF($S254="S",IF(Cálculo_Diseño!#REF!=FM$10,$F254,0),"")</f>
        <v>#REF!</v>
      </c>
      <c r="FN254" s="625" t="e">
        <f t="shared" si="857"/>
        <v>#REF!</v>
      </c>
      <c r="FO254" s="625" t="e">
        <f>IF($S254="S",IF(Cálculo_Diseño!#REF!=FO$10,$E254,0),"")</f>
        <v>#REF!</v>
      </c>
      <c r="FP254" s="625" t="e">
        <f>IF($S254="S",IF(Cálculo_Diseño!#REF!=FP$10,$E254,0),"")</f>
        <v>#REF!</v>
      </c>
      <c r="FQ254" s="625" t="e">
        <f>IF($S254="S",IF(Cálculo_Diseño!#REF!=FQ$10,$E254,0),"")</f>
        <v>#REF!</v>
      </c>
      <c r="FR254" s="625" t="e">
        <f>IF($S254="S",IF(Cálculo_Diseño!#REF!=FR$10,$E254,0),"")</f>
        <v>#REF!</v>
      </c>
      <c r="FS254" s="625" t="e">
        <f>IF($S254="S",IF(Cálculo_Diseño!#REF!=FS$10,$E254,0),"")</f>
        <v>#REF!</v>
      </c>
      <c r="FT254" s="625" t="e">
        <f>IF($S254="S",IF(Cálculo_Diseño!#REF!=FT$10,$E254,0),"")</f>
        <v>#REF!</v>
      </c>
      <c r="FU254" s="625" t="e">
        <f>IF($S254="S",IF(Cálculo_Diseño!#REF!=FU$10,$E254,0),"")</f>
        <v>#REF!</v>
      </c>
      <c r="FV254" s="625" t="e">
        <f>IF($S254="S",IF(Cálculo_Diseño!#REF!=FV$10,$E254,0),"")</f>
        <v>#REF!</v>
      </c>
      <c r="FW254" s="625" t="e">
        <f>IF($S254="S",IF(Cálculo_Diseño!#REF!=FW$10,$E254,0),"")</f>
        <v>#REF!</v>
      </c>
      <c r="FX254" s="625" t="e">
        <f>IF($S254="S",IF(Cálculo_Diseño!#REF!=FX$10,$E254,0),"")</f>
        <v>#REF!</v>
      </c>
      <c r="FY254" s="625" t="e">
        <f>IF($S254="S",IF(Cálculo_Diseño!#REF!=FY$10,$E254,0),"")</f>
        <v>#REF!</v>
      </c>
      <c r="FZ254" s="625" t="e">
        <f t="shared" si="789"/>
        <v>#REF!</v>
      </c>
      <c r="GA254" s="625" t="e">
        <f>IF($S254="S",IF(Cálculo_Diseño!#REF!=GA$10,$E254,0),"")</f>
        <v>#REF!</v>
      </c>
      <c r="GB254" s="625" t="e">
        <f>IF($S254="S",IF(Cálculo_Diseño!#REF!=GB$10,$E254,0),"")</f>
        <v>#REF!</v>
      </c>
      <c r="GC254" s="625" t="e">
        <f>IF($S254="S",IF(Cálculo_Diseño!#REF!=GC$10,$E254,0),"")</f>
        <v>#REF!</v>
      </c>
      <c r="GD254" s="625" t="e">
        <f>IF($S254="S",IF(Cálculo_Diseño!#REF!=GD$10,$E254,0),"")</f>
        <v>#REF!</v>
      </c>
      <c r="GE254" s="625" t="e">
        <f>IF($S254="S",IF(Cálculo_Diseño!#REF!=GE$10,$E254,0),"")</f>
        <v>#REF!</v>
      </c>
      <c r="GF254" s="625" t="e">
        <f>IF($S254="S",IF(Cálculo_Diseño!#REF!=GF$10,$E254,0),"")</f>
        <v>#REF!</v>
      </c>
      <c r="GG254" s="625" t="e">
        <f>IF($S254="S",IF(Cálculo_Diseño!#REF!=GG$10,$E254,0),"")</f>
        <v>#REF!</v>
      </c>
      <c r="GH254" s="625" t="e">
        <f>IF($S254="S",IF(Cálculo_Diseño!#REF!=GH$10,$E254,0),"")</f>
        <v>#REF!</v>
      </c>
      <c r="GI254" s="625" t="e">
        <f>IF($S254="S",IF(Cálculo_Diseño!#REF!=GI$10,$E254,0),"")</f>
        <v>#REF!</v>
      </c>
      <c r="GJ254" s="625" t="e">
        <f>IF($S254="S",IF(Cálculo_Diseño!#REF!=GJ$10,$E254,0),"")</f>
        <v>#REF!</v>
      </c>
      <c r="GK254" s="625" t="e">
        <f>IF($S254="S",IF(Cálculo_Diseño!#REF!=GK$10,$E254,0),"")</f>
        <v>#REF!</v>
      </c>
      <c r="GL254" s="625" t="e">
        <f>IF($S254="S",IF(Cálculo_Diseño!#REF!=GL$10,$E254,0),"")</f>
        <v>#REF!</v>
      </c>
      <c r="GM254" s="625" t="e">
        <f>IF($S254="S",IF(Cálculo_Diseño!#REF!=GM$10,$E254,0),"")</f>
        <v>#REF!</v>
      </c>
      <c r="GN254" s="625" t="e">
        <f t="shared" si="790"/>
        <v>#REF!</v>
      </c>
      <c r="GO254" s="625" t="e">
        <f>IF($S254="S",IF(Cálculo_Diseño!#REF!=GO$10,$DE254,0),0)</f>
        <v>#REF!</v>
      </c>
      <c r="GP254" s="625" t="e">
        <f>IF($S254="S",IF(Cálculo_Diseño!#REF!=GP$10,$DE254,0),0)</f>
        <v>#REF!</v>
      </c>
      <c r="GQ254" s="625" t="e">
        <f>IF($S254="S",IF(Cálculo_Diseño!#REF!=GQ$10,$DE254,0),0)</f>
        <v>#REF!</v>
      </c>
      <c r="GR254" s="625" t="e">
        <f>IF($S254="S",IF(Cálculo_Diseño!#REF!=GR$10,$DE254,0),0)</f>
        <v>#REF!</v>
      </c>
      <c r="GS254" s="625" t="e">
        <f>IF($S254="S",IF(Cálculo_Diseño!#REF!=GS$10,$DE254,0),0)</f>
        <v>#REF!</v>
      </c>
      <c r="GT254" s="625" t="e">
        <f>IF($S254="S",IF(Cálculo_Diseño!#REF!=GT$10,$DE254,0),0)</f>
        <v>#REF!</v>
      </c>
      <c r="GU254" s="625" t="e">
        <f>IF($S254="S",IF(Cálculo_Diseño!#REF!=GU$10,$DE254,0),0)</f>
        <v>#REF!</v>
      </c>
      <c r="GV254" s="625" t="e">
        <f>IF($S254="S",IF(Cálculo_Diseño!#REF!=GV$10,$DE254,0),0)</f>
        <v>#REF!</v>
      </c>
      <c r="GW254" s="625" t="e">
        <f>IF($S254="S",IF(Cálculo_Diseño!#REF!=GW$10,$DE254,0),0)</f>
        <v>#REF!</v>
      </c>
      <c r="GX254" s="625" t="e">
        <f>IF($S254="S",IF(Cálculo_Diseño!#REF!=GX$10,$DE254,0),0)</f>
        <v>#REF!</v>
      </c>
      <c r="GY254" s="625" t="e">
        <f>IF($S254="S",IF(Cálculo_Diseño!#REF!=GY$10,$DE254,0),0)</f>
        <v>#REF!</v>
      </c>
      <c r="GZ254" s="625" t="e">
        <f>IF($S254="S",IF(Cálculo_Diseño!#REF!=GZ$10,$DE254,0),0)</f>
        <v>#REF!</v>
      </c>
      <c r="HA254" s="625" t="e">
        <f>IF($S254="S",IF(Cálculo_Diseño!#REF!=HA$10,$DE254,0),0)</f>
        <v>#REF!</v>
      </c>
      <c r="HB254" s="625" t="e">
        <f>IF($S254="S",IF(Cálculo_Diseño!#REF!=HB$10,$DE254,0),0)</f>
        <v>#REF!</v>
      </c>
      <c r="HC254" s="625" t="e">
        <f>IF($S254="S",IF(Cálculo_Diseño!#REF!=HC$10,$DE254,0),0)</f>
        <v>#REF!</v>
      </c>
      <c r="HD254" s="625" t="e">
        <f t="shared" si="858"/>
        <v>#REF!</v>
      </c>
      <c r="HE254" s="630"/>
      <c r="HF254" s="630"/>
      <c r="HG254" s="630"/>
      <c r="HH254" s="630"/>
      <c r="HI254" s="630"/>
      <c r="HJ254" s="630"/>
      <c r="HK254" s="630"/>
      <c r="HL254" s="630"/>
      <c r="HM254" s="633"/>
      <c r="HN254" s="634"/>
      <c r="HO254" s="625">
        <f t="shared" si="891"/>
        <v>0</v>
      </c>
      <c r="HP254" s="625">
        <f t="shared" si="892"/>
        <v>0</v>
      </c>
      <c r="HQ254" s="625">
        <f t="shared" si="859"/>
        <v>0</v>
      </c>
      <c r="HR254" s="625">
        <f t="shared" si="860"/>
        <v>0</v>
      </c>
      <c r="HS254" s="625">
        <f t="shared" si="861"/>
        <v>0</v>
      </c>
      <c r="HT254" s="625">
        <f t="shared" si="862"/>
        <v>0</v>
      </c>
      <c r="HU254" s="625">
        <f t="shared" si="863"/>
        <v>0</v>
      </c>
      <c r="HV254" s="633"/>
      <c r="HW254" s="633"/>
      <c r="HX254" s="625">
        <f t="shared" si="864"/>
        <v>0</v>
      </c>
      <c r="HY254" s="625">
        <f t="shared" si="865"/>
        <v>0</v>
      </c>
      <c r="HZ254" s="625">
        <f t="shared" si="866"/>
        <v>0</v>
      </c>
      <c r="IA254" s="625">
        <f t="shared" si="867"/>
        <v>0</v>
      </c>
      <c r="IB254" s="625">
        <f t="shared" si="868"/>
        <v>0</v>
      </c>
      <c r="IC254" s="625">
        <f t="shared" si="869"/>
        <v>0</v>
      </c>
      <c r="ID254" s="625">
        <f t="shared" si="870"/>
        <v>0</v>
      </c>
      <c r="IE254" s="625">
        <v>0</v>
      </c>
      <c r="IF254" s="625">
        <v>0</v>
      </c>
      <c r="IG254" s="625">
        <v>0</v>
      </c>
      <c r="IH254" s="625">
        <v>0</v>
      </c>
      <c r="II254" s="625">
        <v>0</v>
      </c>
      <c r="IJ254" s="625">
        <v>0</v>
      </c>
      <c r="IK254" s="625">
        <v>0</v>
      </c>
      <c r="IL254" s="625">
        <v>0</v>
      </c>
      <c r="IM254" s="625">
        <v>0</v>
      </c>
      <c r="IN254" s="625">
        <v>0</v>
      </c>
      <c r="IO254" s="625">
        <v>0</v>
      </c>
      <c r="IP254" s="625">
        <f t="shared" si="1012"/>
        <v>0</v>
      </c>
      <c r="IQ254" s="625">
        <f t="shared" si="1013"/>
        <v>0</v>
      </c>
      <c r="IR254" s="625" t="e">
        <f>IF(Cálculo_Diseño!#REF!&gt;0.75,(Cálculo_Diseño!#REF!-0.3)*(SIN((ATAN(($O254-$P254)/$F254)*180/PI()+90)*PI()/180)/SIN(45*PI()/180)),0)</f>
        <v>#REF!</v>
      </c>
      <c r="IS254" s="635" t="e">
        <f>+IF(Cálculo_Diseño!#REF!&gt;0.75,F254-IR254,0)</f>
        <v>#REF!</v>
      </c>
      <c r="IT254" s="630"/>
      <c r="IU254" s="625" t="e">
        <f t="shared" si="1014"/>
        <v>#REF!</v>
      </c>
      <c r="IV254" s="625"/>
      <c r="IW254" s="625" t="e">
        <f>+IF(S254="S",(((CA254+(VLOOKUP(G254,TABLA!$B$51:$C$64,2)/1000)+0.15+0.3+0.5)*F254)/100),0)</f>
        <v>#REF!</v>
      </c>
      <c r="IX254" s="631" t="e">
        <f>IF(S254="S",IF(H254="CONCRETO",LOOKUP(G254/1000,TABLA!$B$9:$B$43,TABLA!$F$9:$F$43),IF(H254="PE",LOOKUP(G254,TABLA!$B$51:$B$65,TABLA!$G$51:$G$65),LOOKUP(G254,TABLA!$B$73:$B$88,TABLA!$G$73:$G$88))),0)</f>
        <v>#REF!</v>
      </c>
      <c r="IY254" s="625" t="e">
        <f t="shared" si="1015"/>
        <v>#REF!</v>
      </c>
      <c r="IZ254" s="625" t="e">
        <f t="shared" si="1016"/>
        <v>#REF!</v>
      </c>
      <c r="JA254" s="625" t="e">
        <f>+((CA254*(VLOOKUP(G254,TABLA!$B$51:$C$65,2)/1000)+0.15+0.3)*IZ254)-IY254</f>
        <v>#REF!</v>
      </c>
      <c r="JB254" s="625" t="e">
        <f t="shared" si="1017"/>
        <v>#REF!</v>
      </c>
      <c r="JC254" s="625" t="e">
        <f t="shared" si="1018"/>
        <v>#REF!</v>
      </c>
      <c r="JD254" s="625" t="e">
        <f t="shared" si="1019"/>
        <v>#REF!</v>
      </c>
      <c r="JE254" s="625" t="e">
        <f t="shared" si="1020"/>
        <v>#REF!</v>
      </c>
      <c r="JF254" s="625" t="e">
        <f t="shared" si="1021"/>
        <v>#REF!</v>
      </c>
      <c r="JG254" s="625" t="e">
        <f t="shared" si="1022"/>
        <v>#REF!</v>
      </c>
      <c r="JH254" s="625" t="e">
        <f t="shared" si="1023"/>
        <v>#REF!</v>
      </c>
      <c r="JI254" s="625" t="e">
        <f t="shared" si="1024"/>
        <v>#REF!</v>
      </c>
      <c r="JJ254" s="625" t="e">
        <f t="shared" si="851"/>
        <v>#REF!</v>
      </c>
      <c r="JK254" s="625" t="e">
        <f>ROUND(IF(JF254&gt;0,(VLOOKUP(C254,$JY$12:$JZ$290,2,0)*PI()/4*(1.6)^2),0),3)</f>
        <v>#REF!</v>
      </c>
      <c r="JL254" s="625" t="e">
        <f t="shared" si="871"/>
        <v>#REF!</v>
      </c>
      <c r="JM254" s="625" t="e">
        <f t="shared" si="852"/>
        <v>#REF!</v>
      </c>
      <c r="JN254" s="630" t="e">
        <f t="shared" si="1025"/>
        <v>#REF!</v>
      </c>
      <c r="JO254" s="636"/>
      <c r="JP254" s="637"/>
      <c r="JQ254" s="638"/>
      <c r="JR254" s="639"/>
      <c r="JS254" s="614"/>
      <c r="JT254" s="640"/>
      <c r="JU254" s="641"/>
      <c r="JV254" s="639"/>
      <c r="JW254" s="649"/>
      <c r="JY254" s="645"/>
      <c r="JZ254" s="645"/>
      <c r="KA254" s="645" t="str">
        <f>IF(JZ254&lt;=1.2,"Menor o igual que 1,2",IF(AND(JZ254&gt;1.2,JZ254&lt;2),"Entre 1,2 y 2",IF(AND(JZ254&gt;=2,JZ254&lt;3),"Entre 2 y 3",IF(AND(JZ254&gt;=3,JZ254&lt;4),"Entre 3 y 4",IF(AND(JZ254&gt;=4,JZ254&lt;5),"Entre 4 y 5","Mayor que 5")))))</f>
        <v>Menor o igual que 1,2</v>
      </c>
      <c r="KB254" s="645">
        <v>1</v>
      </c>
      <c r="KC254" s="645"/>
      <c r="KD254" s="645"/>
      <c r="KE254" s="645"/>
      <c r="KF254" s="645"/>
      <c r="KG254" s="645"/>
      <c r="KH254" s="645"/>
      <c r="KI254" s="645"/>
      <c r="KJ254" s="645"/>
      <c r="KK254" s="645"/>
      <c r="KL254" s="645"/>
      <c r="KM254" s="645"/>
      <c r="KN254" s="645"/>
      <c r="KO254" s="645"/>
      <c r="KP254" s="645"/>
      <c r="KQ254" s="645"/>
      <c r="KR254" s="645"/>
      <c r="KS254" s="645"/>
      <c r="KT254" s="645"/>
      <c r="KU254" s="645"/>
      <c r="KV254" s="645"/>
      <c r="KW254" s="645"/>
      <c r="KX254" s="645"/>
      <c r="KY254" s="645"/>
      <c r="KZ254" s="645"/>
      <c r="LA254" s="645"/>
      <c r="LB254" s="645"/>
      <c r="LC254" s="645"/>
      <c r="LD254" s="645"/>
      <c r="LE254" s="645"/>
      <c r="LF254" s="645"/>
      <c r="LG254" s="645"/>
      <c r="LH254" s="645"/>
      <c r="LI254" s="645"/>
      <c r="LJ254" s="645"/>
      <c r="LK254" s="645"/>
      <c r="LL254" s="645"/>
      <c r="LM254" s="645"/>
      <c r="LN254" s="645"/>
      <c r="LO254" s="645"/>
      <c r="LP254" s="645"/>
      <c r="LQ254" s="645"/>
      <c r="LR254" s="645"/>
      <c r="LS254" s="645"/>
      <c r="LT254" s="645"/>
      <c r="LU254" s="645"/>
      <c r="LV254" s="645"/>
      <c r="LW254" s="645"/>
      <c r="LX254" s="645"/>
      <c r="LY254" s="645"/>
      <c r="LZ254" s="645"/>
      <c r="MA254" s="645"/>
      <c r="MB254" s="645"/>
      <c r="MC254" s="645"/>
      <c r="MD254" s="645"/>
      <c r="ME254" s="645"/>
      <c r="MF254" s="645"/>
      <c r="MG254" s="645"/>
      <c r="MH254" s="645"/>
      <c r="MI254" s="645"/>
      <c r="MJ254" s="645"/>
      <c r="MK254" s="645"/>
      <c r="ML254" s="645"/>
      <c r="MM254" s="645"/>
      <c r="MN254" s="645"/>
      <c r="MO254" s="645"/>
      <c r="MP254" s="645"/>
      <c r="MQ254" s="645"/>
      <c r="MR254" s="645"/>
      <c r="MS254" s="645"/>
      <c r="MT254" s="645"/>
      <c r="MU254" s="645"/>
      <c r="MV254" s="645"/>
      <c r="MW254" s="645"/>
      <c r="MX254" s="645"/>
      <c r="MY254" s="645"/>
      <c r="MZ254" s="645"/>
      <c r="NA254" s="645"/>
      <c r="NB254" s="645"/>
      <c r="NC254" s="645"/>
      <c r="ND254" s="645"/>
      <c r="NE254" s="645"/>
      <c r="NF254" s="645"/>
      <c r="NG254" s="645"/>
      <c r="NH254" s="645"/>
      <c r="NI254" s="645"/>
      <c r="NJ254" s="645"/>
      <c r="NK254" s="645"/>
      <c r="NL254" s="645"/>
      <c r="NM254" s="645"/>
      <c r="NN254" s="645"/>
      <c r="NO254" s="645"/>
      <c r="NP254" s="645"/>
      <c r="NQ254" s="645"/>
      <c r="NR254" s="645"/>
      <c r="NS254" s="645"/>
      <c r="NT254" s="645"/>
      <c r="NU254" s="645"/>
      <c r="NV254" s="645"/>
      <c r="NW254" s="645"/>
      <c r="NX254" s="645"/>
      <c r="NY254" s="645"/>
      <c r="NZ254" s="645"/>
      <c r="OA254" s="645"/>
      <c r="OB254" s="645"/>
      <c r="OC254" s="645"/>
      <c r="OD254" s="645"/>
      <c r="OE254" s="645"/>
      <c r="OF254" s="645"/>
      <c r="OG254" s="645"/>
      <c r="OH254" s="645"/>
      <c r="OI254" s="645"/>
      <c r="OJ254" s="645"/>
      <c r="OK254" s="645"/>
      <c r="OL254" s="645"/>
      <c r="OM254" s="645"/>
      <c r="ON254" s="645"/>
      <c r="OO254" s="645"/>
      <c r="OP254" s="645"/>
      <c r="OQ254" s="645"/>
      <c r="OR254" s="645"/>
      <c r="OS254" s="645"/>
      <c r="OT254" s="645"/>
      <c r="OU254" s="645"/>
      <c r="OV254" s="645"/>
      <c r="OW254" s="645"/>
      <c r="OX254" s="645"/>
      <c r="OY254" s="645"/>
      <c r="OZ254" s="645"/>
      <c r="PA254" s="645"/>
      <c r="PB254" s="645"/>
      <c r="PC254" s="645"/>
      <c r="PD254" s="645"/>
      <c r="PE254" s="645"/>
      <c r="PF254" s="645"/>
      <c r="PG254" s="645"/>
      <c r="PH254" s="645"/>
      <c r="PI254" s="645"/>
      <c r="PJ254" s="645"/>
      <c r="PK254" s="645"/>
      <c r="PL254" s="645"/>
      <c r="PM254" s="645"/>
      <c r="PN254" s="645"/>
      <c r="PO254" s="645"/>
      <c r="PP254" s="645"/>
      <c r="PQ254" s="645"/>
      <c r="PR254" s="645"/>
      <c r="PS254" s="645"/>
      <c r="PT254" s="645"/>
      <c r="PU254" s="645"/>
      <c r="PV254" s="645"/>
      <c r="PW254" s="645"/>
      <c r="PX254" s="645"/>
      <c r="PY254" s="645"/>
      <c r="PZ254" s="645"/>
      <c r="QA254" s="645"/>
      <c r="QB254" s="645"/>
      <c r="QC254" s="645"/>
      <c r="QD254" s="645"/>
      <c r="QE254" s="645"/>
      <c r="QF254" s="645"/>
      <c r="QG254" s="645"/>
      <c r="QH254" s="645"/>
      <c r="QI254" s="645"/>
      <c r="QJ254" s="645"/>
      <c r="QK254" s="645"/>
      <c r="QL254" s="645"/>
      <c r="QM254" s="645"/>
      <c r="QN254" s="645"/>
      <c r="QO254" s="645"/>
      <c r="QP254" s="645"/>
      <c r="QQ254" s="645"/>
      <c r="QR254" s="645"/>
      <c r="QS254" s="645"/>
      <c r="QT254" s="645"/>
      <c r="QU254" s="645"/>
      <c r="QV254" s="645"/>
      <c r="QW254" s="645"/>
      <c r="QX254" s="645"/>
      <c r="QY254" s="645"/>
      <c r="QZ254" s="645"/>
      <c r="RA254" s="645"/>
      <c r="RB254" s="645"/>
      <c r="RC254" s="645"/>
      <c r="RD254" s="645"/>
      <c r="RE254" s="645"/>
      <c r="RF254" s="645"/>
      <c r="RG254" s="645"/>
      <c r="RH254" s="645"/>
      <c r="RI254" s="645"/>
      <c r="RJ254" s="645"/>
      <c r="RK254" s="645"/>
      <c r="RL254" s="645"/>
      <c r="RM254" s="645"/>
      <c r="RN254" s="645"/>
    </row>
    <row r="255" spans="1:482" s="643" customFormat="1" ht="12.75">
      <c r="A255" s="608"/>
      <c r="B255" s="608"/>
      <c r="C255" s="608"/>
      <c r="D255" s="608"/>
      <c r="E255" s="609"/>
      <c r="F255" s="609"/>
      <c r="G255" s="610"/>
      <c r="H255" s="609"/>
      <c r="I255" s="609"/>
      <c r="J255" s="609"/>
      <c r="K255" s="609"/>
      <c r="L255" s="609"/>
      <c r="M255" s="609"/>
      <c r="N255" s="611"/>
      <c r="O255" s="612"/>
      <c r="P255" s="612"/>
      <c r="Q255" s="613"/>
      <c r="R255" s="613"/>
      <c r="S255" s="614"/>
      <c r="T255" s="614" t="str">
        <f t="shared" si="988"/>
        <v/>
      </c>
      <c r="U255" s="613"/>
      <c r="V255" s="615"/>
      <c r="W255" s="616"/>
      <c r="X255" s="616"/>
      <c r="Y255" s="616"/>
      <c r="Z255" s="616"/>
      <c r="AA255" s="617"/>
      <c r="AB255" s="616"/>
      <c r="AC255" s="616"/>
      <c r="AD255" s="616"/>
      <c r="AE255" s="616"/>
      <c r="AF255" s="616"/>
      <c r="AG255" s="616"/>
      <c r="AH255" s="616"/>
      <c r="AI255" s="616"/>
      <c r="AJ255" s="616"/>
      <c r="AK255" s="616"/>
      <c r="AL255" s="616"/>
      <c r="AM255" s="616"/>
      <c r="AN255" s="616"/>
      <c r="AO255" s="618"/>
      <c r="AP255" s="616"/>
      <c r="AQ255" s="616" t="str">
        <f t="shared" si="1037"/>
        <v/>
      </c>
      <c r="AR255" s="616" t="str">
        <f t="shared" si="1038"/>
        <v/>
      </c>
      <c r="AS255" s="616" t="str">
        <f t="shared" si="1039"/>
        <v/>
      </c>
      <c r="AT255" s="616" t="str">
        <f t="shared" si="1040"/>
        <v/>
      </c>
      <c r="AU255" s="616" t="str">
        <f t="shared" si="1041"/>
        <v/>
      </c>
      <c r="AV255" s="616" t="str">
        <f t="shared" si="912"/>
        <v xml:space="preserve"> </v>
      </c>
      <c r="AW255" s="616"/>
      <c r="AX255" s="616"/>
      <c r="AY255" s="616"/>
      <c r="AZ255" s="616"/>
      <c r="BA255" s="616"/>
      <c r="BB255" s="616"/>
      <c r="BC255" s="616"/>
      <c r="BD255" s="616"/>
      <c r="BE255" s="616"/>
      <c r="BF255" s="619"/>
      <c r="BG255" s="615"/>
      <c r="BH255" s="615"/>
      <c r="BI255" s="618"/>
      <c r="BJ255" s="616"/>
      <c r="BK255" s="616"/>
      <c r="BL255" s="616"/>
      <c r="BM255" s="616"/>
      <c r="BN255" s="616"/>
      <c r="BO255" s="616"/>
      <c r="BP255" s="616"/>
      <c r="BQ255" s="616"/>
      <c r="BR255" s="616"/>
      <c r="BS255" s="616"/>
      <c r="BT255" s="616"/>
      <c r="BU255" s="620"/>
      <c r="BV255" s="620"/>
      <c r="BW255" s="620"/>
      <c r="BX255" s="616"/>
      <c r="BY255" s="616"/>
      <c r="BZ255" s="621"/>
      <c r="CA255" s="621"/>
      <c r="CB255" s="621"/>
      <c r="CC255" s="621"/>
      <c r="CD255" s="621"/>
      <c r="CE255" s="616"/>
      <c r="CF255" s="616"/>
      <c r="CG255" s="616"/>
      <c r="CH255" s="616"/>
      <c r="CI255" s="616"/>
      <c r="CJ255" s="616"/>
      <c r="CK255" s="616"/>
      <c r="CL255" s="616"/>
      <c r="CM255" s="616"/>
      <c r="CN255" s="616"/>
      <c r="CO255" s="616"/>
      <c r="CP255" s="616"/>
      <c r="CQ255" s="616"/>
      <c r="CR255" s="616"/>
      <c r="CS255" s="620"/>
      <c r="CT255" s="616"/>
      <c r="CU255" s="616"/>
      <c r="CV255" s="616"/>
      <c r="CW255" s="622"/>
      <c r="CX255" s="622"/>
      <c r="CY255" s="622"/>
      <c r="CZ255" s="622"/>
      <c r="DA255" s="623"/>
      <c r="DB255" s="624"/>
      <c r="DC255" s="625"/>
      <c r="DD255" s="626"/>
      <c r="DE255" s="627"/>
      <c r="DF255" s="625"/>
      <c r="DG255" s="628"/>
      <c r="DH255" s="625"/>
      <c r="DI255" s="625"/>
      <c r="DJ255" s="625"/>
      <c r="DK255" s="625"/>
      <c r="DL255" s="629"/>
      <c r="DM255" s="627"/>
      <c r="DN255" s="630"/>
      <c r="DO255" s="625"/>
      <c r="DP255" s="625"/>
      <c r="DQ255" s="625"/>
      <c r="DR255" s="631"/>
      <c r="DS255" s="630"/>
      <c r="DT255" s="625"/>
      <c r="DU255" s="625"/>
      <c r="DV255" s="625"/>
      <c r="DW255" s="625"/>
      <c r="DX255" s="625"/>
      <c r="DY255" s="632"/>
      <c r="DZ255" s="633"/>
      <c r="EA255" s="627"/>
      <c r="EB255" s="633"/>
      <c r="EC255" s="633"/>
      <c r="ED255" s="633"/>
      <c r="EE255" s="625"/>
      <c r="EF255" s="625"/>
      <c r="EG255" s="630"/>
      <c r="EH255" s="630"/>
      <c r="EI255" s="633"/>
      <c r="EJ255" s="633"/>
      <c r="EK255" s="633"/>
      <c r="EL255" s="632"/>
      <c r="EM255" s="625"/>
      <c r="EN255" s="625"/>
      <c r="EO255" s="625"/>
      <c r="EP255" s="625"/>
      <c r="EQ255" s="625"/>
      <c r="ER255" s="625"/>
      <c r="ES255" s="626"/>
      <c r="ET255" s="625"/>
      <c r="EU255" s="633"/>
      <c r="EV255" s="630"/>
      <c r="EW255" s="630"/>
      <c r="EX255" s="625"/>
      <c r="EY255" s="625"/>
      <c r="EZ255" s="625"/>
      <c r="FA255" s="625"/>
      <c r="FB255" s="625"/>
      <c r="FC255" s="625"/>
      <c r="FD255" s="625"/>
      <c r="FE255" s="625"/>
      <c r="FF255" s="625"/>
      <c r="FG255" s="625"/>
      <c r="FH255" s="625"/>
      <c r="FI255" s="625"/>
      <c r="FJ255" s="625"/>
      <c r="FK255" s="625"/>
      <c r="FL255" s="625"/>
      <c r="FM255" s="625"/>
      <c r="FN255" s="625"/>
      <c r="FO255" s="625"/>
      <c r="FP255" s="625"/>
      <c r="FQ255" s="625"/>
      <c r="FR255" s="625"/>
      <c r="FS255" s="625"/>
      <c r="FT255" s="625"/>
      <c r="FU255" s="625"/>
      <c r="FV255" s="625"/>
      <c r="FW255" s="625"/>
      <c r="FX255" s="625"/>
      <c r="FY255" s="625"/>
      <c r="FZ255" s="625"/>
      <c r="GA255" s="625"/>
      <c r="GB255" s="625"/>
      <c r="GC255" s="625"/>
      <c r="GD255" s="625"/>
      <c r="GE255" s="625"/>
      <c r="GF255" s="625"/>
      <c r="GG255" s="625"/>
      <c r="GH255" s="625"/>
      <c r="GI255" s="625"/>
      <c r="GJ255" s="625"/>
      <c r="GK255" s="625"/>
      <c r="GL255" s="625"/>
      <c r="GM255" s="625"/>
      <c r="GN255" s="625"/>
      <c r="GO255" s="625"/>
      <c r="GP255" s="625"/>
      <c r="GQ255" s="625"/>
      <c r="GR255" s="625"/>
      <c r="GS255" s="625"/>
      <c r="GT255" s="625"/>
      <c r="GU255" s="625"/>
      <c r="GV255" s="625"/>
      <c r="GW255" s="625"/>
      <c r="GX255" s="625"/>
      <c r="GY255" s="625"/>
      <c r="GZ255" s="625"/>
      <c r="HA255" s="625"/>
      <c r="HB255" s="625"/>
      <c r="HC255" s="625"/>
      <c r="HD255" s="625"/>
      <c r="HE255" s="630"/>
      <c r="HF255" s="630"/>
      <c r="HG255" s="630"/>
      <c r="HH255" s="630"/>
      <c r="HI255" s="630"/>
      <c r="HJ255" s="630"/>
      <c r="HK255" s="630"/>
      <c r="HL255" s="630"/>
      <c r="HM255" s="633"/>
      <c r="HN255" s="634"/>
      <c r="HO255" s="625"/>
      <c r="HP255" s="625"/>
      <c r="HQ255" s="625"/>
      <c r="HR255" s="625"/>
      <c r="HS255" s="625"/>
      <c r="HT255" s="625"/>
      <c r="HU255" s="625"/>
      <c r="HV255" s="633"/>
      <c r="HW255" s="633"/>
      <c r="HX255" s="625"/>
      <c r="HY255" s="625"/>
      <c r="HZ255" s="625"/>
      <c r="IA255" s="625"/>
      <c r="IB255" s="625"/>
      <c r="IC255" s="625"/>
      <c r="ID255" s="625"/>
      <c r="IE255" s="625"/>
      <c r="IF255" s="625"/>
      <c r="IG255" s="625"/>
      <c r="IH255" s="625"/>
      <c r="II255" s="625"/>
      <c r="IJ255" s="625"/>
      <c r="IK255" s="625"/>
      <c r="IL255" s="625"/>
      <c r="IM255" s="625"/>
      <c r="IN255" s="625"/>
      <c r="IO255" s="625"/>
      <c r="IP255" s="625"/>
      <c r="IQ255" s="625"/>
      <c r="IR255" s="625"/>
      <c r="IS255" s="635"/>
      <c r="IT255" s="630"/>
      <c r="IU255" s="625"/>
      <c r="IV255" s="625"/>
      <c r="IW255" s="625"/>
      <c r="IX255" s="631"/>
      <c r="IY255" s="625"/>
      <c r="IZ255" s="625"/>
      <c r="JA255" s="625"/>
      <c r="JB255" s="625"/>
      <c r="JC255" s="625"/>
      <c r="JD255" s="625"/>
      <c r="JE255" s="625"/>
      <c r="JF255" s="625"/>
      <c r="JG255" s="625"/>
      <c r="JH255" s="625"/>
      <c r="JI255" s="625"/>
      <c r="JJ255" s="625"/>
      <c r="JK255" s="625"/>
      <c r="JL255" s="625"/>
      <c r="JM255" s="625"/>
      <c r="JN255" s="630"/>
      <c r="JO255" s="636"/>
      <c r="JP255" s="637"/>
      <c r="JQ255" s="638"/>
      <c r="JR255" s="639"/>
      <c r="JS255" s="614"/>
      <c r="JT255" s="640"/>
      <c r="JU255" s="641"/>
      <c r="JV255" s="639"/>
      <c r="JW255" s="649"/>
      <c r="JY255" s="645"/>
      <c r="JZ255" s="645"/>
      <c r="KA255" s="645"/>
      <c r="KB255" s="645"/>
      <c r="KC255" s="645"/>
      <c r="KD255" s="645"/>
      <c r="KE255" s="645"/>
      <c r="KF255" s="645"/>
      <c r="KG255" s="645"/>
      <c r="KH255" s="645"/>
      <c r="KI255" s="645"/>
      <c r="KJ255" s="645"/>
      <c r="KK255" s="645"/>
      <c r="KL255" s="645"/>
      <c r="KM255" s="645"/>
      <c r="KN255" s="645"/>
      <c r="KO255" s="645"/>
      <c r="KP255" s="645"/>
      <c r="KQ255" s="645"/>
      <c r="KR255" s="645"/>
      <c r="KS255" s="645"/>
      <c r="KT255" s="645"/>
      <c r="KU255" s="645"/>
      <c r="KV255" s="645"/>
      <c r="KW255" s="645"/>
      <c r="KX255" s="645"/>
      <c r="KY255" s="645"/>
      <c r="KZ255" s="645"/>
      <c r="LA255" s="645"/>
      <c r="LB255" s="645"/>
      <c r="LC255" s="645"/>
      <c r="LD255" s="645"/>
      <c r="LE255" s="645"/>
      <c r="LF255" s="645"/>
      <c r="LG255" s="645"/>
      <c r="LH255" s="645"/>
      <c r="LI255" s="645"/>
      <c r="LJ255" s="645"/>
      <c r="LK255" s="645"/>
      <c r="LL255" s="645"/>
      <c r="LM255" s="645"/>
      <c r="LN255" s="645"/>
      <c r="LO255" s="645"/>
      <c r="LP255" s="645"/>
      <c r="LQ255" s="645"/>
      <c r="LR255" s="645"/>
      <c r="LS255" s="645"/>
      <c r="LT255" s="645"/>
      <c r="LU255" s="645"/>
      <c r="LV255" s="645"/>
      <c r="LW255" s="645"/>
      <c r="LX255" s="645"/>
      <c r="LY255" s="645"/>
      <c r="LZ255" s="645"/>
      <c r="MA255" s="645"/>
      <c r="MB255" s="645"/>
      <c r="MC255" s="645"/>
      <c r="MD255" s="645"/>
      <c r="ME255" s="645"/>
      <c r="MF255" s="645"/>
      <c r="MG255" s="645"/>
      <c r="MH255" s="645"/>
      <c r="MI255" s="645"/>
      <c r="MJ255" s="645"/>
      <c r="MK255" s="645"/>
      <c r="ML255" s="645"/>
      <c r="MM255" s="645"/>
      <c r="MN255" s="645"/>
      <c r="MO255" s="645"/>
      <c r="MP255" s="645"/>
      <c r="MQ255" s="645"/>
      <c r="MR255" s="645"/>
      <c r="MS255" s="645"/>
      <c r="MT255" s="645"/>
      <c r="MU255" s="645"/>
      <c r="MV255" s="645"/>
      <c r="MW255" s="645"/>
      <c r="MX255" s="645"/>
      <c r="MY255" s="645"/>
      <c r="MZ255" s="645"/>
      <c r="NA255" s="645"/>
      <c r="NB255" s="645"/>
      <c r="NC255" s="645"/>
      <c r="ND255" s="645"/>
      <c r="NE255" s="645"/>
      <c r="NF255" s="645"/>
      <c r="NG255" s="645"/>
      <c r="NH255" s="645"/>
      <c r="NI255" s="645"/>
      <c r="NJ255" s="645"/>
      <c r="NK255" s="645"/>
      <c r="NL255" s="645"/>
      <c r="NM255" s="645"/>
      <c r="NN255" s="645"/>
      <c r="NO255" s="645"/>
      <c r="NP255" s="645"/>
      <c r="NQ255" s="645"/>
      <c r="NR255" s="645"/>
      <c r="NS255" s="645"/>
      <c r="NT255" s="645"/>
      <c r="NU255" s="645"/>
      <c r="NV255" s="645"/>
      <c r="NW255" s="645"/>
      <c r="NX255" s="645"/>
      <c r="NY255" s="645"/>
      <c r="NZ255" s="645"/>
      <c r="OA255" s="645"/>
      <c r="OB255" s="645"/>
      <c r="OC255" s="645"/>
      <c r="OD255" s="645"/>
      <c r="OE255" s="645"/>
      <c r="OF255" s="645"/>
      <c r="OG255" s="645"/>
      <c r="OH255" s="645"/>
      <c r="OI255" s="645"/>
      <c r="OJ255" s="645"/>
      <c r="OK255" s="645"/>
      <c r="OL255" s="645"/>
      <c r="OM255" s="645"/>
      <c r="ON255" s="645"/>
      <c r="OO255" s="645"/>
      <c r="OP255" s="645"/>
      <c r="OQ255" s="645"/>
      <c r="OR255" s="645"/>
      <c r="OS255" s="645"/>
      <c r="OT255" s="645"/>
      <c r="OU255" s="645"/>
      <c r="OV255" s="645"/>
      <c r="OW255" s="645"/>
      <c r="OX255" s="645"/>
      <c r="OY255" s="645"/>
      <c r="OZ255" s="645"/>
      <c r="PA255" s="645"/>
      <c r="PB255" s="645"/>
      <c r="PC255" s="645"/>
      <c r="PD255" s="645"/>
      <c r="PE255" s="645"/>
      <c r="PF255" s="645"/>
      <c r="PG255" s="645"/>
      <c r="PH255" s="645"/>
      <c r="PI255" s="645"/>
      <c r="PJ255" s="645"/>
      <c r="PK255" s="645"/>
      <c r="PL255" s="645"/>
      <c r="PM255" s="645"/>
      <c r="PN255" s="645"/>
      <c r="PO255" s="645"/>
      <c r="PP255" s="645"/>
      <c r="PQ255" s="645"/>
      <c r="PR255" s="645"/>
      <c r="PS255" s="645"/>
      <c r="PT255" s="645"/>
      <c r="PU255" s="645"/>
      <c r="PV255" s="645"/>
      <c r="PW255" s="645"/>
      <c r="PX255" s="645"/>
      <c r="PY255" s="645"/>
      <c r="PZ255" s="645"/>
      <c r="QA255" s="645"/>
      <c r="QB255" s="645"/>
      <c r="QC255" s="645"/>
      <c r="QD255" s="645"/>
      <c r="QE255" s="645"/>
      <c r="QF255" s="645"/>
      <c r="QG255" s="645"/>
      <c r="QH255" s="645"/>
      <c r="QI255" s="645"/>
      <c r="QJ255" s="645"/>
      <c r="QK255" s="645"/>
      <c r="QL255" s="645"/>
      <c r="QM255" s="645"/>
      <c r="QN255" s="645"/>
      <c r="QO255" s="645"/>
      <c r="QP255" s="645"/>
      <c r="QQ255" s="645"/>
      <c r="QR255" s="645"/>
      <c r="QS255" s="645"/>
      <c r="QT255" s="645"/>
      <c r="QU255" s="645"/>
      <c r="QV255" s="645"/>
      <c r="QW255" s="645"/>
      <c r="QX255" s="645"/>
      <c r="QY255" s="645"/>
      <c r="QZ255" s="645"/>
      <c r="RA255" s="645"/>
      <c r="RB255" s="645"/>
      <c r="RC255" s="645"/>
      <c r="RD255" s="645"/>
      <c r="RE255" s="645"/>
      <c r="RF255" s="645"/>
      <c r="RG255" s="645"/>
      <c r="RH255" s="645"/>
      <c r="RI255" s="645"/>
      <c r="RJ255" s="645"/>
      <c r="RK255" s="645"/>
      <c r="RL255" s="645"/>
      <c r="RM255" s="645"/>
      <c r="RN255" s="645"/>
    </row>
    <row r="256" spans="1:482" s="643" customFormat="1" ht="12.75">
      <c r="A256" s="608" t="e">
        <f>+Cálculo_Diseño!#REF!</f>
        <v>#REF!</v>
      </c>
      <c r="B256" s="608" t="e">
        <f>+Cálculo_Diseño!#REF!</f>
        <v>#REF!</v>
      </c>
      <c r="C256" s="608" t="e">
        <f>+Cálculo_Diseño!#REF!</f>
        <v>#REF!</v>
      </c>
      <c r="D256" s="608" t="e">
        <f>+Cálculo_Diseño!#REF!</f>
        <v>#REF!</v>
      </c>
      <c r="E256" s="609" t="e">
        <f>IF(S256="S",Cálculo_Diseño!#REF!," ")</f>
        <v>#REF!</v>
      </c>
      <c r="F256" s="609" t="e">
        <f>IF(S256="S",Cálculo_Diseño!#REF!," ")</f>
        <v>#REF!</v>
      </c>
      <c r="G256" s="610" t="e">
        <f>+Cálculo_Diseño!#REF!</f>
        <v>#REF!</v>
      </c>
      <c r="H256" s="609" t="e">
        <f>+IF(AND(Cálculo_Diseño!#REF!&lt;&gt;4,Cálculo_Diseño!#REF!&lt;&gt;6),"PE",IF(Cálculo_Diseño!#REF!=4,"PVC","CONCRETO"))</f>
        <v>#REF!</v>
      </c>
      <c r="I256" s="609" t="e">
        <f>+Cálculo_Diseño!#REF!</f>
        <v>#REF!</v>
      </c>
      <c r="J256" s="609" t="e">
        <f>+Cálculo_Diseño!#REF!</f>
        <v>#REF!</v>
      </c>
      <c r="K256" s="609" t="e">
        <f>+Cálculo_Diseño!#REF!</f>
        <v>#REF!</v>
      </c>
      <c r="L256" s="609" t="e">
        <f>+Cálculo_Diseño!#REF!</f>
        <v>#REF!</v>
      </c>
      <c r="M256" s="609" t="e">
        <f>+Cálculo_Diseño!#REF!</f>
        <v>#REF!</v>
      </c>
      <c r="N256" s="609" t="e">
        <f>+Cálculo_Diseño!#REF!</f>
        <v>#REF!</v>
      </c>
      <c r="O256" s="609" t="e">
        <f>+Cálculo_Diseño!#REF!</f>
        <v>#REF!</v>
      </c>
      <c r="P256" s="609" t="e">
        <f>+Cálculo_Diseño!#REF!</f>
        <v>#REF!</v>
      </c>
      <c r="Q256" s="613" t="e">
        <f>+Cálculo_Diseño!#REF!</f>
        <v>#REF!</v>
      </c>
      <c r="R256" s="613" t="e">
        <f>+Cálculo_Diseño!#REF!</f>
        <v>#REF!</v>
      </c>
      <c r="S256" s="614" t="e">
        <f>+IF(A256&gt;0,IF(Cálculo_Diseño!#REF!="RCH","N","S"),"")</f>
        <v>#REF!</v>
      </c>
      <c r="T256" s="614" t="e">
        <f t="shared" si="988"/>
        <v>#REF!</v>
      </c>
      <c r="U256" s="613" t="e">
        <f t="shared" si="989"/>
        <v>#REF!</v>
      </c>
      <c r="V256" s="615">
        <f t="shared" si="798"/>
        <v>3</v>
      </c>
      <c r="W256" s="616" t="e">
        <f t="shared" si="1026"/>
        <v>#REF!</v>
      </c>
      <c r="X256" s="616" t="e">
        <f t="shared" si="991"/>
        <v>#REF!</v>
      </c>
      <c r="Y256" s="616" t="e">
        <f>+Cálculo_Diseño!#REF!</f>
        <v>#REF!</v>
      </c>
      <c r="Z256" s="616" t="e">
        <f>+Cálculo_Diseño!#REF!</f>
        <v>#REF!</v>
      </c>
      <c r="AA256" s="617" t="e">
        <f>+Cálculo_Diseño!#REF!</f>
        <v>#REF!</v>
      </c>
      <c r="AB256" s="616" t="e">
        <f t="shared" si="992"/>
        <v>#REF!</v>
      </c>
      <c r="AC256" s="616" t="e">
        <f t="shared" si="993"/>
        <v>#REF!</v>
      </c>
      <c r="AD256" s="616" t="e">
        <f t="shared" si="994"/>
        <v>#REF!</v>
      </c>
      <c r="AE256" s="616" t="e">
        <f t="shared" si="995"/>
        <v>#REF!</v>
      </c>
      <c r="AF256" s="616" t="e">
        <f t="shared" si="1027"/>
        <v>#REF!</v>
      </c>
      <c r="AG256" s="616" t="e">
        <f t="shared" si="1028"/>
        <v>#REF!</v>
      </c>
      <c r="AH256" s="616" t="e">
        <f t="shared" si="1029"/>
        <v>#REF!</v>
      </c>
      <c r="AI256" s="616" t="e">
        <f t="shared" si="1030"/>
        <v>#REF!</v>
      </c>
      <c r="AJ256" s="616" t="e">
        <f t="shared" si="1031"/>
        <v>#REF!</v>
      </c>
      <c r="AK256" s="616" t="e">
        <f t="shared" si="1032"/>
        <v>#REF!</v>
      </c>
      <c r="AL256" s="616" t="e">
        <f t="shared" si="1033"/>
        <v>#REF!</v>
      </c>
      <c r="AM256" s="616" t="e">
        <f t="shared" si="1034"/>
        <v>#REF!</v>
      </c>
      <c r="AN256" s="616" t="e">
        <f t="shared" si="1035"/>
        <v>#REF!</v>
      </c>
      <c r="AO256" s="618">
        <f t="shared" si="799"/>
        <v>50</v>
      </c>
      <c r="AP256" s="616" t="e">
        <f>IF(CW256="","",(CW256*(AO256/100))*$I$366)</f>
        <v>#REF!</v>
      </c>
      <c r="AQ256" s="616" t="e">
        <f t="shared" si="1037"/>
        <v>#REF!</v>
      </c>
      <c r="AR256" s="616" t="e">
        <f t="shared" si="1038"/>
        <v>#REF!</v>
      </c>
      <c r="AS256" s="616" t="e">
        <f t="shared" si="1039"/>
        <v>#REF!</v>
      </c>
      <c r="AT256" s="616" t="e">
        <f t="shared" si="1040"/>
        <v>#REF!</v>
      </c>
      <c r="AU256" s="616" t="e">
        <f t="shared" si="1041"/>
        <v>#REF!</v>
      </c>
      <c r="AV256" s="616" t="e">
        <f t="shared" si="912"/>
        <v>#REF!</v>
      </c>
      <c r="AW256" s="616" t="e">
        <f t="shared" si="996"/>
        <v>#REF!</v>
      </c>
      <c r="AX256" s="616" t="e">
        <f t="shared" si="997"/>
        <v>#REF!</v>
      </c>
      <c r="AY256" s="616" t="e">
        <f t="shared" si="998"/>
        <v>#REF!</v>
      </c>
      <c r="AZ256" s="616">
        <v>0</v>
      </c>
      <c r="BA256" s="616" t="e">
        <f t="shared" si="999"/>
        <v>#REF!</v>
      </c>
      <c r="BB256" s="616" t="e">
        <f t="shared" si="1000"/>
        <v>#REF!</v>
      </c>
      <c r="BC256" s="616" t="e">
        <f t="shared" si="1001"/>
        <v>#REF!</v>
      </c>
      <c r="BD256" s="616"/>
      <c r="BE256" s="616"/>
      <c r="BF256" s="619" t="e">
        <f t="shared" si="1002"/>
        <v>#REF!</v>
      </c>
      <c r="BG256" s="615" t="e">
        <f t="shared" si="1003"/>
        <v>#REF!</v>
      </c>
      <c r="BH256" s="615"/>
      <c r="BI256" s="618">
        <f t="shared" si="800"/>
        <v>20</v>
      </c>
      <c r="BJ256" s="616" t="e">
        <f t="shared" si="1004"/>
        <v>#REF!</v>
      </c>
      <c r="BK256" s="616"/>
      <c r="BL256" s="616" t="e">
        <f t="shared" si="1005"/>
        <v>#REF!</v>
      </c>
      <c r="BM256" s="616" t="e">
        <f t="shared" si="1006"/>
        <v>#REF!</v>
      </c>
      <c r="BN256" s="616" t="e">
        <f t="shared" si="1007"/>
        <v>#REF!</v>
      </c>
      <c r="BO256" s="616" t="e">
        <f>IF(S256="S",IF(H256="CONCRETO",LOOKUP(G256/1000,TABLA!$B$9:$B$43,TABLA!$F$9:$F$43),IF(H256="PE",LOOKUP(G256,TABLA!$C$51:$C$65,TABLA!$G$51:$G$65),IF(#REF!="PVC",LOOKUP(G256,TABLA!$C$73:$C$88,TABLA!$G$73:$G$88)))),0)</f>
        <v>#REF!</v>
      </c>
      <c r="BP256" s="616" t="e">
        <f t="shared" si="1008"/>
        <v>#REF!</v>
      </c>
      <c r="BQ256" s="616" t="e">
        <f>IF(A256&gt;0,IFERROR(VLOOKUP(A256,$JQ$13:$JS$291,3,0),"E"),"")</f>
        <v>#REF!</v>
      </c>
      <c r="BR256" s="616" t="e">
        <f>+IF($C256&lt;1,0,IF(BQ256="N",IF(VLOOKUP(C256,$JY$12:$JZ$290,2)&lt;=1.2,1,0),0))</f>
        <v>#REF!</v>
      </c>
      <c r="BS256" s="616" t="e">
        <f>+IF($C256&lt;1,0,IF(BR256=1,VLOOKUP($C256,$JY$12:$JZ$290,2,0),0))</f>
        <v>#REF!</v>
      </c>
      <c r="BT256" s="616" t="e">
        <f t="shared" si="1009"/>
        <v>#REF!</v>
      </c>
      <c r="BU256" s="620" t="e">
        <f>IF(BT256=1,IF(G256&lt;600,VLOOKUP($C256,$JY$12:$JZ$290,2,0),0),0)</f>
        <v>#REF!</v>
      </c>
      <c r="BV256" s="620" t="e">
        <f>IF(BT256=1,IF(G256&gt;=600,IF(G256&lt;=1100,VLOOKUP($C256,$JY$12:$JZ$290,2,0),0),0),0)</f>
        <v>#REF!</v>
      </c>
      <c r="BW256" s="620" t="e">
        <f>IF(BT256=1,IF(G256&gt;1100,VLOOKUP($C256,$JY$12:$JZ$290,2,0),0),0)</f>
        <v>#REF!</v>
      </c>
      <c r="BX256" s="616" t="e">
        <f t="shared" si="1010"/>
        <v>#REF!</v>
      </c>
      <c r="BY256" s="616" t="e">
        <f t="shared" si="1011"/>
        <v>#REF!</v>
      </c>
      <c r="BZ256" s="621" t="e">
        <f t="shared" si="801"/>
        <v>#REF!</v>
      </c>
      <c r="CA256" s="621" t="e">
        <f>IF(S256="S",(VLOOKUP(G256,TABLA!$A$73:$AB$88,6)/1000)+0.6,0)</f>
        <v>#REF!</v>
      </c>
      <c r="CB256" s="621" t="e">
        <f>VLOOKUP(G256,TABLA!$X$73:$AB$88,4)</f>
        <v>#REF!</v>
      </c>
      <c r="CC256" s="621" t="e">
        <f>VLOOKUP(G256,TABLA!$X$73:$AB$88,5)</f>
        <v>#REF!</v>
      </c>
      <c r="CD256" s="621" t="e">
        <f>IF(S256="S",IF(H256="CONCRETO",LOOKUP(G256/1000,TABLA!$B$9:$B$43,TABLA!$B$9:$B$43),IF(H256="PE",LOOKUP(G256,TABLA!$B$51:$B$65,TABLA!$C$51:$C$65)/1000,LOOKUP(G256,TABLA!$B$73:$B$88,TABLA!$C$73:$C$88)/1000)),0)</f>
        <v>#REF!</v>
      </c>
      <c r="CE256" s="616" t="e">
        <f t="shared" si="802"/>
        <v>#REF!</v>
      </c>
      <c r="CF256" s="616" t="e">
        <f t="shared" si="803"/>
        <v>#REF!</v>
      </c>
      <c r="CG256" s="616" t="e">
        <f t="shared" si="804"/>
        <v>#REF!</v>
      </c>
      <c r="CH256" s="616" t="e">
        <f t="shared" si="805"/>
        <v>#REF!</v>
      </c>
      <c r="CI256" s="616" t="e">
        <f t="shared" si="806"/>
        <v>#REF!</v>
      </c>
      <c r="CJ256" s="616" t="e">
        <f t="shared" si="807"/>
        <v>#REF!</v>
      </c>
      <c r="CK256" s="616" t="e">
        <f t="shared" si="808"/>
        <v>#REF!</v>
      </c>
      <c r="CL256" s="616" t="e">
        <f t="shared" si="853"/>
        <v>#REF!</v>
      </c>
      <c r="CM256" s="616" t="e">
        <f t="shared" si="809"/>
        <v>#REF!</v>
      </c>
      <c r="CN256" s="616" t="e">
        <f t="shared" si="810"/>
        <v>#REF!</v>
      </c>
      <c r="CO256" s="616" t="e">
        <f t="shared" si="811"/>
        <v>#REF!</v>
      </c>
      <c r="CP256" s="616" t="e">
        <f t="shared" si="812"/>
        <v>#REF!</v>
      </c>
      <c r="CQ256" s="616" t="e">
        <f t="shared" si="813"/>
        <v>#REF!</v>
      </c>
      <c r="CR256" s="616" t="e">
        <f t="shared" si="813"/>
        <v>#REF!</v>
      </c>
      <c r="CS256" s="620" t="e">
        <f t="shared" si="814"/>
        <v>#REF!</v>
      </c>
      <c r="CT256" s="616" t="e">
        <f t="shared" si="815"/>
        <v>#REF!</v>
      </c>
      <c r="CU256" s="616" t="e">
        <f t="shared" si="816"/>
        <v>#REF!</v>
      </c>
      <c r="CV256" s="616" t="e">
        <f t="shared" si="817"/>
        <v>#REF!</v>
      </c>
      <c r="CW256" s="622" t="e">
        <f t="shared" si="854"/>
        <v>#REF!</v>
      </c>
      <c r="CX256" s="622" t="e">
        <f t="shared" si="818"/>
        <v>#REF!</v>
      </c>
      <c r="CY256" s="622" t="e">
        <f t="shared" si="819"/>
        <v>#REF!</v>
      </c>
      <c r="CZ256" s="622"/>
      <c r="DA256" s="623"/>
      <c r="DB256" s="624"/>
      <c r="DC256" s="625" t="e">
        <f>IF(S256="S",IF(H256="CONCRETO",LOOKUP(G256/1000,TABLA!$B$9:$B$43,TABLA!$F$9:$F$43)*(F256-(0.2+0.2)),IF(H256="PE",LOOKUP(G256,TABLA!$C$51:$C$65,TABLA!$G$51:$G$65)*(F256-(0.2+0.2)),LOOKUP(G256,TABLA!$C$73:$C$88,TABLA!$G$73:$G$88)*(F256-(0.2+0.2)))),0)</f>
        <v>#REF!</v>
      </c>
      <c r="DD256" s="626" t="e">
        <f t="shared" si="820"/>
        <v>#REF!</v>
      </c>
      <c r="DE256" s="627" t="e">
        <f>IF(DD256="",0,IF(DD256="S",ROUND((E256*$DE$12/$E$318),0),0))</f>
        <v>#REF!</v>
      </c>
      <c r="DF256" s="625" t="e">
        <f t="shared" si="821"/>
        <v>#REF!</v>
      </c>
      <c r="DG256" s="628" t="e">
        <f t="shared" si="822"/>
        <v>#REF!</v>
      </c>
      <c r="DH256" s="625" t="e">
        <f t="shared" si="823"/>
        <v>#REF!</v>
      </c>
      <c r="DI256" s="625" t="e">
        <f t="shared" si="824"/>
        <v>#REF!</v>
      </c>
      <c r="DJ256" s="625"/>
      <c r="DK256" s="625" t="e">
        <f t="shared" si="825"/>
        <v>#REF!</v>
      </c>
      <c r="DL256" s="629"/>
      <c r="DM256" s="627" t="e">
        <f t="shared" si="826"/>
        <v>#REF!</v>
      </c>
      <c r="DN256" s="630" t="e">
        <f t="shared" si="827"/>
        <v>#REF!</v>
      </c>
      <c r="DO256" s="625" t="e">
        <f t="shared" si="828"/>
        <v>#REF!</v>
      </c>
      <c r="DP256" s="625" t="e">
        <f t="shared" si="829"/>
        <v>#REF!</v>
      </c>
      <c r="DQ256" s="625" t="e">
        <f t="shared" si="855"/>
        <v>#REF!</v>
      </c>
      <c r="DR256" s="631" t="e">
        <f t="shared" si="856"/>
        <v>#REF!</v>
      </c>
      <c r="DS256" s="630" t="e">
        <f t="shared" si="830"/>
        <v>#REF!</v>
      </c>
      <c r="DT256" s="625" t="e">
        <f t="shared" si="831"/>
        <v>#REF!</v>
      </c>
      <c r="DU256" s="625" t="e">
        <f t="shared" si="832"/>
        <v>#REF!</v>
      </c>
      <c r="DV256" s="625" t="e">
        <f t="shared" si="833"/>
        <v>#REF!</v>
      </c>
      <c r="DW256" s="625" t="e">
        <f t="shared" si="834"/>
        <v>#REF!</v>
      </c>
      <c r="DX256" s="625" t="e">
        <f t="shared" si="835"/>
        <v>#REF!</v>
      </c>
      <c r="DY256" s="632"/>
      <c r="DZ256" s="633"/>
      <c r="EA256" s="627" t="e">
        <f t="shared" si="836"/>
        <v>#REF!</v>
      </c>
      <c r="EB256" s="633"/>
      <c r="EC256" s="633"/>
      <c r="ED256" s="633"/>
      <c r="EE256" s="625" t="e">
        <f t="shared" si="837"/>
        <v>#REF!</v>
      </c>
      <c r="EF256" s="625">
        <f t="shared" si="838"/>
        <v>0</v>
      </c>
      <c r="EG256" s="630">
        <f t="shared" si="839"/>
        <v>0</v>
      </c>
      <c r="EH256" s="630"/>
      <c r="EI256" s="633"/>
      <c r="EJ256" s="633"/>
      <c r="EK256" s="633"/>
      <c r="EL256" s="632" t="e">
        <f t="shared" si="840"/>
        <v>#REF!</v>
      </c>
      <c r="EM256" s="625" t="e">
        <f t="shared" si="841"/>
        <v>#REF!</v>
      </c>
      <c r="EN256" s="625" t="e">
        <f t="shared" si="842"/>
        <v>#REF!</v>
      </c>
      <c r="EO256" s="625" t="e">
        <f t="shared" si="843"/>
        <v>#REF!</v>
      </c>
      <c r="EP256" s="625" t="e">
        <f t="shared" si="844"/>
        <v>#REF!</v>
      </c>
      <c r="EQ256" s="625" t="e">
        <f t="shared" si="845"/>
        <v>#REF!</v>
      </c>
      <c r="ER256" s="625" t="e">
        <f t="shared" si="846"/>
        <v>#REF!</v>
      </c>
      <c r="ES256" s="626"/>
      <c r="ET256" s="625" t="e">
        <f t="shared" si="847"/>
        <v>#REF!</v>
      </c>
      <c r="EU256" s="633"/>
      <c r="EV256" s="630" t="e">
        <f t="shared" si="848"/>
        <v>#REF!</v>
      </c>
      <c r="EW256" s="630" t="e">
        <f t="shared" si="849"/>
        <v>#REF!</v>
      </c>
      <c r="EX256" s="625" t="e">
        <f t="shared" si="850"/>
        <v>#REF!</v>
      </c>
      <c r="EY256" s="625" t="e">
        <f>IF($S256="S",IF(Cálculo_Diseño!#REF!=EY$10,$F256,0),"")</f>
        <v>#REF!</v>
      </c>
      <c r="EZ256" s="625" t="e">
        <f>IF($S256="S",IF(Cálculo_Diseño!#REF!=EZ$10,$F256,0),"")</f>
        <v>#REF!</v>
      </c>
      <c r="FA256" s="625" t="e">
        <f>IF($S256="S",IF(Cálculo_Diseño!#REF!=FA$10,$F256,0),"")</f>
        <v>#REF!</v>
      </c>
      <c r="FB256" s="625" t="e">
        <f>IF($S256="S",IF(Cálculo_Diseño!#REF!=FB$10,$F256,0),"")</f>
        <v>#REF!</v>
      </c>
      <c r="FC256" s="625" t="e">
        <f>IF($S256="S",IF(Cálculo_Diseño!#REF!=FC$10,$F256,0),"")</f>
        <v>#REF!</v>
      </c>
      <c r="FD256" s="625" t="e">
        <f>IF($S256="S",IF(Cálculo_Diseño!#REF!=FD$10,$F256,0),"")</f>
        <v>#REF!</v>
      </c>
      <c r="FE256" s="625" t="e">
        <f>IF($S256="S",IF(Cálculo_Diseño!#REF!=FE$10,$F256,0),"")</f>
        <v>#REF!</v>
      </c>
      <c r="FF256" s="625" t="e">
        <f>IF($S256="S",IF(Cálculo_Diseño!#REF!=FF$10,$F256,0),"")</f>
        <v>#REF!</v>
      </c>
      <c r="FG256" s="625" t="e">
        <f>IF($S256="S",IF(Cálculo_Diseño!#REF!=FG$10,$F256,0),"")</f>
        <v>#REF!</v>
      </c>
      <c r="FH256" s="625" t="e">
        <f>IF($S256="S",IF(Cálculo_Diseño!#REF!=FH$10,$F256,0),"")</f>
        <v>#REF!</v>
      </c>
      <c r="FI256" s="625" t="e">
        <f>IF($S256="S",IF(Cálculo_Diseño!#REF!=FI$10,$F256,0),"")</f>
        <v>#REF!</v>
      </c>
      <c r="FJ256" s="625" t="e">
        <f>IF($S256="S",IF(Cálculo_Diseño!#REF!=FJ$10,$F256,0),"")</f>
        <v>#REF!</v>
      </c>
      <c r="FK256" s="625" t="e">
        <f>IF($S256="S",IF(Cálculo_Diseño!#REF!=FK$10,$F256,0),"")</f>
        <v>#REF!</v>
      </c>
      <c r="FL256" s="625" t="e">
        <f>IF($S256="S",IF(Cálculo_Diseño!#REF!=FL$10,$F256,0),"")</f>
        <v>#REF!</v>
      </c>
      <c r="FM256" s="625" t="e">
        <f>IF($S256="S",IF(Cálculo_Diseño!#REF!=FM$10,$F256,0),"")</f>
        <v>#REF!</v>
      </c>
      <c r="FN256" s="625" t="e">
        <f t="shared" si="857"/>
        <v>#REF!</v>
      </c>
      <c r="FO256" s="625" t="e">
        <f>IF($S256="S",IF(Cálculo_Diseño!#REF!=FO$10,$E256,0),"")</f>
        <v>#REF!</v>
      </c>
      <c r="FP256" s="625" t="e">
        <f>IF($S256="S",IF(Cálculo_Diseño!#REF!=FP$10,$E256,0),"")</f>
        <v>#REF!</v>
      </c>
      <c r="FQ256" s="625" t="e">
        <f>IF($S256="S",IF(Cálculo_Diseño!#REF!=FQ$10,$E256,0),"")</f>
        <v>#REF!</v>
      </c>
      <c r="FR256" s="625" t="e">
        <f>IF($S256="S",IF(Cálculo_Diseño!#REF!=FR$10,$E256,0),"")</f>
        <v>#REF!</v>
      </c>
      <c r="FS256" s="625" t="e">
        <f>IF($S256="S",IF(Cálculo_Diseño!#REF!=FS$10,$E256,0),"")</f>
        <v>#REF!</v>
      </c>
      <c r="FT256" s="625" t="e">
        <f>IF($S256="S",IF(Cálculo_Diseño!#REF!=FT$10,$E256,0),"")</f>
        <v>#REF!</v>
      </c>
      <c r="FU256" s="625" t="e">
        <f>IF($S256="S",IF(Cálculo_Diseño!#REF!=FU$10,$E256,0),"")</f>
        <v>#REF!</v>
      </c>
      <c r="FV256" s="625" t="e">
        <f>IF($S256="S",IF(Cálculo_Diseño!#REF!=FV$10,$E256,0),"")</f>
        <v>#REF!</v>
      </c>
      <c r="FW256" s="625" t="e">
        <f>IF($S256="S",IF(Cálculo_Diseño!#REF!=FW$10,$E256,0),"")</f>
        <v>#REF!</v>
      </c>
      <c r="FX256" s="625" t="e">
        <f>IF($S256="S",IF(Cálculo_Diseño!#REF!=FX$10,$E256,0),"")</f>
        <v>#REF!</v>
      </c>
      <c r="FY256" s="625" t="e">
        <f>IF($S256="S",IF(Cálculo_Diseño!#REF!=FY$10,$E256,0),"")</f>
        <v>#REF!</v>
      </c>
      <c r="FZ256" s="625" t="e">
        <f t="shared" si="789"/>
        <v>#REF!</v>
      </c>
      <c r="GA256" s="625" t="e">
        <f>IF($S256="S",IF(Cálculo_Diseño!#REF!=GA$10,$E256,0),"")</f>
        <v>#REF!</v>
      </c>
      <c r="GB256" s="625" t="e">
        <f>IF($S256="S",IF(Cálculo_Diseño!#REF!=GB$10,$E256,0),"")</f>
        <v>#REF!</v>
      </c>
      <c r="GC256" s="625" t="e">
        <f>IF($S256="S",IF(Cálculo_Diseño!#REF!=GC$10,$E256,0),"")</f>
        <v>#REF!</v>
      </c>
      <c r="GD256" s="625" t="e">
        <f>IF($S256="S",IF(Cálculo_Diseño!#REF!=GD$10,$E256,0),"")</f>
        <v>#REF!</v>
      </c>
      <c r="GE256" s="625" t="e">
        <f>IF($S256="S",IF(Cálculo_Diseño!#REF!=GE$10,$E256,0),"")</f>
        <v>#REF!</v>
      </c>
      <c r="GF256" s="625" t="e">
        <f>IF($S256="S",IF(Cálculo_Diseño!#REF!=GF$10,$E256,0),"")</f>
        <v>#REF!</v>
      </c>
      <c r="GG256" s="625" t="e">
        <f>IF($S256="S",IF(Cálculo_Diseño!#REF!=GG$10,$E256,0),"")</f>
        <v>#REF!</v>
      </c>
      <c r="GH256" s="625" t="e">
        <f>IF($S256="S",IF(Cálculo_Diseño!#REF!=GH$10,$E256,0),"")</f>
        <v>#REF!</v>
      </c>
      <c r="GI256" s="625" t="e">
        <f>IF($S256="S",IF(Cálculo_Diseño!#REF!=GI$10,$E256,0),"")</f>
        <v>#REF!</v>
      </c>
      <c r="GJ256" s="625" t="e">
        <f>IF($S256="S",IF(Cálculo_Diseño!#REF!=GJ$10,$E256,0),"")</f>
        <v>#REF!</v>
      </c>
      <c r="GK256" s="625" t="e">
        <f>IF($S256="S",IF(Cálculo_Diseño!#REF!=GK$10,$E256,0),"")</f>
        <v>#REF!</v>
      </c>
      <c r="GL256" s="625" t="e">
        <f>IF($S256="S",IF(Cálculo_Diseño!#REF!=GL$10,$E256,0),"")</f>
        <v>#REF!</v>
      </c>
      <c r="GM256" s="625" t="e">
        <f>IF($S256="S",IF(Cálculo_Diseño!#REF!=GM$10,$E256,0),"")</f>
        <v>#REF!</v>
      </c>
      <c r="GN256" s="625" t="e">
        <f t="shared" si="790"/>
        <v>#REF!</v>
      </c>
      <c r="GO256" s="625" t="e">
        <f>IF($S256="S",IF(Cálculo_Diseño!#REF!=GO$10,$DE256,0),0)</f>
        <v>#REF!</v>
      </c>
      <c r="GP256" s="625" t="e">
        <f>IF($S256="S",IF(Cálculo_Diseño!#REF!=GP$10,$DE256,0),0)</f>
        <v>#REF!</v>
      </c>
      <c r="GQ256" s="625" t="e">
        <f>IF($S256="S",IF(Cálculo_Diseño!#REF!=GQ$10,$DE256,0),0)</f>
        <v>#REF!</v>
      </c>
      <c r="GR256" s="625" t="e">
        <f>IF($S256="S",IF(Cálculo_Diseño!#REF!=GR$10,$DE256,0),0)</f>
        <v>#REF!</v>
      </c>
      <c r="GS256" s="625" t="e">
        <f>IF($S256="S",IF(Cálculo_Diseño!#REF!=GS$10,$DE256,0),0)</f>
        <v>#REF!</v>
      </c>
      <c r="GT256" s="625" t="e">
        <f>IF($S256="S",IF(Cálculo_Diseño!#REF!=GT$10,$DE256,0),0)</f>
        <v>#REF!</v>
      </c>
      <c r="GU256" s="625" t="e">
        <f>IF($S256="S",IF(Cálculo_Diseño!#REF!=GU$10,$DE256,0),0)</f>
        <v>#REF!</v>
      </c>
      <c r="GV256" s="625" t="e">
        <f>IF($S256="S",IF(Cálculo_Diseño!#REF!=GV$10,$DE256,0),0)</f>
        <v>#REF!</v>
      </c>
      <c r="GW256" s="625" t="e">
        <f>IF($S256="S",IF(Cálculo_Diseño!#REF!=GW$10,$DE256,0),0)</f>
        <v>#REF!</v>
      </c>
      <c r="GX256" s="625" t="e">
        <f>IF($S256="S",IF(Cálculo_Diseño!#REF!=GX$10,$DE256,0),0)</f>
        <v>#REF!</v>
      </c>
      <c r="GY256" s="625" t="e">
        <f>IF($S256="S",IF(Cálculo_Diseño!#REF!=GY$10,$DE256,0),0)</f>
        <v>#REF!</v>
      </c>
      <c r="GZ256" s="625" t="e">
        <f>IF($S256="S",IF(Cálculo_Diseño!#REF!=GZ$10,$DE256,0),0)</f>
        <v>#REF!</v>
      </c>
      <c r="HA256" s="625" t="e">
        <f>IF($S256="S",IF(Cálculo_Diseño!#REF!=HA$10,$DE256,0),0)</f>
        <v>#REF!</v>
      </c>
      <c r="HB256" s="625" t="e">
        <f>IF($S256="S",IF(Cálculo_Diseño!#REF!=HB$10,$DE256,0),0)</f>
        <v>#REF!</v>
      </c>
      <c r="HC256" s="625" t="e">
        <f>IF($S256="S",IF(Cálculo_Diseño!#REF!=HC$10,$DE256,0),0)</f>
        <v>#REF!</v>
      </c>
      <c r="HD256" s="625" t="e">
        <f t="shared" si="858"/>
        <v>#REF!</v>
      </c>
      <c r="HE256" s="630"/>
      <c r="HF256" s="630"/>
      <c r="HG256" s="630"/>
      <c r="HH256" s="630"/>
      <c r="HI256" s="630"/>
      <c r="HJ256" s="630"/>
      <c r="HK256" s="630"/>
      <c r="HL256" s="630"/>
      <c r="HM256" s="633"/>
      <c r="HN256" s="634"/>
      <c r="HO256" s="625">
        <f t="shared" si="891"/>
        <v>0</v>
      </c>
      <c r="HP256" s="625">
        <f t="shared" si="892"/>
        <v>0</v>
      </c>
      <c r="HQ256" s="625">
        <f t="shared" si="859"/>
        <v>0</v>
      </c>
      <c r="HR256" s="625">
        <f t="shared" si="860"/>
        <v>0</v>
      </c>
      <c r="HS256" s="625">
        <f t="shared" si="861"/>
        <v>0</v>
      </c>
      <c r="HT256" s="625">
        <f t="shared" si="862"/>
        <v>0</v>
      </c>
      <c r="HU256" s="625">
        <f t="shared" si="863"/>
        <v>0</v>
      </c>
      <c r="HV256" s="633"/>
      <c r="HW256" s="633"/>
      <c r="HX256" s="625">
        <f t="shared" si="864"/>
        <v>0</v>
      </c>
      <c r="HY256" s="625">
        <f t="shared" si="865"/>
        <v>0</v>
      </c>
      <c r="HZ256" s="625">
        <f t="shared" si="866"/>
        <v>0</v>
      </c>
      <c r="IA256" s="625">
        <f t="shared" si="867"/>
        <v>0</v>
      </c>
      <c r="IB256" s="625">
        <f t="shared" si="868"/>
        <v>0</v>
      </c>
      <c r="IC256" s="625">
        <f t="shared" si="869"/>
        <v>0</v>
      </c>
      <c r="ID256" s="625">
        <f t="shared" si="870"/>
        <v>0</v>
      </c>
      <c r="IE256" s="625">
        <v>0</v>
      </c>
      <c r="IF256" s="625">
        <v>0</v>
      </c>
      <c r="IG256" s="625">
        <v>0</v>
      </c>
      <c r="IH256" s="625">
        <v>0</v>
      </c>
      <c r="II256" s="625">
        <v>0</v>
      </c>
      <c r="IJ256" s="625">
        <v>0</v>
      </c>
      <c r="IK256" s="625">
        <v>0</v>
      </c>
      <c r="IL256" s="625">
        <v>0</v>
      </c>
      <c r="IM256" s="625">
        <v>0</v>
      </c>
      <c r="IN256" s="625">
        <v>0</v>
      </c>
      <c r="IO256" s="625">
        <v>0</v>
      </c>
      <c r="IP256" s="625">
        <f t="shared" si="1012"/>
        <v>0</v>
      </c>
      <c r="IQ256" s="625">
        <f t="shared" si="1013"/>
        <v>0</v>
      </c>
      <c r="IR256" s="625" t="e">
        <f>IF(Cálculo_Diseño!#REF!&gt;0.75,(Cálculo_Diseño!#REF!-0.3)*(SIN((ATAN(($O256-$P256)/$F256)*180/PI()+90)*PI()/180)/SIN(45*PI()/180)),0)</f>
        <v>#REF!</v>
      </c>
      <c r="IS256" s="635" t="e">
        <f>+IF(Cálculo_Diseño!#REF!&gt;0.75,F256-IR256,0)</f>
        <v>#REF!</v>
      </c>
      <c r="IT256" s="630"/>
      <c r="IU256" s="625" t="e">
        <f t="shared" si="1014"/>
        <v>#REF!</v>
      </c>
      <c r="IV256" s="625"/>
      <c r="IW256" s="625" t="e">
        <f>+IF(S256="S",(((CA256+(VLOOKUP(G256,TABLA!$B$51:$C$64,2)/1000)+0.15+0.3+0.5)*F256)/100),0)</f>
        <v>#REF!</v>
      </c>
      <c r="IX256" s="631" t="e">
        <f>IF(S256="S",IF(H256="CONCRETO",LOOKUP(G256/1000,TABLA!$B$9:$B$43,TABLA!$F$9:$F$43),IF(H256="PE",LOOKUP(G256,TABLA!$B$51:$B$65,TABLA!$G$51:$G$65),LOOKUP(G256,TABLA!$B$73:$B$88,TABLA!$G$73:$G$88))),0)</f>
        <v>#REF!</v>
      </c>
      <c r="IY256" s="625" t="e">
        <f t="shared" si="1015"/>
        <v>#REF!</v>
      </c>
      <c r="IZ256" s="625" t="e">
        <f t="shared" si="1016"/>
        <v>#REF!</v>
      </c>
      <c r="JA256" s="625" t="e">
        <f>+((CA256*(VLOOKUP(G256,TABLA!$B$51:$C$65,2)/1000)+0.15+0.3)*IZ256)-IY256</f>
        <v>#REF!</v>
      </c>
      <c r="JB256" s="625" t="e">
        <f t="shared" si="1017"/>
        <v>#REF!</v>
      </c>
      <c r="JC256" s="625" t="e">
        <f t="shared" si="1018"/>
        <v>#REF!</v>
      </c>
      <c r="JD256" s="625" t="e">
        <f t="shared" si="1019"/>
        <v>#REF!</v>
      </c>
      <c r="JE256" s="625" t="e">
        <f t="shared" si="1020"/>
        <v>#REF!</v>
      </c>
      <c r="JF256" s="625" t="e">
        <f t="shared" si="1021"/>
        <v>#REF!</v>
      </c>
      <c r="JG256" s="625" t="e">
        <f t="shared" si="1022"/>
        <v>#REF!</v>
      </c>
      <c r="JH256" s="625" t="e">
        <f t="shared" si="1023"/>
        <v>#REF!</v>
      </c>
      <c r="JI256" s="625" t="e">
        <f t="shared" si="1024"/>
        <v>#REF!</v>
      </c>
      <c r="JJ256" s="625" t="e">
        <f t="shared" si="851"/>
        <v>#REF!</v>
      </c>
      <c r="JK256" s="625" t="e">
        <f>ROUND(IF(JF256&gt;0,(VLOOKUP(C256,$JY$12:$JZ$290,2,0)*PI()/4*(1.6)^2),0),3)</f>
        <v>#REF!</v>
      </c>
      <c r="JL256" s="625" t="e">
        <f t="shared" si="871"/>
        <v>#REF!</v>
      </c>
      <c r="JM256" s="625" t="e">
        <f t="shared" si="852"/>
        <v>#REF!</v>
      </c>
      <c r="JN256" s="630" t="e">
        <f t="shared" si="1025"/>
        <v>#REF!</v>
      </c>
      <c r="JO256" s="636"/>
      <c r="JP256" s="637"/>
      <c r="JQ256" s="638"/>
      <c r="JR256" s="639"/>
      <c r="JS256" s="614"/>
      <c r="JT256" s="640"/>
      <c r="JU256" s="641"/>
      <c r="JV256" s="639"/>
      <c r="JW256" s="649"/>
      <c r="JY256" s="645"/>
      <c r="JZ256" s="645"/>
      <c r="KA256" s="645" t="str">
        <f>IF(JZ256&lt;=1.2,"Menor o igual que 1,2",IF(AND(JZ256&gt;1.2,JZ256&lt;2),"Entre 1,2 y 2",IF(AND(JZ256&gt;=2,JZ256&lt;3),"Entre 2 y 3",IF(AND(JZ256&gt;=3,JZ256&lt;4),"Entre 3 y 4",IF(AND(JZ256&gt;=4,JZ256&lt;5),"Entre 4 y 5","Mayor que 5")))))</f>
        <v>Menor o igual que 1,2</v>
      </c>
      <c r="KB256" s="645">
        <v>1</v>
      </c>
      <c r="KC256" s="645"/>
      <c r="KD256" s="645"/>
      <c r="KE256" s="645"/>
      <c r="KF256" s="645"/>
      <c r="KG256" s="645"/>
      <c r="KH256" s="645"/>
      <c r="KI256" s="645"/>
      <c r="KJ256" s="645"/>
      <c r="KK256" s="645"/>
      <c r="KL256" s="645"/>
      <c r="KM256" s="645"/>
      <c r="KN256" s="645"/>
      <c r="KO256" s="645"/>
      <c r="KP256" s="645"/>
      <c r="KQ256" s="645"/>
      <c r="KR256" s="645"/>
      <c r="KS256" s="645"/>
      <c r="KT256" s="645"/>
      <c r="KU256" s="645"/>
      <c r="KV256" s="645"/>
      <c r="KW256" s="645"/>
      <c r="KX256" s="645"/>
      <c r="KY256" s="645"/>
      <c r="KZ256" s="645"/>
      <c r="LA256" s="645"/>
      <c r="LB256" s="645"/>
      <c r="LC256" s="645"/>
      <c r="LD256" s="645"/>
      <c r="LE256" s="645"/>
      <c r="LF256" s="645"/>
      <c r="LG256" s="645"/>
      <c r="LH256" s="645"/>
      <c r="LI256" s="645"/>
      <c r="LJ256" s="645"/>
      <c r="LK256" s="645"/>
      <c r="LL256" s="645"/>
      <c r="LM256" s="645"/>
      <c r="LN256" s="645"/>
      <c r="LO256" s="645"/>
      <c r="LP256" s="645"/>
      <c r="LQ256" s="645"/>
      <c r="LR256" s="645"/>
      <c r="LS256" s="645"/>
      <c r="LT256" s="645"/>
      <c r="LU256" s="645"/>
      <c r="LV256" s="645"/>
      <c r="LW256" s="645"/>
      <c r="LX256" s="645"/>
      <c r="LY256" s="645"/>
      <c r="LZ256" s="645"/>
      <c r="MA256" s="645"/>
      <c r="MB256" s="645"/>
      <c r="MC256" s="645"/>
      <c r="MD256" s="645"/>
      <c r="ME256" s="645"/>
      <c r="MF256" s="645"/>
      <c r="MG256" s="645"/>
      <c r="MH256" s="645"/>
      <c r="MI256" s="645"/>
      <c r="MJ256" s="645"/>
      <c r="MK256" s="645"/>
      <c r="ML256" s="645"/>
      <c r="MM256" s="645"/>
      <c r="MN256" s="645"/>
      <c r="MO256" s="645"/>
      <c r="MP256" s="645"/>
      <c r="MQ256" s="645"/>
      <c r="MR256" s="645"/>
      <c r="MS256" s="645"/>
      <c r="MT256" s="645"/>
      <c r="MU256" s="645"/>
      <c r="MV256" s="645"/>
      <c r="MW256" s="645"/>
      <c r="MX256" s="645"/>
      <c r="MY256" s="645"/>
      <c r="MZ256" s="645"/>
      <c r="NA256" s="645"/>
      <c r="NB256" s="645"/>
      <c r="NC256" s="645"/>
      <c r="ND256" s="645"/>
      <c r="NE256" s="645"/>
      <c r="NF256" s="645"/>
      <c r="NG256" s="645"/>
      <c r="NH256" s="645"/>
      <c r="NI256" s="645"/>
      <c r="NJ256" s="645"/>
      <c r="NK256" s="645"/>
      <c r="NL256" s="645"/>
      <c r="NM256" s="645"/>
      <c r="NN256" s="645"/>
      <c r="NO256" s="645"/>
      <c r="NP256" s="645"/>
      <c r="NQ256" s="645"/>
      <c r="NR256" s="645"/>
      <c r="NS256" s="645"/>
      <c r="NT256" s="645"/>
      <c r="NU256" s="645"/>
      <c r="NV256" s="645"/>
      <c r="NW256" s="645"/>
      <c r="NX256" s="645"/>
      <c r="NY256" s="645"/>
      <c r="NZ256" s="645"/>
      <c r="OA256" s="645"/>
      <c r="OB256" s="645"/>
      <c r="OC256" s="645"/>
      <c r="OD256" s="645"/>
      <c r="OE256" s="645"/>
      <c r="OF256" s="645"/>
      <c r="OG256" s="645"/>
      <c r="OH256" s="645"/>
      <c r="OI256" s="645"/>
      <c r="OJ256" s="645"/>
      <c r="OK256" s="645"/>
      <c r="OL256" s="645"/>
      <c r="OM256" s="645"/>
      <c r="ON256" s="645"/>
      <c r="OO256" s="645"/>
      <c r="OP256" s="645"/>
      <c r="OQ256" s="645"/>
      <c r="OR256" s="645"/>
      <c r="OS256" s="645"/>
      <c r="OT256" s="645"/>
      <c r="OU256" s="645"/>
      <c r="OV256" s="645"/>
      <c r="OW256" s="645"/>
      <c r="OX256" s="645"/>
      <c r="OY256" s="645"/>
      <c r="OZ256" s="645"/>
      <c r="PA256" s="645"/>
      <c r="PB256" s="645"/>
      <c r="PC256" s="645"/>
      <c r="PD256" s="645"/>
      <c r="PE256" s="645"/>
      <c r="PF256" s="645"/>
      <c r="PG256" s="645"/>
      <c r="PH256" s="645"/>
      <c r="PI256" s="645"/>
      <c r="PJ256" s="645"/>
      <c r="PK256" s="645"/>
      <c r="PL256" s="645"/>
      <c r="PM256" s="645"/>
      <c r="PN256" s="645"/>
      <c r="PO256" s="645"/>
      <c r="PP256" s="645"/>
      <c r="PQ256" s="645"/>
      <c r="PR256" s="645"/>
      <c r="PS256" s="645"/>
      <c r="PT256" s="645"/>
      <c r="PU256" s="645"/>
      <c r="PV256" s="645"/>
      <c r="PW256" s="645"/>
      <c r="PX256" s="645"/>
      <c r="PY256" s="645"/>
      <c r="PZ256" s="645"/>
      <c r="QA256" s="645"/>
      <c r="QB256" s="645"/>
      <c r="QC256" s="645"/>
      <c r="QD256" s="645"/>
      <c r="QE256" s="645"/>
      <c r="QF256" s="645"/>
      <c r="QG256" s="645"/>
      <c r="QH256" s="645"/>
      <c r="QI256" s="645"/>
      <c r="QJ256" s="645"/>
      <c r="QK256" s="645"/>
      <c r="QL256" s="645"/>
      <c r="QM256" s="645"/>
      <c r="QN256" s="645"/>
      <c r="QO256" s="645"/>
      <c r="QP256" s="645"/>
      <c r="QQ256" s="645"/>
      <c r="QR256" s="645"/>
      <c r="QS256" s="645"/>
      <c r="QT256" s="645"/>
      <c r="QU256" s="645"/>
      <c r="QV256" s="645"/>
      <c r="QW256" s="645"/>
      <c r="QX256" s="645"/>
      <c r="QY256" s="645"/>
      <c r="QZ256" s="645"/>
      <c r="RA256" s="645"/>
      <c r="RB256" s="645"/>
      <c r="RC256" s="645"/>
      <c r="RD256" s="645"/>
      <c r="RE256" s="645"/>
      <c r="RF256" s="645"/>
      <c r="RG256" s="645"/>
      <c r="RH256" s="645"/>
      <c r="RI256" s="645"/>
      <c r="RJ256" s="645"/>
      <c r="RK256" s="645"/>
      <c r="RL256" s="645"/>
      <c r="RM256" s="645"/>
      <c r="RN256" s="645"/>
    </row>
    <row r="257" spans="1:482" s="643" customFormat="1" ht="13.5" customHeight="1">
      <c r="A257" s="608" t="e">
        <f>+Cálculo_Diseño!#REF!</f>
        <v>#REF!</v>
      </c>
      <c r="B257" s="608" t="e">
        <f>+Cálculo_Diseño!#REF!</f>
        <v>#REF!</v>
      </c>
      <c r="C257" s="608" t="e">
        <f>+Cálculo_Diseño!#REF!</f>
        <v>#REF!</v>
      </c>
      <c r="D257" s="608" t="e">
        <f>+Cálculo_Diseño!#REF!</f>
        <v>#REF!</v>
      </c>
      <c r="E257" s="609" t="e">
        <f>IF(S257="S",Cálculo_Diseño!#REF!," ")</f>
        <v>#REF!</v>
      </c>
      <c r="F257" s="609" t="e">
        <f>IF(S257="S",Cálculo_Diseño!#REF!," ")</f>
        <v>#REF!</v>
      </c>
      <c r="G257" s="610" t="e">
        <f>+Cálculo_Diseño!#REF!</f>
        <v>#REF!</v>
      </c>
      <c r="H257" s="609" t="e">
        <f>+IF(AND(Cálculo_Diseño!#REF!&lt;&gt;4,Cálculo_Diseño!#REF!&lt;&gt;6),"PE",IF(Cálculo_Diseño!#REF!=4,"PVC","CONCRETO"))</f>
        <v>#REF!</v>
      </c>
      <c r="I257" s="609" t="e">
        <f>+Cálculo_Diseño!#REF!</f>
        <v>#REF!</v>
      </c>
      <c r="J257" s="609" t="e">
        <f>+Cálculo_Diseño!#REF!</f>
        <v>#REF!</v>
      </c>
      <c r="K257" s="609" t="e">
        <f>+Cálculo_Diseño!#REF!</f>
        <v>#REF!</v>
      </c>
      <c r="L257" s="609" t="e">
        <f>+Cálculo_Diseño!#REF!</f>
        <v>#REF!</v>
      </c>
      <c r="M257" s="609" t="e">
        <f>+Cálculo_Diseño!#REF!</f>
        <v>#REF!</v>
      </c>
      <c r="N257" s="609" t="e">
        <f>+Cálculo_Diseño!#REF!</f>
        <v>#REF!</v>
      </c>
      <c r="O257" s="609" t="e">
        <f>+Cálculo_Diseño!#REF!</f>
        <v>#REF!</v>
      </c>
      <c r="P257" s="609" t="e">
        <f>+Cálculo_Diseño!#REF!</f>
        <v>#REF!</v>
      </c>
      <c r="Q257" s="613" t="e">
        <f>+Cálculo_Diseño!#REF!</f>
        <v>#REF!</v>
      </c>
      <c r="R257" s="613" t="e">
        <f>+Cálculo_Diseño!#REF!</f>
        <v>#REF!</v>
      </c>
      <c r="S257" s="614" t="e">
        <f>+IF(A257&gt;0,IF(Cálculo_Diseño!#REF!="RCH","N","S"),"")</f>
        <v>#REF!</v>
      </c>
      <c r="T257" s="614" t="e">
        <f t="shared" si="988"/>
        <v>#REF!</v>
      </c>
      <c r="U257" s="613" t="e">
        <f t="shared" si="989"/>
        <v>#REF!</v>
      </c>
      <c r="V257" s="615">
        <f t="shared" si="798"/>
        <v>3</v>
      </c>
      <c r="W257" s="616" t="e">
        <f t="shared" si="1026"/>
        <v>#REF!</v>
      </c>
      <c r="X257" s="616" t="e">
        <f t="shared" si="991"/>
        <v>#REF!</v>
      </c>
      <c r="Y257" s="616" t="e">
        <f>+Cálculo_Diseño!#REF!</f>
        <v>#REF!</v>
      </c>
      <c r="Z257" s="616" t="e">
        <f>+Cálculo_Diseño!#REF!</f>
        <v>#REF!</v>
      </c>
      <c r="AA257" s="617" t="e">
        <f>+Cálculo_Diseño!#REF!</f>
        <v>#REF!</v>
      </c>
      <c r="AB257" s="616" t="e">
        <f t="shared" ref="AB257:AB259" si="1061">+IF(AA257="FLEXIBLE","S","N")</f>
        <v>#REF!</v>
      </c>
      <c r="AC257" s="616" t="e">
        <f t="shared" ref="AC257:AC259" si="1062">+IF(AA257="ADOQUIN","S","N")</f>
        <v>#REF!</v>
      </c>
      <c r="AD257" s="616" t="e">
        <f t="shared" ref="AD257:AD259" si="1063">+IF(AA257="CONCRETO","S","N")</f>
        <v>#REF!</v>
      </c>
      <c r="AE257" s="616" t="e">
        <f t="shared" ref="AE257:AE259" si="1064">+IF(AA257="NATURAL","S","N")</f>
        <v>#REF!</v>
      </c>
      <c r="AF257" s="616" t="e">
        <f t="shared" si="1027"/>
        <v>#REF!</v>
      </c>
      <c r="AG257" s="616" t="e">
        <f t="shared" si="1028"/>
        <v>#REF!</v>
      </c>
      <c r="AH257" s="616" t="e">
        <f t="shared" si="1029"/>
        <v>#REF!</v>
      </c>
      <c r="AI257" s="616" t="e">
        <f t="shared" si="1030"/>
        <v>#REF!</v>
      </c>
      <c r="AJ257" s="616" t="e">
        <f t="shared" si="1031"/>
        <v>#REF!</v>
      </c>
      <c r="AK257" s="616" t="e">
        <f t="shared" si="1032"/>
        <v>#REF!</v>
      </c>
      <c r="AL257" s="616" t="e">
        <f t="shared" si="1033"/>
        <v>#REF!</v>
      </c>
      <c r="AM257" s="616" t="e">
        <f t="shared" si="1034"/>
        <v>#REF!</v>
      </c>
      <c r="AN257" s="616" t="e">
        <f t="shared" si="1035"/>
        <v>#REF!</v>
      </c>
      <c r="AO257" s="618">
        <f t="shared" si="799"/>
        <v>50</v>
      </c>
      <c r="AP257" s="616" t="e">
        <f t="shared" ref="AP257:AP259" si="1065">IF(CW257="","",(CW257*(AO257/100))*$I$366)</f>
        <v>#REF!</v>
      </c>
      <c r="AQ257" s="616" t="e">
        <f t="shared" si="1037"/>
        <v>#REF!</v>
      </c>
      <c r="AR257" s="616" t="e">
        <f t="shared" si="1038"/>
        <v>#REF!</v>
      </c>
      <c r="AS257" s="616" t="e">
        <f t="shared" si="1039"/>
        <v>#REF!</v>
      </c>
      <c r="AT257" s="616" t="e">
        <f t="shared" si="1040"/>
        <v>#REF!</v>
      </c>
      <c r="AU257" s="616" t="e">
        <f t="shared" si="1041"/>
        <v>#REF!</v>
      </c>
      <c r="AV257" s="616" t="e">
        <f t="shared" si="912"/>
        <v>#REF!</v>
      </c>
      <c r="AW257" s="616" t="e">
        <f t="shared" si="996"/>
        <v>#REF!</v>
      </c>
      <c r="AX257" s="616" t="e">
        <f t="shared" si="997"/>
        <v>#REF!</v>
      </c>
      <c r="AY257" s="616" t="e">
        <f t="shared" si="998"/>
        <v>#REF!</v>
      </c>
      <c r="AZ257" s="616">
        <v>0</v>
      </c>
      <c r="BA257" s="616" t="e">
        <f t="shared" si="999"/>
        <v>#REF!</v>
      </c>
      <c r="BB257" s="616" t="e">
        <f t="shared" si="1000"/>
        <v>#REF!</v>
      </c>
      <c r="BC257" s="616" t="e">
        <f t="shared" si="1001"/>
        <v>#REF!</v>
      </c>
      <c r="BD257" s="616"/>
      <c r="BE257" s="616"/>
      <c r="BF257" s="619" t="e">
        <f t="shared" si="1002"/>
        <v>#REF!</v>
      </c>
      <c r="BG257" s="615" t="e">
        <f t="shared" si="1003"/>
        <v>#REF!</v>
      </c>
      <c r="BH257" s="615"/>
      <c r="BI257" s="618">
        <f t="shared" si="800"/>
        <v>20</v>
      </c>
      <c r="BJ257" s="616" t="e">
        <f t="shared" si="1004"/>
        <v>#REF!</v>
      </c>
      <c r="BK257" s="616"/>
      <c r="BL257" s="616" t="e">
        <f t="shared" si="1005"/>
        <v>#REF!</v>
      </c>
      <c r="BM257" s="616" t="e">
        <f t="shared" si="1006"/>
        <v>#REF!</v>
      </c>
      <c r="BN257" s="616" t="e">
        <f t="shared" si="1007"/>
        <v>#REF!</v>
      </c>
      <c r="BO257" s="616" t="e">
        <f>IF(S257="S",IF(H257="CONCRETO",LOOKUP(G257/1000,TABLA!$B$9:$B$43,TABLA!$F$9:$F$43),IF(H257="PE",LOOKUP(G257,TABLA!$C$51:$C$65,TABLA!$G$51:$G$65),IF(#REF!="PVC",LOOKUP(G257,TABLA!$C$73:$C$88,TABLA!$G$73:$G$88)))),0)</f>
        <v>#REF!</v>
      </c>
      <c r="BP257" s="616" t="e">
        <f t="shared" si="1008"/>
        <v>#REF!</v>
      </c>
      <c r="BQ257" s="616" t="e">
        <f>IF(A257&gt;0,IFERROR(VLOOKUP(A257,$JQ$13:$JS$291,3,0),"E"),"")</f>
        <v>#REF!</v>
      </c>
      <c r="BR257" s="616" t="e">
        <f>+IF($C257&lt;1,0,IF(BQ257="N",IF(VLOOKUP(C257,$JY$12:$JZ$290,2)&lt;=1.2,1,0),0))</f>
        <v>#REF!</v>
      </c>
      <c r="BS257" s="616" t="e">
        <f>+IF($C257&lt;1,0,IF(BR257=1,VLOOKUP($C257,$JY$12:$JZ$290,2,0),0))</f>
        <v>#REF!</v>
      </c>
      <c r="BT257" s="616" t="e">
        <f t="shared" si="1009"/>
        <v>#REF!</v>
      </c>
      <c r="BU257" s="620" t="e">
        <f>IF(BT257=1,IF(G257&lt;600,VLOOKUP($C257,$JY$12:$JZ$290,2,0),0),0)</f>
        <v>#REF!</v>
      </c>
      <c r="BV257" s="620" t="e">
        <f>IF(BT257=1,IF(G257&gt;=600,IF(G257&lt;=1100,VLOOKUP($C257,$JY$12:$JZ$290,2,0),0),0),0)</f>
        <v>#REF!</v>
      </c>
      <c r="BW257" s="620" t="e">
        <f>IF(BT257=1,IF(G257&gt;1100,VLOOKUP($C257,$JY$12:$JZ$290,2,0),0),0)</f>
        <v>#REF!</v>
      </c>
      <c r="BX257" s="616" t="e">
        <f t="shared" si="1010"/>
        <v>#REF!</v>
      </c>
      <c r="BY257" s="616" t="e">
        <f t="shared" si="1011"/>
        <v>#REF!</v>
      </c>
      <c r="BZ257" s="621" t="e">
        <f t="shared" si="801"/>
        <v>#REF!</v>
      </c>
      <c r="CA257" s="621" t="e">
        <f>IF(S257="S",(VLOOKUP(G257,TABLA!$A$73:$AB$88,6)/1000)+0.6,0)</f>
        <v>#REF!</v>
      </c>
      <c r="CB257" s="621" t="e">
        <f>VLOOKUP(G257,TABLA!$X$73:$AB$88,4)</f>
        <v>#REF!</v>
      </c>
      <c r="CC257" s="621" t="e">
        <f>VLOOKUP(G257,TABLA!$X$73:$AB$88,5)</f>
        <v>#REF!</v>
      </c>
      <c r="CD257" s="621" t="e">
        <f>IF(S257="S",IF(H257="CONCRETO",LOOKUP(G257/1000,TABLA!$B$9:$B$43,TABLA!$B$9:$B$43),IF(H257="PE",LOOKUP(G257,TABLA!$B$51:$B$65,TABLA!$C$51:$C$65)/1000,LOOKUP(G257,TABLA!$B$73:$B$88,TABLA!$C$73:$C$88)/1000)),0)</f>
        <v>#REF!</v>
      </c>
      <c r="CE257" s="616" t="e">
        <f t="shared" si="802"/>
        <v>#REF!</v>
      </c>
      <c r="CF257" s="616" t="e">
        <f t="shared" si="803"/>
        <v>#REF!</v>
      </c>
      <c r="CG257" s="616" t="e">
        <f t="shared" si="804"/>
        <v>#REF!</v>
      </c>
      <c r="CH257" s="616" t="e">
        <f t="shared" si="805"/>
        <v>#REF!</v>
      </c>
      <c r="CI257" s="616" t="e">
        <f t="shared" si="806"/>
        <v>#REF!</v>
      </c>
      <c r="CJ257" s="616" t="e">
        <f t="shared" si="807"/>
        <v>#REF!</v>
      </c>
      <c r="CK257" s="616" t="e">
        <f t="shared" si="808"/>
        <v>#REF!</v>
      </c>
      <c r="CL257" s="616" t="e">
        <f t="shared" si="853"/>
        <v>#REF!</v>
      </c>
      <c r="CM257" s="616" t="e">
        <f t="shared" si="809"/>
        <v>#REF!</v>
      </c>
      <c r="CN257" s="616" t="e">
        <f t="shared" si="810"/>
        <v>#REF!</v>
      </c>
      <c r="CO257" s="616" t="e">
        <f t="shared" si="811"/>
        <v>#REF!</v>
      </c>
      <c r="CP257" s="616" t="e">
        <f t="shared" si="812"/>
        <v>#REF!</v>
      </c>
      <c r="CQ257" s="616" t="e">
        <f t="shared" si="813"/>
        <v>#REF!</v>
      </c>
      <c r="CR257" s="616" t="e">
        <f t="shared" si="813"/>
        <v>#REF!</v>
      </c>
      <c r="CS257" s="620" t="e">
        <f t="shared" si="814"/>
        <v>#REF!</v>
      </c>
      <c r="CT257" s="616" t="e">
        <f t="shared" si="815"/>
        <v>#REF!</v>
      </c>
      <c r="CU257" s="616" t="e">
        <f t="shared" si="816"/>
        <v>#REF!</v>
      </c>
      <c r="CV257" s="616" t="e">
        <f t="shared" si="817"/>
        <v>#REF!</v>
      </c>
      <c r="CW257" s="622" t="e">
        <f t="shared" si="854"/>
        <v>#REF!</v>
      </c>
      <c r="CX257" s="622" t="e">
        <f t="shared" si="818"/>
        <v>#REF!</v>
      </c>
      <c r="CY257" s="622" t="e">
        <f t="shared" si="819"/>
        <v>#REF!</v>
      </c>
      <c r="CZ257" s="622"/>
      <c r="DA257" s="623"/>
      <c r="DB257" s="624"/>
      <c r="DC257" s="625" t="e">
        <f>IF(S257="S",IF(H257="CONCRETO",LOOKUP(G257/1000,TABLA!$B$9:$B$43,TABLA!$F$9:$F$43)*(F257-(0.2+0.2)),IF(H257="PE",LOOKUP(G257,TABLA!$C$51:$C$65,TABLA!$G$51:$G$65)*(F257-(0.2+0.2)),LOOKUP(G257,TABLA!$C$73:$C$88,TABLA!$G$73:$G$88)*(F257-(0.2+0.2)))),0)</f>
        <v>#REF!</v>
      </c>
      <c r="DD257" s="626" t="e">
        <f t="shared" si="820"/>
        <v>#REF!</v>
      </c>
      <c r="DE257" s="627" t="e">
        <f>IF(DD257="",0,IF(DD257="S",ROUND((E257*$DE$12/$E$318),0),0))</f>
        <v>#REF!</v>
      </c>
      <c r="DF257" s="625" t="e">
        <f t="shared" si="821"/>
        <v>#REF!</v>
      </c>
      <c r="DG257" s="628" t="e">
        <f t="shared" si="822"/>
        <v>#REF!</v>
      </c>
      <c r="DH257" s="625" t="e">
        <f t="shared" si="823"/>
        <v>#REF!</v>
      </c>
      <c r="DI257" s="625" t="e">
        <f t="shared" si="824"/>
        <v>#REF!</v>
      </c>
      <c r="DJ257" s="625"/>
      <c r="DK257" s="625" t="e">
        <f t="shared" si="825"/>
        <v>#REF!</v>
      </c>
      <c r="DL257" s="629"/>
      <c r="DM257" s="627" t="e">
        <f t="shared" si="826"/>
        <v>#REF!</v>
      </c>
      <c r="DN257" s="630" t="e">
        <f t="shared" si="827"/>
        <v>#REF!</v>
      </c>
      <c r="DO257" s="625" t="e">
        <f t="shared" si="828"/>
        <v>#REF!</v>
      </c>
      <c r="DP257" s="625" t="e">
        <f t="shared" si="829"/>
        <v>#REF!</v>
      </c>
      <c r="DQ257" s="625" t="e">
        <f t="shared" si="855"/>
        <v>#REF!</v>
      </c>
      <c r="DR257" s="631" t="e">
        <f t="shared" si="856"/>
        <v>#REF!</v>
      </c>
      <c r="DS257" s="630" t="e">
        <f t="shared" si="830"/>
        <v>#REF!</v>
      </c>
      <c r="DT257" s="625" t="e">
        <f t="shared" si="831"/>
        <v>#REF!</v>
      </c>
      <c r="DU257" s="625" t="e">
        <f t="shared" si="832"/>
        <v>#REF!</v>
      </c>
      <c r="DV257" s="625" t="e">
        <f t="shared" si="833"/>
        <v>#REF!</v>
      </c>
      <c r="DW257" s="625" t="e">
        <f t="shared" si="834"/>
        <v>#REF!</v>
      </c>
      <c r="DX257" s="625" t="e">
        <f t="shared" si="835"/>
        <v>#REF!</v>
      </c>
      <c r="DY257" s="632"/>
      <c r="DZ257" s="633"/>
      <c r="EA257" s="627" t="e">
        <f t="shared" si="836"/>
        <v>#REF!</v>
      </c>
      <c r="EB257" s="633"/>
      <c r="EC257" s="633"/>
      <c r="ED257" s="633"/>
      <c r="EE257" s="625" t="e">
        <f t="shared" si="837"/>
        <v>#REF!</v>
      </c>
      <c r="EF257" s="625">
        <f t="shared" si="838"/>
        <v>0</v>
      </c>
      <c r="EG257" s="630">
        <f t="shared" si="839"/>
        <v>0</v>
      </c>
      <c r="EH257" s="630"/>
      <c r="EI257" s="633"/>
      <c r="EJ257" s="633"/>
      <c r="EK257" s="633"/>
      <c r="EL257" s="632" t="e">
        <f t="shared" si="840"/>
        <v>#REF!</v>
      </c>
      <c r="EM257" s="625" t="e">
        <f t="shared" si="841"/>
        <v>#REF!</v>
      </c>
      <c r="EN257" s="625" t="e">
        <f t="shared" si="842"/>
        <v>#REF!</v>
      </c>
      <c r="EO257" s="625" t="e">
        <f t="shared" si="843"/>
        <v>#REF!</v>
      </c>
      <c r="EP257" s="625" t="e">
        <f t="shared" si="844"/>
        <v>#REF!</v>
      </c>
      <c r="EQ257" s="625" t="e">
        <f t="shared" si="845"/>
        <v>#REF!</v>
      </c>
      <c r="ER257" s="625" t="e">
        <f t="shared" si="846"/>
        <v>#REF!</v>
      </c>
      <c r="ES257" s="626"/>
      <c r="ET257" s="625" t="e">
        <f t="shared" si="847"/>
        <v>#REF!</v>
      </c>
      <c r="EU257" s="633"/>
      <c r="EV257" s="630" t="e">
        <f t="shared" si="848"/>
        <v>#REF!</v>
      </c>
      <c r="EW257" s="630" t="e">
        <f t="shared" si="849"/>
        <v>#REF!</v>
      </c>
      <c r="EX257" s="625" t="e">
        <f t="shared" si="850"/>
        <v>#REF!</v>
      </c>
      <c r="EY257" s="625" t="e">
        <f>IF($S257="S",IF(Cálculo_Diseño!#REF!=EY$10,$F257,0),"")</f>
        <v>#REF!</v>
      </c>
      <c r="EZ257" s="625" t="e">
        <f>IF($S257="S",IF(Cálculo_Diseño!#REF!=EZ$10,$F257,0),"")</f>
        <v>#REF!</v>
      </c>
      <c r="FA257" s="625" t="e">
        <f>IF($S257="S",IF(Cálculo_Diseño!#REF!=FA$10,$F257,0),"")</f>
        <v>#REF!</v>
      </c>
      <c r="FB257" s="625" t="e">
        <f>IF($S257="S",IF(Cálculo_Diseño!#REF!=FB$10,$F257,0),"")</f>
        <v>#REF!</v>
      </c>
      <c r="FC257" s="625" t="e">
        <f>IF($S257="S",IF(Cálculo_Diseño!#REF!=FC$10,$F257,0),"")</f>
        <v>#REF!</v>
      </c>
      <c r="FD257" s="625" t="e">
        <f>IF($S257="S",IF(Cálculo_Diseño!#REF!=FD$10,$F257,0),"")</f>
        <v>#REF!</v>
      </c>
      <c r="FE257" s="625" t="e">
        <f>IF($S257="S",IF(Cálculo_Diseño!#REF!=FE$10,$F257,0),"")</f>
        <v>#REF!</v>
      </c>
      <c r="FF257" s="625" t="e">
        <f>IF($S257="S",IF(Cálculo_Diseño!#REF!=FF$10,$F257,0),"")</f>
        <v>#REF!</v>
      </c>
      <c r="FG257" s="625" t="e">
        <f>IF($S257="S",IF(Cálculo_Diseño!#REF!=FG$10,$F257,0),"")</f>
        <v>#REF!</v>
      </c>
      <c r="FH257" s="625" t="e">
        <f>IF($S257="S",IF(Cálculo_Diseño!#REF!=FH$10,$F257,0),"")</f>
        <v>#REF!</v>
      </c>
      <c r="FI257" s="625" t="e">
        <f>IF($S257="S",IF(Cálculo_Diseño!#REF!=FI$10,$F257,0),"")</f>
        <v>#REF!</v>
      </c>
      <c r="FJ257" s="625" t="e">
        <f>IF($S257="S",IF(Cálculo_Diseño!#REF!=FJ$10,$F257,0),"")</f>
        <v>#REF!</v>
      </c>
      <c r="FK257" s="625" t="e">
        <f>IF($S257="S",IF(Cálculo_Diseño!#REF!=FK$10,$F257,0),"")</f>
        <v>#REF!</v>
      </c>
      <c r="FL257" s="625" t="e">
        <f>IF($S257="S",IF(Cálculo_Diseño!#REF!=FL$10,$F257,0),"")</f>
        <v>#REF!</v>
      </c>
      <c r="FM257" s="625" t="e">
        <f>IF($S257="S",IF(Cálculo_Diseño!#REF!=FM$10,$F257,0),"")</f>
        <v>#REF!</v>
      </c>
      <c r="FN257" s="625" t="e">
        <f t="shared" si="857"/>
        <v>#REF!</v>
      </c>
      <c r="FO257" s="625" t="e">
        <f>IF($S257="S",IF(Cálculo_Diseño!#REF!=FO$10,$E257,0),"")</f>
        <v>#REF!</v>
      </c>
      <c r="FP257" s="625" t="e">
        <f>IF($S257="S",IF(Cálculo_Diseño!#REF!=FP$10,$E257,0),"")</f>
        <v>#REF!</v>
      </c>
      <c r="FQ257" s="625" t="e">
        <f>IF($S257="S",IF(Cálculo_Diseño!#REF!=FQ$10,$E257,0),"")</f>
        <v>#REF!</v>
      </c>
      <c r="FR257" s="625" t="e">
        <f>IF($S257="S",IF(Cálculo_Diseño!#REF!=FR$10,$E257,0),"")</f>
        <v>#REF!</v>
      </c>
      <c r="FS257" s="625" t="e">
        <f>IF($S257="S",IF(Cálculo_Diseño!#REF!=FS$10,$E257,0),"")</f>
        <v>#REF!</v>
      </c>
      <c r="FT257" s="625" t="e">
        <f>IF($S257="S",IF(Cálculo_Diseño!#REF!=FT$10,$E257,0),"")</f>
        <v>#REF!</v>
      </c>
      <c r="FU257" s="625" t="e">
        <f>IF($S257="S",IF(Cálculo_Diseño!#REF!=FU$10,$E257,0),"")</f>
        <v>#REF!</v>
      </c>
      <c r="FV257" s="625" t="e">
        <f>IF($S257="S",IF(Cálculo_Diseño!#REF!=FV$10,$E257,0),"")</f>
        <v>#REF!</v>
      </c>
      <c r="FW257" s="625" t="e">
        <f>IF($S257="S",IF(Cálculo_Diseño!#REF!=FW$10,$E257,0),"")</f>
        <v>#REF!</v>
      </c>
      <c r="FX257" s="625" t="e">
        <f>IF($S257="S",IF(Cálculo_Diseño!#REF!=FX$10,$E257,0),"")</f>
        <v>#REF!</v>
      </c>
      <c r="FY257" s="625" t="e">
        <f>IF($S257="S",IF(Cálculo_Diseño!#REF!=FY$10,$E257,0),"")</f>
        <v>#REF!</v>
      </c>
      <c r="FZ257" s="625" t="e">
        <f t="shared" ref="FZ257:FZ287" si="1066">+SUM(FO257:FY257)</f>
        <v>#REF!</v>
      </c>
      <c r="GA257" s="625" t="e">
        <f>IF($S257="S",IF(Cálculo_Diseño!#REF!=GA$10,$E257,0),"")</f>
        <v>#REF!</v>
      </c>
      <c r="GB257" s="625" t="e">
        <f>IF($S257="S",IF(Cálculo_Diseño!#REF!=GB$10,$E257,0),"")</f>
        <v>#REF!</v>
      </c>
      <c r="GC257" s="625" t="e">
        <f>IF($S257="S",IF(Cálculo_Diseño!#REF!=GC$10,$E257,0),"")</f>
        <v>#REF!</v>
      </c>
      <c r="GD257" s="625" t="e">
        <f>IF($S257="S",IF(Cálculo_Diseño!#REF!=GD$10,$E257,0),"")</f>
        <v>#REF!</v>
      </c>
      <c r="GE257" s="625" t="e">
        <f>IF($S257="S",IF(Cálculo_Diseño!#REF!=GE$10,$E257,0),"")</f>
        <v>#REF!</v>
      </c>
      <c r="GF257" s="625" t="e">
        <f>IF($S257="S",IF(Cálculo_Diseño!#REF!=GF$10,$E257,0),"")</f>
        <v>#REF!</v>
      </c>
      <c r="GG257" s="625" t="e">
        <f>IF($S257="S",IF(Cálculo_Diseño!#REF!=GG$10,$E257,0),"")</f>
        <v>#REF!</v>
      </c>
      <c r="GH257" s="625" t="e">
        <f>IF($S257="S",IF(Cálculo_Diseño!#REF!=GH$10,$E257,0),"")</f>
        <v>#REF!</v>
      </c>
      <c r="GI257" s="625" t="e">
        <f>IF($S257="S",IF(Cálculo_Diseño!#REF!=GI$10,$E257,0),"")</f>
        <v>#REF!</v>
      </c>
      <c r="GJ257" s="625" t="e">
        <f>IF($S257="S",IF(Cálculo_Diseño!#REF!=GJ$10,$E257,0),"")</f>
        <v>#REF!</v>
      </c>
      <c r="GK257" s="625" t="e">
        <f>IF($S257="S",IF(Cálculo_Diseño!#REF!=GK$10,$E257,0),"")</f>
        <v>#REF!</v>
      </c>
      <c r="GL257" s="625" t="e">
        <f>IF($S257="S",IF(Cálculo_Diseño!#REF!=GL$10,$E257,0),"")</f>
        <v>#REF!</v>
      </c>
      <c r="GM257" s="625" t="e">
        <f>IF($S257="S",IF(Cálculo_Diseño!#REF!=GM$10,$E257,0),"")</f>
        <v>#REF!</v>
      </c>
      <c r="GN257" s="625" t="e">
        <f t="shared" ref="GN257:GN287" si="1067">SUM(GA257:GM257)</f>
        <v>#REF!</v>
      </c>
      <c r="GO257" s="625" t="e">
        <f>IF($S257="S",IF(Cálculo_Diseño!#REF!=GO$10,$DE257,0),0)</f>
        <v>#REF!</v>
      </c>
      <c r="GP257" s="625" t="e">
        <f>IF($S257="S",IF(Cálculo_Diseño!#REF!=GP$10,$DE257,0),0)</f>
        <v>#REF!</v>
      </c>
      <c r="GQ257" s="625" t="e">
        <f>IF($S257="S",IF(Cálculo_Diseño!#REF!=GQ$10,$DE257,0),0)</f>
        <v>#REF!</v>
      </c>
      <c r="GR257" s="625" t="e">
        <f>IF($S257="S",IF(Cálculo_Diseño!#REF!=GR$10,$DE257,0),0)</f>
        <v>#REF!</v>
      </c>
      <c r="GS257" s="625" t="e">
        <f>IF($S257="S",IF(Cálculo_Diseño!#REF!=GS$10,$DE257,0),0)</f>
        <v>#REF!</v>
      </c>
      <c r="GT257" s="625" t="e">
        <f>IF($S257="S",IF(Cálculo_Diseño!#REF!=GT$10,$DE257,0),0)</f>
        <v>#REF!</v>
      </c>
      <c r="GU257" s="625" t="e">
        <f>IF($S257="S",IF(Cálculo_Diseño!#REF!=GU$10,$DE257,0),0)</f>
        <v>#REF!</v>
      </c>
      <c r="GV257" s="625" t="e">
        <f>IF($S257="S",IF(Cálculo_Diseño!#REF!=GV$10,$DE257,0),0)</f>
        <v>#REF!</v>
      </c>
      <c r="GW257" s="625" t="e">
        <f>IF($S257="S",IF(Cálculo_Diseño!#REF!=GW$10,$DE257,0),0)</f>
        <v>#REF!</v>
      </c>
      <c r="GX257" s="625" t="e">
        <f>IF($S257="S",IF(Cálculo_Diseño!#REF!=GX$10,$DE257,0),0)</f>
        <v>#REF!</v>
      </c>
      <c r="GY257" s="625" t="e">
        <f>IF($S257="S",IF(Cálculo_Diseño!#REF!=GY$10,$DE257,0),0)</f>
        <v>#REF!</v>
      </c>
      <c r="GZ257" s="625" t="e">
        <f>IF($S257="S",IF(Cálculo_Diseño!#REF!=GZ$10,$DE257,0),0)</f>
        <v>#REF!</v>
      </c>
      <c r="HA257" s="625" t="e">
        <f>IF($S257="S",IF(Cálculo_Diseño!#REF!=HA$10,$DE257,0),0)</f>
        <v>#REF!</v>
      </c>
      <c r="HB257" s="625" t="e">
        <f>IF($S257="S",IF(Cálculo_Diseño!#REF!=HB$10,$DE257,0),0)</f>
        <v>#REF!</v>
      </c>
      <c r="HC257" s="625" t="e">
        <f>IF($S257="S",IF(Cálculo_Diseño!#REF!=HC$10,$DE257,0),0)</f>
        <v>#REF!</v>
      </c>
      <c r="HD257" s="625" t="e">
        <f t="shared" si="858"/>
        <v>#REF!</v>
      </c>
      <c r="HE257" s="630"/>
      <c r="HF257" s="630"/>
      <c r="HG257" s="630"/>
      <c r="HH257" s="630"/>
      <c r="HI257" s="630"/>
      <c r="HJ257" s="630"/>
      <c r="HK257" s="630"/>
      <c r="HL257" s="630"/>
      <c r="HM257" s="633"/>
      <c r="HN257" s="634"/>
      <c r="HO257" s="625">
        <f t="shared" si="891"/>
        <v>0</v>
      </c>
      <c r="HP257" s="625">
        <f t="shared" si="892"/>
        <v>0</v>
      </c>
      <c r="HQ257" s="625">
        <f t="shared" si="859"/>
        <v>0</v>
      </c>
      <c r="HR257" s="625">
        <f t="shared" si="860"/>
        <v>0</v>
      </c>
      <c r="HS257" s="625">
        <f t="shared" si="861"/>
        <v>0</v>
      </c>
      <c r="HT257" s="625">
        <f t="shared" si="862"/>
        <v>0</v>
      </c>
      <c r="HU257" s="625">
        <f t="shared" si="863"/>
        <v>0</v>
      </c>
      <c r="HV257" s="633"/>
      <c r="HW257" s="633"/>
      <c r="HX257" s="625">
        <f t="shared" si="864"/>
        <v>0</v>
      </c>
      <c r="HY257" s="625">
        <f t="shared" si="865"/>
        <v>0</v>
      </c>
      <c r="HZ257" s="625">
        <f t="shared" si="866"/>
        <v>0</v>
      </c>
      <c r="IA257" s="625">
        <f t="shared" si="867"/>
        <v>0</v>
      </c>
      <c r="IB257" s="625">
        <f t="shared" si="868"/>
        <v>0</v>
      </c>
      <c r="IC257" s="625">
        <f t="shared" si="869"/>
        <v>0</v>
      </c>
      <c r="ID257" s="625">
        <f t="shared" si="870"/>
        <v>0</v>
      </c>
      <c r="IE257" s="625">
        <v>0</v>
      </c>
      <c r="IF257" s="625">
        <v>0</v>
      </c>
      <c r="IG257" s="625">
        <v>0</v>
      </c>
      <c r="IH257" s="625">
        <v>0</v>
      </c>
      <c r="II257" s="625">
        <v>0</v>
      </c>
      <c r="IJ257" s="625">
        <v>0</v>
      </c>
      <c r="IK257" s="625">
        <v>0</v>
      </c>
      <c r="IL257" s="625">
        <v>0</v>
      </c>
      <c r="IM257" s="625">
        <v>0</v>
      </c>
      <c r="IN257" s="625">
        <v>0</v>
      </c>
      <c r="IO257" s="625">
        <v>0</v>
      </c>
      <c r="IP257" s="625">
        <f t="shared" si="1012"/>
        <v>0</v>
      </c>
      <c r="IQ257" s="625">
        <f t="shared" si="1013"/>
        <v>0</v>
      </c>
      <c r="IR257" s="625" t="e">
        <f>IF(Cálculo_Diseño!#REF!&gt;0.75,(Cálculo_Diseño!#REF!-0.3)*(SIN((ATAN(($O257-$P257)/$F257)*180/PI()+90)*PI()/180)/SIN(45*PI()/180)),0)</f>
        <v>#REF!</v>
      </c>
      <c r="IS257" s="635" t="e">
        <f>+IF(Cálculo_Diseño!#REF!&gt;0.75,F257-IR257,0)</f>
        <v>#REF!</v>
      </c>
      <c r="IT257" s="630"/>
      <c r="IU257" s="625" t="e">
        <f t="shared" si="1014"/>
        <v>#REF!</v>
      </c>
      <c r="IV257" s="625"/>
      <c r="IW257" s="625" t="e">
        <f>+IF(S257="S",(((CA257+(VLOOKUP(G257,TABLA!$B$51:$C$64,2)/1000)+0.15+0.3+0.5)*F257)/100),0)</f>
        <v>#REF!</v>
      </c>
      <c r="IX257" s="631" t="e">
        <f>IF(S257="S",IF(H257="CONCRETO",LOOKUP(G257/1000,TABLA!$B$9:$B$43,TABLA!$F$9:$F$43),IF(H257="PE",LOOKUP(G257,TABLA!$B$51:$B$65,TABLA!$G$51:$G$65),LOOKUP(G257,TABLA!$B$73:$B$88,TABLA!$G$73:$G$88))),0)</f>
        <v>#REF!</v>
      </c>
      <c r="IY257" s="625" t="e">
        <f t="shared" si="1015"/>
        <v>#REF!</v>
      </c>
      <c r="IZ257" s="625" t="e">
        <f t="shared" si="1016"/>
        <v>#REF!</v>
      </c>
      <c r="JA257" s="625" t="e">
        <f>+((CA257*(VLOOKUP(G257,TABLA!$B$51:$C$65,2)/1000)+0.15+0.3)*IZ257)-IY257</f>
        <v>#REF!</v>
      </c>
      <c r="JB257" s="625" t="e">
        <f t="shared" si="1017"/>
        <v>#REF!</v>
      </c>
      <c r="JC257" s="625" t="e">
        <f t="shared" si="1018"/>
        <v>#REF!</v>
      </c>
      <c r="JD257" s="625" t="e">
        <f t="shared" si="1019"/>
        <v>#REF!</v>
      </c>
      <c r="JE257" s="625" t="e">
        <f t="shared" si="1020"/>
        <v>#REF!</v>
      </c>
      <c r="JF257" s="625" t="e">
        <f t="shared" si="1021"/>
        <v>#REF!</v>
      </c>
      <c r="JG257" s="625" t="e">
        <f t="shared" si="1022"/>
        <v>#REF!</v>
      </c>
      <c r="JH257" s="625" t="e">
        <f t="shared" si="1023"/>
        <v>#REF!</v>
      </c>
      <c r="JI257" s="625" t="e">
        <f t="shared" si="1024"/>
        <v>#REF!</v>
      </c>
      <c r="JJ257" s="625" t="e">
        <f t="shared" si="851"/>
        <v>#REF!</v>
      </c>
      <c r="JK257" s="625" t="e">
        <f>ROUND(IF(JF257&gt;0,(VLOOKUP(C257,$JY$12:$JZ$290,2,0)*PI()/4*(1.6)^2),0),3)</f>
        <v>#REF!</v>
      </c>
      <c r="JL257" s="625" t="e">
        <f t="shared" si="871"/>
        <v>#REF!</v>
      </c>
      <c r="JM257" s="625" t="e">
        <f t="shared" si="852"/>
        <v>#REF!</v>
      </c>
      <c r="JN257" s="630" t="e">
        <f t="shared" si="1025"/>
        <v>#REF!</v>
      </c>
      <c r="JO257" s="636"/>
      <c r="JP257" s="637"/>
      <c r="JQ257" s="638"/>
      <c r="JR257" s="639"/>
      <c r="JS257" s="614"/>
      <c r="JT257" s="640"/>
      <c r="JU257" s="641"/>
      <c r="JV257" s="639"/>
      <c r="JW257" s="649"/>
      <c r="JY257" s="645"/>
      <c r="JZ257" s="645"/>
      <c r="KA257" s="645" t="str">
        <f>IF(JZ257&lt;=1.2,"Menor o igual que 1,2",IF(AND(JZ257&gt;1.2,JZ257&lt;2),"Entre 1,2 y 2",IF(AND(JZ257&gt;=2,JZ257&lt;3),"Entre 2 y 3",IF(AND(JZ257&gt;=3,JZ257&lt;4),"Entre 3 y 4",IF(AND(JZ257&gt;=4,JZ257&lt;5),"Entre 4 y 5","Mayor que 5")))))</f>
        <v>Menor o igual que 1,2</v>
      </c>
      <c r="KB257" s="645">
        <v>1</v>
      </c>
      <c r="KC257" s="645"/>
      <c r="KD257" s="645"/>
      <c r="KE257" s="645"/>
      <c r="KF257" s="645"/>
      <c r="KG257" s="645"/>
      <c r="KH257" s="645"/>
      <c r="KI257" s="645"/>
      <c r="KJ257" s="645"/>
      <c r="KK257" s="645"/>
      <c r="KL257" s="645"/>
      <c r="KM257" s="645"/>
      <c r="KN257" s="645"/>
      <c r="KO257" s="645"/>
      <c r="KP257" s="645"/>
      <c r="KQ257" s="645"/>
      <c r="KR257" s="645"/>
      <c r="KS257" s="645"/>
      <c r="KT257" s="645"/>
      <c r="KU257" s="645"/>
      <c r="KV257" s="645"/>
      <c r="KW257" s="645"/>
      <c r="KX257" s="645"/>
      <c r="KY257" s="645"/>
      <c r="KZ257" s="645"/>
      <c r="LA257" s="645"/>
      <c r="LB257" s="645"/>
      <c r="LC257" s="645"/>
      <c r="LD257" s="645"/>
      <c r="LE257" s="645"/>
      <c r="LF257" s="645"/>
      <c r="LG257" s="645"/>
      <c r="LH257" s="645"/>
      <c r="LI257" s="645"/>
      <c r="LJ257" s="645"/>
      <c r="LK257" s="645"/>
      <c r="LL257" s="645"/>
      <c r="LM257" s="645"/>
      <c r="LN257" s="645"/>
      <c r="LO257" s="645"/>
      <c r="LP257" s="645"/>
      <c r="LQ257" s="645"/>
      <c r="LR257" s="645"/>
      <c r="LS257" s="645"/>
      <c r="LT257" s="645"/>
      <c r="LU257" s="645"/>
      <c r="LV257" s="645"/>
      <c r="LW257" s="645"/>
      <c r="LX257" s="645"/>
      <c r="LY257" s="645"/>
      <c r="LZ257" s="645"/>
      <c r="MA257" s="645"/>
      <c r="MB257" s="645"/>
      <c r="MC257" s="645"/>
      <c r="MD257" s="645"/>
      <c r="ME257" s="645"/>
      <c r="MF257" s="645"/>
      <c r="MG257" s="645"/>
      <c r="MH257" s="645"/>
      <c r="MI257" s="645"/>
      <c r="MJ257" s="645"/>
      <c r="MK257" s="645"/>
      <c r="ML257" s="645"/>
      <c r="MM257" s="645"/>
      <c r="MN257" s="645"/>
      <c r="MO257" s="645"/>
      <c r="MP257" s="645"/>
      <c r="MQ257" s="645"/>
      <c r="MR257" s="645"/>
      <c r="MS257" s="645"/>
      <c r="MT257" s="645"/>
      <c r="MU257" s="645"/>
      <c r="MV257" s="645"/>
      <c r="MW257" s="645"/>
      <c r="MX257" s="645"/>
      <c r="MY257" s="645"/>
      <c r="MZ257" s="645"/>
      <c r="NA257" s="645"/>
      <c r="NB257" s="645"/>
      <c r="NC257" s="645"/>
      <c r="ND257" s="645"/>
      <c r="NE257" s="645"/>
      <c r="NF257" s="645"/>
      <c r="NG257" s="645"/>
      <c r="NH257" s="645"/>
      <c r="NI257" s="645"/>
      <c r="NJ257" s="645"/>
      <c r="NK257" s="645"/>
      <c r="NL257" s="645"/>
      <c r="NM257" s="645"/>
      <c r="NN257" s="645"/>
      <c r="NO257" s="645"/>
      <c r="NP257" s="645"/>
      <c r="NQ257" s="645"/>
      <c r="NR257" s="645"/>
      <c r="NS257" s="645"/>
      <c r="NT257" s="645"/>
      <c r="NU257" s="645"/>
      <c r="NV257" s="645"/>
      <c r="NW257" s="645"/>
      <c r="NX257" s="645"/>
      <c r="NY257" s="645"/>
      <c r="NZ257" s="645"/>
      <c r="OA257" s="645"/>
      <c r="OB257" s="645"/>
      <c r="OC257" s="645"/>
      <c r="OD257" s="645"/>
      <c r="OE257" s="645"/>
      <c r="OF257" s="645"/>
      <c r="OG257" s="645"/>
      <c r="OH257" s="645"/>
      <c r="OI257" s="645"/>
      <c r="OJ257" s="645"/>
      <c r="OK257" s="645"/>
      <c r="OL257" s="645"/>
      <c r="OM257" s="645"/>
      <c r="ON257" s="645"/>
      <c r="OO257" s="645"/>
      <c r="OP257" s="645"/>
      <c r="OQ257" s="645"/>
      <c r="OR257" s="645"/>
      <c r="OS257" s="645"/>
      <c r="OT257" s="645"/>
      <c r="OU257" s="645"/>
      <c r="OV257" s="645"/>
      <c r="OW257" s="645"/>
      <c r="OX257" s="645"/>
      <c r="OY257" s="645"/>
      <c r="OZ257" s="645"/>
      <c r="PA257" s="645"/>
      <c r="PB257" s="645"/>
      <c r="PC257" s="645"/>
      <c r="PD257" s="645"/>
      <c r="PE257" s="645"/>
      <c r="PF257" s="645"/>
      <c r="PG257" s="645"/>
      <c r="PH257" s="645"/>
      <c r="PI257" s="645"/>
      <c r="PJ257" s="645"/>
      <c r="PK257" s="645"/>
      <c r="PL257" s="645"/>
      <c r="PM257" s="645"/>
      <c r="PN257" s="645"/>
      <c r="PO257" s="645"/>
      <c r="PP257" s="645"/>
      <c r="PQ257" s="645"/>
      <c r="PR257" s="645"/>
      <c r="PS257" s="645"/>
      <c r="PT257" s="645"/>
      <c r="PU257" s="645"/>
      <c r="PV257" s="645"/>
      <c r="PW257" s="645"/>
      <c r="PX257" s="645"/>
      <c r="PY257" s="645"/>
      <c r="PZ257" s="645"/>
      <c r="QA257" s="645"/>
      <c r="QB257" s="645"/>
      <c r="QC257" s="645"/>
      <c r="QD257" s="645"/>
      <c r="QE257" s="645"/>
      <c r="QF257" s="645"/>
      <c r="QG257" s="645"/>
      <c r="QH257" s="645"/>
      <c r="QI257" s="645"/>
      <c r="QJ257" s="645"/>
      <c r="QK257" s="645"/>
      <c r="QL257" s="645"/>
      <c r="QM257" s="645"/>
      <c r="QN257" s="645"/>
      <c r="QO257" s="645"/>
      <c r="QP257" s="645"/>
      <c r="QQ257" s="645"/>
      <c r="QR257" s="645"/>
      <c r="QS257" s="645"/>
      <c r="QT257" s="645"/>
      <c r="QU257" s="645"/>
      <c r="QV257" s="645"/>
      <c r="QW257" s="645"/>
      <c r="QX257" s="645"/>
      <c r="QY257" s="645"/>
      <c r="QZ257" s="645"/>
      <c r="RA257" s="645"/>
      <c r="RB257" s="645"/>
      <c r="RC257" s="645"/>
      <c r="RD257" s="645"/>
      <c r="RE257" s="645"/>
      <c r="RF257" s="645"/>
      <c r="RG257" s="645"/>
      <c r="RH257" s="645"/>
      <c r="RI257" s="645"/>
      <c r="RJ257" s="645"/>
      <c r="RK257" s="645"/>
      <c r="RL257" s="645"/>
      <c r="RM257" s="645"/>
      <c r="RN257" s="645"/>
    </row>
    <row r="258" spans="1:482" s="643" customFormat="1" ht="12.75">
      <c r="A258" s="608" t="e">
        <f>+Cálculo_Diseño!#REF!</f>
        <v>#REF!</v>
      </c>
      <c r="B258" s="608" t="e">
        <f>+Cálculo_Diseño!#REF!</f>
        <v>#REF!</v>
      </c>
      <c r="C258" s="608" t="e">
        <f>+Cálculo_Diseño!#REF!</f>
        <v>#REF!</v>
      </c>
      <c r="D258" s="608" t="e">
        <f>+Cálculo_Diseño!#REF!</f>
        <v>#REF!</v>
      </c>
      <c r="E258" s="609" t="e">
        <f>IF(S258="S",Cálculo_Diseño!#REF!," ")</f>
        <v>#REF!</v>
      </c>
      <c r="F258" s="609" t="e">
        <f>IF(S258="S",Cálculo_Diseño!#REF!," ")</f>
        <v>#REF!</v>
      </c>
      <c r="G258" s="610" t="e">
        <f>+Cálculo_Diseño!#REF!</f>
        <v>#REF!</v>
      </c>
      <c r="H258" s="609" t="e">
        <f>+IF(AND(Cálculo_Diseño!#REF!&lt;&gt;4,Cálculo_Diseño!#REF!&lt;&gt;6),"PE",IF(Cálculo_Diseño!#REF!=4,"PVC","CONCRETO"))</f>
        <v>#REF!</v>
      </c>
      <c r="I258" s="609" t="e">
        <f>+Cálculo_Diseño!#REF!</f>
        <v>#REF!</v>
      </c>
      <c r="J258" s="609" t="e">
        <f>+Cálculo_Diseño!#REF!</f>
        <v>#REF!</v>
      </c>
      <c r="K258" s="609" t="e">
        <f>+Cálculo_Diseño!#REF!</f>
        <v>#REF!</v>
      </c>
      <c r="L258" s="609" t="e">
        <f>+Cálculo_Diseño!#REF!</f>
        <v>#REF!</v>
      </c>
      <c r="M258" s="609" t="e">
        <f>+Cálculo_Diseño!#REF!</f>
        <v>#REF!</v>
      </c>
      <c r="N258" s="609" t="e">
        <f>+Cálculo_Diseño!#REF!</f>
        <v>#REF!</v>
      </c>
      <c r="O258" s="609" t="e">
        <f>+Cálculo_Diseño!#REF!</f>
        <v>#REF!</v>
      </c>
      <c r="P258" s="609" t="e">
        <f>+Cálculo_Diseño!#REF!</f>
        <v>#REF!</v>
      </c>
      <c r="Q258" s="613" t="e">
        <f>+Cálculo_Diseño!#REF!</f>
        <v>#REF!</v>
      </c>
      <c r="R258" s="613" t="e">
        <f>+Cálculo_Diseño!#REF!</f>
        <v>#REF!</v>
      </c>
      <c r="S258" s="614" t="e">
        <f>+IF(A258&gt;0,IF(Cálculo_Diseño!#REF!="RCH","N","S"),"")</f>
        <v>#REF!</v>
      </c>
      <c r="T258" s="614" t="e">
        <f t="shared" si="988"/>
        <v>#REF!</v>
      </c>
      <c r="U258" s="613"/>
      <c r="V258" s="615">
        <f t="shared" si="798"/>
        <v>3</v>
      </c>
      <c r="W258" s="616" t="e">
        <f t="shared" si="1026"/>
        <v>#REF!</v>
      </c>
      <c r="X258" s="616"/>
      <c r="Y258" s="616" t="e">
        <f>+Cálculo_Diseño!#REF!</f>
        <v>#REF!</v>
      </c>
      <c r="Z258" s="616" t="e">
        <f>+Cálculo_Diseño!#REF!</f>
        <v>#REF!</v>
      </c>
      <c r="AA258" s="617" t="e">
        <f>+Cálculo_Diseño!#REF!</f>
        <v>#REF!</v>
      </c>
      <c r="AB258" s="616" t="e">
        <f t="shared" si="1061"/>
        <v>#REF!</v>
      </c>
      <c r="AC258" s="616" t="e">
        <f t="shared" si="1062"/>
        <v>#REF!</v>
      </c>
      <c r="AD258" s="616" t="e">
        <f t="shared" si="1063"/>
        <v>#REF!</v>
      </c>
      <c r="AE258" s="616" t="e">
        <f t="shared" si="1064"/>
        <v>#REF!</v>
      </c>
      <c r="AF258" s="616" t="e">
        <f t="shared" ref="AF258" si="1068">+IF(S258="S",IF(AB258="S",(((((I258-J258)^2)+(E258^2))^0.5)-CQ258-CR258)*$AF$12,0)," ")</f>
        <v>#REF!</v>
      </c>
      <c r="AG258" s="616" t="e">
        <f t="shared" ref="AG258" si="1069">IF(S258="S",IF(AC258="S",(((((I258-J258)^2)+(E258^2))^0.5)-CQ258-CR258)*$AG$12,0)," ")</f>
        <v>#REF!</v>
      </c>
      <c r="AH258" s="616" t="e">
        <f t="shared" ref="AH258" si="1070">IF(S258="S",IF(AD258="S",(((((I258-J258)^2)+(E258^2))^0.5)-CR258-CS258)*$AH$12,0)," ")</f>
        <v>#REF!</v>
      </c>
      <c r="AI258" s="616" t="e">
        <f t="shared" ref="AI258" si="1071">IF(S258="S",IF(AE258="S",(((((I258-J258)^2)+(E258^2))^0.5)-CS258-CT258)*$AI$12,0)," ")</f>
        <v>#REF!</v>
      </c>
      <c r="AJ258" s="616" t="e">
        <f t="shared" ref="AJ258" si="1072">IF(S258="S",(AF258*(X258+0.2)*$AJ$12),0)</f>
        <v>#REF!</v>
      </c>
      <c r="AK258" s="616" t="e">
        <f t="shared" ref="AK258" si="1073">+IF(S258="S",AG258*(X258+0.2)*$AK$12,0)</f>
        <v>#REF!</v>
      </c>
      <c r="AL258" s="616" t="e">
        <f t="shared" ref="AL258" si="1074">IF(S258="S",AH258*(X258+0.2)*$AL$12,0)</f>
        <v>#REF!</v>
      </c>
      <c r="AM258" s="616" t="e">
        <f t="shared" ref="AM258" si="1075">IF(S258="S",(AI258*(X258+0.2)),0)</f>
        <v>#REF!</v>
      </c>
      <c r="AN258" s="616" t="e">
        <f t="shared" ref="AN258" si="1076">+IF(S258="S",((I258-O258)+(J258-P258))/2+CC258,0)</f>
        <v>#REF!</v>
      </c>
      <c r="AO258" s="618">
        <f t="shared" si="799"/>
        <v>50</v>
      </c>
      <c r="AP258" s="616" t="e">
        <f t="shared" si="1065"/>
        <v>#REF!</v>
      </c>
      <c r="AQ258" s="616" t="e">
        <f t="shared" si="1037"/>
        <v>#REF!</v>
      </c>
      <c r="AR258" s="616" t="e">
        <f t="shared" si="1038"/>
        <v>#REF!</v>
      </c>
      <c r="AS258" s="616" t="e">
        <f t="shared" si="1039"/>
        <v>#REF!</v>
      </c>
      <c r="AT258" s="616" t="e">
        <f t="shared" si="1040"/>
        <v>#REF!</v>
      </c>
      <c r="AU258" s="616" t="e">
        <f t="shared" si="1041"/>
        <v>#REF!</v>
      </c>
      <c r="AV258" s="616" t="e">
        <f t="shared" si="912"/>
        <v>#REF!</v>
      </c>
      <c r="AW258" s="616" t="e">
        <f t="shared" si="996"/>
        <v>#REF!</v>
      </c>
      <c r="AX258" s="616" t="e">
        <f t="shared" ref="AX258" si="1077">IF(AW258="S",(E258*AN258*0.2*0.2*2),0)</f>
        <v>#REF!</v>
      </c>
      <c r="AY258" s="616" t="e">
        <f t="shared" ref="AY258" si="1078">IF(AW258="S",(E258*AN258*0.2*0.8*2),0)</f>
        <v>#REF!</v>
      </c>
      <c r="AZ258" s="616">
        <v>1</v>
      </c>
      <c r="BA258" s="616" t="e">
        <f t="shared" ref="BA258" si="1079">IF(S258="S",(W258-0.4)*$BA$12," ")</f>
        <v>#REF!</v>
      </c>
      <c r="BB258" s="616" t="e">
        <f t="shared" ref="BB258" si="1080">IF(S258="S",(W258-0.4)*$BB$12," ")</f>
        <v>#REF!</v>
      </c>
      <c r="BC258" s="616" t="e">
        <f t="shared" ref="BC258" si="1081">IF(S258="S",(E258-(Y258/2)-(Z258/2))*$BC$12," ")</f>
        <v>#REF!</v>
      </c>
      <c r="BD258" s="616"/>
      <c r="BE258" s="616"/>
      <c r="BF258" s="619"/>
      <c r="BG258" s="615"/>
      <c r="BH258" s="615"/>
      <c r="BI258" s="618"/>
      <c r="BJ258" s="616"/>
      <c r="BK258" s="616"/>
      <c r="BL258" s="616"/>
      <c r="BM258" s="616"/>
      <c r="BN258" s="616"/>
      <c r="BO258" s="616"/>
      <c r="BP258" s="616"/>
      <c r="BQ258" s="616" t="e">
        <f>IF(A258&gt;0,IFERROR(VLOOKUP(A258,$JQ$13:$JS$291,3,0),"E"),"")</f>
        <v>#REF!</v>
      </c>
      <c r="BR258" s="616"/>
      <c r="BS258" s="616"/>
      <c r="BT258" s="616"/>
      <c r="BU258" s="620"/>
      <c r="BV258" s="620">
        <f>IF(BT258=1,IF(G258&gt;=600,IF(G258&lt;=1100,VLOOKUP($C258,$JY$12:$JZ$290,2,0),0),0),0)</f>
        <v>0</v>
      </c>
      <c r="BW258" s="620"/>
      <c r="BX258" s="616" t="e">
        <f t="shared" si="1010"/>
        <v>#REF!</v>
      </c>
      <c r="BY258" s="616"/>
      <c r="BZ258" s="621" t="e">
        <f t="shared" si="801"/>
        <v>#REF!</v>
      </c>
      <c r="CA258" s="621"/>
      <c r="CB258" s="621" t="e">
        <f>VLOOKUP(G258,TABLA!$X$73:$AB$88,4)</f>
        <v>#REF!</v>
      </c>
      <c r="CC258" s="621" t="e">
        <f>VLOOKUP(G258,TABLA!$X$73:$AB$88,5)</f>
        <v>#REF!</v>
      </c>
      <c r="CD258" s="621"/>
      <c r="CE258" s="616" t="e">
        <f t="shared" si="802"/>
        <v>#REF!</v>
      </c>
      <c r="CF258" s="616" t="e">
        <f t="shared" si="803"/>
        <v>#REF!</v>
      </c>
      <c r="CG258" s="616" t="e">
        <f t="shared" si="804"/>
        <v>#REF!</v>
      </c>
      <c r="CH258" s="616" t="e">
        <f t="shared" si="805"/>
        <v>#REF!</v>
      </c>
      <c r="CI258" s="616" t="e">
        <f t="shared" si="806"/>
        <v>#REF!</v>
      </c>
      <c r="CJ258" s="616" t="e">
        <f t="shared" si="807"/>
        <v>#REF!</v>
      </c>
      <c r="CK258" s="616" t="e">
        <f t="shared" si="808"/>
        <v>#REF!</v>
      </c>
      <c r="CL258" s="616" t="e">
        <f t="shared" si="853"/>
        <v>#REF!</v>
      </c>
      <c r="CM258" s="616" t="e">
        <f t="shared" si="809"/>
        <v>#REF!</v>
      </c>
      <c r="CN258" s="616" t="e">
        <f t="shared" si="810"/>
        <v>#REF!</v>
      </c>
      <c r="CO258" s="616" t="e">
        <f t="shared" si="811"/>
        <v>#REF!</v>
      </c>
      <c r="CP258" s="616" t="e">
        <f t="shared" si="812"/>
        <v>#REF!</v>
      </c>
      <c r="CQ258" s="616" t="e">
        <f t="shared" si="813"/>
        <v>#REF!</v>
      </c>
      <c r="CR258" s="616" t="e">
        <f t="shared" si="813"/>
        <v>#REF!</v>
      </c>
      <c r="CS258" s="620">
        <f t="shared" si="814"/>
        <v>0</v>
      </c>
      <c r="CT258" s="616">
        <f t="shared" si="815"/>
        <v>0</v>
      </c>
      <c r="CU258" s="616">
        <f t="shared" si="816"/>
        <v>0</v>
      </c>
      <c r="CV258" s="616" t="e">
        <f t="shared" si="817"/>
        <v>#REF!</v>
      </c>
      <c r="CW258" s="622" t="e">
        <f t="shared" si="854"/>
        <v>#REF!</v>
      </c>
      <c r="CX258" s="622" t="e">
        <f t="shared" si="818"/>
        <v>#REF!</v>
      </c>
      <c r="CY258" s="622" t="e">
        <f t="shared" si="819"/>
        <v>#REF!</v>
      </c>
      <c r="CZ258" s="622"/>
      <c r="DA258" s="623"/>
      <c r="DB258" s="624"/>
      <c r="DC258" s="625" t="e">
        <f>IF(S258="S",IF(H258="CONCRETO",LOOKUP(G258/1000,TABLA!$B$9:$B$43,TABLA!$F$9:$F$43)*(F258-(0.2+0.2)),IF(H258="PE",LOOKUP(G258,TABLA!$C$51:$C$65,TABLA!$G$51:$G$65)*(F258-(0.2+0.2)),LOOKUP(G258,TABLA!$C$73:$C$88,TABLA!$G$73:$G$88)*(F258-(0.2+0.2)))),0)</f>
        <v>#REF!</v>
      </c>
      <c r="DD258" s="626" t="e">
        <f t="shared" si="820"/>
        <v>#REF!</v>
      </c>
      <c r="DE258" s="627" t="e">
        <f>IF(DD258="",0,IF(DD258="S",ROUND((E258*$DE$12/$E$318),0),0))</f>
        <v>#REF!</v>
      </c>
      <c r="DF258" s="625" t="e">
        <f t="shared" si="821"/>
        <v>#REF!</v>
      </c>
      <c r="DG258" s="628" t="e">
        <f t="shared" si="822"/>
        <v>#REF!</v>
      </c>
      <c r="DH258" s="625" t="e">
        <f t="shared" si="823"/>
        <v>#REF!</v>
      </c>
      <c r="DI258" s="625" t="e">
        <f t="shared" si="824"/>
        <v>#REF!</v>
      </c>
      <c r="DJ258" s="625"/>
      <c r="DK258" s="625" t="e">
        <f t="shared" si="825"/>
        <v>#REF!</v>
      </c>
      <c r="DL258" s="629"/>
      <c r="DM258" s="627" t="e">
        <f t="shared" si="826"/>
        <v>#REF!</v>
      </c>
      <c r="DN258" s="630" t="e">
        <f t="shared" si="827"/>
        <v>#REF!</v>
      </c>
      <c r="DO258" s="625" t="e">
        <f t="shared" si="828"/>
        <v>#REF!</v>
      </c>
      <c r="DP258" s="625" t="e">
        <f t="shared" si="829"/>
        <v>#REF!</v>
      </c>
      <c r="DQ258" s="625" t="e">
        <f t="shared" si="855"/>
        <v>#REF!</v>
      </c>
      <c r="DR258" s="631" t="e">
        <f t="shared" si="856"/>
        <v>#REF!</v>
      </c>
      <c r="DS258" s="630">
        <f t="shared" si="830"/>
        <v>0</v>
      </c>
      <c r="DT258" s="625" t="e">
        <f t="shared" si="831"/>
        <v>#REF!</v>
      </c>
      <c r="DU258" s="625" t="e">
        <f t="shared" si="832"/>
        <v>#REF!</v>
      </c>
      <c r="DV258" s="625" t="e">
        <f t="shared" si="833"/>
        <v>#REF!</v>
      </c>
      <c r="DW258" s="625" t="e">
        <f t="shared" si="834"/>
        <v>#REF!</v>
      </c>
      <c r="DX258" s="625" t="e">
        <f t="shared" si="835"/>
        <v>#REF!</v>
      </c>
      <c r="DY258" s="632"/>
      <c r="DZ258" s="633"/>
      <c r="EA258" s="627" t="e">
        <f t="shared" si="836"/>
        <v>#REF!</v>
      </c>
      <c r="EB258" s="633"/>
      <c r="EC258" s="633"/>
      <c r="ED258" s="633"/>
      <c r="EE258" s="625" t="e">
        <f t="shared" si="837"/>
        <v>#REF!</v>
      </c>
      <c r="EF258" s="625">
        <f t="shared" si="838"/>
        <v>0</v>
      </c>
      <c r="EG258" s="630">
        <f t="shared" si="839"/>
        <v>0</v>
      </c>
      <c r="EH258" s="630"/>
      <c r="EI258" s="633"/>
      <c r="EJ258" s="633"/>
      <c r="EK258" s="633"/>
      <c r="EL258" s="632" t="e">
        <f t="shared" si="840"/>
        <v>#REF!</v>
      </c>
      <c r="EM258" s="625" t="e">
        <f t="shared" si="841"/>
        <v>#REF!</v>
      </c>
      <c r="EN258" s="625" t="e">
        <f t="shared" si="842"/>
        <v>#REF!</v>
      </c>
      <c r="EO258" s="625" t="e">
        <f t="shared" si="843"/>
        <v>#REF!</v>
      </c>
      <c r="EP258" s="625" t="e">
        <f t="shared" si="844"/>
        <v>#REF!</v>
      </c>
      <c r="EQ258" s="625" t="e">
        <f t="shared" si="845"/>
        <v>#REF!</v>
      </c>
      <c r="ER258" s="625" t="e">
        <f t="shared" si="846"/>
        <v>#REF!</v>
      </c>
      <c r="ES258" s="626"/>
      <c r="ET258" s="625" t="e">
        <f t="shared" si="847"/>
        <v>#REF!</v>
      </c>
      <c r="EU258" s="633"/>
      <c r="EV258" s="630">
        <f t="shared" si="848"/>
        <v>0</v>
      </c>
      <c r="EW258" s="630" t="e">
        <f t="shared" si="849"/>
        <v>#REF!</v>
      </c>
      <c r="EX258" s="625" t="e">
        <f t="shared" si="850"/>
        <v>#REF!</v>
      </c>
      <c r="EY258" s="625" t="e">
        <f>IF($S258="S",IF(Cálculo_Diseño!#REF!=EY$10,$F258,0),"")</f>
        <v>#REF!</v>
      </c>
      <c r="EZ258" s="625" t="e">
        <f>IF($S258="S",IF(Cálculo_Diseño!#REF!=EZ$10,$F258,0),"")</f>
        <v>#REF!</v>
      </c>
      <c r="FA258" s="625" t="e">
        <f>IF($S258="S",IF(Cálculo_Diseño!#REF!=FA$10,$F258,0),"")</f>
        <v>#REF!</v>
      </c>
      <c r="FB258" s="625" t="e">
        <f>IF($S258="S",IF(Cálculo_Diseño!#REF!=FB$10,$F258,0),"")</f>
        <v>#REF!</v>
      </c>
      <c r="FC258" s="625" t="e">
        <f>IF($S258="S",IF(Cálculo_Diseño!#REF!=FC$10,$F258,0),"")</f>
        <v>#REF!</v>
      </c>
      <c r="FD258" s="625" t="e">
        <f>IF($S258="S",IF(Cálculo_Diseño!#REF!=FD$10,$F258,0),"")</f>
        <v>#REF!</v>
      </c>
      <c r="FE258" s="625" t="e">
        <f>IF($S258="S",IF(Cálculo_Diseño!#REF!=FE$10,$F258,0),"")</f>
        <v>#REF!</v>
      </c>
      <c r="FF258" s="625" t="e">
        <f>IF($S258="S",IF(Cálculo_Diseño!#REF!=FF$10,$F258,0),"")</f>
        <v>#REF!</v>
      </c>
      <c r="FG258" s="625" t="e">
        <f>IF($S258="S",IF(Cálculo_Diseño!#REF!=FG$10,$F258,0),"")</f>
        <v>#REF!</v>
      </c>
      <c r="FH258" s="625" t="e">
        <f>IF($S258="S",IF(Cálculo_Diseño!#REF!=FH$10,$F258,0),"")</f>
        <v>#REF!</v>
      </c>
      <c r="FI258" s="625" t="e">
        <f>IF($S258="S",IF(Cálculo_Diseño!#REF!=FI$10,$F258,0),"")</f>
        <v>#REF!</v>
      </c>
      <c r="FJ258" s="625" t="e">
        <f>IF($S258="S",IF(Cálculo_Diseño!#REF!=FJ$10,$F258,0),"")</f>
        <v>#REF!</v>
      </c>
      <c r="FK258" s="625" t="e">
        <f>IF($S258="S",IF(Cálculo_Diseño!#REF!=FK$10,$F258,0),"")</f>
        <v>#REF!</v>
      </c>
      <c r="FL258" s="625" t="e">
        <f>IF($S258="S",IF(Cálculo_Diseño!#REF!=FL$10,$F258,0),"")</f>
        <v>#REF!</v>
      </c>
      <c r="FM258" s="625" t="e">
        <f>IF($S258="S",IF(Cálculo_Diseño!#REF!=FM$10,$F258,0),"")</f>
        <v>#REF!</v>
      </c>
      <c r="FN258" s="625" t="e">
        <f t="shared" si="857"/>
        <v>#REF!</v>
      </c>
      <c r="FO258" s="625"/>
      <c r="FP258" s="625"/>
      <c r="FQ258" s="625"/>
      <c r="FR258" s="625"/>
      <c r="FS258" s="625"/>
      <c r="FT258" s="625"/>
      <c r="FU258" s="625"/>
      <c r="FV258" s="625"/>
      <c r="FW258" s="625"/>
      <c r="FX258" s="625"/>
      <c r="FY258" s="625"/>
      <c r="FZ258" s="625"/>
      <c r="GA258" s="625"/>
      <c r="GB258" s="625"/>
      <c r="GC258" s="625"/>
      <c r="GD258" s="625"/>
      <c r="GE258" s="625"/>
      <c r="GF258" s="625"/>
      <c r="GG258" s="625"/>
      <c r="GH258" s="625"/>
      <c r="GI258" s="625"/>
      <c r="GJ258" s="625"/>
      <c r="GK258" s="625"/>
      <c r="GL258" s="625"/>
      <c r="GM258" s="625"/>
      <c r="GN258" s="625"/>
      <c r="GO258" s="625" t="e">
        <f>IF($S258="S",IF(Cálculo_Diseño!#REF!=GO$10,$DE258,0),0)</f>
        <v>#REF!</v>
      </c>
      <c r="GP258" s="625" t="e">
        <f>IF($S258="S",IF(Cálculo_Diseño!#REF!=GP$10,$DE258,0),0)</f>
        <v>#REF!</v>
      </c>
      <c r="GQ258" s="625" t="e">
        <f>IF($S258="S",IF(Cálculo_Diseño!#REF!=GQ$10,$DE258,0),0)</f>
        <v>#REF!</v>
      </c>
      <c r="GR258" s="625" t="e">
        <f>IF($S258="S",IF(Cálculo_Diseño!#REF!=GR$10,$DE258,0),0)</f>
        <v>#REF!</v>
      </c>
      <c r="GS258" s="625" t="e">
        <f>IF($S258="S",IF(Cálculo_Diseño!#REF!=GS$10,$DE258,0),0)</f>
        <v>#REF!</v>
      </c>
      <c r="GT258" s="625" t="e">
        <f>IF($S258="S",IF(Cálculo_Diseño!#REF!=GT$10,$DE258,0),0)</f>
        <v>#REF!</v>
      </c>
      <c r="GU258" s="625" t="e">
        <f>IF($S258="S",IF(Cálculo_Diseño!#REF!=GU$10,$DE258,0),0)</f>
        <v>#REF!</v>
      </c>
      <c r="GV258" s="625" t="e">
        <f>IF($S258="S",IF(Cálculo_Diseño!#REF!=GV$10,$DE258,0),0)</f>
        <v>#REF!</v>
      </c>
      <c r="GW258" s="625" t="e">
        <f>IF($S258="S",IF(Cálculo_Diseño!#REF!=GW$10,$DE258,0),0)</f>
        <v>#REF!</v>
      </c>
      <c r="GX258" s="625" t="e">
        <f>IF($S258="S",IF(Cálculo_Diseño!#REF!=GX$10,$DE258,0),0)</f>
        <v>#REF!</v>
      </c>
      <c r="GY258" s="625" t="e">
        <f>IF($S258="S",IF(Cálculo_Diseño!#REF!=GY$10,$DE258,0),0)</f>
        <v>#REF!</v>
      </c>
      <c r="GZ258" s="625" t="e">
        <f>IF($S258="S",IF(Cálculo_Diseño!#REF!=GZ$10,$DE258,0),0)</f>
        <v>#REF!</v>
      </c>
      <c r="HA258" s="625" t="e">
        <f>IF($S258="S",IF(Cálculo_Diseño!#REF!=HA$10,$DE258,0),0)</f>
        <v>#REF!</v>
      </c>
      <c r="HB258" s="625" t="e">
        <f>IF($S258="S",IF(Cálculo_Diseño!#REF!=HB$10,$DE258,0),0)</f>
        <v>#REF!</v>
      </c>
      <c r="HC258" s="625" t="e">
        <f>IF($S258="S",IF(Cálculo_Diseño!#REF!=HC$10,$DE258,0),0)</f>
        <v>#REF!</v>
      </c>
      <c r="HD258" s="625" t="e">
        <f t="shared" si="858"/>
        <v>#REF!</v>
      </c>
      <c r="HE258" s="630"/>
      <c r="HF258" s="630"/>
      <c r="HG258" s="630"/>
      <c r="HH258" s="630"/>
      <c r="HI258" s="630"/>
      <c r="HJ258" s="630"/>
      <c r="HK258" s="630"/>
      <c r="HL258" s="630"/>
      <c r="HM258" s="633"/>
      <c r="HN258" s="634"/>
      <c r="HO258" s="625">
        <f t="shared" si="891"/>
        <v>0</v>
      </c>
      <c r="HP258" s="625">
        <f t="shared" si="892"/>
        <v>0</v>
      </c>
      <c r="HQ258" s="625">
        <f t="shared" si="859"/>
        <v>0</v>
      </c>
      <c r="HR258" s="625">
        <f t="shared" si="860"/>
        <v>0</v>
      </c>
      <c r="HS258" s="625">
        <f t="shared" si="861"/>
        <v>0</v>
      </c>
      <c r="HT258" s="625">
        <f t="shared" si="862"/>
        <v>0</v>
      </c>
      <c r="HU258" s="625">
        <f t="shared" si="863"/>
        <v>0</v>
      </c>
      <c r="HV258" s="633"/>
      <c r="HW258" s="633"/>
      <c r="HX258" s="625">
        <f t="shared" si="864"/>
        <v>0</v>
      </c>
      <c r="HY258" s="625">
        <f t="shared" si="865"/>
        <v>0</v>
      </c>
      <c r="HZ258" s="625">
        <f t="shared" si="866"/>
        <v>0</v>
      </c>
      <c r="IA258" s="625">
        <f t="shared" si="867"/>
        <v>0</v>
      </c>
      <c r="IB258" s="625">
        <f t="shared" si="868"/>
        <v>0</v>
      </c>
      <c r="IC258" s="625">
        <f t="shared" si="869"/>
        <v>0</v>
      </c>
      <c r="ID258" s="625">
        <f t="shared" si="870"/>
        <v>0</v>
      </c>
      <c r="IE258" s="625"/>
      <c r="IF258" s="625"/>
      <c r="IG258" s="625"/>
      <c r="IH258" s="625"/>
      <c r="II258" s="625"/>
      <c r="IJ258" s="625"/>
      <c r="IK258" s="625"/>
      <c r="IL258" s="625"/>
      <c r="IM258" s="625"/>
      <c r="IN258" s="625"/>
      <c r="IO258" s="625"/>
      <c r="IP258" s="625"/>
      <c r="IQ258" s="625"/>
      <c r="IR258" s="625"/>
      <c r="IS258" s="635"/>
      <c r="IT258" s="630"/>
      <c r="IU258" s="625"/>
      <c r="IV258" s="625"/>
      <c r="IW258" s="625"/>
      <c r="IX258" s="631"/>
      <c r="IY258" s="625"/>
      <c r="IZ258" s="625"/>
      <c r="JA258" s="625"/>
      <c r="JB258" s="625"/>
      <c r="JC258" s="625"/>
      <c r="JD258" s="625"/>
      <c r="JE258" s="625"/>
      <c r="JF258" s="625"/>
      <c r="JG258" s="625"/>
      <c r="JH258" s="625"/>
      <c r="JI258" s="625"/>
      <c r="JJ258" s="625">
        <f t="shared" si="851"/>
        <v>0</v>
      </c>
      <c r="JK258" s="625">
        <f>ROUND(IF(JF258&gt;0,(VLOOKUP(C258,$JY$12:$JZ$290,2,0)*PI()/4*(1.6)^2),0),3)</f>
        <v>0</v>
      </c>
      <c r="JL258" s="625">
        <f t="shared" si="871"/>
        <v>0</v>
      </c>
      <c r="JM258" s="625" t="e">
        <f t="shared" si="852"/>
        <v>#REF!</v>
      </c>
      <c r="JN258" s="630"/>
      <c r="JO258" s="636"/>
      <c r="JP258" s="637"/>
      <c r="JQ258" s="638"/>
      <c r="JR258" s="639"/>
      <c r="JS258" s="614"/>
      <c r="JT258" s="640"/>
      <c r="JU258" s="641"/>
      <c r="JV258" s="639"/>
      <c r="JW258" s="649"/>
      <c r="JY258" s="645"/>
      <c r="JZ258" s="645"/>
      <c r="KA258" s="645" t="str">
        <f>IF(JZ258&lt;=1.2,"Menor o igual que 1,2",IF(AND(JZ258&gt;1.2,JZ258&lt;2),"Entre 1,2 y 2",IF(AND(JZ258&gt;=2,JZ258&lt;3),"Entre 2 y 3",IF(AND(JZ258&gt;=3,JZ258&lt;4),"Entre 3 y 4",IF(AND(JZ258&gt;=4,JZ258&lt;5),"Entre 4 y 5","Mayor que 5")))))</f>
        <v>Menor o igual que 1,2</v>
      </c>
      <c r="KB258" s="645">
        <v>1</v>
      </c>
      <c r="KC258" s="645"/>
      <c r="KD258" s="645"/>
      <c r="KE258" s="645"/>
      <c r="KF258" s="645"/>
      <c r="KG258" s="645"/>
      <c r="KH258" s="645"/>
      <c r="KI258" s="645"/>
      <c r="KJ258" s="645"/>
      <c r="KK258" s="645"/>
      <c r="KL258" s="645"/>
      <c r="KM258" s="645"/>
      <c r="KN258" s="645"/>
      <c r="KO258" s="645"/>
      <c r="KP258" s="645"/>
      <c r="KQ258" s="645"/>
      <c r="KR258" s="645"/>
      <c r="KS258" s="645"/>
      <c r="KT258" s="645"/>
      <c r="KU258" s="645"/>
      <c r="KV258" s="645"/>
      <c r="KW258" s="645"/>
      <c r="KX258" s="645"/>
      <c r="KY258" s="645"/>
      <c r="KZ258" s="645"/>
      <c r="LA258" s="645"/>
      <c r="LB258" s="645"/>
      <c r="LC258" s="645"/>
      <c r="LD258" s="645"/>
      <c r="LE258" s="645"/>
      <c r="LF258" s="645"/>
      <c r="LG258" s="645"/>
      <c r="LH258" s="645"/>
      <c r="LI258" s="645"/>
      <c r="LJ258" s="645"/>
      <c r="LK258" s="645"/>
      <c r="LL258" s="645"/>
      <c r="LM258" s="645"/>
      <c r="LN258" s="645"/>
      <c r="LO258" s="645"/>
      <c r="LP258" s="645"/>
      <c r="LQ258" s="645"/>
      <c r="LR258" s="645"/>
      <c r="LS258" s="645"/>
      <c r="LT258" s="645"/>
      <c r="LU258" s="645"/>
      <c r="LV258" s="645"/>
      <c r="LW258" s="645"/>
      <c r="LX258" s="645"/>
      <c r="LY258" s="645"/>
      <c r="LZ258" s="645"/>
      <c r="MA258" s="645"/>
      <c r="MB258" s="645"/>
      <c r="MC258" s="645"/>
      <c r="MD258" s="645"/>
      <c r="ME258" s="645"/>
      <c r="MF258" s="645"/>
      <c r="MG258" s="645"/>
      <c r="MH258" s="645"/>
      <c r="MI258" s="645"/>
      <c r="MJ258" s="645"/>
      <c r="MK258" s="645"/>
      <c r="ML258" s="645"/>
      <c r="MM258" s="645"/>
      <c r="MN258" s="645"/>
      <c r="MO258" s="645"/>
      <c r="MP258" s="645"/>
      <c r="MQ258" s="645"/>
      <c r="MR258" s="645"/>
      <c r="MS258" s="645"/>
      <c r="MT258" s="645"/>
      <c r="MU258" s="645"/>
      <c r="MV258" s="645"/>
      <c r="MW258" s="645"/>
      <c r="MX258" s="645"/>
      <c r="MY258" s="645"/>
      <c r="MZ258" s="645"/>
      <c r="NA258" s="645"/>
      <c r="NB258" s="645"/>
      <c r="NC258" s="645"/>
      <c r="ND258" s="645"/>
      <c r="NE258" s="645"/>
      <c r="NF258" s="645"/>
      <c r="NG258" s="645"/>
      <c r="NH258" s="645"/>
      <c r="NI258" s="645"/>
      <c r="NJ258" s="645"/>
      <c r="NK258" s="645"/>
      <c r="NL258" s="645"/>
      <c r="NM258" s="645"/>
      <c r="NN258" s="645"/>
      <c r="NO258" s="645"/>
      <c r="NP258" s="645"/>
      <c r="NQ258" s="645"/>
      <c r="NR258" s="645"/>
      <c r="NS258" s="645"/>
      <c r="NT258" s="645"/>
      <c r="NU258" s="645"/>
      <c r="NV258" s="645"/>
      <c r="NW258" s="645"/>
      <c r="NX258" s="645"/>
      <c r="NY258" s="645"/>
      <c r="NZ258" s="645"/>
      <c r="OA258" s="645"/>
      <c r="OB258" s="645"/>
      <c r="OC258" s="645"/>
      <c r="OD258" s="645"/>
      <c r="OE258" s="645"/>
      <c r="OF258" s="645"/>
      <c r="OG258" s="645"/>
      <c r="OH258" s="645"/>
      <c r="OI258" s="645"/>
      <c r="OJ258" s="645"/>
      <c r="OK258" s="645"/>
      <c r="OL258" s="645"/>
      <c r="OM258" s="645"/>
      <c r="ON258" s="645"/>
      <c r="OO258" s="645"/>
      <c r="OP258" s="645"/>
      <c r="OQ258" s="645"/>
      <c r="OR258" s="645"/>
      <c r="OS258" s="645"/>
      <c r="OT258" s="645"/>
      <c r="OU258" s="645"/>
      <c r="OV258" s="645"/>
      <c r="OW258" s="645"/>
      <c r="OX258" s="645"/>
      <c r="OY258" s="645"/>
      <c r="OZ258" s="645"/>
      <c r="PA258" s="645"/>
      <c r="PB258" s="645"/>
      <c r="PC258" s="645"/>
      <c r="PD258" s="645"/>
      <c r="PE258" s="645"/>
      <c r="PF258" s="645"/>
      <c r="PG258" s="645"/>
      <c r="PH258" s="645"/>
      <c r="PI258" s="645"/>
      <c r="PJ258" s="645"/>
      <c r="PK258" s="645"/>
      <c r="PL258" s="645"/>
      <c r="PM258" s="645"/>
      <c r="PN258" s="645"/>
      <c r="PO258" s="645"/>
      <c r="PP258" s="645"/>
      <c r="PQ258" s="645"/>
      <c r="PR258" s="645"/>
      <c r="PS258" s="645"/>
      <c r="PT258" s="645"/>
      <c r="PU258" s="645"/>
      <c r="PV258" s="645"/>
      <c r="PW258" s="645"/>
      <c r="PX258" s="645"/>
      <c r="PY258" s="645"/>
      <c r="PZ258" s="645"/>
      <c r="QA258" s="645"/>
      <c r="QB258" s="645"/>
      <c r="QC258" s="645"/>
      <c r="QD258" s="645"/>
      <c r="QE258" s="645"/>
      <c r="QF258" s="645"/>
      <c r="QG258" s="645"/>
      <c r="QH258" s="645"/>
      <c r="QI258" s="645"/>
      <c r="QJ258" s="645"/>
      <c r="QK258" s="645"/>
      <c r="QL258" s="645"/>
      <c r="QM258" s="645"/>
      <c r="QN258" s="645"/>
      <c r="QO258" s="645"/>
      <c r="QP258" s="645"/>
      <c r="QQ258" s="645"/>
      <c r="QR258" s="645"/>
      <c r="QS258" s="645"/>
      <c r="QT258" s="645"/>
      <c r="QU258" s="645"/>
      <c r="QV258" s="645"/>
      <c r="QW258" s="645"/>
      <c r="QX258" s="645"/>
      <c r="QY258" s="645"/>
      <c r="QZ258" s="645"/>
      <c r="RA258" s="645"/>
      <c r="RB258" s="645"/>
      <c r="RC258" s="645"/>
      <c r="RD258" s="645"/>
      <c r="RE258" s="645"/>
      <c r="RF258" s="645"/>
      <c r="RG258" s="645"/>
      <c r="RH258" s="645"/>
      <c r="RI258" s="645"/>
      <c r="RJ258" s="645"/>
      <c r="RK258" s="645"/>
      <c r="RL258" s="645"/>
      <c r="RM258" s="645"/>
      <c r="RN258" s="645"/>
    </row>
    <row r="259" spans="1:482" s="643" customFormat="1" ht="12.75">
      <c r="A259" s="608" t="e">
        <f>+Cálculo_Diseño!#REF!</f>
        <v>#REF!</v>
      </c>
      <c r="B259" s="608" t="e">
        <f>+Cálculo_Diseño!#REF!</f>
        <v>#REF!</v>
      </c>
      <c r="C259" s="608" t="e">
        <f>+Cálculo_Diseño!#REF!</f>
        <v>#REF!</v>
      </c>
      <c r="D259" s="608" t="e">
        <f>+Cálculo_Diseño!#REF!</f>
        <v>#REF!</v>
      </c>
      <c r="E259" s="609" t="e">
        <f>IF(S259="S",Cálculo_Diseño!#REF!," ")</f>
        <v>#REF!</v>
      </c>
      <c r="F259" s="609" t="e">
        <f>IF(S259="S",Cálculo_Diseño!#REF!," ")</f>
        <v>#REF!</v>
      </c>
      <c r="G259" s="610" t="e">
        <f>+Cálculo_Diseño!#REF!</f>
        <v>#REF!</v>
      </c>
      <c r="H259" s="609" t="e">
        <f>+IF(AND(Cálculo_Diseño!#REF!&lt;&gt;4,Cálculo_Diseño!#REF!&lt;&gt;6),"PE",IF(Cálculo_Diseño!#REF!=4,"PVC","CONCRETO"))</f>
        <v>#REF!</v>
      </c>
      <c r="I259" s="609" t="e">
        <f>+Cálculo_Diseño!#REF!</f>
        <v>#REF!</v>
      </c>
      <c r="J259" s="609" t="e">
        <f>+Cálculo_Diseño!#REF!</f>
        <v>#REF!</v>
      </c>
      <c r="K259" s="609" t="e">
        <f>+Cálculo_Diseño!#REF!</f>
        <v>#REF!</v>
      </c>
      <c r="L259" s="609" t="e">
        <f>+Cálculo_Diseño!#REF!</f>
        <v>#REF!</v>
      </c>
      <c r="M259" s="609" t="e">
        <f>+Cálculo_Diseño!#REF!</f>
        <v>#REF!</v>
      </c>
      <c r="N259" s="609" t="e">
        <f>+Cálculo_Diseño!#REF!</f>
        <v>#REF!</v>
      </c>
      <c r="O259" s="609" t="e">
        <f>+Cálculo_Diseño!#REF!</f>
        <v>#REF!</v>
      </c>
      <c r="P259" s="609" t="e">
        <f>+Cálculo_Diseño!#REF!</f>
        <v>#REF!</v>
      </c>
      <c r="Q259" s="613" t="e">
        <f>+Cálculo_Diseño!#REF!</f>
        <v>#REF!</v>
      </c>
      <c r="R259" s="613" t="e">
        <f>+Cálculo_Diseño!#REF!</f>
        <v>#REF!</v>
      </c>
      <c r="S259" s="614" t="e">
        <f>+IF(A259&gt;0,IF(Cálculo_Diseño!#REF!="RCH","N","S"),"")</f>
        <v>#REF!</v>
      </c>
      <c r="T259" s="614" t="e">
        <f t="shared" si="988"/>
        <v>#REF!</v>
      </c>
      <c r="U259" s="613" t="e">
        <f t="shared" si="989"/>
        <v>#REF!</v>
      </c>
      <c r="V259" s="615">
        <f t="shared" si="798"/>
        <v>3</v>
      </c>
      <c r="W259" s="616" t="e">
        <f t="shared" si="1026"/>
        <v>#REF!</v>
      </c>
      <c r="X259" s="616" t="e">
        <f t="shared" si="991"/>
        <v>#REF!</v>
      </c>
      <c r="Y259" s="616" t="e">
        <f>+Cálculo_Diseño!#REF!</f>
        <v>#REF!</v>
      </c>
      <c r="Z259" s="616" t="e">
        <f>+Cálculo_Diseño!#REF!</f>
        <v>#REF!</v>
      </c>
      <c r="AA259" s="617" t="e">
        <f>+Cálculo_Diseño!#REF!</f>
        <v>#REF!</v>
      </c>
      <c r="AB259" s="616" t="e">
        <f t="shared" si="1061"/>
        <v>#REF!</v>
      </c>
      <c r="AC259" s="616" t="e">
        <f t="shared" si="1062"/>
        <v>#REF!</v>
      </c>
      <c r="AD259" s="616" t="e">
        <f t="shared" si="1063"/>
        <v>#REF!</v>
      </c>
      <c r="AE259" s="616" t="e">
        <f t="shared" si="1064"/>
        <v>#REF!</v>
      </c>
      <c r="AF259" s="616" t="e">
        <f t="shared" si="1027"/>
        <v>#REF!</v>
      </c>
      <c r="AG259" s="616" t="e">
        <f t="shared" si="1028"/>
        <v>#REF!</v>
      </c>
      <c r="AH259" s="616" t="e">
        <f t="shared" si="1029"/>
        <v>#REF!</v>
      </c>
      <c r="AI259" s="616" t="e">
        <f t="shared" si="1030"/>
        <v>#REF!</v>
      </c>
      <c r="AJ259" s="616" t="e">
        <f t="shared" si="1031"/>
        <v>#REF!</v>
      </c>
      <c r="AK259" s="616" t="e">
        <f t="shared" si="1032"/>
        <v>#REF!</v>
      </c>
      <c r="AL259" s="616" t="e">
        <f t="shared" si="1033"/>
        <v>#REF!</v>
      </c>
      <c r="AM259" s="616" t="e">
        <f t="shared" si="1034"/>
        <v>#REF!</v>
      </c>
      <c r="AN259" s="616" t="e">
        <f t="shared" si="1035"/>
        <v>#REF!</v>
      </c>
      <c r="AO259" s="618">
        <f t="shared" si="799"/>
        <v>50</v>
      </c>
      <c r="AP259" s="616" t="e">
        <f t="shared" si="1065"/>
        <v>#REF!</v>
      </c>
      <c r="AQ259" s="616" t="e">
        <f t="shared" si="1037"/>
        <v>#REF!</v>
      </c>
      <c r="AR259" s="616" t="e">
        <f t="shared" si="1038"/>
        <v>#REF!</v>
      </c>
      <c r="AS259" s="616" t="e">
        <f t="shared" si="1039"/>
        <v>#REF!</v>
      </c>
      <c r="AT259" s="616" t="e">
        <f t="shared" si="1040"/>
        <v>#REF!</v>
      </c>
      <c r="AU259" s="616" t="e">
        <f t="shared" si="1041"/>
        <v>#REF!</v>
      </c>
      <c r="AV259" s="616" t="e">
        <f t="shared" si="912"/>
        <v>#REF!</v>
      </c>
      <c r="AW259" s="616" t="e">
        <f t="shared" si="996"/>
        <v>#REF!</v>
      </c>
      <c r="AX259" s="616" t="e">
        <f t="shared" si="997"/>
        <v>#REF!</v>
      </c>
      <c r="AY259" s="616" t="e">
        <f t="shared" si="998"/>
        <v>#REF!</v>
      </c>
      <c r="AZ259" s="616" t="e">
        <f t="shared" si="1036"/>
        <v>#REF!</v>
      </c>
      <c r="BA259" s="616" t="e">
        <f t="shared" si="999"/>
        <v>#REF!</v>
      </c>
      <c r="BB259" s="616" t="e">
        <f t="shared" si="1000"/>
        <v>#REF!</v>
      </c>
      <c r="BC259" s="616" t="e">
        <f t="shared" si="1001"/>
        <v>#REF!</v>
      </c>
      <c r="BD259" s="616"/>
      <c r="BE259" s="616"/>
      <c r="BF259" s="619" t="e">
        <f t="shared" si="1002"/>
        <v>#REF!</v>
      </c>
      <c r="BG259" s="615" t="e">
        <f t="shared" si="1003"/>
        <v>#REF!</v>
      </c>
      <c r="BH259" s="615"/>
      <c r="BI259" s="618">
        <f t="shared" si="800"/>
        <v>20</v>
      </c>
      <c r="BJ259" s="616" t="e">
        <f t="shared" si="1004"/>
        <v>#REF!</v>
      </c>
      <c r="BK259" s="616"/>
      <c r="BL259" s="616" t="e">
        <f t="shared" si="1005"/>
        <v>#REF!</v>
      </c>
      <c r="BM259" s="616" t="e">
        <f t="shared" si="1006"/>
        <v>#REF!</v>
      </c>
      <c r="BN259" s="616" t="e">
        <f t="shared" si="1007"/>
        <v>#REF!</v>
      </c>
      <c r="BO259" s="616" t="e">
        <f>IF(S259="S",IF(H259="CONCRETO",LOOKUP(G259/1000,TABLA!$B$9:$B$43,TABLA!$F$9:$F$43),IF(H259="PE",LOOKUP(G259,TABLA!$C$51:$C$65,TABLA!$G$51:$G$65),IF(#REF!="PVC",LOOKUP(G259,TABLA!$C$73:$C$88,TABLA!$G$73:$G$88)))),0)</f>
        <v>#REF!</v>
      </c>
      <c r="BP259" s="616" t="e">
        <f t="shared" si="1008"/>
        <v>#REF!</v>
      </c>
      <c r="BQ259" s="616" t="e">
        <f>IF(A259&gt;0,IFERROR(VLOOKUP(A259,$JQ$13:$JS$291,3,0),"E"),"")</f>
        <v>#REF!</v>
      </c>
      <c r="BR259" s="616" t="e">
        <f>+IF($C259&lt;1,0,IF(BQ259="N",IF(VLOOKUP(C259,$JY$12:$JZ$290,2)&lt;=1.2,1,0),0))</f>
        <v>#REF!</v>
      </c>
      <c r="BS259" s="616" t="e">
        <f>+IF($C259&lt;1,0,IF(BR259=1,VLOOKUP($C259,$JY$12:$JZ$290,2,0),0))</f>
        <v>#REF!</v>
      </c>
      <c r="BT259" s="616" t="e">
        <f t="shared" si="1009"/>
        <v>#REF!</v>
      </c>
      <c r="BU259" s="620" t="e">
        <f>IF(BT259=1,IF(G259&lt;600,VLOOKUP($C259,$JY$12:$JZ$290,2,0),0),0)</f>
        <v>#REF!</v>
      </c>
      <c r="BV259" s="620" t="e">
        <f>IF(BT259=1,IF(G259&gt;=600,IF(G259&lt;=1100,VLOOKUP($C259,$JY$12:$JZ$290,2,0),0),0),0)</f>
        <v>#REF!</v>
      </c>
      <c r="BW259" s="620" t="e">
        <f>IF(BT259=1,IF(G259&gt;1100,VLOOKUP($C259,$JY$12:$JZ$290,2,0),0),0)</f>
        <v>#REF!</v>
      </c>
      <c r="BX259" s="616" t="e">
        <f t="shared" si="1010"/>
        <v>#REF!</v>
      </c>
      <c r="BY259" s="616" t="e">
        <f t="shared" si="1011"/>
        <v>#REF!</v>
      </c>
      <c r="BZ259" s="621" t="e">
        <f t="shared" si="801"/>
        <v>#REF!</v>
      </c>
      <c r="CA259" s="621" t="e">
        <f>IF(S259="S",(VLOOKUP(G259,TABLA!$A$73:$AB$88,6)/1000)+0.6,0)</f>
        <v>#REF!</v>
      </c>
      <c r="CB259" s="621" t="e">
        <f>VLOOKUP(G259,TABLA!$X$73:$AB$88,4)</f>
        <v>#REF!</v>
      </c>
      <c r="CC259" s="621" t="e">
        <f>VLOOKUP(G259,TABLA!$X$73:$AB$88,5)</f>
        <v>#REF!</v>
      </c>
      <c r="CD259" s="621" t="e">
        <f>IF(S259="S",IF(H259="CONCRETO",LOOKUP(G259/1000,TABLA!$B$9:$B$43,TABLA!$B$9:$B$43),IF(H259="PE",LOOKUP(G259,TABLA!$B$51:$B$65,TABLA!$C$51:$C$65)/1000,LOOKUP(G259,TABLA!$B$73:$B$88,TABLA!$C$73:$C$88)/1000)),0)</f>
        <v>#REF!</v>
      </c>
      <c r="CE259" s="616" t="e">
        <f t="shared" si="802"/>
        <v>#REF!</v>
      </c>
      <c r="CF259" s="616" t="e">
        <f t="shared" si="803"/>
        <v>#REF!</v>
      </c>
      <c r="CG259" s="616" t="e">
        <f t="shared" si="804"/>
        <v>#REF!</v>
      </c>
      <c r="CH259" s="616" t="e">
        <f t="shared" si="805"/>
        <v>#REF!</v>
      </c>
      <c r="CI259" s="616" t="e">
        <f t="shared" si="806"/>
        <v>#REF!</v>
      </c>
      <c r="CJ259" s="616" t="e">
        <f t="shared" si="807"/>
        <v>#REF!</v>
      </c>
      <c r="CK259" s="616" t="e">
        <f t="shared" si="808"/>
        <v>#REF!</v>
      </c>
      <c r="CL259" s="616" t="e">
        <f t="shared" si="853"/>
        <v>#REF!</v>
      </c>
      <c r="CM259" s="616" t="e">
        <f t="shared" si="809"/>
        <v>#REF!</v>
      </c>
      <c r="CN259" s="616" t="e">
        <f t="shared" si="810"/>
        <v>#REF!</v>
      </c>
      <c r="CO259" s="616" t="e">
        <f t="shared" si="811"/>
        <v>#REF!</v>
      </c>
      <c r="CP259" s="616" t="e">
        <f t="shared" si="812"/>
        <v>#REF!</v>
      </c>
      <c r="CQ259" s="616" t="e">
        <f t="shared" si="813"/>
        <v>#REF!</v>
      </c>
      <c r="CR259" s="616" t="e">
        <f t="shared" si="813"/>
        <v>#REF!</v>
      </c>
      <c r="CS259" s="620" t="e">
        <f t="shared" si="814"/>
        <v>#REF!</v>
      </c>
      <c r="CT259" s="616" t="e">
        <f t="shared" si="815"/>
        <v>#REF!</v>
      </c>
      <c r="CU259" s="616" t="e">
        <f t="shared" si="816"/>
        <v>#REF!</v>
      </c>
      <c r="CV259" s="616" t="e">
        <f t="shared" si="817"/>
        <v>#REF!</v>
      </c>
      <c r="CW259" s="622" t="e">
        <f t="shared" si="854"/>
        <v>#REF!</v>
      </c>
      <c r="CX259" s="622" t="e">
        <f t="shared" si="818"/>
        <v>#REF!</v>
      </c>
      <c r="CY259" s="622" t="e">
        <f t="shared" si="819"/>
        <v>#REF!</v>
      </c>
      <c r="CZ259" s="622"/>
      <c r="DA259" s="623"/>
      <c r="DB259" s="624"/>
      <c r="DC259" s="625" t="e">
        <f>IF(S259="S",IF(H259="CONCRETO",LOOKUP(G259/1000,TABLA!$B$9:$B$43,TABLA!$F$9:$F$43)*(F259-(0.2+0.2)),IF(H259="PE",LOOKUP(G259,TABLA!$C$51:$C$65,TABLA!$G$51:$G$65)*(F259-(0.2+0.2)),LOOKUP(G259,TABLA!$C$73:$C$88,TABLA!$G$73:$G$88)*(F259-(0.2+0.2)))),0)</f>
        <v>#REF!</v>
      </c>
      <c r="DD259" s="626" t="e">
        <f t="shared" si="820"/>
        <v>#REF!</v>
      </c>
      <c r="DE259" s="627" t="e">
        <f>IF(DD259="",0,IF(DD259="S",ROUND((E259*$DE$12/$E$318),0),0))</f>
        <v>#REF!</v>
      </c>
      <c r="DF259" s="625" t="e">
        <f t="shared" si="821"/>
        <v>#REF!</v>
      </c>
      <c r="DG259" s="628" t="e">
        <f t="shared" si="822"/>
        <v>#REF!</v>
      </c>
      <c r="DH259" s="625" t="e">
        <f t="shared" si="823"/>
        <v>#REF!</v>
      </c>
      <c r="DI259" s="625" t="e">
        <f t="shared" si="824"/>
        <v>#REF!</v>
      </c>
      <c r="DJ259" s="625"/>
      <c r="DK259" s="625" t="e">
        <f t="shared" si="825"/>
        <v>#REF!</v>
      </c>
      <c r="DL259" s="629"/>
      <c r="DM259" s="627" t="e">
        <f t="shared" si="826"/>
        <v>#REF!</v>
      </c>
      <c r="DN259" s="630" t="e">
        <f t="shared" si="827"/>
        <v>#REF!</v>
      </c>
      <c r="DO259" s="625" t="e">
        <f t="shared" si="828"/>
        <v>#REF!</v>
      </c>
      <c r="DP259" s="625" t="e">
        <f t="shared" si="829"/>
        <v>#REF!</v>
      </c>
      <c r="DQ259" s="625" t="e">
        <f t="shared" si="855"/>
        <v>#REF!</v>
      </c>
      <c r="DR259" s="631" t="e">
        <f t="shared" si="856"/>
        <v>#REF!</v>
      </c>
      <c r="DS259" s="630" t="e">
        <f t="shared" si="830"/>
        <v>#REF!</v>
      </c>
      <c r="DT259" s="625" t="e">
        <f t="shared" si="831"/>
        <v>#REF!</v>
      </c>
      <c r="DU259" s="625" t="e">
        <f t="shared" si="832"/>
        <v>#REF!</v>
      </c>
      <c r="DV259" s="625" t="e">
        <f t="shared" si="833"/>
        <v>#REF!</v>
      </c>
      <c r="DW259" s="625" t="e">
        <f t="shared" si="834"/>
        <v>#REF!</v>
      </c>
      <c r="DX259" s="625" t="e">
        <f t="shared" si="835"/>
        <v>#REF!</v>
      </c>
      <c r="DY259" s="632"/>
      <c r="DZ259" s="633"/>
      <c r="EA259" s="627" t="e">
        <f t="shared" si="836"/>
        <v>#REF!</v>
      </c>
      <c r="EB259" s="633"/>
      <c r="EC259" s="633"/>
      <c r="ED259" s="633"/>
      <c r="EE259" s="625" t="e">
        <f t="shared" si="837"/>
        <v>#REF!</v>
      </c>
      <c r="EF259" s="625">
        <f t="shared" si="838"/>
        <v>0</v>
      </c>
      <c r="EG259" s="630">
        <f t="shared" si="839"/>
        <v>0</v>
      </c>
      <c r="EH259" s="630"/>
      <c r="EI259" s="633"/>
      <c r="EJ259" s="633"/>
      <c r="EK259" s="633"/>
      <c r="EL259" s="632" t="e">
        <f t="shared" si="840"/>
        <v>#REF!</v>
      </c>
      <c r="EM259" s="625" t="e">
        <f t="shared" si="841"/>
        <v>#REF!</v>
      </c>
      <c r="EN259" s="625" t="e">
        <f t="shared" si="842"/>
        <v>#REF!</v>
      </c>
      <c r="EO259" s="625" t="e">
        <f t="shared" si="843"/>
        <v>#REF!</v>
      </c>
      <c r="EP259" s="625" t="e">
        <f t="shared" si="844"/>
        <v>#REF!</v>
      </c>
      <c r="EQ259" s="625" t="e">
        <f t="shared" si="845"/>
        <v>#REF!</v>
      </c>
      <c r="ER259" s="625" t="e">
        <f t="shared" si="846"/>
        <v>#REF!</v>
      </c>
      <c r="ES259" s="626"/>
      <c r="ET259" s="625" t="e">
        <f t="shared" si="847"/>
        <v>#REF!</v>
      </c>
      <c r="EU259" s="633"/>
      <c r="EV259" s="630" t="e">
        <f t="shared" si="848"/>
        <v>#REF!</v>
      </c>
      <c r="EW259" s="630" t="e">
        <f t="shared" si="849"/>
        <v>#REF!</v>
      </c>
      <c r="EX259" s="625" t="e">
        <f t="shared" si="850"/>
        <v>#REF!</v>
      </c>
      <c r="EY259" s="625" t="e">
        <f>IF($S259="S",IF(Cálculo_Diseño!#REF!=EY$10,$F259,0),"")</f>
        <v>#REF!</v>
      </c>
      <c r="EZ259" s="625" t="e">
        <f>IF($S259="S",IF(Cálculo_Diseño!#REF!=EZ$10,$F259,0),"")</f>
        <v>#REF!</v>
      </c>
      <c r="FA259" s="625" t="e">
        <f>IF($S259="S",IF(Cálculo_Diseño!#REF!=FA$10,$F259,0),"")</f>
        <v>#REF!</v>
      </c>
      <c r="FB259" s="625" t="e">
        <f>IF($S259="S",IF(Cálculo_Diseño!#REF!=FB$10,$F259,0),"")</f>
        <v>#REF!</v>
      </c>
      <c r="FC259" s="625" t="e">
        <f>IF($S259="S",IF(Cálculo_Diseño!#REF!=FC$10,$F259,0),"")</f>
        <v>#REF!</v>
      </c>
      <c r="FD259" s="625" t="e">
        <f>IF($S259="S",IF(Cálculo_Diseño!#REF!=FD$10,$F259,0),"")</f>
        <v>#REF!</v>
      </c>
      <c r="FE259" s="625" t="e">
        <f>IF($S259="S",IF(Cálculo_Diseño!#REF!=FE$10,$F259,0),"")</f>
        <v>#REF!</v>
      </c>
      <c r="FF259" s="625" t="e">
        <f>IF($S259="S",IF(Cálculo_Diseño!#REF!=FF$10,$F259,0),"")</f>
        <v>#REF!</v>
      </c>
      <c r="FG259" s="625" t="e">
        <f>IF($S259="S",IF(Cálculo_Diseño!#REF!=FG$10,$F259,0),"")</f>
        <v>#REF!</v>
      </c>
      <c r="FH259" s="625" t="e">
        <f>IF($S259="S",IF(Cálculo_Diseño!#REF!=FH$10,$F259,0),"")</f>
        <v>#REF!</v>
      </c>
      <c r="FI259" s="625" t="e">
        <f>IF($S259="S",IF(Cálculo_Diseño!#REF!=FI$10,$F259,0),"")</f>
        <v>#REF!</v>
      </c>
      <c r="FJ259" s="625" t="e">
        <f>IF($S259="S",IF(Cálculo_Diseño!#REF!=FJ$10,$F259,0),"")</f>
        <v>#REF!</v>
      </c>
      <c r="FK259" s="625" t="e">
        <f>IF($S259="S",IF(Cálculo_Diseño!#REF!=FK$10,$F259,0),"")</f>
        <v>#REF!</v>
      </c>
      <c r="FL259" s="625" t="e">
        <f>IF($S259="S",IF(Cálculo_Diseño!#REF!=FL$10,$F259,0),"")</f>
        <v>#REF!</v>
      </c>
      <c r="FM259" s="625" t="e">
        <f>IF($S259="S",IF(Cálculo_Diseño!#REF!=FM$10,$F259,0),"")</f>
        <v>#REF!</v>
      </c>
      <c r="FN259" s="625" t="e">
        <f t="shared" si="857"/>
        <v>#REF!</v>
      </c>
      <c r="FO259" s="625" t="e">
        <f>IF($S259="S",IF(Cálculo_Diseño!#REF!=FO$10,$E259,0),"")</f>
        <v>#REF!</v>
      </c>
      <c r="FP259" s="625" t="e">
        <f>IF($S259="S",IF(Cálculo_Diseño!#REF!=FP$10,$E259,0),"")</f>
        <v>#REF!</v>
      </c>
      <c r="FQ259" s="625" t="e">
        <f>IF($S259="S",IF(Cálculo_Diseño!#REF!=FQ$10,$E259,0),"")</f>
        <v>#REF!</v>
      </c>
      <c r="FR259" s="625" t="e">
        <f>IF($S259="S",IF(Cálculo_Diseño!#REF!=FR$10,$E259,0),"")</f>
        <v>#REF!</v>
      </c>
      <c r="FS259" s="625" t="e">
        <f>IF($S259="S",IF(Cálculo_Diseño!#REF!=FS$10,$E259,0),"")</f>
        <v>#REF!</v>
      </c>
      <c r="FT259" s="625" t="e">
        <f>IF($S259="S",IF(Cálculo_Diseño!#REF!=FT$10,$E259,0),"")</f>
        <v>#REF!</v>
      </c>
      <c r="FU259" s="625" t="e">
        <f>IF($S259="S",IF(Cálculo_Diseño!#REF!=FU$10,$E259,0),"")</f>
        <v>#REF!</v>
      </c>
      <c r="FV259" s="625" t="e">
        <f>IF($S259="S",IF(Cálculo_Diseño!#REF!=FV$10,$E259,0),"")</f>
        <v>#REF!</v>
      </c>
      <c r="FW259" s="625" t="e">
        <f>IF($S259="S",IF(Cálculo_Diseño!#REF!=FW$10,$E259,0),"")</f>
        <v>#REF!</v>
      </c>
      <c r="FX259" s="625" t="e">
        <f>IF($S259="S",IF(Cálculo_Diseño!#REF!=FX$10,$E259,0),"")</f>
        <v>#REF!</v>
      </c>
      <c r="FY259" s="625" t="e">
        <f>IF($S259="S",IF(Cálculo_Diseño!#REF!=FY$10,$E259,0),"")</f>
        <v>#REF!</v>
      </c>
      <c r="FZ259" s="625" t="e">
        <f t="shared" si="1066"/>
        <v>#REF!</v>
      </c>
      <c r="GA259" s="625" t="e">
        <f>IF($S259="S",IF(Cálculo_Diseño!#REF!=GA$10,$E259,0),"")</f>
        <v>#REF!</v>
      </c>
      <c r="GB259" s="625" t="e">
        <f>IF($S259="S",IF(Cálculo_Diseño!#REF!=GB$10,$E259,0),"")</f>
        <v>#REF!</v>
      </c>
      <c r="GC259" s="625" t="e">
        <f>IF($S259="S",IF(Cálculo_Diseño!#REF!=GC$10,$E259,0),"")</f>
        <v>#REF!</v>
      </c>
      <c r="GD259" s="625" t="e">
        <f>IF($S259="S",IF(Cálculo_Diseño!#REF!=GD$10,$E259,0),"")</f>
        <v>#REF!</v>
      </c>
      <c r="GE259" s="625" t="e">
        <f>IF($S259="S",IF(Cálculo_Diseño!#REF!=GE$10,$E259,0),"")</f>
        <v>#REF!</v>
      </c>
      <c r="GF259" s="625" t="e">
        <f>IF($S259="S",IF(Cálculo_Diseño!#REF!=GF$10,$E259,0),"")</f>
        <v>#REF!</v>
      </c>
      <c r="GG259" s="625" t="e">
        <f>IF($S259="S",IF(Cálculo_Diseño!#REF!=GG$10,$E259,0),"")</f>
        <v>#REF!</v>
      </c>
      <c r="GH259" s="625" t="e">
        <f>IF($S259="S",IF(Cálculo_Diseño!#REF!=GH$10,$E259,0),"")</f>
        <v>#REF!</v>
      </c>
      <c r="GI259" s="625" t="e">
        <f>IF($S259="S",IF(Cálculo_Diseño!#REF!=GI$10,$E259,0),"")</f>
        <v>#REF!</v>
      </c>
      <c r="GJ259" s="625" t="e">
        <f>IF($S259="S",IF(Cálculo_Diseño!#REF!=GJ$10,$E259,0),"")</f>
        <v>#REF!</v>
      </c>
      <c r="GK259" s="625" t="e">
        <f>IF($S259="S",IF(Cálculo_Diseño!#REF!=GK$10,$E259,0),"")</f>
        <v>#REF!</v>
      </c>
      <c r="GL259" s="625" t="e">
        <f>IF($S259="S",IF(Cálculo_Diseño!#REF!=GL$10,$E259,0),"")</f>
        <v>#REF!</v>
      </c>
      <c r="GM259" s="625" t="e">
        <f>IF($S259="S",IF(Cálculo_Diseño!#REF!=GM$10,$E259,0),"")</f>
        <v>#REF!</v>
      </c>
      <c r="GN259" s="625" t="e">
        <f t="shared" si="1067"/>
        <v>#REF!</v>
      </c>
      <c r="GO259" s="625" t="e">
        <f>IF($S259="S",IF(Cálculo_Diseño!#REF!=GO$10,$DE259,0),0)</f>
        <v>#REF!</v>
      </c>
      <c r="GP259" s="625" t="e">
        <f>IF($S259="S",IF(Cálculo_Diseño!#REF!=GP$10,$DE259,0),0)</f>
        <v>#REF!</v>
      </c>
      <c r="GQ259" s="625" t="e">
        <f>IF($S259="S",IF(Cálculo_Diseño!#REF!=GQ$10,$DE259,0),0)</f>
        <v>#REF!</v>
      </c>
      <c r="GR259" s="625" t="e">
        <f>IF($S259="S",IF(Cálculo_Diseño!#REF!=GR$10,$DE259,0),0)</f>
        <v>#REF!</v>
      </c>
      <c r="GS259" s="625" t="e">
        <f>IF($S259="S",IF(Cálculo_Diseño!#REF!=GS$10,$DE259,0),0)</f>
        <v>#REF!</v>
      </c>
      <c r="GT259" s="625" t="e">
        <f>IF($S259="S",IF(Cálculo_Diseño!#REF!=GT$10,$DE259,0),0)</f>
        <v>#REF!</v>
      </c>
      <c r="GU259" s="625" t="e">
        <f>IF($S259="S",IF(Cálculo_Diseño!#REF!=GU$10,$DE259,0),0)</f>
        <v>#REF!</v>
      </c>
      <c r="GV259" s="625" t="e">
        <f>IF($S259="S",IF(Cálculo_Diseño!#REF!=GV$10,$DE259,0),0)</f>
        <v>#REF!</v>
      </c>
      <c r="GW259" s="625" t="e">
        <f>IF($S259="S",IF(Cálculo_Diseño!#REF!=GW$10,$DE259,0),0)</f>
        <v>#REF!</v>
      </c>
      <c r="GX259" s="625" t="e">
        <f>IF($S259="S",IF(Cálculo_Diseño!#REF!=GX$10,$DE259,0),0)</f>
        <v>#REF!</v>
      </c>
      <c r="GY259" s="625" t="e">
        <f>IF($S259="S",IF(Cálculo_Diseño!#REF!=GY$10,$DE259,0),0)</f>
        <v>#REF!</v>
      </c>
      <c r="GZ259" s="625" t="e">
        <f>IF($S259="S",IF(Cálculo_Diseño!#REF!=GZ$10,$DE259,0),0)</f>
        <v>#REF!</v>
      </c>
      <c r="HA259" s="625" t="e">
        <f>IF($S259="S",IF(Cálculo_Diseño!#REF!=HA$10,$DE259,0),0)</f>
        <v>#REF!</v>
      </c>
      <c r="HB259" s="625" t="e">
        <f>IF($S259="S",IF(Cálculo_Diseño!#REF!=HB$10,$DE259,0),0)</f>
        <v>#REF!</v>
      </c>
      <c r="HC259" s="625" t="e">
        <f>IF($S259="S",IF(Cálculo_Diseño!#REF!=HC$10,$DE259,0),0)</f>
        <v>#REF!</v>
      </c>
      <c r="HD259" s="625" t="e">
        <f t="shared" si="858"/>
        <v>#REF!</v>
      </c>
      <c r="HE259" s="630"/>
      <c r="HF259" s="630"/>
      <c r="HG259" s="630"/>
      <c r="HH259" s="630"/>
      <c r="HI259" s="630"/>
      <c r="HJ259" s="630"/>
      <c r="HK259" s="630"/>
      <c r="HL259" s="630"/>
      <c r="HM259" s="633"/>
      <c r="HN259" s="634"/>
      <c r="HO259" s="625">
        <f t="shared" si="891"/>
        <v>0</v>
      </c>
      <c r="HP259" s="625">
        <f t="shared" si="892"/>
        <v>0</v>
      </c>
      <c r="HQ259" s="625">
        <f t="shared" si="859"/>
        <v>0</v>
      </c>
      <c r="HR259" s="625">
        <f t="shared" si="860"/>
        <v>0</v>
      </c>
      <c r="HS259" s="625">
        <f t="shared" si="861"/>
        <v>0</v>
      </c>
      <c r="HT259" s="625">
        <f t="shared" si="862"/>
        <v>0</v>
      </c>
      <c r="HU259" s="625">
        <f t="shared" si="863"/>
        <v>0</v>
      </c>
      <c r="HV259" s="633"/>
      <c r="HW259" s="633"/>
      <c r="HX259" s="625">
        <f t="shared" si="864"/>
        <v>0</v>
      </c>
      <c r="HY259" s="625">
        <f t="shared" si="865"/>
        <v>0</v>
      </c>
      <c r="HZ259" s="625">
        <f t="shared" si="866"/>
        <v>0</v>
      </c>
      <c r="IA259" s="625">
        <f t="shared" si="867"/>
        <v>0</v>
      </c>
      <c r="IB259" s="625">
        <f t="shared" si="868"/>
        <v>0</v>
      </c>
      <c r="IC259" s="625">
        <f t="shared" si="869"/>
        <v>0</v>
      </c>
      <c r="ID259" s="625">
        <f t="shared" si="870"/>
        <v>0</v>
      </c>
      <c r="IE259" s="625">
        <v>0</v>
      </c>
      <c r="IF259" s="625">
        <v>0</v>
      </c>
      <c r="IG259" s="625">
        <v>0</v>
      </c>
      <c r="IH259" s="625">
        <v>0</v>
      </c>
      <c r="II259" s="625">
        <v>0</v>
      </c>
      <c r="IJ259" s="625">
        <v>0</v>
      </c>
      <c r="IK259" s="625">
        <v>0</v>
      </c>
      <c r="IL259" s="625">
        <v>0</v>
      </c>
      <c r="IM259" s="625">
        <v>0</v>
      </c>
      <c r="IN259" s="625">
        <v>0</v>
      </c>
      <c r="IO259" s="625">
        <v>0</v>
      </c>
      <c r="IP259" s="625">
        <f t="shared" si="1012"/>
        <v>0</v>
      </c>
      <c r="IQ259" s="625">
        <f t="shared" si="1013"/>
        <v>0</v>
      </c>
      <c r="IR259" s="625" t="e">
        <f>IF(Cálculo_Diseño!#REF!&gt;0.75,(Cálculo_Diseño!#REF!-0.3)*(SIN((ATAN(($O259-$P259)/$F259)*180/PI()+90)*PI()/180)/SIN(45*PI()/180)),0)</f>
        <v>#REF!</v>
      </c>
      <c r="IS259" s="635" t="e">
        <f>+IF(Cálculo_Diseño!#REF!&gt;0.75,F259-IR259,0)</f>
        <v>#REF!</v>
      </c>
      <c r="IT259" s="630"/>
      <c r="IU259" s="625" t="e">
        <f t="shared" si="1014"/>
        <v>#REF!</v>
      </c>
      <c r="IV259" s="625"/>
      <c r="IW259" s="625" t="e">
        <f>+IF(S259="S",(((CA259+(VLOOKUP(G259,TABLA!$B$51:$C$64,2)/1000)+0.15+0.3+0.5)*F259)/100),0)</f>
        <v>#REF!</v>
      </c>
      <c r="IX259" s="631" t="e">
        <f>IF(S259="S",IF(H259="CONCRETO",LOOKUP(G259/1000,TABLA!$B$9:$B$43,TABLA!$F$9:$F$43),IF(H259="PE",LOOKUP(G259,TABLA!$B$51:$B$65,TABLA!$G$51:$G$65),LOOKUP(G259,TABLA!$B$73:$B$88,TABLA!$G$73:$G$88))),0)</f>
        <v>#REF!</v>
      </c>
      <c r="IY259" s="625" t="e">
        <f t="shared" si="1015"/>
        <v>#REF!</v>
      </c>
      <c r="IZ259" s="625" t="e">
        <f t="shared" si="1016"/>
        <v>#REF!</v>
      </c>
      <c r="JA259" s="625" t="e">
        <f>+((CA259*(VLOOKUP(G259,TABLA!$B$51:$C$65,2)/1000)+0.15+0.3)*IZ259)-IY259</f>
        <v>#REF!</v>
      </c>
      <c r="JB259" s="625" t="e">
        <f t="shared" si="1017"/>
        <v>#REF!</v>
      </c>
      <c r="JC259" s="625" t="e">
        <f t="shared" si="1018"/>
        <v>#REF!</v>
      </c>
      <c r="JD259" s="625" t="e">
        <f t="shared" si="1019"/>
        <v>#REF!</v>
      </c>
      <c r="JE259" s="625" t="e">
        <f t="shared" si="1020"/>
        <v>#REF!</v>
      </c>
      <c r="JF259" s="625" t="e">
        <f t="shared" si="1021"/>
        <v>#REF!</v>
      </c>
      <c r="JG259" s="625" t="e">
        <f t="shared" si="1022"/>
        <v>#REF!</v>
      </c>
      <c r="JH259" s="625" t="e">
        <f t="shared" si="1023"/>
        <v>#REF!</v>
      </c>
      <c r="JI259" s="625" t="e">
        <f t="shared" si="1024"/>
        <v>#REF!</v>
      </c>
      <c r="JJ259" s="625" t="e">
        <f t="shared" si="851"/>
        <v>#REF!</v>
      </c>
      <c r="JK259" s="625" t="e">
        <f>ROUND(IF(JF259&gt;0,(VLOOKUP(C259,$JY$12:$JZ$290,2,0)*PI()/4*(1.6)^2),0),3)</f>
        <v>#REF!</v>
      </c>
      <c r="JL259" s="625" t="e">
        <f t="shared" si="871"/>
        <v>#REF!</v>
      </c>
      <c r="JM259" s="625" t="e">
        <f t="shared" si="852"/>
        <v>#REF!</v>
      </c>
      <c r="JN259" s="630" t="e">
        <f t="shared" si="1025"/>
        <v>#REF!</v>
      </c>
      <c r="JO259" s="636"/>
      <c r="JP259" s="637"/>
      <c r="JQ259" s="638"/>
      <c r="JR259" s="639"/>
      <c r="JS259" s="614"/>
      <c r="JT259" s="640"/>
      <c r="JU259" s="641"/>
      <c r="JV259" s="639"/>
      <c r="JW259" s="649"/>
      <c r="JY259" s="645"/>
      <c r="JZ259" s="645"/>
      <c r="KA259" s="645" t="str">
        <f>IF(JZ259&lt;=1.2,"Menor o igual que 1,2",IF(AND(JZ259&gt;1.2,JZ259&lt;2),"Entre 1,2 y 2",IF(AND(JZ259&gt;=2,JZ259&lt;3),"Entre 2 y 3",IF(AND(JZ259&gt;=3,JZ259&lt;4),"Entre 3 y 4",IF(AND(JZ259&gt;=4,JZ259&lt;5),"Entre 4 y 5","Mayor que 5")))))</f>
        <v>Menor o igual que 1,2</v>
      </c>
      <c r="KB259" s="645">
        <v>1</v>
      </c>
      <c r="KC259" s="645"/>
      <c r="KD259" s="645"/>
      <c r="KE259" s="645"/>
      <c r="KF259" s="645"/>
      <c r="KG259" s="645"/>
      <c r="KH259" s="645"/>
      <c r="KI259" s="645"/>
      <c r="KJ259" s="645"/>
      <c r="KK259" s="645"/>
      <c r="KL259" s="645"/>
      <c r="KM259" s="645"/>
      <c r="KN259" s="645"/>
      <c r="KO259" s="645"/>
      <c r="KP259" s="645"/>
      <c r="KQ259" s="645"/>
      <c r="KR259" s="645"/>
      <c r="KS259" s="645"/>
      <c r="KT259" s="645"/>
      <c r="KU259" s="645"/>
      <c r="KV259" s="645"/>
      <c r="KW259" s="645"/>
      <c r="KX259" s="645"/>
      <c r="KY259" s="645"/>
      <c r="KZ259" s="645"/>
      <c r="LA259" s="645"/>
      <c r="LB259" s="645"/>
      <c r="LC259" s="645"/>
      <c r="LD259" s="645"/>
      <c r="LE259" s="645"/>
      <c r="LF259" s="645"/>
      <c r="LG259" s="645"/>
      <c r="LH259" s="645"/>
      <c r="LI259" s="645"/>
      <c r="LJ259" s="645"/>
      <c r="LK259" s="645"/>
      <c r="LL259" s="645"/>
      <c r="LM259" s="645"/>
      <c r="LN259" s="645"/>
      <c r="LO259" s="645"/>
      <c r="LP259" s="645"/>
      <c r="LQ259" s="645"/>
      <c r="LR259" s="645"/>
      <c r="LS259" s="645"/>
      <c r="LT259" s="645"/>
      <c r="LU259" s="645"/>
      <c r="LV259" s="645"/>
      <c r="LW259" s="645"/>
      <c r="LX259" s="645"/>
      <c r="LY259" s="645"/>
      <c r="LZ259" s="645"/>
      <c r="MA259" s="645"/>
      <c r="MB259" s="645"/>
      <c r="MC259" s="645"/>
      <c r="MD259" s="645"/>
      <c r="ME259" s="645"/>
      <c r="MF259" s="645"/>
      <c r="MG259" s="645"/>
      <c r="MH259" s="645"/>
      <c r="MI259" s="645"/>
      <c r="MJ259" s="645"/>
      <c r="MK259" s="645"/>
      <c r="ML259" s="645"/>
      <c r="MM259" s="645"/>
      <c r="MN259" s="645"/>
      <c r="MO259" s="645"/>
      <c r="MP259" s="645"/>
      <c r="MQ259" s="645"/>
      <c r="MR259" s="645"/>
      <c r="MS259" s="645"/>
      <c r="MT259" s="645"/>
      <c r="MU259" s="645"/>
      <c r="MV259" s="645"/>
      <c r="MW259" s="645"/>
      <c r="MX259" s="645"/>
      <c r="MY259" s="645"/>
      <c r="MZ259" s="645"/>
      <c r="NA259" s="645"/>
      <c r="NB259" s="645"/>
      <c r="NC259" s="645"/>
      <c r="ND259" s="645"/>
      <c r="NE259" s="645"/>
      <c r="NF259" s="645"/>
      <c r="NG259" s="645"/>
      <c r="NH259" s="645"/>
      <c r="NI259" s="645"/>
      <c r="NJ259" s="645"/>
      <c r="NK259" s="645"/>
      <c r="NL259" s="645"/>
      <c r="NM259" s="645"/>
      <c r="NN259" s="645"/>
      <c r="NO259" s="645"/>
      <c r="NP259" s="645"/>
      <c r="NQ259" s="645"/>
      <c r="NR259" s="645"/>
      <c r="NS259" s="645"/>
      <c r="NT259" s="645"/>
      <c r="NU259" s="645"/>
      <c r="NV259" s="645"/>
      <c r="NW259" s="645"/>
      <c r="NX259" s="645"/>
      <c r="NY259" s="645"/>
      <c r="NZ259" s="645"/>
      <c r="OA259" s="645"/>
      <c r="OB259" s="645"/>
      <c r="OC259" s="645"/>
      <c r="OD259" s="645"/>
      <c r="OE259" s="645"/>
      <c r="OF259" s="645"/>
      <c r="OG259" s="645"/>
      <c r="OH259" s="645"/>
      <c r="OI259" s="645"/>
      <c r="OJ259" s="645"/>
      <c r="OK259" s="645"/>
      <c r="OL259" s="645"/>
      <c r="OM259" s="645"/>
      <c r="ON259" s="645"/>
      <c r="OO259" s="645"/>
      <c r="OP259" s="645"/>
      <c r="OQ259" s="645"/>
      <c r="OR259" s="645"/>
      <c r="OS259" s="645"/>
      <c r="OT259" s="645"/>
      <c r="OU259" s="645"/>
      <c r="OV259" s="645"/>
      <c r="OW259" s="645"/>
      <c r="OX259" s="645"/>
      <c r="OY259" s="645"/>
      <c r="OZ259" s="645"/>
      <c r="PA259" s="645"/>
      <c r="PB259" s="645"/>
      <c r="PC259" s="645"/>
      <c r="PD259" s="645"/>
      <c r="PE259" s="645"/>
      <c r="PF259" s="645"/>
      <c r="PG259" s="645"/>
      <c r="PH259" s="645"/>
      <c r="PI259" s="645"/>
      <c r="PJ259" s="645"/>
      <c r="PK259" s="645"/>
      <c r="PL259" s="645"/>
      <c r="PM259" s="645"/>
      <c r="PN259" s="645"/>
      <c r="PO259" s="645"/>
      <c r="PP259" s="645"/>
      <c r="PQ259" s="645"/>
      <c r="PR259" s="645"/>
      <c r="PS259" s="645"/>
      <c r="PT259" s="645"/>
      <c r="PU259" s="645"/>
      <c r="PV259" s="645"/>
      <c r="PW259" s="645"/>
      <c r="PX259" s="645"/>
      <c r="PY259" s="645"/>
      <c r="PZ259" s="645"/>
      <c r="QA259" s="645"/>
      <c r="QB259" s="645"/>
      <c r="QC259" s="645"/>
      <c r="QD259" s="645"/>
      <c r="QE259" s="645"/>
      <c r="QF259" s="645"/>
      <c r="QG259" s="645"/>
      <c r="QH259" s="645"/>
      <c r="QI259" s="645"/>
      <c r="QJ259" s="645"/>
      <c r="QK259" s="645"/>
      <c r="QL259" s="645"/>
      <c r="QM259" s="645"/>
      <c r="QN259" s="645"/>
      <c r="QO259" s="645"/>
      <c r="QP259" s="645"/>
      <c r="QQ259" s="645"/>
      <c r="QR259" s="645"/>
      <c r="QS259" s="645"/>
      <c r="QT259" s="645"/>
      <c r="QU259" s="645"/>
      <c r="QV259" s="645"/>
      <c r="QW259" s="645"/>
      <c r="QX259" s="645"/>
      <c r="QY259" s="645"/>
      <c r="QZ259" s="645"/>
      <c r="RA259" s="645"/>
      <c r="RB259" s="645"/>
      <c r="RC259" s="645"/>
      <c r="RD259" s="645"/>
      <c r="RE259" s="645"/>
      <c r="RF259" s="645"/>
      <c r="RG259" s="645"/>
      <c r="RH259" s="645"/>
      <c r="RI259" s="645"/>
      <c r="RJ259" s="645"/>
      <c r="RK259" s="645"/>
      <c r="RL259" s="645"/>
      <c r="RM259" s="645"/>
      <c r="RN259" s="645"/>
    </row>
    <row r="260" spans="1:482" s="643" customFormat="1" ht="12.75">
      <c r="A260" s="608"/>
      <c r="B260" s="608"/>
      <c r="C260" s="608"/>
      <c r="D260" s="608"/>
      <c r="E260" s="609"/>
      <c r="F260" s="609"/>
      <c r="G260" s="610"/>
      <c r="H260" s="609"/>
      <c r="I260" s="609"/>
      <c r="J260" s="609"/>
      <c r="K260" s="609"/>
      <c r="L260" s="609"/>
      <c r="M260" s="609"/>
      <c r="N260" s="611"/>
      <c r="O260" s="612"/>
      <c r="P260" s="612"/>
      <c r="Q260" s="613"/>
      <c r="R260" s="613"/>
      <c r="S260" s="614"/>
      <c r="T260" s="614" t="str">
        <f t="shared" si="988"/>
        <v/>
      </c>
      <c r="U260" s="613"/>
      <c r="V260" s="615"/>
      <c r="W260" s="616"/>
      <c r="X260" s="616"/>
      <c r="Y260" s="616"/>
      <c r="Z260" s="616"/>
      <c r="AA260" s="617"/>
      <c r="AB260" s="616"/>
      <c r="AC260" s="616"/>
      <c r="AD260" s="616"/>
      <c r="AE260" s="616"/>
      <c r="AF260" s="616"/>
      <c r="AG260" s="616"/>
      <c r="AH260" s="616"/>
      <c r="AI260" s="616"/>
      <c r="AJ260" s="616"/>
      <c r="AK260" s="616"/>
      <c r="AL260" s="616"/>
      <c r="AM260" s="616"/>
      <c r="AN260" s="616"/>
      <c r="AO260" s="618"/>
      <c r="AP260" s="616"/>
      <c r="AQ260" s="616" t="str">
        <f t="shared" si="1037"/>
        <v/>
      </c>
      <c r="AR260" s="616" t="str">
        <f t="shared" si="1038"/>
        <v/>
      </c>
      <c r="AS260" s="616" t="str">
        <f t="shared" si="1039"/>
        <v/>
      </c>
      <c r="AT260" s="616" t="str">
        <f t="shared" si="1040"/>
        <v/>
      </c>
      <c r="AU260" s="616" t="str">
        <f t="shared" si="1041"/>
        <v/>
      </c>
      <c r="AV260" s="616" t="str">
        <f t="shared" si="912"/>
        <v xml:space="preserve"> </v>
      </c>
      <c r="AW260" s="616"/>
      <c r="AX260" s="616"/>
      <c r="AY260" s="616"/>
      <c r="AZ260" s="616"/>
      <c r="BA260" s="616"/>
      <c r="BB260" s="616"/>
      <c r="BC260" s="616"/>
      <c r="BD260" s="616"/>
      <c r="BE260" s="616"/>
      <c r="BF260" s="619"/>
      <c r="BG260" s="615"/>
      <c r="BH260" s="615"/>
      <c r="BI260" s="618"/>
      <c r="BJ260" s="616"/>
      <c r="BK260" s="616"/>
      <c r="BL260" s="616"/>
      <c r="BM260" s="616"/>
      <c r="BN260" s="616"/>
      <c r="BO260" s="616"/>
      <c r="BP260" s="616"/>
      <c r="BQ260" s="616"/>
      <c r="BR260" s="616"/>
      <c r="BS260" s="616"/>
      <c r="BT260" s="616"/>
      <c r="BU260" s="620"/>
      <c r="BV260" s="620"/>
      <c r="BW260" s="620"/>
      <c r="BX260" s="616"/>
      <c r="BY260" s="616"/>
      <c r="BZ260" s="621"/>
      <c r="CA260" s="621"/>
      <c r="CB260" s="621"/>
      <c r="CC260" s="621"/>
      <c r="CD260" s="621"/>
      <c r="CE260" s="616"/>
      <c r="CF260" s="616"/>
      <c r="CG260" s="616"/>
      <c r="CH260" s="616"/>
      <c r="CI260" s="616"/>
      <c r="CJ260" s="616"/>
      <c r="CK260" s="616"/>
      <c r="CL260" s="616"/>
      <c r="CM260" s="616"/>
      <c r="CN260" s="616"/>
      <c r="CO260" s="616"/>
      <c r="CP260" s="616"/>
      <c r="CQ260" s="616"/>
      <c r="CR260" s="616"/>
      <c r="CS260" s="620"/>
      <c r="CT260" s="616"/>
      <c r="CU260" s="616"/>
      <c r="CV260" s="616"/>
      <c r="CW260" s="622"/>
      <c r="CX260" s="622"/>
      <c r="CY260" s="622"/>
      <c r="CZ260" s="622"/>
      <c r="DA260" s="623"/>
      <c r="DB260" s="624"/>
      <c r="DC260" s="625"/>
      <c r="DD260" s="626"/>
      <c r="DE260" s="627"/>
      <c r="DF260" s="625"/>
      <c r="DG260" s="628"/>
      <c r="DH260" s="625"/>
      <c r="DI260" s="625"/>
      <c r="DJ260" s="625"/>
      <c r="DK260" s="625"/>
      <c r="DL260" s="629"/>
      <c r="DM260" s="627"/>
      <c r="DN260" s="630"/>
      <c r="DO260" s="625"/>
      <c r="DP260" s="625"/>
      <c r="DQ260" s="625"/>
      <c r="DR260" s="631"/>
      <c r="DS260" s="630"/>
      <c r="DT260" s="625"/>
      <c r="DU260" s="625"/>
      <c r="DV260" s="625"/>
      <c r="DW260" s="625"/>
      <c r="DX260" s="625"/>
      <c r="DY260" s="632"/>
      <c r="DZ260" s="633"/>
      <c r="EA260" s="627"/>
      <c r="EB260" s="633"/>
      <c r="EC260" s="633"/>
      <c r="ED260" s="633"/>
      <c r="EE260" s="625"/>
      <c r="EF260" s="625"/>
      <c r="EG260" s="630"/>
      <c r="EH260" s="630"/>
      <c r="EI260" s="633"/>
      <c r="EJ260" s="633"/>
      <c r="EK260" s="633"/>
      <c r="EL260" s="632"/>
      <c r="EM260" s="625"/>
      <c r="EN260" s="625"/>
      <c r="EO260" s="625"/>
      <c r="EP260" s="625"/>
      <c r="EQ260" s="625"/>
      <c r="ER260" s="625"/>
      <c r="ES260" s="626"/>
      <c r="ET260" s="625"/>
      <c r="EU260" s="633"/>
      <c r="EV260" s="630"/>
      <c r="EW260" s="630"/>
      <c r="EX260" s="625"/>
      <c r="EY260" s="625"/>
      <c r="EZ260" s="625"/>
      <c r="FA260" s="625"/>
      <c r="FB260" s="625"/>
      <c r="FC260" s="625"/>
      <c r="FD260" s="625"/>
      <c r="FE260" s="625"/>
      <c r="FF260" s="625"/>
      <c r="FG260" s="625"/>
      <c r="FH260" s="625"/>
      <c r="FI260" s="625"/>
      <c r="FJ260" s="625"/>
      <c r="FK260" s="625"/>
      <c r="FL260" s="625"/>
      <c r="FM260" s="625"/>
      <c r="FN260" s="625"/>
      <c r="FO260" s="625"/>
      <c r="FP260" s="625"/>
      <c r="FQ260" s="625"/>
      <c r="FR260" s="625"/>
      <c r="FS260" s="625"/>
      <c r="FT260" s="625"/>
      <c r="FU260" s="625"/>
      <c r="FV260" s="625"/>
      <c r="FW260" s="625"/>
      <c r="FX260" s="625"/>
      <c r="FY260" s="625"/>
      <c r="FZ260" s="625"/>
      <c r="GA260" s="625"/>
      <c r="GB260" s="625"/>
      <c r="GC260" s="625"/>
      <c r="GD260" s="625"/>
      <c r="GE260" s="625"/>
      <c r="GF260" s="625"/>
      <c r="GG260" s="625"/>
      <c r="GH260" s="625"/>
      <c r="GI260" s="625"/>
      <c r="GJ260" s="625"/>
      <c r="GK260" s="625"/>
      <c r="GL260" s="625"/>
      <c r="GM260" s="625"/>
      <c r="GN260" s="625"/>
      <c r="GO260" s="625"/>
      <c r="GP260" s="625"/>
      <c r="GQ260" s="625"/>
      <c r="GR260" s="625"/>
      <c r="GS260" s="625"/>
      <c r="GT260" s="625"/>
      <c r="GU260" s="625"/>
      <c r="GV260" s="625"/>
      <c r="GW260" s="625"/>
      <c r="GX260" s="625"/>
      <c r="GY260" s="625"/>
      <c r="GZ260" s="625"/>
      <c r="HA260" s="625"/>
      <c r="HB260" s="625"/>
      <c r="HC260" s="625"/>
      <c r="HD260" s="625"/>
      <c r="HE260" s="630"/>
      <c r="HF260" s="630"/>
      <c r="HG260" s="630"/>
      <c r="HH260" s="630"/>
      <c r="HI260" s="630"/>
      <c r="HJ260" s="630"/>
      <c r="HK260" s="630"/>
      <c r="HL260" s="630"/>
      <c r="HM260" s="633"/>
      <c r="HN260" s="634"/>
      <c r="HO260" s="625"/>
      <c r="HP260" s="625"/>
      <c r="HQ260" s="625"/>
      <c r="HR260" s="625"/>
      <c r="HS260" s="625"/>
      <c r="HT260" s="625"/>
      <c r="HU260" s="625"/>
      <c r="HV260" s="633"/>
      <c r="HW260" s="633"/>
      <c r="HX260" s="625"/>
      <c r="HY260" s="625"/>
      <c r="HZ260" s="625"/>
      <c r="IA260" s="625"/>
      <c r="IB260" s="625"/>
      <c r="IC260" s="625"/>
      <c r="ID260" s="625"/>
      <c r="IE260" s="625"/>
      <c r="IF260" s="625"/>
      <c r="IG260" s="625"/>
      <c r="IH260" s="625"/>
      <c r="II260" s="625"/>
      <c r="IJ260" s="625"/>
      <c r="IK260" s="625"/>
      <c r="IL260" s="625"/>
      <c r="IM260" s="625"/>
      <c r="IN260" s="625"/>
      <c r="IO260" s="625"/>
      <c r="IP260" s="625"/>
      <c r="IQ260" s="625"/>
      <c r="IR260" s="625"/>
      <c r="IS260" s="635"/>
      <c r="IT260" s="630"/>
      <c r="IU260" s="625"/>
      <c r="IV260" s="625"/>
      <c r="IW260" s="625"/>
      <c r="IX260" s="631"/>
      <c r="IY260" s="625"/>
      <c r="IZ260" s="625"/>
      <c r="JA260" s="625"/>
      <c r="JB260" s="625"/>
      <c r="JC260" s="625"/>
      <c r="JD260" s="625"/>
      <c r="JE260" s="625"/>
      <c r="JF260" s="625"/>
      <c r="JG260" s="625"/>
      <c r="JH260" s="625"/>
      <c r="JI260" s="625"/>
      <c r="JJ260" s="625"/>
      <c r="JK260" s="625"/>
      <c r="JL260" s="625"/>
      <c r="JM260" s="625"/>
      <c r="JN260" s="630"/>
      <c r="JO260" s="636"/>
      <c r="JP260" s="637"/>
      <c r="JQ260" s="638"/>
      <c r="JR260" s="639"/>
      <c r="JS260" s="614"/>
      <c r="JT260" s="640"/>
      <c r="JU260" s="641"/>
      <c r="JV260" s="639"/>
      <c r="JW260" s="649"/>
      <c r="JY260" s="645"/>
      <c r="JZ260" s="645"/>
      <c r="KA260" s="645"/>
      <c r="KB260" s="645"/>
      <c r="KC260" s="645"/>
      <c r="KD260" s="645"/>
      <c r="KE260" s="645"/>
      <c r="KF260" s="645"/>
      <c r="KG260" s="645"/>
      <c r="KH260" s="645"/>
      <c r="KI260" s="645"/>
      <c r="KJ260" s="645"/>
      <c r="KK260" s="645"/>
      <c r="KL260" s="645"/>
      <c r="KM260" s="645"/>
      <c r="KN260" s="645"/>
      <c r="KO260" s="645"/>
      <c r="KP260" s="645"/>
      <c r="KQ260" s="645"/>
      <c r="KR260" s="645"/>
      <c r="KS260" s="645"/>
      <c r="KT260" s="645"/>
      <c r="KU260" s="645"/>
      <c r="KV260" s="645"/>
      <c r="KW260" s="645"/>
      <c r="KX260" s="645"/>
      <c r="KY260" s="645"/>
      <c r="KZ260" s="645"/>
      <c r="LA260" s="645"/>
      <c r="LB260" s="645"/>
      <c r="LC260" s="645"/>
      <c r="LD260" s="645"/>
      <c r="LE260" s="645"/>
      <c r="LF260" s="645"/>
      <c r="LG260" s="645"/>
      <c r="LH260" s="645"/>
      <c r="LI260" s="645"/>
      <c r="LJ260" s="645"/>
      <c r="LK260" s="645"/>
      <c r="LL260" s="645"/>
      <c r="LM260" s="645"/>
      <c r="LN260" s="645"/>
      <c r="LO260" s="645"/>
      <c r="LP260" s="645"/>
      <c r="LQ260" s="645"/>
      <c r="LR260" s="645"/>
      <c r="LS260" s="645"/>
      <c r="LT260" s="645"/>
      <c r="LU260" s="645"/>
      <c r="LV260" s="645"/>
      <c r="LW260" s="645"/>
      <c r="LX260" s="645"/>
      <c r="LY260" s="645"/>
      <c r="LZ260" s="645"/>
      <c r="MA260" s="645"/>
      <c r="MB260" s="645"/>
      <c r="MC260" s="645"/>
      <c r="MD260" s="645"/>
      <c r="ME260" s="645"/>
      <c r="MF260" s="645"/>
      <c r="MG260" s="645"/>
      <c r="MH260" s="645"/>
      <c r="MI260" s="645"/>
      <c r="MJ260" s="645"/>
      <c r="MK260" s="645"/>
      <c r="ML260" s="645"/>
      <c r="MM260" s="645"/>
      <c r="MN260" s="645"/>
      <c r="MO260" s="645"/>
      <c r="MP260" s="645"/>
      <c r="MQ260" s="645"/>
      <c r="MR260" s="645"/>
      <c r="MS260" s="645"/>
      <c r="MT260" s="645"/>
      <c r="MU260" s="645"/>
      <c r="MV260" s="645"/>
      <c r="MW260" s="645"/>
      <c r="MX260" s="645"/>
      <c r="MY260" s="645"/>
      <c r="MZ260" s="645"/>
      <c r="NA260" s="645"/>
      <c r="NB260" s="645"/>
      <c r="NC260" s="645"/>
      <c r="ND260" s="645"/>
      <c r="NE260" s="645"/>
      <c r="NF260" s="645"/>
      <c r="NG260" s="645"/>
      <c r="NH260" s="645"/>
      <c r="NI260" s="645"/>
      <c r="NJ260" s="645"/>
      <c r="NK260" s="645"/>
      <c r="NL260" s="645"/>
      <c r="NM260" s="645"/>
      <c r="NN260" s="645"/>
      <c r="NO260" s="645"/>
      <c r="NP260" s="645"/>
      <c r="NQ260" s="645"/>
      <c r="NR260" s="645"/>
      <c r="NS260" s="645"/>
      <c r="NT260" s="645"/>
      <c r="NU260" s="645"/>
      <c r="NV260" s="645"/>
      <c r="NW260" s="645"/>
      <c r="NX260" s="645"/>
      <c r="NY260" s="645"/>
      <c r="NZ260" s="645"/>
      <c r="OA260" s="645"/>
      <c r="OB260" s="645"/>
      <c r="OC260" s="645"/>
      <c r="OD260" s="645"/>
      <c r="OE260" s="645"/>
      <c r="OF260" s="645"/>
      <c r="OG260" s="645"/>
      <c r="OH260" s="645"/>
      <c r="OI260" s="645"/>
      <c r="OJ260" s="645"/>
      <c r="OK260" s="645"/>
      <c r="OL260" s="645"/>
      <c r="OM260" s="645"/>
      <c r="ON260" s="645"/>
      <c r="OO260" s="645"/>
      <c r="OP260" s="645"/>
      <c r="OQ260" s="645"/>
      <c r="OR260" s="645"/>
      <c r="OS260" s="645"/>
      <c r="OT260" s="645"/>
      <c r="OU260" s="645"/>
      <c r="OV260" s="645"/>
      <c r="OW260" s="645"/>
      <c r="OX260" s="645"/>
      <c r="OY260" s="645"/>
      <c r="OZ260" s="645"/>
      <c r="PA260" s="645"/>
      <c r="PB260" s="645"/>
      <c r="PC260" s="645"/>
      <c r="PD260" s="645"/>
      <c r="PE260" s="645"/>
      <c r="PF260" s="645"/>
      <c r="PG260" s="645"/>
      <c r="PH260" s="645"/>
      <c r="PI260" s="645"/>
      <c r="PJ260" s="645"/>
      <c r="PK260" s="645"/>
      <c r="PL260" s="645"/>
      <c r="PM260" s="645"/>
      <c r="PN260" s="645"/>
      <c r="PO260" s="645"/>
      <c r="PP260" s="645"/>
      <c r="PQ260" s="645"/>
      <c r="PR260" s="645"/>
      <c r="PS260" s="645"/>
      <c r="PT260" s="645"/>
      <c r="PU260" s="645"/>
      <c r="PV260" s="645"/>
      <c r="PW260" s="645"/>
      <c r="PX260" s="645"/>
      <c r="PY260" s="645"/>
      <c r="PZ260" s="645"/>
      <c r="QA260" s="645"/>
      <c r="QB260" s="645"/>
      <c r="QC260" s="645"/>
      <c r="QD260" s="645"/>
      <c r="QE260" s="645"/>
      <c r="QF260" s="645"/>
      <c r="QG260" s="645"/>
      <c r="QH260" s="645"/>
      <c r="QI260" s="645"/>
      <c r="QJ260" s="645"/>
      <c r="QK260" s="645"/>
      <c r="QL260" s="645"/>
      <c r="QM260" s="645"/>
      <c r="QN260" s="645"/>
      <c r="QO260" s="645"/>
      <c r="QP260" s="645"/>
      <c r="QQ260" s="645"/>
      <c r="QR260" s="645"/>
      <c r="QS260" s="645"/>
      <c r="QT260" s="645"/>
      <c r="QU260" s="645"/>
      <c r="QV260" s="645"/>
      <c r="QW260" s="645"/>
      <c r="QX260" s="645"/>
      <c r="QY260" s="645"/>
      <c r="QZ260" s="645"/>
      <c r="RA260" s="645"/>
      <c r="RB260" s="645"/>
      <c r="RC260" s="645"/>
      <c r="RD260" s="645"/>
      <c r="RE260" s="645"/>
      <c r="RF260" s="645"/>
      <c r="RG260" s="645"/>
      <c r="RH260" s="645"/>
      <c r="RI260" s="645"/>
      <c r="RJ260" s="645"/>
      <c r="RK260" s="645"/>
      <c r="RL260" s="645"/>
      <c r="RM260" s="645"/>
      <c r="RN260" s="645"/>
    </row>
    <row r="261" spans="1:482" s="643" customFormat="1" ht="12.75">
      <c r="A261" s="608" t="e">
        <f>+Cálculo_Diseño!#REF!</f>
        <v>#REF!</v>
      </c>
      <c r="B261" s="608" t="e">
        <f>+Cálculo_Diseño!#REF!</f>
        <v>#REF!</v>
      </c>
      <c r="C261" s="658" t="e">
        <f>+Cálculo_Diseño!#REF!</f>
        <v>#REF!</v>
      </c>
      <c r="D261" s="658" t="e">
        <f>+Cálculo_Diseño!#REF!</f>
        <v>#REF!</v>
      </c>
      <c r="E261" s="609" t="e">
        <f>IF(S261="S",Cálculo_Diseño!#REF!," ")</f>
        <v>#REF!</v>
      </c>
      <c r="F261" s="609" t="e">
        <f>IF(S261="S",Cálculo_Diseño!#REF!," ")</f>
        <v>#REF!</v>
      </c>
      <c r="G261" s="610" t="e">
        <f>+Cálculo_Diseño!#REF!</f>
        <v>#REF!</v>
      </c>
      <c r="H261" s="609" t="e">
        <f>+IF(AND(Cálculo_Diseño!#REF!&lt;&gt;4,Cálculo_Diseño!#REF!&lt;&gt;6),"PE",IF(Cálculo_Diseño!#REF!=4,"PVC","CONCRETO"))</f>
        <v>#REF!</v>
      </c>
      <c r="I261" s="609" t="e">
        <f>+Cálculo_Diseño!#REF!</f>
        <v>#REF!</v>
      </c>
      <c r="J261" s="609" t="e">
        <f>+Cálculo_Diseño!#REF!</f>
        <v>#REF!</v>
      </c>
      <c r="K261" s="609" t="e">
        <f>+Cálculo_Diseño!#REF!</f>
        <v>#REF!</v>
      </c>
      <c r="L261" s="609" t="e">
        <f>+Cálculo_Diseño!#REF!</f>
        <v>#REF!</v>
      </c>
      <c r="M261" s="609" t="e">
        <f>+Cálculo_Diseño!#REF!</f>
        <v>#REF!</v>
      </c>
      <c r="N261" s="609" t="e">
        <f>+Cálculo_Diseño!#REF!</f>
        <v>#REF!</v>
      </c>
      <c r="O261" s="609" t="e">
        <f>+Cálculo_Diseño!#REF!</f>
        <v>#REF!</v>
      </c>
      <c r="P261" s="609" t="e">
        <f>+Cálculo_Diseño!#REF!</f>
        <v>#REF!</v>
      </c>
      <c r="Q261" s="613" t="e">
        <f>+Cálculo_Diseño!#REF!</f>
        <v>#REF!</v>
      </c>
      <c r="R261" s="613" t="e">
        <f>+Cálculo_Diseño!#REF!</f>
        <v>#REF!</v>
      </c>
      <c r="S261" s="614" t="e">
        <f>+IF(A261&gt;0,IF(Cálculo_Diseño!#REF!="RCH","N","S"),"")</f>
        <v>#REF!</v>
      </c>
      <c r="T261" s="614" t="e">
        <f t="shared" si="988"/>
        <v>#REF!</v>
      </c>
      <c r="U261" s="613" t="e">
        <f t="shared" si="989"/>
        <v>#REF!</v>
      </c>
      <c r="V261" s="615">
        <f t="shared" si="798"/>
        <v>3</v>
      </c>
      <c r="W261" s="616" t="e">
        <f t="shared" si="1026"/>
        <v>#REF!</v>
      </c>
      <c r="X261" s="616" t="e">
        <f t="shared" si="991"/>
        <v>#REF!</v>
      </c>
      <c r="Y261" s="616" t="e">
        <f>+Cálculo_Diseño!#REF!</f>
        <v>#REF!</v>
      </c>
      <c r="Z261" s="616" t="e">
        <f>+Cálculo_Diseño!#REF!</f>
        <v>#REF!</v>
      </c>
      <c r="AA261" s="617" t="e">
        <f>+Cálculo_Diseño!#REF!</f>
        <v>#REF!</v>
      </c>
      <c r="AB261" s="616" t="e">
        <f t="shared" si="992"/>
        <v>#REF!</v>
      </c>
      <c r="AC261" s="616" t="e">
        <f t="shared" si="993"/>
        <v>#REF!</v>
      </c>
      <c r="AD261" s="616" t="e">
        <f t="shared" si="994"/>
        <v>#REF!</v>
      </c>
      <c r="AE261" s="616" t="e">
        <f t="shared" si="995"/>
        <v>#REF!</v>
      </c>
      <c r="AF261" s="616" t="e">
        <f t="shared" si="1027"/>
        <v>#REF!</v>
      </c>
      <c r="AG261" s="616" t="e">
        <f t="shared" si="1028"/>
        <v>#REF!</v>
      </c>
      <c r="AH261" s="616" t="e">
        <f t="shared" si="1029"/>
        <v>#REF!</v>
      </c>
      <c r="AI261" s="616" t="e">
        <f t="shared" si="1030"/>
        <v>#REF!</v>
      </c>
      <c r="AJ261" s="616" t="e">
        <f t="shared" si="1031"/>
        <v>#REF!</v>
      </c>
      <c r="AK261" s="616" t="e">
        <f t="shared" si="1032"/>
        <v>#REF!</v>
      </c>
      <c r="AL261" s="616" t="e">
        <f t="shared" si="1033"/>
        <v>#REF!</v>
      </c>
      <c r="AM261" s="616" t="e">
        <f t="shared" si="1034"/>
        <v>#REF!</v>
      </c>
      <c r="AN261" s="616" t="e">
        <f t="shared" si="1035"/>
        <v>#REF!</v>
      </c>
      <c r="AO261" s="618">
        <f t="shared" si="799"/>
        <v>50</v>
      </c>
      <c r="AP261" s="616" t="e">
        <f>IF(CW261="","",(CW261*(AO261/100))*$I$366)</f>
        <v>#REF!</v>
      </c>
      <c r="AQ261" s="616" t="e">
        <f t="shared" si="1037"/>
        <v>#REF!</v>
      </c>
      <c r="AR261" s="616" t="e">
        <f t="shared" si="1038"/>
        <v>#REF!</v>
      </c>
      <c r="AS261" s="616" t="e">
        <f t="shared" si="1039"/>
        <v>#REF!</v>
      </c>
      <c r="AT261" s="616" t="e">
        <f t="shared" si="1040"/>
        <v>#REF!</v>
      </c>
      <c r="AU261" s="616" t="e">
        <f t="shared" si="1041"/>
        <v>#REF!</v>
      </c>
      <c r="AV261" s="616" t="e">
        <f t="shared" si="912"/>
        <v>#REF!</v>
      </c>
      <c r="AW261" s="616" t="e">
        <f t="shared" si="996"/>
        <v>#REF!</v>
      </c>
      <c r="AX261" s="616" t="e">
        <f t="shared" si="997"/>
        <v>#REF!</v>
      </c>
      <c r="AY261" s="616" t="e">
        <f t="shared" si="998"/>
        <v>#REF!</v>
      </c>
      <c r="AZ261" s="616" t="e">
        <f t="shared" si="1036"/>
        <v>#REF!</v>
      </c>
      <c r="BA261" s="616" t="e">
        <f t="shared" si="999"/>
        <v>#REF!</v>
      </c>
      <c r="BB261" s="616" t="e">
        <f t="shared" si="1000"/>
        <v>#REF!</v>
      </c>
      <c r="BC261" s="616" t="e">
        <f t="shared" si="1001"/>
        <v>#REF!</v>
      </c>
      <c r="BD261" s="616"/>
      <c r="BE261" s="616"/>
      <c r="BF261" s="619" t="e">
        <f t="shared" si="1002"/>
        <v>#REF!</v>
      </c>
      <c r="BG261" s="615" t="e">
        <f t="shared" si="1003"/>
        <v>#REF!</v>
      </c>
      <c r="BH261" s="615"/>
      <c r="BI261" s="618">
        <f t="shared" si="800"/>
        <v>20</v>
      </c>
      <c r="BJ261" s="616" t="e">
        <f t="shared" si="1004"/>
        <v>#REF!</v>
      </c>
      <c r="BK261" s="616"/>
      <c r="BL261" s="616" t="e">
        <f t="shared" si="1005"/>
        <v>#REF!</v>
      </c>
      <c r="BM261" s="616" t="e">
        <f t="shared" si="1006"/>
        <v>#REF!</v>
      </c>
      <c r="BN261" s="616" t="e">
        <f t="shared" si="1007"/>
        <v>#REF!</v>
      </c>
      <c r="BO261" s="616" t="e">
        <f>IF(S261="S",IF(H261="CONCRETO",LOOKUP(G261/1000,TABLA!$B$9:$B$43,TABLA!$F$9:$F$43),IF(H261="PE",LOOKUP(G261,TABLA!$C$51:$C$65,TABLA!$G$51:$G$65),IF(#REF!="PVC",LOOKUP(G261,TABLA!$C$73:$C$88,TABLA!$G$73:$G$88)))),0)</f>
        <v>#REF!</v>
      </c>
      <c r="BP261" s="616" t="e">
        <f t="shared" si="1008"/>
        <v>#REF!</v>
      </c>
      <c r="BQ261" s="616" t="e">
        <f>IF(A261&gt;0,IFERROR(VLOOKUP(A261,$JQ$13:$JS$291,3,0),"E"),"")</f>
        <v>#REF!</v>
      </c>
      <c r="BR261" s="616" t="e">
        <f>+IF($C261&lt;1,0,IF(BQ261="N",IF(VLOOKUP(C261,$JY$12:$JZ$290,2)&lt;=1.2,1,0),0))</f>
        <v>#REF!</v>
      </c>
      <c r="BS261" s="616" t="e">
        <f>+IF($C261&lt;1,0,IF(BR261=1,VLOOKUP($C261,$JY$12:$JZ$290,2,0),0))</f>
        <v>#REF!</v>
      </c>
      <c r="BT261" s="616" t="e">
        <f t="shared" si="1009"/>
        <v>#REF!</v>
      </c>
      <c r="BU261" s="620" t="e">
        <f>IF(BT261=1,IF(G261&lt;600,VLOOKUP($C261,$JY$12:$JZ$290,2,0),0),0)</f>
        <v>#REF!</v>
      </c>
      <c r="BV261" s="620" t="e">
        <f>IF(BT261=1,IF(G261&gt;=600,IF(G261&lt;=1100,VLOOKUP($C261,$JY$12:$JZ$290,2,0),0),0),0)</f>
        <v>#REF!</v>
      </c>
      <c r="BW261" s="620" t="e">
        <f>IF(BT261=1,IF(G261&gt;1100,VLOOKUP($C261,$JY$12:$JZ$290,2,0),0),0)</f>
        <v>#REF!</v>
      </c>
      <c r="BX261" s="616" t="e">
        <f t="shared" si="1010"/>
        <v>#REF!</v>
      </c>
      <c r="BY261" s="616" t="e">
        <f t="shared" si="1011"/>
        <v>#REF!</v>
      </c>
      <c r="BZ261" s="621" t="e">
        <f t="shared" si="801"/>
        <v>#REF!</v>
      </c>
      <c r="CA261" s="621" t="e">
        <f>IF(S261="S",(VLOOKUP(G261,TABLA!$A$73:$AB$88,6)/1000)+0.6,0)</f>
        <v>#REF!</v>
      </c>
      <c r="CB261" s="621" t="e">
        <f>VLOOKUP(G261,TABLA!$X$73:$AB$88,4)</f>
        <v>#REF!</v>
      </c>
      <c r="CC261" s="621" t="e">
        <f>VLOOKUP(G261,TABLA!$X$73:$AB$88,5)</f>
        <v>#REF!</v>
      </c>
      <c r="CD261" s="621" t="e">
        <f>IF(S261="S",IF(H261="CONCRETO",LOOKUP(G261/1000,TABLA!$B$9:$B$43,TABLA!$B$9:$B$43),IF(H261="PE",LOOKUP(G261,TABLA!$B$51:$B$65,TABLA!$C$51:$C$65)/1000,LOOKUP(G261,TABLA!$B$73:$B$88,TABLA!$C$73:$C$88)/1000)),0)</f>
        <v>#REF!</v>
      </c>
      <c r="CE261" s="616" t="e">
        <f t="shared" si="802"/>
        <v>#REF!</v>
      </c>
      <c r="CF261" s="616" t="e">
        <f t="shared" si="803"/>
        <v>#REF!</v>
      </c>
      <c r="CG261" s="616" t="e">
        <f t="shared" si="804"/>
        <v>#REF!</v>
      </c>
      <c r="CH261" s="616" t="e">
        <f t="shared" si="805"/>
        <v>#REF!</v>
      </c>
      <c r="CI261" s="616" t="e">
        <f t="shared" si="806"/>
        <v>#REF!</v>
      </c>
      <c r="CJ261" s="616" t="e">
        <f t="shared" si="807"/>
        <v>#REF!</v>
      </c>
      <c r="CK261" s="616" t="e">
        <f t="shared" si="808"/>
        <v>#REF!</v>
      </c>
      <c r="CL261" s="616" t="e">
        <f t="shared" si="853"/>
        <v>#REF!</v>
      </c>
      <c r="CM261" s="616" t="e">
        <f t="shared" si="809"/>
        <v>#REF!</v>
      </c>
      <c r="CN261" s="616" t="e">
        <f t="shared" si="810"/>
        <v>#REF!</v>
      </c>
      <c r="CO261" s="616" t="e">
        <f t="shared" si="811"/>
        <v>#REF!</v>
      </c>
      <c r="CP261" s="616" t="e">
        <f t="shared" si="812"/>
        <v>#REF!</v>
      </c>
      <c r="CQ261" s="616" t="e">
        <f t="shared" si="813"/>
        <v>#REF!</v>
      </c>
      <c r="CR261" s="616" t="e">
        <f t="shared" si="813"/>
        <v>#REF!</v>
      </c>
      <c r="CS261" s="620" t="e">
        <f t="shared" si="814"/>
        <v>#REF!</v>
      </c>
      <c r="CT261" s="616" t="e">
        <f t="shared" si="815"/>
        <v>#REF!</v>
      </c>
      <c r="CU261" s="616" t="e">
        <f t="shared" si="816"/>
        <v>#REF!</v>
      </c>
      <c r="CV261" s="616" t="e">
        <f t="shared" si="817"/>
        <v>#REF!</v>
      </c>
      <c r="CW261" s="622" t="e">
        <f t="shared" si="854"/>
        <v>#REF!</v>
      </c>
      <c r="CX261" s="622" t="e">
        <f t="shared" si="818"/>
        <v>#REF!</v>
      </c>
      <c r="CY261" s="622" t="e">
        <f t="shared" si="819"/>
        <v>#REF!</v>
      </c>
      <c r="CZ261" s="622"/>
      <c r="DA261" s="623"/>
      <c r="DB261" s="624"/>
      <c r="DC261" s="625" t="e">
        <f>IF(S261="S",IF(H261="CONCRETO",LOOKUP(G261/1000,TABLA!$B$9:$B$43,TABLA!$F$9:$F$43)*(F261-(0.2+0.2)),IF(H261="PE",LOOKUP(G261,TABLA!$C$51:$C$65,TABLA!$G$51:$G$65)*(F261-(0.2+0.2)),LOOKUP(G261,TABLA!$C$73:$C$88,TABLA!$G$73:$G$88)*(F261-(0.2+0.2)))),0)</f>
        <v>#REF!</v>
      </c>
      <c r="DD261" s="626" t="e">
        <f t="shared" si="820"/>
        <v>#REF!</v>
      </c>
      <c r="DE261" s="627" t="e">
        <f>IF(DD261="",0,IF(DD261="S",ROUND((E261*$DE$12/$E$318),0),0))</f>
        <v>#REF!</v>
      </c>
      <c r="DF261" s="625" t="e">
        <f t="shared" si="821"/>
        <v>#REF!</v>
      </c>
      <c r="DG261" s="628" t="e">
        <f t="shared" si="822"/>
        <v>#REF!</v>
      </c>
      <c r="DH261" s="625" t="e">
        <f t="shared" si="823"/>
        <v>#REF!</v>
      </c>
      <c r="DI261" s="625" t="e">
        <f t="shared" si="824"/>
        <v>#REF!</v>
      </c>
      <c r="DJ261" s="625"/>
      <c r="DK261" s="625" t="e">
        <f t="shared" si="825"/>
        <v>#REF!</v>
      </c>
      <c r="DL261" s="629"/>
      <c r="DM261" s="627" t="e">
        <f t="shared" si="826"/>
        <v>#REF!</v>
      </c>
      <c r="DN261" s="630" t="e">
        <f t="shared" si="827"/>
        <v>#REF!</v>
      </c>
      <c r="DO261" s="625" t="e">
        <f t="shared" si="828"/>
        <v>#REF!</v>
      </c>
      <c r="DP261" s="625" t="e">
        <f t="shared" si="829"/>
        <v>#REF!</v>
      </c>
      <c r="DQ261" s="625" t="e">
        <f t="shared" si="855"/>
        <v>#REF!</v>
      </c>
      <c r="DR261" s="631" t="e">
        <f t="shared" si="856"/>
        <v>#REF!</v>
      </c>
      <c r="DS261" s="630" t="e">
        <f t="shared" si="830"/>
        <v>#REF!</v>
      </c>
      <c r="DT261" s="625" t="e">
        <f t="shared" si="831"/>
        <v>#REF!</v>
      </c>
      <c r="DU261" s="625" t="e">
        <f t="shared" si="832"/>
        <v>#REF!</v>
      </c>
      <c r="DV261" s="625" t="e">
        <f t="shared" si="833"/>
        <v>#REF!</v>
      </c>
      <c r="DW261" s="625" t="e">
        <f t="shared" si="834"/>
        <v>#REF!</v>
      </c>
      <c r="DX261" s="625" t="e">
        <f t="shared" si="835"/>
        <v>#REF!</v>
      </c>
      <c r="DY261" s="632"/>
      <c r="DZ261" s="633"/>
      <c r="EA261" s="627" t="e">
        <f t="shared" si="836"/>
        <v>#REF!</v>
      </c>
      <c r="EB261" s="633"/>
      <c r="EC261" s="633"/>
      <c r="ED261" s="633"/>
      <c r="EE261" s="625" t="e">
        <f t="shared" si="837"/>
        <v>#REF!</v>
      </c>
      <c r="EF261" s="625">
        <f t="shared" si="838"/>
        <v>0</v>
      </c>
      <c r="EG261" s="630">
        <f t="shared" si="839"/>
        <v>0</v>
      </c>
      <c r="EH261" s="630"/>
      <c r="EI261" s="633"/>
      <c r="EJ261" s="633"/>
      <c r="EK261" s="633"/>
      <c r="EL261" s="632" t="e">
        <f t="shared" si="840"/>
        <v>#REF!</v>
      </c>
      <c r="EM261" s="625" t="e">
        <f t="shared" si="841"/>
        <v>#REF!</v>
      </c>
      <c r="EN261" s="625" t="e">
        <f t="shared" si="842"/>
        <v>#REF!</v>
      </c>
      <c r="EO261" s="625" t="e">
        <f t="shared" si="843"/>
        <v>#REF!</v>
      </c>
      <c r="EP261" s="625" t="e">
        <f t="shared" si="844"/>
        <v>#REF!</v>
      </c>
      <c r="EQ261" s="625" t="e">
        <f t="shared" si="845"/>
        <v>#REF!</v>
      </c>
      <c r="ER261" s="625" t="e">
        <f t="shared" si="846"/>
        <v>#REF!</v>
      </c>
      <c r="ES261" s="626"/>
      <c r="ET261" s="625" t="e">
        <f t="shared" si="847"/>
        <v>#REF!</v>
      </c>
      <c r="EU261" s="633"/>
      <c r="EV261" s="630" t="e">
        <f t="shared" si="848"/>
        <v>#REF!</v>
      </c>
      <c r="EW261" s="630" t="e">
        <f t="shared" si="849"/>
        <v>#REF!</v>
      </c>
      <c r="EX261" s="625" t="e">
        <f t="shared" si="850"/>
        <v>#REF!</v>
      </c>
      <c r="EY261" s="625" t="e">
        <f>IF($S261="S",IF(Cálculo_Diseño!#REF!=EY$10,$F261,0),"")</f>
        <v>#REF!</v>
      </c>
      <c r="EZ261" s="625" t="e">
        <f>IF($S261="S",IF(Cálculo_Diseño!#REF!=EZ$10,$F261,0),"")</f>
        <v>#REF!</v>
      </c>
      <c r="FA261" s="625" t="e">
        <f>IF($S261="S",IF(Cálculo_Diseño!#REF!=FA$10,$F261,0),"")</f>
        <v>#REF!</v>
      </c>
      <c r="FB261" s="625" t="e">
        <f>IF($S261="S",IF(Cálculo_Diseño!#REF!=FB$10,$F261,0),"")</f>
        <v>#REF!</v>
      </c>
      <c r="FC261" s="625" t="e">
        <f>IF($S261="S",IF(Cálculo_Diseño!#REF!=FC$10,$F261,0),"")</f>
        <v>#REF!</v>
      </c>
      <c r="FD261" s="625" t="e">
        <f>IF($S261="S",IF(Cálculo_Diseño!#REF!=FD$10,$F261,0),"")</f>
        <v>#REF!</v>
      </c>
      <c r="FE261" s="625" t="e">
        <f>IF($S261="S",IF(Cálculo_Diseño!#REF!=FE$10,$F261,0),"")</f>
        <v>#REF!</v>
      </c>
      <c r="FF261" s="625" t="e">
        <f>IF($S261="S",IF(Cálculo_Diseño!#REF!=FF$10,$F261,0),"")</f>
        <v>#REF!</v>
      </c>
      <c r="FG261" s="625" t="e">
        <f>IF($S261="S",IF(Cálculo_Diseño!#REF!=FG$10,$F261,0),"")</f>
        <v>#REF!</v>
      </c>
      <c r="FH261" s="625" t="e">
        <f>IF($S261="S",IF(Cálculo_Diseño!#REF!=FH$10,$F261,0),"")</f>
        <v>#REF!</v>
      </c>
      <c r="FI261" s="625" t="e">
        <f>IF($S261="S",IF(Cálculo_Diseño!#REF!=FI$10,$F261,0),"")</f>
        <v>#REF!</v>
      </c>
      <c r="FJ261" s="625" t="e">
        <f>IF($S261="S",IF(Cálculo_Diseño!#REF!=FJ$10,$F261,0),"")</f>
        <v>#REF!</v>
      </c>
      <c r="FK261" s="625" t="e">
        <f>IF($S261="S",IF(Cálculo_Diseño!#REF!=FK$10,$F261,0),"")</f>
        <v>#REF!</v>
      </c>
      <c r="FL261" s="625" t="e">
        <f>IF($S261="S",IF(Cálculo_Diseño!#REF!=FL$10,$F261,0),"")</f>
        <v>#REF!</v>
      </c>
      <c r="FM261" s="625" t="e">
        <f>IF($S261="S",IF(Cálculo_Diseño!#REF!=FM$10,$F261,0),"")</f>
        <v>#REF!</v>
      </c>
      <c r="FN261" s="625" t="e">
        <f t="shared" si="857"/>
        <v>#REF!</v>
      </c>
      <c r="FO261" s="625" t="e">
        <f>IF($S261="S",IF(Cálculo_Diseño!#REF!=FO$10,$E261,0),"")</f>
        <v>#REF!</v>
      </c>
      <c r="FP261" s="625" t="e">
        <f>IF($S261="S",IF(Cálculo_Diseño!#REF!=FP$10,$E261,0),"")</f>
        <v>#REF!</v>
      </c>
      <c r="FQ261" s="625" t="e">
        <f>IF($S261="S",IF(Cálculo_Diseño!#REF!=FQ$10,$E261,0),"")</f>
        <v>#REF!</v>
      </c>
      <c r="FR261" s="625" t="e">
        <f>IF($S261="S",IF(Cálculo_Diseño!#REF!=FR$10,$E261,0),"")</f>
        <v>#REF!</v>
      </c>
      <c r="FS261" s="625" t="e">
        <f>IF($S261="S",IF(Cálculo_Diseño!#REF!=FS$10,$E261,0),"")</f>
        <v>#REF!</v>
      </c>
      <c r="FT261" s="625" t="e">
        <f>IF($S261="S",IF(Cálculo_Diseño!#REF!=FT$10,$E261,0),"")</f>
        <v>#REF!</v>
      </c>
      <c r="FU261" s="625" t="e">
        <f>IF($S261="S",IF(Cálculo_Diseño!#REF!=FU$10,$E261,0),"")</f>
        <v>#REF!</v>
      </c>
      <c r="FV261" s="625" t="e">
        <f>IF($S261="S",IF(Cálculo_Diseño!#REF!=FV$10,$E261,0),"")</f>
        <v>#REF!</v>
      </c>
      <c r="FW261" s="625" t="e">
        <f>IF($S261="S",IF(Cálculo_Diseño!#REF!=FW$10,$E261,0),"")</f>
        <v>#REF!</v>
      </c>
      <c r="FX261" s="625" t="e">
        <f>IF($S261="S",IF(Cálculo_Diseño!#REF!=FX$10,$E261,0),"")</f>
        <v>#REF!</v>
      </c>
      <c r="FY261" s="625" t="e">
        <f>IF($S261="S",IF(Cálculo_Diseño!#REF!=FY$10,$E261,0),"")</f>
        <v>#REF!</v>
      </c>
      <c r="FZ261" s="625" t="e">
        <f t="shared" si="1066"/>
        <v>#REF!</v>
      </c>
      <c r="GA261" s="625" t="e">
        <f>IF($S261="S",IF(Cálculo_Diseño!#REF!=GA$10,$E261,0),"")</f>
        <v>#REF!</v>
      </c>
      <c r="GB261" s="625" t="e">
        <f>IF($S261="S",IF(Cálculo_Diseño!#REF!=GB$10,$E261,0),"")</f>
        <v>#REF!</v>
      </c>
      <c r="GC261" s="625" t="e">
        <f>IF($S261="S",IF(Cálculo_Diseño!#REF!=GC$10,$E261,0),"")</f>
        <v>#REF!</v>
      </c>
      <c r="GD261" s="625" t="e">
        <f>IF($S261="S",IF(Cálculo_Diseño!#REF!=GD$10,$E261,0),"")</f>
        <v>#REF!</v>
      </c>
      <c r="GE261" s="625" t="e">
        <f>IF($S261="S",IF(Cálculo_Diseño!#REF!=GE$10,$E261,0),"")</f>
        <v>#REF!</v>
      </c>
      <c r="GF261" s="625" t="e">
        <f>IF($S261="S",IF(Cálculo_Diseño!#REF!=GF$10,$E261,0),"")</f>
        <v>#REF!</v>
      </c>
      <c r="GG261" s="625" t="e">
        <f>IF($S261="S",IF(Cálculo_Diseño!#REF!=GG$10,$E261,0),"")</f>
        <v>#REF!</v>
      </c>
      <c r="GH261" s="625" t="e">
        <f>IF($S261="S",IF(Cálculo_Diseño!#REF!=GH$10,$E261,0),"")</f>
        <v>#REF!</v>
      </c>
      <c r="GI261" s="625" t="e">
        <f>IF($S261="S",IF(Cálculo_Diseño!#REF!=GI$10,$E261,0),"")</f>
        <v>#REF!</v>
      </c>
      <c r="GJ261" s="625" t="e">
        <f>IF($S261="S",IF(Cálculo_Diseño!#REF!=GJ$10,$E261,0),"")</f>
        <v>#REF!</v>
      </c>
      <c r="GK261" s="625" t="e">
        <f>IF($S261="S",IF(Cálculo_Diseño!#REF!=GK$10,$E261,0),"")</f>
        <v>#REF!</v>
      </c>
      <c r="GL261" s="625" t="e">
        <f>IF($S261="S",IF(Cálculo_Diseño!#REF!=GL$10,$E261,0),"")</f>
        <v>#REF!</v>
      </c>
      <c r="GM261" s="625" t="e">
        <f>IF($S261="S",IF(Cálculo_Diseño!#REF!=GM$10,$E261,0),"")</f>
        <v>#REF!</v>
      </c>
      <c r="GN261" s="625" t="e">
        <f t="shared" si="1067"/>
        <v>#REF!</v>
      </c>
      <c r="GO261" s="625" t="e">
        <f>IF($S261="S",IF(Cálculo_Diseño!#REF!=GO$10,$DE261,0),0)</f>
        <v>#REF!</v>
      </c>
      <c r="GP261" s="625" t="e">
        <f>IF($S261="S",IF(Cálculo_Diseño!#REF!=GP$10,$DE261,0),0)</f>
        <v>#REF!</v>
      </c>
      <c r="GQ261" s="625" t="e">
        <f>IF($S261="S",IF(Cálculo_Diseño!#REF!=GQ$10,$DE261,0),0)</f>
        <v>#REF!</v>
      </c>
      <c r="GR261" s="625" t="e">
        <f>IF($S261="S",IF(Cálculo_Diseño!#REF!=GR$10,$DE261,0),0)</f>
        <v>#REF!</v>
      </c>
      <c r="GS261" s="625" t="e">
        <f>IF($S261="S",IF(Cálculo_Diseño!#REF!=GS$10,$DE261,0),0)</f>
        <v>#REF!</v>
      </c>
      <c r="GT261" s="625" t="e">
        <f>IF($S261="S",IF(Cálculo_Diseño!#REF!=GT$10,$DE261,0),0)</f>
        <v>#REF!</v>
      </c>
      <c r="GU261" s="625" t="e">
        <f>IF($S261="S",IF(Cálculo_Diseño!#REF!=GU$10,$DE261,0),0)</f>
        <v>#REF!</v>
      </c>
      <c r="GV261" s="625" t="e">
        <f>IF($S261="S",IF(Cálculo_Diseño!#REF!=GV$10,$DE261,0),0)</f>
        <v>#REF!</v>
      </c>
      <c r="GW261" s="625" t="e">
        <f>IF($S261="S",IF(Cálculo_Diseño!#REF!=GW$10,$DE261,0),0)</f>
        <v>#REF!</v>
      </c>
      <c r="GX261" s="625" t="e">
        <f>IF($S261="S",IF(Cálculo_Diseño!#REF!=GX$10,$DE261,0),0)</f>
        <v>#REF!</v>
      </c>
      <c r="GY261" s="625" t="e">
        <f>IF($S261="S",IF(Cálculo_Diseño!#REF!=GY$10,$DE261,0),0)</f>
        <v>#REF!</v>
      </c>
      <c r="GZ261" s="625" t="e">
        <f>IF($S261="S",IF(Cálculo_Diseño!#REF!=GZ$10,$DE261,0),0)</f>
        <v>#REF!</v>
      </c>
      <c r="HA261" s="625" t="e">
        <f>IF($S261="S",IF(Cálculo_Diseño!#REF!=HA$10,$DE261,0),0)</f>
        <v>#REF!</v>
      </c>
      <c r="HB261" s="625" t="e">
        <f>IF($S261="S",IF(Cálculo_Diseño!#REF!=HB$10,$DE261,0),0)</f>
        <v>#REF!</v>
      </c>
      <c r="HC261" s="625" t="e">
        <f>IF($S261="S",IF(Cálculo_Diseño!#REF!=HC$10,$DE261,0),0)</f>
        <v>#REF!</v>
      </c>
      <c r="HD261" s="625" t="e">
        <f t="shared" si="858"/>
        <v>#REF!</v>
      </c>
      <c r="HE261" s="630"/>
      <c r="HF261" s="630"/>
      <c r="HG261" s="630"/>
      <c r="HH261" s="630"/>
      <c r="HI261" s="630"/>
      <c r="HJ261" s="630"/>
      <c r="HK261" s="630"/>
      <c r="HL261" s="630"/>
      <c r="HM261" s="633"/>
      <c r="HN261" s="634"/>
      <c r="HO261" s="625">
        <f t="shared" si="891"/>
        <v>0</v>
      </c>
      <c r="HP261" s="625">
        <f t="shared" si="892"/>
        <v>0</v>
      </c>
      <c r="HQ261" s="625">
        <f t="shared" si="859"/>
        <v>0</v>
      </c>
      <c r="HR261" s="625">
        <f t="shared" si="860"/>
        <v>0</v>
      </c>
      <c r="HS261" s="625">
        <f t="shared" si="861"/>
        <v>0</v>
      </c>
      <c r="HT261" s="625">
        <f t="shared" si="862"/>
        <v>0</v>
      </c>
      <c r="HU261" s="625">
        <f t="shared" si="863"/>
        <v>0</v>
      </c>
      <c r="HV261" s="633"/>
      <c r="HW261" s="633"/>
      <c r="HX261" s="625">
        <f t="shared" si="864"/>
        <v>0</v>
      </c>
      <c r="HY261" s="625">
        <f t="shared" si="865"/>
        <v>0</v>
      </c>
      <c r="HZ261" s="625">
        <f t="shared" si="866"/>
        <v>0</v>
      </c>
      <c r="IA261" s="625">
        <f t="shared" si="867"/>
        <v>0</v>
      </c>
      <c r="IB261" s="625">
        <f t="shared" si="868"/>
        <v>0</v>
      </c>
      <c r="IC261" s="625">
        <f t="shared" si="869"/>
        <v>0</v>
      </c>
      <c r="ID261" s="625">
        <f t="shared" si="870"/>
        <v>0</v>
      </c>
      <c r="IE261" s="625">
        <v>0</v>
      </c>
      <c r="IF261" s="625">
        <v>0</v>
      </c>
      <c r="IG261" s="625">
        <v>0</v>
      </c>
      <c r="IH261" s="625">
        <v>0</v>
      </c>
      <c r="II261" s="625">
        <v>0</v>
      </c>
      <c r="IJ261" s="625">
        <v>0</v>
      </c>
      <c r="IK261" s="625">
        <v>0</v>
      </c>
      <c r="IL261" s="625">
        <v>0</v>
      </c>
      <c r="IM261" s="625">
        <v>0</v>
      </c>
      <c r="IN261" s="625">
        <v>0</v>
      </c>
      <c r="IO261" s="625">
        <v>0</v>
      </c>
      <c r="IP261" s="625">
        <f t="shared" si="1012"/>
        <v>0</v>
      </c>
      <c r="IQ261" s="625">
        <f t="shared" si="1013"/>
        <v>0</v>
      </c>
      <c r="IR261" s="625" t="e">
        <f>IF(Cálculo_Diseño!#REF!&gt;0.75,(Cálculo_Diseño!#REF!-0.3)*(SIN((ATAN(($O261-$P261)/$F261)*180/PI()+90)*PI()/180)/SIN(45*PI()/180)),0)</f>
        <v>#REF!</v>
      </c>
      <c r="IS261" s="635" t="e">
        <f>+IF(Cálculo_Diseño!#REF!&gt;0.75,F261-IR261,0)</f>
        <v>#REF!</v>
      </c>
      <c r="IT261" s="630"/>
      <c r="IU261" s="625" t="e">
        <f t="shared" si="1014"/>
        <v>#REF!</v>
      </c>
      <c r="IV261" s="625"/>
      <c r="IW261" s="625" t="e">
        <f>+IF(S261="S",(((CA261+(VLOOKUP(G261,TABLA!$B$51:$C$64,2)/1000)+0.15+0.3+0.5)*F261)/100),0)</f>
        <v>#REF!</v>
      </c>
      <c r="IX261" s="631" t="e">
        <f>IF(S261="S",IF(H261="CONCRETO",LOOKUP(G261/1000,TABLA!$B$9:$B$43,TABLA!$F$9:$F$43),IF(H261="PE",LOOKUP(G261,TABLA!$B$51:$B$65,TABLA!$G$51:$G$65),LOOKUP(G261,TABLA!$B$73:$B$88,TABLA!$G$73:$G$88))),0)</f>
        <v>#REF!</v>
      </c>
      <c r="IY261" s="625" t="e">
        <f t="shared" si="1015"/>
        <v>#REF!</v>
      </c>
      <c r="IZ261" s="625" t="e">
        <f t="shared" si="1016"/>
        <v>#REF!</v>
      </c>
      <c r="JA261" s="625" t="e">
        <f>+((CA261*(VLOOKUP(G261,TABLA!$B$51:$C$65,2)/1000)+0.15+0.3)*IZ261)-IY261</f>
        <v>#REF!</v>
      </c>
      <c r="JB261" s="625" t="e">
        <f t="shared" si="1017"/>
        <v>#REF!</v>
      </c>
      <c r="JC261" s="625" t="e">
        <f t="shared" si="1018"/>
        <v>#REF!</v>
      </c>
      <c r="JD261" s="625" t="e">
        <f t="shared" si="1019"/>
        <v>#REF!</v>
      </c>
      <c r="JE261" s="625" t="e">
        <f t="shared" si="1020"/>
        <v>#REF!</v>
      </c>
      <c r="JF261" s="625" t="e">
        <f t="shared" si="1021"/>
        <v>#REF!</v>
      </c>
      <c r="JG261" s="625" t="e">
        <f t="shared" si="1022"/>
        <v>#REF!</v>
      </c>
      <c r="JH261" s="625" t="e">
        <f t="shared" si="1023"/>
        <v>#REF!</v>
      </c>
      <c r="JI261" s="625" t="e">
        <f t="shared" si="1024"/>
        <v>#REF!</v>
      </c>
      <c r="JJ261" s="625" t="e">
        <f t="shared" si="851"/>
        <v>#REF!</v>
      </c>
      <c r="JK261" s="625" t="e">
        <f>ROUND(IF(JF261&gt;0,(VLOOKUP(C261,$JY$12:$JZ$290,2,0)*PI()/4*(1.6)^2),0),3)</f>
        <v>#REF!</v>
      </c>
      <c r="JL261" s="625" t="e">
        <f t="shared" si="871"/>
        <v>#REF!</v>
      </c>
      <c r="JM261" s="625" t="e">
        <f t="shared" si="852"/>
        <v>#REF!</v>
      </c>
      <c r="JN261" s="630" t="e">
        <f t="shared" si="1025"/>
        <v>#REF!</v>
      </c>
      <c r="JO261" s="636"/>
      <c r="JP261" s="637"/>
      <c r="JQ261" s="638"/>
      <c r="JR261" s="639"/>
      <c r="JS261" s="614"/>
      <c r="JT261" s="640"/>
      <c r="JU261" s="641"/>
      <c r="JV261" s="639"/>
      <c r="JW261" s="649"/>
      <c r="JY261" s="645"/>
      <c r="JZ261" s="645"/>
      <c r="KA261" s="645" t="str">
        <f>IF(JZ261&lt;=1.2,"Menor o igual que 1,2",IF(AND(JZ261&gt;1.2,JZ261&lt;2),"Entre 1,2 y 2",IF(AND(JZ261&gt;=2,JZ261&lt;3),"Entre 2 y 3",IF(AND(JZ261&gt;=3,JZ261&lt;4),"Entre 3 y 4",IF(AND(JZ261&gt;=4,JZ261&lt;5),"Entre 4 y 5","Mayor que 5")))))</f>
        <v>Menor o igual que 1,2</v>
      </c>
      <c r="KB261" s="645">
        <v>1</v>
      </c>
      <c r="KC261" s="645"/>
      <c r="KD261" s="645"/>
      <c r="KE261" s="645"/>
      <c r="KF261" s="645"/>
      <c r="KG261" s="645"/>
      <c r="KH261" s="645"/>
      <c r="KI261" s="645"/>
      <c r="KJ261" s="645"/>
      <c r="KK261" s="645"/>
      <c r="KL261" s="645"/>
      <c r="KM261" s="645"/>
      <c r="KN261" s="645"/>
      <c r="KO261" s="645"/>
      <c r="KP261" s="645"/>
      <c r="KQ261" s="645"/>
      <c r="KR261" s="645"/>
      <c r="KS261" s="645"/>
      <c r="KT261" s="645"/>
      <c r="KU261" s="645"/>
      <c r="KV261" s="645"/>
      <c r="KW261" s="645"/>
      <c r="KX261" s="645"/>
      <c r="KY261" s="645"/>
      <c r="KZ261" s="645"/>
      <c r="LA261" s="645"/>
      <c r="LB261" s="645"/>
      <c r="LC261" s="645"/>
      <c r="LD261" s="645"/>
      <c r="LE261" s="645"/>
      <c r="LF261" s="645"/>
      <c r="LG261" s="645"/>
      <c r="LH261" s="645"/>
      <c r="LI261" s="645"/>
      <c r="LJ261" s="645"/>
      <c r="LK261" s="645"/>
      <c r="LL261" s="645"/>
      <c r="LM261" s="645"/>
      <c r="LN261" s="645"/>
      <c r="LO261" s="645"/>
      <c r="LP261" s="645"/>
      <c r="LQ261" s="645"/>
      <c r="LR261" s="645"/>
      <c r="LS261" s="645"/>
      <c r="LT261" s="645"/>
      <c r="LU261" s="645"/>
      <c r="LV261" s="645"/>
      <c r="LW261" s="645"/>
      <c r="LX261" s="645"/>
      <c r="LY261" s="645"/>
      <c r="LZ261" s="645"/>
      <c r="MA261" s="645"/>
      <c r="MB261" s="645"/>
      <c r="MC261" s="645"/>
      <c r="MD261" s="645"/>
      <c r="ME261" s="645"/>
      <c r="MF261" s="645"/>
      <c r="MG261" s="645"/>
      <c r="MH261" s="645"/>
      <c r="MI261" s="645"/>
      <c r="MJ261" s="645"/>
      <c r="MK261" s="645"/>
      <c r="ML261" s="645"/>
      <c r="MM261" s="645"/>
      <c r="MN261" s="645"/>
      <c r="MO261" s="645"/>
      <c r="MP261" s="645"/>
      <c r="MQ261" s="645"/>
      <c r="MR261" s="645"/>
      <c r="MS261" s="645"/>
      <c r="MT261" s="645"/>
      <c r="MU261" s="645"/>
      <c r="MV261" s="645"/>
      <c r="MW261" s="645"/>
      <c r="MX261" s="645"/>
      <c r="MY261" s="645"/>
      <c r="MZ261" s="645"/>
      <c r="NA261" s="645"/>
      <c r="NB261" s="645"/>
      <c r="NC261" s="645"/>
      <c r="ND261" s="645"/>
      <c r="NE261" s="645"/>
      <c r="NF261" s="645"/>
      <c r="NG261" s="645"/>
      <c r="NH261" s="645"/>
      <c r="NI261" s="645"/>
      <c r="NJ261" s="645"/>
      <c r="NK261" s="645"/>
      <c r="NL261" s="645"/>
      <c r="NM261" s="645"/>
      <c r="NN261" s="645"/>
      <c r="NO261" s="645"/>
      <c r="NP261" s="645"/>
      <c r="NQ261" s="645"/>
      <c r="NR261" s="645"/>
      <c r="NS261" s="645"/>
      <c r="NT261" s="645"/>
      <c r="NU261" s="645"/>
      <c r="NV261" s="645"/>
      <c r="NW261" s="645"/>
      <c r="NX261" s="645"/>
      <c r="NY261" s="645"/>
      <c r="NZ261" s="645"/>
      <c r="OA261" s="645"/>
      <c r="OB261" s="645"/>
      <c r="OC261" s="645"/>
      <c r="OD261" s="645"/>
      <c r="OE261" s="645"/>
      <c r="OF261" s="645"/>
      <c r="OG261" s="645"/>
      <c r="OH261" s="645"/>
      <c r="OI261" s="645"/>
      <c r="OJ261" s="645"/>
      <c r="OK261" s="645"/>
      <c r="OL261" s="645"/>
      <c r="OM261" s="645"/>
      <c r="ON261" s="645"/>
      <c r="OO261" s="645"/>
      <c r="OP261" s="645"/>
      <c r="OQ261" s="645"/>
      <c r="OR261" s="645"/>
      <c r="OS261" s="645"/>
      <c r="OT261" s="645"/>
      <c r="OU261" s="645"/>
      <c r="OV261" s="645"/>
      <c r="OW261" s="645"/>
      <c r="OX261" s="645"/>
      <c r="OY261" s="645"/>
      <c r="OZ261" s="645"/>
      <c r="PA261" s="645"/>
      <c r="PB261" s="645"/>
      <c r="PC261" s="645"/>
      <c r="PD261" s="645"/>
      <c r="PE261" s="645"/>
      <c r="PF261" s="645"/>
      <c r="PG261" s="645"/>
      <c r="PH261" s="645"/>
      <c r="PI261" s="645"/>
      <c r="PJ261" s="645"/>
      <c r="PK261" s="645"/>
      <c r="PL261" s="645"/>
      <c r="PM261" s="645"/>
      <c r="PN261" s="645"/>
      <c r="PO261" s="645"/>
      <c r="PP261" s="645"/>
      <c r="PQ261" s="645"/>
      <c r="PR261" s="645"/>
      <c r="PS261" s="645"/>
      <c r="PT261" s="645"/>
      <c r="PU261" s="645"/>
      <c r="PV261" s="645"/>
      <c r="PW261" s="645"/>
      <c r="PX261" s="645"/>
      <c r="PY261" s="645"/>
      <c r="PZ261" s="645"/>
      <c r="QA261" s="645"/>
      <c r="QB261" s="645"/>
      <c r="QC261" s="645"/>
      <c r="QD261" s="645"/>
      <c r="QE261" s="645"/>
      <c r="QF261" s="645"/>
      <c r="QG261" s="645"/>
      <c r="QH261" s="645"/>
      <c r="QI261" s="645"/>
      <c r="QJ261" s="645"/>
      <c r="QK261" s="645"/>
      <c r="QL261" s="645"/>
      <c r="QM261" s="645"/>
      <c r="QN261" s="645"/>
      <c r="QO261" s="645"/>
      <c r="QP261" s="645"/>
      <c r="QQ261" s="645"/>
      <c r="QR261" s="645"/>
      <c r="QS261" s="645"/>
      <c r="QT261" s="645"/>
      <c r="QU261" s="645"/>
      <c r="QV261" s="645"/>
      <c r="QW261" s="645"/>
      <c r="QX261" s="645"/>
      <c r="QY261" s="645"/>
      <c r="QZ261" s="645"/>
      <c r="RA261" s="645"/>
      <c r="RB261" s="645"/>
      <c r="RC261" s="645"/>
      <c r="RD261" s="645"/>
      <c r="RE261" s="645"/>
      <c r="RF261" s="645"/>
      <c r="RG261" s="645"/>
      <c r="RH261" s="645"/>
      <c r="RI261" s="645"/>
      <c r="RJ261" s="645"/>
      <c r="RK261" s="645"/>
      <c r="RL261" s="645"/>
      <c r="RM261" s="645"/>
      <c r="RN261" s="645"/>
    </row>
    <row r="262" spans="1:482" s="643" customFormat="1" ht="12.75">
      <c r="A262" s="608" t="e">
        <f>+Cálculo_Diseño!#REF!</f>
        <v>#REF!</v>
      </c>
      <c r="B262" s="608" t="e">
        <f>+Cálculo_Diseño!#REF!</f>
        <v>#REF!</v>
      </c>
      <c r="C262" s="658" t="e">
        <f>+Cálculo_Diseño!#REF!</f>
        <v>#REF!</v>
      </c>
      <c r="D262" s="658" t="e">
        <f>+Cálculo_Diseño!#REF!</f>
        <v>#REF!</v>
      </c>
      <c r="E262" s="609" t="e">
        <f>IF(S262="S",Cálculo_Diseño!#REF!," ")</f>
        <v>#REF!</v>
      </c>
      <c r="F262" s="609" t="e">
        <f>IF(S262="S",Cálculo_Diseño!#REF!," ")</f>
        <v>#REF!</v>
      </c>
      <c r="G262" s="610" t="e">
        <f>+Cálculo_Diseño!#REF!</f>
        <v>#REF!</v>
      </c>
      <c r="H262" s="609" t="e">
        <f>+IF(AND(Cálculo_Diseño!#REF!&lt;&gt;4,Cálculo_Diseño!#REF!&lt;&gt;6),"PE",IF(Cálculo_Diseño!#REF!=4,"PVC","CONCRETO"))</f>
        <v>#REF!</v>
      </c>
      <c r="I262" s="609" t="e">
        <f>+Cálculo_Diseño!#REF!</f>
        <v>#REF!</v>
      </c>
      <c r="J262" s="609" t="e">
        <f>+Cálculo_Diseño!#REF!</f>
        <v>#REF!</v>
      </c>
      <c r="K262" s="609" t="e">
        <f>+Cálculo_Diseño!#REF!</f>
        <v>#REF!</v>
      </c>
      <c r="L262" s="609" t="e">
        <f>+Cálculo_Diseño!#REF!</f>
        <v>#REF!</v>
      </c>
      <c r="M262" s="609" t="e">
        <f>+Cálculo_Diseño!#REF!</f>
        <v>#REF!</v>
      </c>
      <c r="N262" s="609" t="e">
        <f>+Cálculo_Diseño!#REF!</f>
        <v>#REF!</v>
      </c>
      <c r="O262" s="609" t="e">
        <f>+Cálculo_Diseño!#REF!</f>
        <v>#REF!</v>
      </c>
      <c r="P262" s="609" t="e">
        <f>+Cálculo_Diseño!#REF!</f>
        <v>#REF!</v>
      </c>
      <c r="Q262" s="613" t="e">
        <f>+Cálculo_Diseño!#REF!</f>
        <v>#REF!</v>
      </c>
      <c r="R262" s="613" t="e">
        <f>+Cálculo_Diseño!#REF!</f>
        <v>#REF!</v>
      </c>
      <c r="S262" s="614" t="e">
        <f>+IF(A262&gt;0,IF(Cálculo_Diseño!#REF!="RCH","N","S"),"")</f>
        <v>#REF!</v>
      </c>
      <c r="T262" s="614" t="e">
        <f t="shared" si="988"/>
        <v>#REF!</v>
      </c>
      <c r="U262" s="613" t="e">
        <f t="shared" si="989"/>
        <v>#REF!</v>
      </c>
      <c r="V262" s="615">
        <f t="shared" si="798"/>
        <v>3</v>
      </c>
      <c r="W262" s="616" t="e">
        <f t="shared" si="1026"/>
        <v>#REF!</v>
      </c>
      <c r="X262" s="616" t="e">
        <f t="shared" si="991"/>
        <v>#REF!</v>
      </c>
      <c r="Y262" s="616" t="e">
        <f>+Cálculo_Diseño!#REF!</f>
        <v>#REF!</v>
      </c>
      <c r="Z262" s="616" t="e">
        <f>+Cálculo_Diseño!#REF!</f>
        <v>#REF!</v>
      </c>
      <c r="AA262" s="617" t="e">
        <f>+Cálculo_Diseño!#REF!</f>
        <v>#REF!</v>
      </c>
      <c r="AB262" s="616" t="e">
        <f t="shared" si="992"/>
        <v>#REF!</v>
      </c>
      <c r="AC262" s="616" t="e">
        <f t="shared" si="993"/>
        <v>#REF!</v>
      </c>
      <c r="AD262" s="616" t="e">
        <f t="shared" si="994"/>
        <v>#REF!</v>
      </c>
      <c r="AE262" s="616" t="e">
        <f t="shared" si="995"/>
        <v>#REF!</v>
      </c>
      <c r="AF262" s="616" t="e">
        <f t="shared" si="1027"/>
        <v>#REF!</v>
      </c>
      <c r="AG262" s="616" t="e">
        <f t="shared" si="1028"/>
        <v>#REF!</v>
      </c>
      <c r="AH262" s="616" t="e">
        <f t="shared" si="1029"/>
        <v>#REF!</v>
      </c>
      <c r="AI262" s="616" t="e">
        <f t="shared" si="1030"/>
        <v>#REF!</v>
      </c>
      <c r="AJ262" s="616" t="e">
        <f t="shared" si="1031"/>
        <v>#REF!</v>
      </c>
      <c r="AK262" s="616" t="e">
        <f t="shared" si="1032"/>
        <v>#REF!</v>
      </c>
      <c r="AL262" s="616" t="e">
        <f t="shared" si="1033"/>
        <v>#REF!</v>
      </c>
      <c r="AM262" s="616" t="e">
        <f t="shared" si="1034"/>
        <v>#REF!</v>
      </c>
      <c r="AN262" s="616" t="e">
        <f t="shared" si="1035"/>
        <v>#REF!</v>
      </c>
      <c r="AO262" s="618">
        <f t="shared" si="799"/>
        <v>50</v>
      </c>
      <c r="AP262" s="616" t="e">
        <f>IF(CW262="","",(CW262*(AO262/100))*$I$366)</f>
        <v>#REF!</v>
      </c>
      <c r="AQ262" s="616" t="e">
        <f t="shared" si="1037"/>
        <v>#REF!</v>
      </c>
      <c r="AR262" s="616" t="e">
        <f t="shared" si="1038"/>
        <v>#REF!</v>
      </c>
      <c r="AS262" s="616" t="e">
        <f t="shared" si="1039"/>
        <v>#REF!</v>
      </c>
      <c r="AT262" s="616" t="e">
        <f t="shared" si="1040"/>
        <v>#REF!</v>
      </c>
      <c r="AU262" s="616" t="e">
        <f t="shared" si="1041"/>
        <v>#REF!</v>
      </c>
      <c r="AV262" s="616" t="e">
        <f t="shared" si="912"/>
        <v>#REF!</v>
      </c>
      <c r="AW262" s="616" t="e">
        <f t="shared" si="996"/>
        <v>#REF!</v>
      </c>
      <c r="AX262" s="616" t="e">
        <f t="shared" si="997"/>
        <v>#REF!</v>
      </c>
      <c r="AY262" s="616" t="e">
        <f t="shared" si="998"/>
        <v>#REF!</v>
      </c>
      <c r="AZ262" s="616" t="e">
        <f t="shared" si="1036"/>
        <v>#REF!</v>
      </c>
      <c r="BA262" s="616" t="e">
        <f t="shared" si="999"/>
        <v>#REF!</v>
      </c>
      <c r="BB262" s="616" t="e">
        <f t="shared" si="1000"/>
        <v>#REF!</v>
      </c>
      <c r="BC262" s="616" t="e">
        <f t="shared" si="1001"/>
        <v>#REF!</v>
      </c>
      <c r="BD262" s="616"/>
      <c r="BE262" s="616"/>
      <c r="BF262" s="619" t="e">
        <f t="shared" si="1002"/>
        <v>#REF!</v>
      </c>
      <c r="BG262" s="615" t="e">
        <f t="shared" si="1003"/>
        <v>#REF!</v>
      </c>
      <c r="BH262" s="615"/>
      <c r="BI262" s="618">
        <f t="shared" si="800"/>
        <v>20</v>
      </c>
      <c r="BJ262" s="616" t="e">
        <f t="shared" si="1004"/>
        <v>#REF!</v>
      </c>
      <c r="BK262" s="616"/>
      <c r="BL262" s="616" t="e">
        <f t="shared" si="1005"/>
        <v>#REF!</v>
      </c>
      <c r="BM262" s="616" t="e">
        <f t="shared" si="1006"/>
        <v>#REF!</v>
      </c>
      <c r="BN262" s="616" t="e">
        <f t="shared" si="1007"/>
        <v>#REF!</v>
      </c>
      <c r="BO262" s="616" t="e">
        <f>IF(S262="S",IF(H262="CONCRETO",LOOKUP(G262/1000,TABLA!$B$9:$B$43,TABLA!$F$9:$F$43),IF(H262="PE",LOOKUP(G262,TABLA!$C$51:$C$65,TABLA!$G$51:$G$65),IF(#REF!="PVC",LOOKUP(G262,TABLA!$C$73:$C$88,TABLA!$G$73:$G$88)))),0)</f>
        <v>#REF!</v>
      </c>
      <c r="BP262" s="616" t="e">
        <f t="shared" si="1008"/>
        <v>#REF!</v>
      </c>
      <c r="BQ262" s="616" t="e">
        <f>IF(A262&gt;0,IFERROR(VLOOKUP(A262,$JQ$13:$JS$291,3,0),"E"),"")</f>
        <v>#REF!</v>
      </c>
      <c r="BR262" s="616" t="e">
        <f>+IF($C262&lt;1,0,IF(BQ262="N",IF(VLOOKUP(C262,$JY$12:$JZ$290,2)&lt;=1.2,1,0),0))</f>
        <v>#REF!</v>
      </c>
      <c r="BS262" s="616" t="e">
        <f>+IF($C262&lt;1,0,IF(BR262=1,VLOOKUP($C262,$JY$12:$JZ$290,2,0),0))</f>
        <v>#REF!</v>
      </c>
      <c r="BT262" s="616" t="e">
        <f t="shared" si="1009"/>
        <v>#REF!</v>
      </c>
      <c r="BU262" s="620" t="e">
        <f>IF(BT262=1,IF(G262&lt;600,VLOOKUP($C262,$JY$12:$JZ$290,2,0),0),0)</f>
        <v>#REF!</v>
      </c>
      <c r="BV262" s="620" t="e">
        <f>IF(BT262=1,IF(G262&gt;=600,IF(G262&lt;=1100,VLOOKUP($C262,$JY$12:$JZ$290,2,0),0),0),0)</f>
        <v>#REF!</v>
      </c>
      <c r="BW262" s="620" t="e">
        <f>IF(BT262=1,IF(G262&gt;1100,VLOOKUP($C262,$JY$12:$JZ$290,2,0),0),0)</f>
        <v>#REF!</v>
      </c>
      <c r="BX262" s="616" t="e">
        <f t="shared" si="1010"/>
        <v>#REF!</v>
      </c>
      <c r="BY262" s="616" t="e">
        <f t="shared" si="1011"/>
        <v>#REF!</v>
      </c>
      <c r="BZ262" s="621" t="e">
        <f t="shared" si="801"/>
        <v>#REF!</v>
      </c>
      <c r="CA262" s="621" t="e">
        <f>IF(S262="S",(VLOOKUP(G262,TABLA!$A$73:$AB$88,6)/1000)+0.6,0)</f>
        <v>#REF!</v>
      </c>
      <c r="CB262" s="621" t="e">
        <f>VLOOKUP(G262,TABLA!$X$73:$AB$88,4)</f>
        <v>#REF!</v>
      </c>
      <c r="CC262" s="621" t="e">
        <f>VLOOKUP(G262,TABLA!$X$73:$AB$88,5)</f>
        <v>#REF!</v>
      </c>
      <c r="CD262" s="621" t="e">
        <f>IF(S262="S",IF(H262="CONCRETO",LOOKUP(G262/1000,TABLA!$B$9:$B$43,TABLA!$B$9:$B$43),IF(H262="PE",LOOKUP(G262,TABLA!$B$51:$B$65,TABLA!$C$51:$C$65)/1000,LOOKUP(G262,TABLA!$B$73:$B$88,TABLA!$C$73:$C$88)/1000)),0)</f>
        <v>#REF!</v>
      </c>
      <c r="CE262" s="616" t="e">
        <f t="shared" si="802"/>
        <v>#REF!</v>
      </c>
      <c r="CF262" s="616" t="e">
        <f t="shared" si="803"/>
        <v>#REF!</v>
      </c>
      <c r="CG262" s="616" t="e">
        <f t="shared" si="804"/>
        <v>#REF!</v>
      </c>
      <c r="CH262" s="616" t="e">
        <f t="shared" si="805"/>
        <v>#REF!</v>
      </c>
      <c r="CI262" s="616" t="e">
        <f t="shared" si="806"/>
        <v>#REF!</v>
      </c>
      <c r="CJ262" s="616" t="e">
        <f t="shared" si="807"/>
        <v>#REF!</v>
      </c>
      <c r="CK262" s="616" t="e">
        <f t="shared" si="808"/>
        <v>#REF!</v>
      </c>
      <c r="CL262" s="616" t="e">
        <f t="shared" si="853"/>
        <v>#REF!</v>
      </c>
      <c r="CM262" s="616" t="e">
        <f t="shared" si="809"/>
        <v>#REF!</v>
      </c>
      <c r="CN262" s="616" t="e">
        <f t="shared" si="810"/>
        <v>#REF!</v>
      </c>
      <c r="CO262" s="616" t="e">
        <f t="shared" si="811"/>
        <v>#REF!</v>
      </c>
      <c r="CP262" s="616" t="e">
        <f t="shared" si="812"/>
        <v>#REF!</v>
      </c>
      <c r="CQ262" s="616" t="e">
        <f t="shared" si="813"/>
        <v>#REF!</v>
      </c>
      <c r="CR262" s="616" t="e">
        <f t="shared" si="813"/>
        <v>#REF!</v>
      </c>
      <c r="CS262" s="620" t="e">
        <f t="shared" si="814"/>
        <v>#REF!</v>
      </c>
      <c r="CT262" s="616" t="e">
        <f t="shared" si="815"/>
        <v>#REF!</v>
      </c>
      <c r="CU262" s="616" t="e">
        <f t="shared" si="816"/>
        <v>#REF!</v>
      </c>
      <c r="CV262" s="616" t="e">
        <f t="shared" si="817"/>
        <v>#REF!</v>
      </c>
      <c r="CW262" s="622" t="e">
        <f t="shared" si="854"/>
        <v>#REF!</v>
      </c>
      <c r="CX262" s="622" t="e">
        <f t="shared" si="818"/>
        <v>#REF!</v>
      </c>
      <c r="CY262" s="622" t="e">
        <f t="shared" si="819"/>
        <v>#REF!</v>
      </c>
      <c r="CZ262" s="622"/>
      <c r="DA262" s="623"/>
      <c r="DB262" s="624"/>
      <c r="DC262" s="625" t="e">
        <f>IF(S262="S",IF(H262="CONCRETO",LOOKUP(G262/1000,TABLA!$B$9:$B$43,TABLA!$F$9:$F$43)*(F262-(0.2+0.2)),IF(H262="PE",LOOKUP(G262,TABLA!$C$51:$C$65,TABLA!$G$51:$G$65)*(F262-(0.2+0.2)),LOOKUP(G262,TABLA!$C$73:$C$88,TABLA!$G$73:$G$88)*(F262-(0.2+0.2)))),0)</f>
        <v>#REF!</v>
      </c>
      <c r="DD262" s="626" t="e">
        <f t="shared" si="820"/>
        <v>#REF!</v>
      </c>
      <c r="DE262" s="627" t="e">
        <f>IF(DD262="",0,IF(DD262="S",ROUND((E262*$DE$12/$E$318),0),0))</f>
        <v>#REF!</v>
      </c>
      <c r="DF262" s="625" t="e">
        <f t="shared" si="821"/>
        <v>#REF!</v>
      </c>
      <c r="DG262" s="628" t="e">
        <f t="shared" si="822"/>
        <v>#REF!</v>
      </c>
      <c r="DH262" s="625" t="e">
        <f t="shared" si="823"/>
        <v>#REF!</v>
      </c>
      <c r="DI262" s="625" t="e">
        <f t="shared" si="824"/>
        <v>#REF!</v>
      </c>
      <c r="DJ262" s="625"/>
      <c r="DK262" s="625" t="e">
        <f t="shared" si="825"/>
        <v>#REF!</v>
      </c>
      <c r="DL262" s="629"/>
      <c r="DM262" s="627" t="e">
        <f t="shared" si="826"/>
        <v>#REF!</v>
      </c>
      <c r="DN262" s="630" t="e">
        <f t="shared" si="827"/>
        <v>#REF!</v>
      </c>
      <c r="DO262" s="625" t="e">
        <f t="shared" si="828"/>
        <v>#REF!</v>
      </c>
      <c r="DP262" s="625" t="e">
        <f t="shared" si="829"/>
        <v>#REF!</v>
      </c>
      <c r="DQ262" s="625" t="e">
        <f t="shared" si="855"/>
        <v>#REF!</v>
      </c>
      <c r="DR262" s="631" t="e">
        <f t="shared" si="856"/>
        <v>#REF!</v>
      </c>
      <c r="DS262" s="630" t="e">
        <f t="shared" si="830"/>
        <v>#REF!</v>
      </c>
      <c r="DT262" s="625" t="e">
        <f t="shared" si="831"/>
        <v>#REF!</v>
      </c>
      <c r="DU262" s="625" t="e">
        <f t="shared" si="832"/>
        <v>#REF!</v>
      </c>
      <c r="DV262" s="625" t="e">
        <f t="shared" si="833"/>
        <v>#REF!</v>
      </c>
      <c r="DW262" s="625" t="e">
        <f t="shared" si="834"/>
        <v>#REF!</v>
      </c>
      <c r="DX262" s="625" t="e">
        <f t="shared" si="835"/>
        <v>#REF!</v>
      </c>
      <c r="DY262" s="632"/>
      <c r="DZ262" s="633"/>
      <c r="EA262" s="627" t="e">
        <f t="shared" si="836"/>
        <v>#REF!</v>
      </c>
      <c r="EB262" s="633"/>
      <c r="EC262" s="633"/>
      <c r="ED262" s="633"/>
      <c r="EE262" s="625" t="e">
        <f t="shared" si="837"/>
        <v>#REF!</v>
      </c>
      <c r="EF262" s="625">
        <f t="shared" si="838"/>
        <v>0</v>
      </c>
      <c r="EG262" s="630">
        <f t="shared" si="839"/>
        <v>0</v>
      </c>
      <c r="EH262" s="630"/>
      <c r="EI262" s="633"/>
      <c r="EJ262" s="633"/>
      <c r="EK262" s="633"/>
      <c r="EL262" s="632" t="e">
        <f t="shared" si="840"/>
        <v>#REF!</v>
      </c>
      <c r="EM262" s="625" t="e">
        <f t="shared" si="841"/>
        <v>#REF!</v>
      </c>
      <c r="EN262" s="625" t="e">
        <f t="shared" si="842"/>
        <v>#REF!</v>
      </c>
      <c r="EO262" s="625" t="e">
        <f t="shared" si="843"/>
        <v>#REF!</v>
      </c>
      <c r="EP262" s="625" t="e">
        <f t="shared" si="844"/>
        <v>#REF!</v>
      </c>
      <c r="EQ262" s="625" t="e">
        <f t="shared" si="845"/>
        <v>#REF!</v>
      </c>
      <c r="ER262" s="625" t="e">
        <f t="shared" si="846"/>
        <v>#REF!</v>
      </c>
      <c r="ES262" s="626"/>
      <c r="ET262" s="625" t="e">
        <f t="shared" si="847"/>
        <v>#REF!</v>
      </c>
      <c r="EU262" s="633"/>
      <c r="EV262" s="630" t="e">
        <f t="shared" si="848"/>
        <v>#REF!</v>
      </c>
      <c r="EW262" s="630" t="e">
        <f t="shared" si="849"/>
        <v>#REF!</v>
      </c>
      <c r="EX262" s="625" t="e">
        <f t="shared" si="850"/>
        <v>#REF!</v>
      </c>
      <c r="EY262" s="625" t="e">
        <f>IF($S262="S",IF(Cálculo_Diseño!#REF!=EY$10,$F262,0),"")</f>
        <v>#REF!</v>
      </c>
      <c r="EZ262" s="625" t="e">
        <f>IF($S262="S",IF(Cálculo_Diseño!#REF!=EZ$10,$F262,0),"")</f>
        <v>#REF!</v>
      </c>
      <c r="FA262" s="625" t="e">
        <f>IF($S262="S",IF(Cálculo_Diseño!#REF!=FA$10,$F262,0),"")</f>
        <v>#REF!</v>
      </c>
      <c r="FB262" s="625" t="e">
        <f>IF($S262="S",IF(Cálculo_Diseño!#REF!=FB$10,$F262,0),"")</f>
        <v>#REF!</v>
      </c>
      <c r="FC262" s="625" t="e">
        <f>IF($S262="S",IF(Cálculo_Diseño!#REF!=FC$10,$F262,0),"")</f>
        <v>#REF!</v>
      </c>
      <c r="FD262" s="625" t="e">
        <f>IF($S262="S",IF(Cálculo_Diseño!#REF!=FD$10,$F262,0),"")</f>
        <v>#REF!</v>
      </c>
      <c r="FE262" s="625" t="e">
        <f>IF($S262="S",IF(Cálculo_Diseño!#REF!=FE$10,$F262,0),"")</f>
        <v>#REF!</v>
      </c>
      <c r="FF262" s="625" t="e">
        <f>IF($S262="S",IF(Cálculo_Diseño!#REF!=FF$10,$F262,0),"")</f>
        <v>#REF!</v>
      </c>
      <c r="FG262" s="625" t="e">
        <f>IF($S262="S",IF(Cálculo_Diseño!#REF!=FG$10,$F262,0),"")</f>
        <v>#REF!</v>
      </c>
      <c r="FH262" s="625" t="e">
        <f>IF($S262="S",IF(Cálculo_Diseño!#REF!=FH$10,$F262,0),"")</f>
        <v>#REF!</v>
      </c>
      <c r="FI262" s="625" t="e">
        <f>IF($S262="S",IF(Cálculo_Diseño!#REF!=FI$10,$F262,0),"")</f>
        <v>#REF!</v>
      </c>
      <c r="FJ262" s="625" t="e">
        <f>IF($S262="S",IF(Cálculo_Diseño!#REF!=FJ$10,$F262,0),"")</f>
        <v>#REF!</v>
      </c>
      <c r="FK262" s="625" t="e">
        <f>IF($S262="S",IF(Cálculo_Diseño!#REF!=FK$10,$F262,0),"")</f>
        <v>#REF!</v>
      </c>
      <c r="FL262" s="625" t="e">
        <f>IF($S262="S",IF(Cálculo_Diseño!#REF!=FL$10,$F262,0),"")</f>
        <v>#REF!</v>
      </c>
      <c r="FM262" s="625" t="e">
        <f>IF($S262="S",IF(Cálculo_Diseño!#REF!=FM$10,$F262,0),"")</f>
        <v>#REF!</v>
      </c>
      <c r="FN262" s="625" t="e">
        <f t="shared" si="857"/>
        <v>#REF!</v>
      </c>
      <c r="FO262" s="625" t="e">
        <f>IF($S262="S",IF(Cálculo_Diseño!#REF!=FO$10,$E262,0),"")</f>
        <v>#REF!</v>
      </c>
      <c r="FP262" s="625" t="e">
        <f>IF($S262="S",IF(Cálculo_Diseño!#REF!=FP$10,$E262,0),"")</f>
        <v>#REF!</v>
      </c>
      <c r="FQ262" s="625" t="e">
        <f>IF($S262="S",IF(Cálculo_Diseño!#REF!=FQ$10,$E262,0),"")</f>
        <v>#REF!</v>
      </c>
      <c r="FR262" s="625" t="e">
        <f>IF($S262="S",IF(Cálculo_Diseño!#REF!=FR$10,$E262,0),"")</f>
        <v>#REF!</v>
      </c>
      <c r="FS262" s="625" t="e">
        <f>IF($S262="S",IF(Cálculo_Diseño!#REF!=FS$10,$E262,0),"")</f>
        <v>#REF!</v>
      </c>
      <c r="FT262" s="625" t="e">
        <f>IF($S262="S",IF(Cálculo_Diseño!#REF!=FT$10,$E262,0),"")</f>
        <v>#REF!</v>
      </c>
      <c r="FU262" s="625" t="e">
        <f>IF($S262="S",IF(Cálculo_Diseño!#REF!=FU$10,$E262,0),"")</f>
        <v>#REF!</v>
      </c>
      <c r="FV262" s="625" t="e">
        <f>IF($S262="S",IF(Cálculo_Diseño!#REF!=FV$10,$E262,0),"")</f>
        <v>#REF!</v>
      </c>
      <c r="FW262" s="625" t="e">
        <f>IF($S262="S",IF(Cálculo_Diseño!#REF!=FW$10,$E262,0),"")</f>
        <v>#REF!</v>
      </c>
      <c r="FX262" s="625" t="e">
        <f>IF($S262="S",IF(Cálculo_Diseño!#REF!=FX$10,$E262,0),"")</f>
        <v>#REF!</v>
      </c>
      <c r="FY262" s="625" t="e">
        <f>IF($S262="S",IF(Cálculo_Diseño!#REF!=FY$10,$E262,0),"")</f>
        <v>#REF!</v>
      </c>
      <c r="FZ262" s="625" t="e">
        <f t="shared" si="1066"/>
        <v>#REF!</v>
      </c>
      <c r="GA262" s="625" t="e">
        <f>IF($S262="S",IF(Cálculo_Diseño!#REF!=GA$10,$E262,0),"")</f>
        <v>#REF!</v>
      </c>
      <c r="GB262" s="625" t="e">
        <f>IF($S262="S",IF(Cálculo_Diseño!#REF!=GB$10,$E262,0),"")</f>
        <v>#REF!</v>
      </c>
      <c r="GC262" s="625" t="e">
        <f>IF($S262="S",IF(Cálculo_Diseño!#REF!=GC$10,$E262,0),"")</f>
        <v>#REF!</v>
      </c>
      <c r="GD262" s="625" t="e">
        <f>IF($S262="S",IF(Cálculo_Diseño!#REF!=GD$10,$E262,0),"")</f>
        <v>#REF!</v>
      </c>
      <c r="GE262" s="625" t="e">
        <f>IF($S262="S",IF(Cálculo_Diseño!#REF!=GE$10,$E262,0),"")</f>
        <v>#REF!</v>
      </c>
      <c r="GF262" s="625" t="e">
        <f>IF($S262="S",IF(Cálculo_Diseño!#REF!=GF$10,$E262,0),"")</f>
        <v>#REF!</v>
      </c>
      <c r="GG262" s="625" t="e">
        <f>IF($S262="S",IF(Cálculo_Diseño!#REF!=GG$10,$E262,0),"")</f>
        <v>#REF!</v>
      </c>
      <c r="GH262" s="625" t="e">
        <f>IF($S262="S",IF(Cálculo_Diseño!#REF!=GH$10,$E262,0),"")</f>
        <v>#REF!</v>
      </c>
      <c r="GI262" s="625" t="e">
        <f>IF($S262="S",IF(Cálculo_Diseño!#REF!=GI$10,$E262,0),"")</f>
        <v>#REF!</v>
      </c>
      <c r="GJ262" s="625" t="e">
        <f>IF($S262="S",IF(Cálculo_Diseño!#REF!=GJ$10,$E262,0),"")</f>
        <v>#REF!</v>
      </c>
      <c r="GK262" s="625" t="e">
        <f>IF($S262="S",IF(Cálculo_Diseño!#REF!=GK$10,$E262,0),"")</f>
        <v>#REF!</v>
      </c>
      <c r="GL262" s="625" t="e">
        <f>IF($S262="S",IF(Cálculo_Diseño!#REF!=GL$10,$E262,0),"")</f>
        <v>#REF!</v>
      </c>
      <c r="GM262" s="625" t="e">
        <f>IF($S262="S",IF(Cálculo_Diseño!#REF!=GM$10,$E262,0),"")</f>
        <v>#REF!</v>
      </c>
      <c r="GN262" s="625" t="e">
        <f t="shared" si="1067"/>
        <v>#REF!</v>
      </c>
      <c r="GO262" s="625" t="e">
        <f>IF($S262="S",IF(Cálculo_Diseño!#REF!=GO$10,$DE262,0),0)</f>
        <v>#REF!</v>
      </c>
      <c r="GP262" s="625" t="e">
        <f>IF($S262="S",IF(Cálculo_Diseño!#REF!=GP$10,$DE262,0),0)</f>
        <v>#REF!</v>
      </c>
      <c r="GQ262" s="625" t="e">
        <f>IF($S262="S",IF(Cálculo_Diseño!#REF!=GQ$10,$DE262,0),0)</f>
        <v>#REF!</v>
      </c>
      <c r="GR262" s="625" t="e">
        <f>IF($S262="S",IF(Cálculo_Diseño!#REF!=GR$10,$DE262,0),0)</f>
        <v>#REF!</v>
      </c>
      <c r="GS262" s="625" t="e">
        <f>IF($S262="S",IF(Cálculo_Diseño!#REF!=GS$10,$DE262,0),0)</f>
        <v>#REF!</v>
      </c>
      <c r="GT262" s="625" t="e">
        <f>IF($S262="S",IF(Cálculo_Diseño!#REF!=GT$10,$DE262,0),0)</f>
        <v>#REF!</v>
      </c>
      <c r="GU262" s="625" t="e">
        <f>IF($S262="S",IF(Cálculo_Diseño!#REF!=GU$10,$DE262,0),0)</f>
        <v>#REF!</v>
      </c>
      <c r="GV262" s="625" t="e">
        <f>IF($S262="S",IF(Cálculo_Diseño!#REF!=GV$10,$DE262,0),0)</f>
        <v>#REF!</v>
      </c>
      <c r="GW262" s="625" t="e">
        <f>IF($S262="S",IF(Cálculo_Diseño!#REF!=GW$10,$DE262,0),0)</f>
        <v>#REF!</v>
      </c>
      <c r="GX262" s="625" t="e">
        <f>IF($S262="S",IF(Cálculo_Diseño!#REF!=GX$10,$DE262,0),0)</f>
        <v>#REF!</v>
      </c>
      <c r="GY262" s="625" t="e">
        <f>IF($S262="S",IF(Cálculo_Diseño!#REF!=GY$10,$DE262,0),0)</f>
        <v>#REF!</v>
      </c>
      <c r="GZ262" s="625" t="e">
        <f>IF($S262="S",IF(Cálculo_Diseño!#REF!=GZ$10,$DE262,0),0)</f>
        <v>#REF!</v>
      </c>
      <c r="HA262" s="625" t="e">
        <f>IF($S262="S",IF(Cálculo_Diseño!#REF!=HA$10,$DE262,0),0)</f>
        <v>#REF!</v>
      </c>
      <c r="HB262" s="625" t="e">
        <f>IF($S262="S",IF(Cálculo_Diseño!#REF!=HB$10,$DE262,0),0)</f>
        <v>#REF!</v>
      </c>
      <c r="HC262" s="625" t="e">
        <f>IF($S262="S",IF(Cálculo_Diseño!#REF!=HC$10,$DE262,0),0)</f>
        <v>#REF!</v>
      </c>
      <c r="HD262" s="625" t="e">
        <f t="shared" si="858"/>
        <v>#REF!</v>
      </c>
      <c r="HE262" s="630"/>
      <c r="HF262" s="630"/>
      <c r="HG262" s="630"/>
      <c r="HH262" s="630"/>
      <c r="HI262" s="630"/>
      <c r="HJ262" s="630"/>
      <c r="HK262" s="630"/>
      <c r="HL262" s="630"/>
      <c r="HM262" s="633"/>
      <c r="HN262" s="634"/>
      <c r="HO262" s="625">
        <f t="shared" si="891"/>
        <v>0</v>
      </c>
      <c r="HP262" s="625">
        <f t="shared" si="892"/>
        <v>0</v>
      </c>
      <c r="HQ262" s="625">
        <f t="shared" si="859"/>
        <v>0</v>
      </c>
      <c r="HR262" s="625">
        <f t="shared" si="860"/>
        <v>0</v>
      </c>
      <c r="HS262" s="625">
        <f t="shared" si="861"/>
        <v>0</v>
      </c>
      <c r="HT262" s="625">
        <f t="shared" si="862"/>
        <v>0</v>
      </c>
      <c r="HU262" s="625">
        <f t="shared" si="863"/>
        <v>0</v>
      </c>
      <c r="HV262" s="633"/>
      <c r="HW262" s="633"/>
      <c r="HX262" s="625">
        <f t="shared" si="864"/>
        <v>0</v>
      </c>
      <c r="HY262" s="625">
        <f t="shared" si="865"/>
        <v>0</v>
      </c>
      <c r="HZ262" s="625">
        <f t="shared" si="866"/>
        <v>0</v>
      </c>
      <c r="IA262" s="625">
        <f t="shared" si="867"/>
        <v>0</v>
      </c>
      <c r="IB262" s="625">
        <f t="shared" si="868"/>
        <v>0</v>
      </c>
      <c r="IC262" s="625">
        <f t="shared" si="869"/>
        <v>0</v>
      </c>
      <c r="ID262" s="625">
        <f t="shared" si="870"/>
        <v>0</v>
      </c>
      <c r="IE262" s="625">
        <v>0</v>
      </c>
      <c r="IF262" s="625">
        <v>0</v>
      </c>
      <c r="IG262" s="625">
        <v>0</v>
      </c>
      <c r="IH262" s="625">
        <v>0</v>
      </c>
      <c r="II262" s="625">
        <v>0</v>
      </c>
      <c r="IJ262" s="625">
        <v>0</v>
      </c>
      <c r="IK262" s="625">
        <v>0</v>
      </c>
      <c r="IL262" s="625">
        <v>0</v>
      </c>
      <c r="IM262" s="625">
        <v>0</v>
      </c>
      <c r="IN262" s="625">
        <v>0</v>
      </c>
      <c r="IO262" s="625">
        <v>0</v>
      </c>
      <c r="IP262" s="625">
        <f t="shared" si="1012"/>
        <v>0</v>
      </c>
      <c r="IQ262" s="625">
        <f t="shared" si="1013"/>
        <v>0</v>
      </c>
      <c r="IR262" s="625" t="e">
        <f>IF(Cálculo_Diseño!#REF!&gt;0.75,(Cálculo_Diseño!#REF!-0.3)*(SIN((ATAN(($O262-$P262)/$F262)*180/PI()+90)*PI()/180)/SIN(45*PI()/180)),0)</f>
        <v>#REF!</v>
      </c>
      <c r="IS262" s="635" t="e">
        <f>+IF(Cálculo_Diseño!#REF!&gt;0.75,F262-IR262,0)</f>
        <v>#REF!</v>
      </c>
      <c r="IT262" s="630"/>
      <c r="IU262" s="625" t="e">
        <f t="shared" si="1014"/>
        <v>#REF!</v>
      </c>
      <c r="IV262" s="625"/>
      <c r="IW262" s="625" t="e">
        <f>+IF(S262="S",(((CA262+(VLOOKUP(G262,TABLA!$B$51:$C$64,2)/1000)+0.15+0.3+0.5)*F262)/100),0)</f>
        <v>#REF!</v>
      </c>
      <c r="IX262" s="631" t="e">
        <f>IF(S262="S",IF(H262="CONCRETO",LOOKUP(G262/1000,TABLA!$B$9:$B$43,TABLA!$F$9:$F$43),IF(H262="PE",LOOKUP(G262,TABLA!$B$51:$B$65,TABLA!$G$51:$G$65),LOOKUP(G262,TABLA!$B$73:$B$88,TABLA!$G$73:$G$88))),0)</f>
        <v>#REF!</v>
      </c>
      <c r="IY262" s="625" t="e">
        <f t="shared" si="1015"/>
        <v>#REF!</v>
      </c>
      <c r="IZ262" s="625" t="e">
        <f t="shared" si="1016"/>
        <v>#REF!</v>
      </c>
      <c r="JA262" s="625" t="e">
        <f>+((CA262*(VLOOKUP(G262,TABLA!$B$51:$C$65,2)/1000)+0.15+0.3)*IZ262)-IY262</f>
        <v>#REF!</v>
      </c>
      <c r="JB262" s="625" t="e">
        <f t="shared" si="1017"/>
        <v>#REF!</v>
      </c>
      <c r="JC262" s="625" t="e">
        <f t="shared" si="1018"/>
        <v>#REF!</v>
      </c>
      <c r="JD262" s="625" t="e">
        <f t="shared" si="1019"/>
        <v>#REF!</v>
      </c>
      <c r="JE262" s="625" t="e">
        <f t="shared" si="1020"/>
        <v>#REF!</v>
      </c>
      <c r="JF262" s="625" t="e">
        <f t="shared" si="1021"/>
        <v>#REF!</v>
      </c>
      <c r="JG262" s="625" t="e">
        <f t="shared" si="1022"/>
        <v>#REF!</v>
      </c>
      <c r="JH262" s="625" t="e">
        <f t="shared" si="1023"/>
        <v>#REF!</v>
      </c>
      <c r="JI262" s="625" t="e">
        <f t="shared" si="1024"/>
        <v>#REF!</v>
      </c>
      <c r="JJ262" s="625" t="e">
        <f t="shared" si="851"/>
        <v>#REF!</v>
      </c>
      <c r="JK262" s="625" t="e">
        <f>ROUND(IF(JF262&gt;0,(VLOOKUP(C262,$JY$12:$JZ$290,2,0)*PI()/4*(1.6)^2),0),3)</f>
        <v>#REF!</v>
      </c>
      <c r="JL262" s="625" t="e">
        <f t="shared" si="871"/>
        <v>#REF!</v>
      </c>
      <c r="JM262" s="625" t="e">
        <f t="shared" si="852"/>
        <v>#REF!</v>
      </c>
      <c r="JN262" s="630" t="e">
        <f t="shared" si="1025"/>
        <v>#REF!</v>
      </c>
      <c r="JO262" s="636"/>
      <c r="JP262" s="637"/>
      <c r="JQ262" s="638"/>
      <c r="JR262" s="639"/>
      <c r="JS262" s="614"/>
      <c r="JT262" s="640"/>
      <c r="JU262" s="641"/>
      <c r="JV262" s="639"/>
      <c r="JW262" s="649"/>
      <c r="JY262" s="645"/>
      <c r="JZ262" s="645"/>
      <c r="KA262" s="645"/>
      <c r="KB262" s="645"/>
      <c r="KC262" s="645"/>
      <c r="KD262" s="645"/>
      <c r="KE262" s="645"/>
      <c r="KF262" s="645"/>
      <c r="KG262" s="645"/>
      <c r="KH262" s="645"/>
      <c r="KI262" s="645"/>
      <c r="KJ262" s="645"/>
      <c r="KK262" s="645"/>
      <c r="KL262" s="645"/>
      <c r="KM262" s="645"/>
      <c r="KN262" s="645"/>
      <c r="KO262" s="645"/>
      <c r="KP262" s="645"/>
      <c r="KQ262" s="645"/>
      <c r="KR262" s="645"/>
      <c r="KS262" s="645"/>
      <c r="KT262" s="645"/>
      <c r="KU262" s="645"/>
      <c r="KV262" s="645"/>
      <c r="KW262" s="645"/>
      <c r="KX262" s="645"/>
      <c r="KY262" s="645"/>
      <c r="KZ262" s="645"/>
      <c r="LA262" s="645"/>
      <c r="LB262" s="645"/>
      <c r="LC262" s="645"/>
      <c r="LD262" s="645"/>
      <c r="LE262" s="645"/>
      <c r="LF262" s="645"/>
      <c r="LG262" s="645"/>
      <c r="LH262" s="645"/>
      <c r="LI262" s="645"/>
      <c r="LJ262" s="645"/>
      <c r="LK262" s="645"/>
      <c r="LL262" s="645"/>
      <c r="LM262" s="645"/>
      <c r="LN262" s="645"/>
      <c r="LO262" s="645"/>
      <c r="LP262" s="645"/>
      <c r="LQ262" s="645"/>
      <c r="LR262" s="645"/>
      <c r="LS262" s="645"/>
      <c r="LT262" s="645"/>
      <c r="LU262" s="645"/>
      <c r="LV262" s="645"/>
      <c r="LW262" s="645"/>
      <c r="LX262" s="645"/>
      <c r="LY262" s="645"/>
      <c r="LZ262" s="645"/>
      <c r="MA262" s="645"/>
      <c r="MB262" s="645"/>
      <c r="MC262" s="645"/>
      <c r="MD262" s="645"/>
      <c r="ME262" s="645"/>
      <c r="MF262" s="645"/>
      <c r="MG262" s="645"/>
      <c r="MH262" s="645"/>
      <c r="MI262" s="645"/>
      <c r="MJ262" s="645"/>
      <c r="MK262" s="645"/>
      <c r="ML262" s="645"/>
      <c r="MM262" s="645"/>
      <c r="MN262" s="645"/>
      <c r="MO262" s="645"/>
      <c r="MP262" s="645"/>
      <c r="MQ262" s="645"/>
      <c r="MR262" s="645"/>
      <c r="MS262" s="645"/>
      <c r="MT262" s="645"/>
      <c r="MU262" s="645"/>
      <c r="MV262" s="645"/>
      <c r="MW262" s="645"/>
      <c r="MX262" s="645"/>
      <c r="MY262" s="645"/>
      <c r="MZ262" s="645"/>
      <c r="NA262" s="645"/>
      <c r="NB262" s="645"/>
      <c r="NC262" s="645"/>
      <c r="ND262" s="645"/>
      <c r="NE262" s="645"/>
      <c r="NF262" s="645"/>
      <c r="NG262" s="645"/>
      <c r="NH262" s="645"/>
      <c r="NI262" s="645"/>
      <c r="NJ262" s="645"/>
      <c r="NK262" s="645"/>
      <c r="NL262" s="645"/>
      <c r="NM262" s="645"/>
      <c r="NN262" s="645"/>
      <c r="NO262" s="645"/>
      <c r="NP262" s="645"/>
      <c r="NQ262" s="645"/>
      <c r="NR262" s="645"/>
      <c r="NS262" s="645"/>
      <c r="NT262" s="645"/>
      <c r="NU262" s="645"/>
      <c r="NV262" s="645"/>
      <c r="NW262" s="645"/>
      <c r="NX262" s="645"/>
      <c r="NY262" s="645"/>
      <c r="NZ262" s="645"/>
      <c r="OA262" s="645"/>
      <c r="OB262" s="645"/>
      <c r="OC262" s="645"/>
      <c r="OD262" s="645"/>
      <c r="OE262" s="645"/>
      <c r="OF262" s="645"/>
      <c r="OG262" s="645"/>
      <c r="OH262" s="645"/>
      <c r="OI262" s="645"/>
      <c r="OJ262" s="645"/>
      <c r="OK262" s="645"/>
      <c r="OL262" s="645"/>
      <c r="OM262" s="645"/>
      <c r="ON262" s="645"/>
      <c r="OO262" s="645"/>
      <c r="OP262" s="645"/>
      <c r="OQ262" s="645"/>
      <c r="OR262" s="645"/>
      <c r="OS262" s="645"/>
      <c r="OT262" s="645"/>
      <c r="OU262" s="645"/>
      <c r="OV262" s="645"/>
      <c r="OW262" s="645"/>
      <c r="OX262" s="645"/>
      <c r="OY262" s="645"/>
      <c r="OZ262" s="645"/>
      <c r="PA262" s="645"/>
      <c r="PB262" s="645"/>
      <c r="PC262" s="645"/>
      <c r="PD262" s="645"/>
      <c r="PE262" s="645"/>
      <c r="PF262" s="645"/>
      <c r="PG262" s="645"/>
      <c r="PH262" s="645"/>
      <c r="PI262" s="645"/>
      <c r="PJ262" s="645"/>
      <c r="PK262" s="645"/>
      <c r="PL262" s="645"/>
      <c r="PM262" s="645"/>
      <c r="PN262" s="645"/>
      <c r="PO262" s="645"/>
      <c r="PP262" s="645"/>
      <c r="PQ262" s="645"/>
      <c r="PR262" s="645"/>
      <c r="PS262" s="645"/>
      <c r="PT262" s="645"/>
      <c r="PU262" s="645"/>
      <c r="PV262" s="645"/>
      <c r="PW262" s="645"/>
      <c r="PX262" s="645"/>
      <c r="PY262" s="645"/>
      <c r="PZ262" s="645"/>
      <c r="QA262" s="645"/>
      <c r="QB262" s="645"/>
      <c r="QC262" s="645"/>
      <c r="QD262" s="645"/>
      <c r="QE262" s="645"/>
      <c r="QF262" s="645"/>
      <c r="QG262" s="645"/>
      <c r="QH262" s="645"/>
      <c r="QI262" s="645"/>
      <c r="QJ262" s="645"/>
      <c r="QK262" s="645"/>
      <c r="QL262" s="645"/>
      <c r="QM262" s="645"/>
      <c r="QN262" s="645"/>
      <c r="QO262" s="645"/>
      <c r="QP262" s="645"/>
      <c r="QQ262" s="645"/>
      <c r="QR262" s="645"/>
      <c r="QS262" s="645"/>
      <c r="QT262" s="645"/>
      <c r="QU262" s="645"/>
      <c r="QV262" s="645"/>
      <c r="QW262" s="645"/>
      <c r="QX262" s="645"/>
      <c r="QY262" s="645"/>
      <c r="QZ262" s="645"/>
      <c r="RA262" s="645"/>
      <c r="RB262" s="645"/>
      <c r="RC262" s="645"/>
      <c r="RD262" s="645"/>
      <c r="RE262" s="645"/>
      <c r="RF262" s="645"/>
      <c r="RG262" s="645"/>
      <c r="RH262" s="645"/>
      <c r="RI262" s="645"/>
      <c r="RJ262" s="645"/>
      <c r="RK262" s="645"/>
      <c r="RL262" s="645"/>
      <c r="RM262" s="645"/>
      <c r="RN262" s="645"/>
    </row>
    <row r="263" spans="1:482" s="643" customFormat="1" ht="12.75">
      <c r="A263" s="608"/>
      <c r="B263" s="608"/>
      <c r="C263" s="608"/>
      <c r="D263" s="608"/>
      <c r="E263" s="609"/>
      <c r="F263" s="609"/>
      <c r="G263" s="610"/>
      <c r="H263" s="609"/>
      <c r="I263" s="609"/>
      <c r="J263" s="609"/>
      <c r="K263" s="609"/>
      <c r="L263" s="609"/>
      <c r="M263" s="609"/>
      <c r="N263" s="611"/>
      <c r="O263" s="612"/>
      <c r="P263" s="612"/>
      <c r="Q263" s="613"/>
      <c r="R263" s="613"/>
      <c r="S263" s="614"/>
      <c r="T263" s="614" t="str">
        <f t="shared" si="988"/>
        <v/>
      </c>
      <c r="U263" s="613"/>
      <c r="V263" s="615"/>
      <c r="W263" s="616"/>
      <c r="X263" s="616"/>
      <c r="Y263" s="616"/>
      <c r="Z263" s="616"/>
      <c r="AA263" s="617"/>
      <c r="AB263" s="616"/>
      <c r="AC263" s="616"/>
      <c r="AD263" s="616"/>
      <c r="AE263" s="616"/>
      <c r="AF263" s="616"/>
      <c r="AG263" s="616"/>
      <c r="AH263" s="616"/>
      <c r="AI263" s="616"/>
      <c r="AJ263" s="616"/>
      <c r="AK263" s="616"/>
      <c r="AL263" s="616"/>
      <c r="AM263" s="616"/>
      <c r="AN263" s="616"/>
      <c r="AO263" s="618"/>
      <c r="AP263" s="616"/>
      <c r="AQ263" s="616" t="str">
        <f t="shared" si="1037"/>
        <v/>
      </c>
      <c r="AR263" s="616" t="str">
        <f t="shared" si="1038"/>
        <v/>
      </c>
      <c r="AS263" s="616" t="str">
        <f t="shared" si="1039"/>
        <v/>
      </c>
      <c r="AT263" s="616" t="str">
        <f t="shared" si="1040"/>
        <v/>
      </c>
      <c r="AU263" s="616" t="str">
        <f t="shared" si="1041"/>
        <v/>
      </c>
      <c r="AV263" s="616" t="str">
        <f t="shared" si="912"/>
        <v xml:space="preserve"> </v>
      </c>
      <c r="AW263" s="616"/>
      <c r="AX263" s="616"/>
      <c r="AY263" s="616"/>
      <c r="AZ263" s="616"/>
      <c r="BA263" s="616"/>
      <c r="BB263" s="616"/>
      <c r="BC263" s="616"/>
      <c r="BD263" s="616"/>
      <c r="BE263" s="616"/>
      <c r="BF263" s="619"/>
      <c r="BG263" s="615"/>
      <c r="BH263" s="615"/>
      <c r="BI263" s="618"/>
      <c r="BJ263" s="616"/>
      <c r="BK263" s="616"/>
      <c r="BL263" s="616"/>
      <c r="BM263" s="616"/>
      <c r="BN263" s="616"/>
      <c r="BO263" s="616"/>
      <c r="BP263" s="616"/>
      <c r="BQ263" s="616"/>
      <c r="BR263" s="616"/>
      <c r="BS263" s="616"/>
      <c r="BT263" s="616"/>
      <c r="BU263" s="620"/>
      <c r="BV263" s="620"/>
      <c r="BW263" s="620"/>
      <c r="BX263" s="616"/>
      <c r="BY263" s="616"/>
      <c r="BZ263" s="621"/>
      <c r="CA263" s="621"/>
      <c r="CB263" s="621"/>
      <c r="CC263" s="621"/>
      <c r="CD263" s="621"/>
      <c r="CE263" s="616"/>
      <c r="CF263" s="616"/>
      <c r="CG263" s="616"/>
      <c r="CH263" s="616"/>
      <c r="CI263" s="616"/>
      <c r="CJ263" s="616"/>
      <c r="CK263" s="616"/>
      <c r="CL263" s="616"/>
      <c r="CM263" s="616"/>
      <c r="CN263" s="616"/>
      <c r="CO263" s="616"/>
      <c r="CP263" s="616"/>
      <c r="CQ263" s="616"/>
      <c r="CR263" s="616"/>
      <c r="CS263" s="620"/>
      <c r="CT263" s="616"/>
      <c r="CU263" s="616"/>
      <c r="CV263" s="616"/>
      <c r="CW263" s="622"/>
      <c r="CX263" s="622"/>
      <c r="CY263" s="622"/>
      <c r="CZ263" s="622"/>
      <c r="DA263" s="623"/>
      <c r="DB263" s="624"/>
      <c r="DC263" s="625"/>
      <c r="DD263" s="626"/>
      <c r="DE263" s="627"/>
      <c r="DF263" s="625"/>
      <c r="DG263" s="628"/>
      <c r="DH263" s="625"/>
      <c r="DI263" s="625"/>
      <c r="DJ263" s="625"/>
      <c r="DK263" s="625"/>
      <c r="DL263" s="629"/>
      <c r="DM263" s="627"/>
      <c r="DN263" s="630"/>
      <c r="DO263" s="625"/>
      <c r="DP263" s="625"/>
      <c r="DQ263" s="625"/>
      <c r="DR263" s="631"/>
      <c r="DS263" s="630"/>
      <c r="DT263" s="625"/>
      <c r="DU263" s="625"/>
      <c r="DV263" s="625"/>
      <c r="DW263" s="625"/>
      <c r="DX263" s="625"/>
      <c r="DY263" s="632"/>
      <c r="DZ263" s="633"/>
      <c r="EA263" s="627"/>
      <c r="EB263" s="633"/>
      <c r="EC263" s="633"/>
      <c r="ED263" s="633"/>
      <c r="EE263" s="625"/>
      <c r="EF263" s="625"/>
      <c r="EG263" s="630"/>
      <c r="EH263" s="630"/>
      <c r="EI263" s="633"/>
      <c r="EJ263" s="633"/>
      <c r="EK263" s="633"/>
      <c r="EL263" s="632"/>
      <c r="EM263" s="625"/>
      <c r="EN263" s="625"/>
      <c r="EO263" s="625"/>
      <c r="EP263" s="625"/>
      <c r="EQ263" s="625"/>
      <c r="ER263" s="625"/>
      <c r="ES263" s="626"/>
      <c r="ET263" s="625"/>
      <c r="EU263" s="633"/>
      <c r="EV263" s="630"/>
      <c r="EW263" s="630"/>
      <c r="EX263" s="625"/>
      <c r="EY263" s="625"/>
      <c r="EZ263" s="625"/>
      <c r="FA263" s="625"/>
      <c r="FB263" s="625"/>
      <c r="FC263" s="625"/>
      <c r="FD263" s="625"/>
      <c r="FE263" s="625"/>
      <c r="FF263" s="625"/>
      <c r="FG263" s="625"/>
      <c r="FH263" s="625"/>
      <c r="FI263" s="625"/>
      <c r="FJ263" s="625"/>
      <c r="FK263" s="625"/>
      <c r="FL263" s="625"/>
      <c r="FM263" s="625"/>
      <c r="FN263" s="625"/>
      <c r="FO263" s="625"/>
      <c r="FP263" s="625"/>
      <c r="FQ263" s="625"/>
      <c r="FR263" s="625"/>
      <c r="FS263" s="625"/>
      <c r="FT263" s="625"/>
      <c r="FU263" s="625"/>
      <c r="FV263" s="625"/>
      <c r="FW263" s="625"/>
      <c r="FX263" s="625"/>
      <c r="FY263" s="625"/>
      <c r="FZ263" s="625"/>
      <c r="GA263" s="625"/>
      <c r="GB263" s="625"/>
      <c r="GC263" s="625"/>
      <c r="GD263" s="625"/>
      <c r="GE263" s="625"/>
      <c r="GF263" s="625"/>
      <c r="GG263" s="625"/>
      <c r="GH263" s="625"/>
      <c r="GI263" s="625"/>
      <c r="GJ263" s="625"/>
      <c r="GK263" s="625"/>
      <c r="GL263" s="625"/>
      <c r="GM263" s="625"/>
      <c r="GN263" s="625"/>
      <c r="GO263" s="625"/>
      <c r="GP263" s="625"/>
      <c r="GQ263" s="625"/>
      <c r="GR263" s="625"/>
      <c r="GS263" s="625"/>
      <c r="GT263" s="625"/>
      <c r="GU263" s="625"/>
      <c r="GV263" s="625"/>
      <c r="GW263" s="625"/>
      <c r="GX263" s="625"/>
      <c r="GY263" s="625"/>
      <c r="GZ263" s="625"/>
      <c r="HA263" s="625"/>
      <c r="HB263" s="625"/>
      <c r="HC263" s="625"/>
      <c r="HD263" s="625"/>
      <c r="HE263" s="630"/>
      <c r="HF263" s="630"/>
      <c r="HG263" s="630"/>
      <c r="HH263" s="630"/>
      <c r="HI263" s="630"/>
      <c r="HJ263" s="630"/>
      <c r="HK263" s="630"/>
      <c r="HL263" s="630"/>
      <c r="HM263" s="633"/>
      <c r="HN263" s="634"/>
      <c r="HO263" s="625"/>
      <c r="HP263" s="625"/>
      <c r="HQ263" s="625"/>
      <c r="HR263" s="625"/>
      <c r="HS263" s="625"/>
      <c r="HT263" s="625"/>
      <c r="HU263" s="625"/>
      <c r="HV263" s="633"/>
      <c r="HW263" s="633"/>
      <c r="HX263" s="625"/>
      <c r="HY263" s="625"/>
      <c r="HZ263" s="625"/>
      <c r="IA263" s="625"/>
      <c r="IB263" s="625"/>
      <c r="IC263" s="625"/>
      <c r="ID263" s="625"/>
      <c r="IE263" s="625"/>
      <c r="IF263" s="625"/>
      <c r="IG263" s="625"/>
      <c r="IH263" s="625"/>
      <c r="II263" s="625"/>
      <c r="IJ263" s="625"/>
      <c r="IK263" s="625"/>
      <c r="IL263" s="625"/>
      <c r="IM263" s="625"/>
      <c r="IN263" s="625"/>
      <c r="IO263" s="625"/>
      <c r="IP263" s="625"/>
      <c r="IQ263" s="625"/>
      <c r="IR263" s="625"/>
      <c r="IS263" s="635"/>
      <c r="IT263" s="630"/>
      <c r="IU263" s="625"/>
      <c r="IV263" s="625"/>
      <c r="IW263" s="625"/>
      <c r="IX263" s="631"/>
      <c r="IY263" s="625"/>
      <c r="IZ263" s="625"/>
      <c r="JA263" s="625"/>
      <c r="JB263" s="625"/>
      <c r="JC263" s="625"/>
      <c r="JD263" s="625"/>
      <c r="JE263" s="625"/>
      <c r="JF263" s="625"/>
      <c r="JG263" s="625"/>
      <c r="JH263" s="625"/>
      <c r="JI263" s="625"/>
      <c r="JJ263" s="625"/>
      <c r="JK263" s="625"/>
      <c r="JL263" s="625"/>
      <c r="JM263" s="625"/>
      <c r="JN263" s="630"/>
      <c r="JO263" s="636"/>
      <c r="JP263" s="637"/>
      <c r="JQ263" s="638"/>
      <c r="JR263" s="639"/>
      <c r="JS263" s="614"/>
      <c r="JT263" s="640"/>
      <c r="JU263" s="641"/>
      <c r="JV263" s="639"/>
      <c r="JW263" s="649"/>
      <c r="JY263" s="645"/>
      <c r="JZ263" s="645"/>
      <c r="KA263" s="645"/>
      <c r="KB263" s="645"/>
      <c r="KC263" s="645"/>
      <c r="KD263" s="645"/>
      <c r="KE263" s="645"/>
      <c r="KF263" s="645"/>
      <c r="KG263" s="645"/>
      <c r="KH263" s="645"/>
      <c r="KI263" s="645"/>
      <c r="KJ263" s="645"/>
      <c r="KK263" s="645"/>
      <c r="KL263" s="645"/>
      <c r="KM263" s="645"/>
      <c r="KN263" s="645"/>
      <c r="KO263" s="645"/>
      <c r="KP263" s="645"/>
      <c r="KQ263" s="645"/>
      <c r="KR263" s="645"/>
      <c r="KS263" s="645"/>
      <c r="KT263" s="645"/>
      <c r="KU263" s="645"/>
      <c r="KV263" s="645"/>
      <c r="KW263" s="645"/>
      <c r="KX263" s="645"/>
      <c r="KY263" s="645"/>
      <c r="KZ263" s="645"/>
      <c r="LA263" s="645"/>
      <c r="LB263" s="645"/>
      <c r="LC263" s="645"/>
      <c r="LD263" s="645"/>
      <c r="LE263" s="645"/>
      <c r="LF263" s="645"/>
      <c r="LG263" s="645"/>
      <c r="LH263" s="645"/>
      <c r="LI263" s="645"/>
      <c r="LJ263" s="645"/>
      <c r="LK263" s="645"/>
      <c r="LL263" s="645"/>
      <c r="LM263" s="645"/>
      <c r="LN263" s="645"/>
      <c r="LO263" s="645"/>
      <c r="LP263" s="645"/>
      <c r="LQ263" s="645"/>
      <c r="LR263" s="645"/>
      <c r="LS263" s="645"/>
      <c r="LT263" s="645"/>
      <c r="LU263" s="645"/>
      <c r="LV263" s="645"/>
      <c r="LW263" s="645"/>
      <c r="LX263" s="645"/>
      <c r="LY263" s="645"/>
      <c r="LZ263" s="645"/>
      <c r="MA263" s="645"/>
      <c r="MB263" s="645"/>
      <c r="MC263" s="645"/>
      <c r="MD263" s="645"/>
      <c r="ME263" s="645"/>
      <c r="MF263" s="645"/>
      <c r="MG263" s="645"/>
      <c r="MH263" s="645"/>
      <c r="MI263" s="645"/>
      <c r="MJ263" s="645"/>
      <c r="MK263" s="645"/>
      <c r="ML263" s="645"/>
      <c r="MM263" s="645"/>
      <c r="MN263" s="645"/>
      <c r="MO263" s="645"/>
      <c r="MP263" s="645"/>
      <c r="MQ263" s="645"/>
      <c r="MR263" s="645"/>
      <c r="MS263" s="645"/>
      <c r="MT263" s="645"/>
      <c r="MU263" s="645"/>
      <c r="MV263" s="645"/>
      <c r="MW263" s="645"/>
      <c r="MX263" s="645"/>
      <c r="MY263" s="645"/>
      <c r="MZ263" s="645"/>
      <c r="NA263" s="645"/>
      <c r="NB263" s="645"/>
      <c r="NC263" s="645"/>
      <c r="ND263" s="645"/>
      <c r="NE263" s="645"/>
      <c r="NF263" s="645"/>
      <c r="NG263" s="645"/>
      <c r="NH263" s="645"/>
      <c r="NI263" s="645"/>
      <c r="NJ263" s="645"/>
      <c r="NK263" s="645"/>
      <c r="NL263" s="645"/>
      <c r="NM263" s="645"/>
      <c r="NN263" s="645"/>
      <c r="NO263" s="645"/>
      <c r="NP263" s="645"/>
      <c r="NQ263" s="645"/>
      <c r="NR263" s="645"/>
      <c r="NS263" s="645"/>
      <c r="NT263" s="645"/>
      <c r="NU263" s="645"/>
      <c r="NV263" s="645"/>
      <c r="NW263" s="645"/>
      <c r="NX263" s="645"/>
      <c r="NY263" s="645"/>
      <c r="NZ263" s="645"/>
      <c r="OA263" s="645"/>
      <c r="OB263" s="645"/>
      <c r="OC263" s="645"/>
      <c r="OD263" s="645"/>
      <c r="OE263" s="645"/>
      <c r="OF263" s="645"/>
      <c r="OG263" s="645"/>
      <c r="OH263" s="645"/>
      <c r="OI263" s="645"/>
      <c r="OJ263" s="645"/>
      <c r="OK263" s="645"/>
      <c r="OL263" s="645"/>
      <c r="OM263" s="645"/>
      <c r="ON263" s="645"/>
      <c r="OO263" s="645"/>
      <c r="OP263" s="645"/>
      <c r="OQ263" s="645"/>
      <c r="OR263" s="645"/>
      <c r="OS263" s="645"/>
      <c r="OT263" s="645"/>
      <c r="OU263" s="645"/>
      <c r="OV263" s="645"/>
      <c r="OW263" s="645"/>
      <c r="OX263" s="645"/>
      <c r="OY263" s="645"/>
      <c r="OZ263" s="645"/>
      <c r="PA263" s="645"/>
      <c r="PB263" s="645"/>
      <c r="PC263" s="645"/>
      <c r="PD263" s="645"/>
      <c r="PE263" s="645"/>
      <c r="PF263" s="645"/>
      <c r="PG263" s="645"/>
      <c r="PH263" s="645"/>
      <c r="PI263" s="645"/>
      <c r="PJ263" s="645"/>
      <c r="PK263" s="645"/>
      <c r="PL263" s="645"/>
      <c r="PM263" s="645"/>
      <c r="PN263" s="645"/>
      <c r="PO263" s="645"/>
      <c r="PP263" s="645"/>
      <c r="PQ263" s="645"/>
      <c r="PR263" s="645"/>
      <c r="PS263" s="645"/>
      <c r="PT263" s="645"/>
      <c r="PU263" s="645"/>
      <c r="PV263" s="645"/>
      <c r="PW263" s="645"/>
      <c r="PX263" s="645"/>
      <c r="PY263" s="645"/>
      <c r="PZ263" s="645"/>
      <c r="QA263" s="645"/>
      <c r="QB263" s="645"/>
      <c r="QC263" s="645"/>
      <c r="QD263" s="645"/>
      <c r="QE263" s="645"/>
      <c r="QF263" s="645"/>
      <c r="QG263" s="645"/>
      <c r="QH263" s="645"/>
      <c r="QI263" s="645"/>
      <c r="QJ263" s="645"/>
      <c r="QK263" s="645"/>
      <c r="QL263" s="645"/>
      <c r="QM263" s="645"/>
      <c r="QN263" s="645"/>
      <c r="QO263" s="645"/>
      <c r="QP263" s="645"/>
      <c r="QQ263" s="645"/>
      <c r="QR263" s="645"/>
      <c r="QS263" s="645"/>
      <c r="QT263" s="645"/>
      <c r="QU263" s="645"/>
      <c r="QV263" s="645"/>
      <c r="QW263" s="645"/>
      <c r="QX263" s="645"/>
      <c r="QY263" s="645"/>
      <c r="QZ263" s="645"/>
      <c r="RA263" s="645"/>
      <c r="RB263" s="645"/>
      <c r="RC263" s="645"/>
      <c r="RD263" s="645"/>
      <c r="RE263" s="645"/>
      <c r="RF263" s="645"/>
      <c r="RG263" s="645"/>
      <c r="RH263" s="645"/>
      <c r="RI263" s="645"/>
      <c r="RJ263" s="645"/>
      <c r="RK263" s="645"/>
      <c r="RL263" s="645"/>
      <c r="RM263" s="645"/>
      <c r="RN263" s="645"/>
    </row>
    <row r="264" spans="1:482" s="643" customFormat="1" ht="12.75">
      <c r="A264" s="608" t="e">
        <f>+Cálculo_Diseño!#REF!</f>
        <v>#REF!</v>
      </c>
      <c r="B264" s="608" t="e">
        <f>+Cálculo_Diseño!#REF!</f>
        <v>#REF!</v>
      </c>
      <c r="C264" s="658" t="e">
        <f>+Cálculo_Diseño!#REF!</f>
        <v>#REF!</v>
      </c>
      <c r="D264" s="658" t="e">
        <f>+Cálculo_Diseño!#REF!</f>
        <v>#REF!</v>
      </c>
      <c r="E264" s="609" t="e">
        <f>IF(S264="S",Cálculo_Diseño!#REF!," ")</f>
        <v>#REF!</v>
      </c>
      <c r="F264" s="609" t="e">
        <f>IF(S264="S",Cálculo_Diseño!#REF!," ")</f>
        <v>#REF!</v>
      </c>
      <c r="G264" s="610" t="e">
        <f>+Cálculo_Diseño!#REF!</f>
        <v>#REF!</v>
      </c>
      <c r="H264" s="609" t="e">
        <f>+IF(AND(Cálculo_Diseño!#REF!&lt;&gt;4,Cálculo_Diseño!#REF!&lt;&gt;6),"PE",IF(Cálculo_Diseño!#REF!=4,"PVC","CONCRETO"))</f>
        <v>#REF!</v>
      </c>
      <c r="I264" s="609" t="e">
        <f>+Cálculo_Diseño!#REF!</f>
        <v>#REF!</v>
      </c>
      <c r="J264" s="609" t="e">
        <f>+Cálculo_Diseño!#REF!</f>
        <v>#REF!</v>
      </c>
      <c r="K264" s="609" t="e">
        <f>+Cálculo_Diseño!#REF!</f>
        <v>#REF!</v>
      </c>
      <c r="L264" s="609" t="e">
        <f>+Cálculo_Diseño!#REF!</f>
        <v>#REF!</v>
      </c>
      <c r="M264" s="609" t="e">
        <f>+Cálculo_Diseño!#REF!</f>
        <v>#REF!</v>
      </c>
      <c r="N264" s="609" t="e">
        <f>+Cálculo_Diseño!#REF!</f>
        <v>#REF!</v>
      </c>
      <c r="O264" s="609" t="e">
        <f>+Cálculo_Diseño!#REF!</f>
        <v>#REF!</v>
      </c>
      <c r="P264" s="609" t="e">
        <f>+Cálculo_Diseño!#REF!</f>
        <v>#REF!</v>
      </c>
      <c r="Q264" s="613" t="e">
        <f>+Cálculo_Diseño!#REF!</f>
        <v>#REF!</v>
      </c>
      <c r="R264" s="613" t="e">
        <f>+Cálculo_Diseño!#REF!</f>
        <v>#REF!</v>
      </c>
      <c r="S264" s="614" t="e">
        <f>+IF(A264&gt;0,IF(Cálculo_Diseño!#REF!="RCH","N","S"),"")</f>
        <v>#REF!</v>
      </c>
      <c r="T264" s="614" t="e">
        <f t="shared" si="988"/>
        <v>#REF!</v>
      </c>
      <c r="U264" s="613" t="e">
        <f t="shared" si="989"/>
        <v>#REF!</v>
      </c>
      <c r="V264" s="615">
        <f t="shared" si="798"/>
        <v>3</v>
      </c>
      <c r="W264" s="616" t="e">
        <f t="shared" si="1026"/>
        <v>#REF!</v>
      </c>
      <c r="X264" s="616" t="e">
        <f t="shared" si="991"/>
        <v>#REF!</v>
      </c>
      <c r="Y264" s="616" t="e">
        <f>+Cálculo_Diseño!#REF!</f>
        <v>#REF!</v>
      </c>
      <c r="Z264" s="616" t="e">
        <f>+Cálculo_Diseño!#REF!</f>
        <v>#REF!</v>
      </c>
      <c r="AA264" s="617" t="e">
        <f>+Cálculo_Diseño!#REF!</f>
        <v>#REF!</v>
      </c>
      <c r="AB264" s="616" t="e">
        <f t="shared" si="992"/>
        <v>#REF!</v>
      </c>
      <c r="AC264" s="616" t="e">
        <f t="shared" si="993"/>
        <v>#REF!</v>
      </c>
      <c r="AD264" s="616" t="e">
        <f t="shared" si="994"/>
        <v>#REF!</v>
      </c>
      <c r="AE264" s="616" t="e">
        <f t="shared" si="995"/>
        <v>#REF!</v>
      </c>
      <c r="AF264" s="616" t="e">
        <f t="shared" si="1027"/>
        <v>#REF!</v>
      </c>
      <c r="AG264" s="616" t="e">
        <f t="shared" si="1028"/>
        <v>#REF!</v>
      </c>
      <c r="AH264" s="616" t="e">
        <f t="shared" si="1029"/>
        <v>#REF!</v>
      </c>
      <c r="AI264" s="616" t="e">
        <f t="shared" si="1030"/>
        <v>#REF!</v>
      </c>
      <c r="AJ264" s="616" t="e">
        <f t="shared" si="1031"/>
        <v>#REF!</v>
      </c>
      <c r="AK264" s="616" t="e">
        <f t="shared" si="1032"/>
        <v>#REF!</v>
      </c>
      <c r="AL264" s="616" t="e">
        <f t="shared" si="1033"/>
        <v>#REF!</v>
      </c>
      <c r="AM264" s="616" t="e">
        <f t="shared" si="1034"/>
        <v>#REF!</v>
      </c>
      <c r="AN264" s="616" t="e">
        <f t="shared" si="1035"/>
        <v>#REF!</v>
      </c>
      <c r="AO264" s="618">
        <f t="shared" si="799"/>
        <v>50</v>
      </c>
      <c r="AP264" s="616" t="e">
        <f>IF(CW264="","",(CW264*(AO264/100))*$I$366)</f>
        <v>#REF!</v>
      </c>
      <c r="AQ264" s="616" t="e">
        <f t="shared" si="1037"/>
        <v>#REF!</v>
      </c>
      <c r="AR264" s="616" t="e">
        <f t="shared" si="1038"/>
        <v>#REF!</v>
      </c>
      <c r="AS264" s="616" t="e">
        <f t="shared" si="1039"/>
        <v>#REF!</v>
      </c>
      <c r="AT264" s="616" t="e">
        <f t="shared" si="1040"/>
        <v>#REF!</v>
      </c>
      <c r="AU264" s="616" t="e">
        <f t="shared" si="1041"/>
        <v>#REF!</v>
      </c>
      <c r="AV264" s="616" t="e">
        <f t="shared" si="912"/>
        <v>#REF!</v>
      </c>
      <c r="AW264" s="616" t="e">
        <f t="shared" si="996"/>
        <v>#REF!</v>
      </c>
      <c r="AX264" s="616" t="e">
        <f t="shared" si="997"/>
        <v>#REF!</v>
      </c>
      <c r="AY264" s="616" t="e">
        <f t="shared" si="998"/>
        <v>#REF!</v>
      </c>
      <c r="AZ264" s="616" t="e">
        <f t="shared" si="1036"/>
        <v>#REF!</v>
      </c>
      <c r="BA264" s="616" t="e">
        <f t="shared" si="999"/>
        <v>#REF!</v>
      </c>
      <c r="BB264" s="616" t="e">
        <f t="shared" si="1000"/>
        <v>#REF!</v>
      </c>
      <c r="BC264" s="616" t="e">
        <f t="shared" si="1001"/>
        <v>#REF!</v>
      </c>
      <c r="BD264" s="616"/>
      <c r="BE264" s="616"/>
      <c r="BF264" s="619" t="e">
        <f t="shared" si="1002"/>
        <v>#REF!</v>
      </c>
      <c r="BG264" s="615" t="e">
        <f t="shared" si="1003"/>
        <v>#REF!</v>
      </c>
      <c r="BH264" s="615"/>
      <c r="BI264" s="618">
        <f t="shared" si="800"/>
        <v>20</v>
      </c>
      <c r="BJ264" s="616" t="e">
        <f t="shared" si="1004"/>
        <v>#REF!</v>
      </c>
      <c r="BK264" s="616"/>
      <c r="BL264" s="616" t="e">
        <f t="shared" si="1005"/>
        <v>#REF!</v>
      </c>
      <c r="BM264" s="616" t="e">
        <f t="shared" si="1006"/>
        <v>#REF!</v>
      </c>
      <c r="BN264" s="616" t="e">
        <f t="shared" si="1007"/>
        <v>#REF!</v>
      </c>
      <c r="BO264" s="616" t="e">
        <f>IF(S264="S",IF(H264="CONCRETO",LOOKUP(G264/1000,TABLA!$B$9:$B$43,TABLA!$F$9:$F$43),IF(H264="PE",LOOKUP(G264,TABLA!$C$51:$C$65,TABLA!$G$51:$G$65),IF(#REF!="PVC",LOOKUP(G264,TABLA!$C$73:$C$88,TABLA!$G$73:$G$88)))),0)</f>
        <v>#REF!</v>
      </c>
      <c r="BP264" s="616" t="e">
        <f t="shared" si="1008"/>
        <v>#REF!</v>
      </c>
      <c r="BQ264" s="616" t="e">
        <f>IF(A264&gt;0,IFERROR(VLOOKUP(A264,$JQ$13:$JS$291,3,0),"E"),"")</f>
        <v>#REF!</v>
      </c>
      <c r="BR264" s="616" t="e">
        <f>+IF($C264&lt;1,0,IF(BQ264="N",IF(VLOOKUP(C264,$JY$12:$JZ$290,2)&lt;=1.2,1,0),0))</f>
        <v>#REF!</v>
      </c>
      <c r="BS264" s="616" t="e">
        <f>+IF($C264&lt;1,0,IF(BR264=1,VLOOKUP($C264,$JY$12:$JZ$290,2,0),0))</f>
        <v>#REF!</v>
      </c>
      <c r="BT264" s="616" t="e">
        <f t="shared" si="1009"/>
        <v>#REF!</v>
      </c>
      <c r="BU264" s="620" t="e">
        <f>IF(BT264=1,IF(G264&lt;600,VLOOKUP($C264,$JY$12:$JZ$290,2,0),0),0)</f>
        <v>#REF!</v>
      </c>
      <c r="BV264" s="620" t="e">
        <f>IF(BT264=1,IF(G264&gt;=600,IF(G264&lt;=1100,VLOOKUP($C264,$JY$12:$JZ$290,2,0),0),0),0)</f>
        <v>#REF!</v>
      </c>
      <c r="BW264" s="620" t="e">
        <f>IF(BT264=1,IF(G264&gt;1100,VLOOKUP($C264,$JY$12:$JZ$290,2,0),0),0)</f>
        <v>#REF!</v>
      </c>
      <c r="BX264" s="616" t="e">
        <f t="shared" si="1010"/>
        <v>#REF!</v>
      </c>
      <c r="BY264" s="616" t="e">
        <f t="shared" si="1011"/>
        <v>#REF!</v>
      </c>
      <c r="BZ264" s="621" t="e">
        <f t="shared" si="801"/>
        <v>#REF!</v>
      </c>
      <c r="CA264" s="621" t="e">
        <f>IF(S264="S",(VLOOKUP(G264,TABLA!$A$73:$AB$88,6)/1000)+0.6,0)</f>
        <v>#REF!</v>
      </c>
      <c r="CB264" s="621" t="e">
        <f>VLOOKUP(G264,TABLA!$X$73:$AB$88,4)</f>
        <v>#REF!</v>
      </c>
      <c r="CC264" s="621" t="e">
        <f>VLOOKUP(G264,TABLA!$X$73:$AB$88,5)</f>
        <v>#REF!</v>
      </c>
      <c r="CD264" s="621" t="e">
        <f>IF(S264="S",IF(H264="CONCRETO",LOOKUP(G264/1000,TABLA!$B$9:$B$43,TABLA!$B$9:$B$43),IF(H264="PE",LOOKUP(G264,TABLA!$B$51:$B$65,TABLA!$C$51:$C$65)/1000,LOOKUP(G264,TABLA!$B$73:$B$88,TABLA!$C$73:$C$88)/1000)),0)</f>
        <v>#REF!</v>
      </c>
      <c r="CE264" s="616" t="e">
        <f t="shared" si="802"/>
        <v>#REF!</v>
      </c>
      <c r="CF264" s="616" t="e">
        <f t="shared" si="803"/>
        <v>#REF!</v>
      </c>
      <c r="CG264" s="616" t="e">
        <f t="shared" si="804"/>
        <v>#REF!</v>
      </c>
      <c r="CH264" s="616" t="e">
        <f t="shared" si="805"/>
        <v>#REF!</v>
      </c>
      <c r="CI264" s="616" t="e">
        <f t="shared" si="806"/>
        <v>#REF!</v>
      </c>
      <c r="CJ264" s="616" t="e">
        <f t="shared" si="807"/>
        <v>#REF!</v>
      </c>
      <c r="CK264" s="616" t="e">
        <f t="shared" si="808"/>
        <v>#REF!</v>
      </c>
      <c r="CL264" s="616" t="e">
        <f t="shared" si="853"/>
        <v>#REF!</v>
      </c>
      <c r="CM264" s="616" t="e">
        <f t="shared" si="809"/>
        <v>#REF!</v>
      </c>
      <c r="CN264" s="616" t="e">
        <f t="shared" si="810"/>
        <v>#REF!</v>
      </c>
      <c r="CO264" s="616" t="e">
        <f t="shared" si="811"/>
        <v>#REF!</v>
      </c>
      <c r="CP264" s="616" t="e">
        <f t="shared" si="812"/>
        <v>#REF!</v>
      </c>
      <c r="CQ264" s="616" t="e">
        <f t="shared" si="813"/>
        <v>#REF!</v>
      </c>
      <c r="CR264" s="616" t="e">
        <f t="shared" si="813"/>
        <v>#REF!</v>
      </c>
      <c r="CS264" s="620" t="e">
        <f t="shared" si="814"/>
        <v>#REF!</v>
      </c>
      <c r="CT264" s="616" t="e">
        <f t="shared" si="815"/>
        <v>#REF!</v>
      </c>
      <c r="CU264" s="616" t="e">
        <f t="shared" si="816"/>
        <v>#REF!</v>
      </c>
      <c r="CV264" s="616" t="e">
        <f t="shared" si="817"/>
        <v>#REF!</v>
      </c>
      <c r="CW264" s="622" t="e">
        <f t="shared" si="854"/>
        <v>#REF!</v>
      </c>
      <c r="CX264" s="622" t="e">
        <f t="shared" si="818"/>
        <v>#REF!</v>
      </c>
      <c r="CY264" s="622" t="e">
        <f t="shared" si="819"/>
        <v>#REF!</v>
      </c>
      <c r="CZ264" s="622"/>
      <c r="DA264" s="623"/>
      <c r="DB264" s="624"/>
      <c r="DC264" s="625" t="e">
        <f>IF(S264="S",IF(H264="CONCRETO",LOOKUP(G264/1000,TABLA!$B$9:$B$43,TABLA!$F$9:$F$43)*(F264-(0.2+0.2)),IF(H264="PE",LOOKUP(G264,TABLA!$C$51:$C$65,TABLA!$G$51:$G$65)*(F264-(0.2+0.2)),LOOKUP(G264,TABLA!$C$73:$C$88,TABLA!$G$73:$G$88)*(F264-(0.2+0.2)))),0)</f>
        <v>#REF!</v>
      </c>
      <c r="DD264" s="626" t="e">
        <f t="shared" si="820"/>
        <v>#REF!</v>
      </c>
      <c r="DE264" s="627" t="e">
        <f>IF(DD264="",0,IF(DD264="S",ROUND((E264*$DE$12/$E$318),0),0))</f>
        <v>#REF!</v>
      </c>
      <c r="DF264" s="625" t="e">
        <f t="shared" si="821"/>
        <v>#REF!</v>
      </c>
      <c r="DG264" s="628" t="e">
        <f t="shared" si="822"/>
        <v>#REF!</v>
      </c>
      <c r="DH264" s="625" t="e">
        <f t="shared" si="823"/>
        <v>#REF!</v>
      </c>
      <c r="DI264" s="625" t="e">
        <f t="shared" si="824"/>
        <v>#REF!</v>
      </c>
      <c r="DJ264" s="625"/>
      <c r="DK264" s="625" t="e">
        <f t="shared" si="825"/>
        <v>#REF!</v>
      </c>
      <c r="DL264" s="629"/>
      <c r="DM264" s="627" t="e">
        <f t="shared" si="826"/>
        <v>#REF!</v>
      </c>
      <c r="DN264" s="630" t="e">
        <f t="shared" si="827"/>
        <v>#REF!</v>
      </c>
      <c r="DO264" s="625" t="e">
        <f t="shared" si="828"/>
        <v>#REF!</v>
      </c>
      <c r="DP264" s="625" t="e">
        <f t="shared" si="829"/>
        <v>#REF!</v>
      </c>
      <c r="DQ264" s="625" t="e">
        <f t="shared" si="855"/>
        <v>#REF!</v>
      </c>
      <c r="DR264" s="631" t="e">
        <f t="shared" si="856"/>
        <v>#REF!</v>
      </c>
      <c r="DS264" s="630" t="e">
        <f t="shared" si="830"/>
        <v>#REF!</v>
      </c>
      <c r="DT264" s="625" t="e">
        <f t="shared" si="831"/>
        <v>#REF!</v>
      </c>
      <c r="DU264" s="625" t="e">
        <f t="shared" si="832"/>
        <v>#REF!</v>
      </c>
      <c r="DV264" s="625" t="e">
        <f t="shared" si="833"/>
        <v>#REF!</v>
      </c>
      <c r="DW264" s="625" t="e">
        <f t="shared" si="834"/>
        <v>#REF!</v>
      </c>
      <c r="DX264" s="625" t="e">
        <f t="shared" si="835"/>
        <v>#REF!</v>
      </c>
      <c r="DY264" s="632"/>
      <c r="DZ264" s="633"/>
      <c r="EA264" s="627" t="e">
        <f t="shared" si="836"/>
        <v>#REF!</v>
      </c>
      <c r="EB264" s="633"/>
      <c r="EC264" s="633"/>
      <c r="ED264" s="633"/>
      <c r="EE264" s="625" t="e">
        <f t="shared" si="837"/>
        <v>#REF!</v>
      </c>
      <c r="EF264" s="625">
        <f t="shared" si="838"/>
        <v>0</v>
      </c>
      <c r="EG264" s="630">
        <f t="shared" si="839"/>
        <v>0</v>
      </c>
      <c r="EH264" s="630"/>
      <c r="EI264" s="633"/>
      <c r="EJ264" s="633"/>
      <c r="EK264" s="633"/>
      <c r="EL264" s="632" t="e">
        <f t="shared" si="840"/>
        <v>#REF!</v>
      </c>
      <c r="EM264" s="625" t="e">
        <f t="shared" si="841"/>
        <v>#REF!</v>
      </c>
      <c r="EN264" s="625" t="e">
        <f t="shared" si="842"/>
        <v>#REF!</v>
      </c>
      <c r="EO264" s="625" t="e">
        <f t="shared" si="843"/>
        <v>#REF!</v>
      </c>
      <c r="EP264" s="625" t="e">
        <f t="shared" si="844"/>
        <v>#REF!</v>
      </c>
      <c r="EQ264" s="625" t="e">
        <f t="shared" si="845"/>
        <v>#REF!</v>
      </c>
      <c r="ER264" s="625" t="e">
        <f t="shared" si="846"/>
        <v>#REF!</v>
      </c>
      <c r="ES264" s="626"/>
      <c r="ET264" s="625" t="e">
        <f t="shared" si="847"/>
        <v>#REF!</v>
      </c>
      <c r="EU264" s="633"/>
      <c r="EV264" s="630" t="e">
        <f t="shared" si="848"/>
        <v>#REF!</v>
      </c>
      <c r="EW264" s="630" t="e">
        <f t="shared" si="849"/>
        <v>#REF!</v>
      </c>
      <c r="EX264" s="625" t="e">
        <f t="shared" si="850"/>
        <v>#REF!</v>
      </c>
      <c r="EY264" s="625" t="e">
        <f>IF($S264="S",IF(Cálculo_Diseño!#REF!=EY$10,$F264,0),"")</f>
        <v>#REF!</v>
      </c>
      <c r="EZ264" s="625" t="e">
        <f>IF($S264="S",IF(Cálculo_Diseño!#REF!=EZ$10,$F264,0),"")</f>
        <v>#REF!</v>
      </c>
      <c r="FA264" s="625" t="e">
        <f>IF($S264="S",IF(Cálculo_Diseño!#REF!=FA$10,$F264,0),"")</f>
        <v>#REF!</v>
      </c>
      <c r="FB264" s="625" t="e">
        <f>IF($S264="S",IF(Cálculo_Diseño!#REF!=FB$10,$F264,0),"")</f>
        <v>#REF!</v>
      </c>
      <c r="FC264" s="625" t="e">
        <f>IF($S264="S",IF(Cálculo_Diseño!#REF!=FC$10,$F264,0),"")</f>
        <v>#REF!</v>
      </c>
      <c r="FD264" s="625" t="e">
        <f>IF($S264="S",IF(Cálculo_Diseño!#REF!=FD$10,$F264,0),"")</f>
        <v>#REF!</v>
      </c>
      <c r="FE264" s="625" t="e">
        <f>IF($S264="S",IF(Cálculo_Diseño!#REF!=FE$10,$F264,0),"")</f>
        <v>#REF!</v>
      </c>
      <c r="FF264" s="625" t="e">
        <f>IF($S264="S",IF(Cálculo_Diseño!#REF!=FF$10,$F264,0),"")</f>
        <v>#REF!</v>
      </c>
      <c r="FG264" s="625" t="e">
        <f>IF($S264="S",IF(Cálculo_Diseño!#REF!=FG$10,$F264,0),"")</f>
        <v>#REF!</v>
      </c>
      <c r="FH264" s="625" t="e">
        <f>IF($S264="S",IF(Cálculo_Diseño!#REF!=FH$10,$F264,0),"")</f>
        <v>#REF!</v>
      </c>
      <c r="FI264" s="625" t="e">
        <f>IF($S264="S",IF(Cálculo_Diseño!#REF!=FI$10,$F264,0),"")</f>
        <v>#REF!</v>
      </c>
      <c r="FJ264" s="625" t="e">
        <f>IF($S264="S",IF(Cálculo_Diseño!#REF!=FJ$10,$F264,0),"")</f>
        <v>#REF!</v>
      </c>
      <c r="FK264" s="625" t="e">
        <f>IF($S264="S",IF(Cálculo_Diseño!#REF!=FK$10,$F264,0),"")</f>
        <v>#REF!</v>
      </c>
      <c r="FL264" s="625" t="e">
        <f>IF($S264="S",IF(Cálculo_Diseño!#REF!=FL$10,$F264,0),"")</f>
        <v>#REF!</v>
      </c>
      <c r="FM264" s="625" t="e">
        <f>IF($S264="S",IF(Cálculo_Diseño!#REF!=FM$10,$F264,0),"")</f>
        <v>#REF!</v>
      </c>
      <c r="FN264" s="625" t="e">
        <f t="shared" si="857"/>
        <v>#REF!</v>
      </c>
      <c r="FO264" s="625" t="e">
        <f>IF($S264="S",IF(Cálculo_Diseño!#REF!=FO$10,$E264,0),"")</f>
        <v>#REF!</v>
      </c>
      <c r="FP264" s="625" t="e">
        <f>IF($S264="S",IF(Cálculo_Diseño!#REF!=FP$10,$E264,0),"")</f>
        <v>#REF!</v>
      </c>
      <c r="FQ264" s="625" t="e">
        <f>IF($S264="S",IF(Cálculo_Diseño!#REF!=FQ$10,$E264,0),"")</f>
        <v>#REF!</v>
      </c>
      <c r="FR264" s="625" t="e">
        <f>IF($S264="S",IF(Cálculo_Diseño!#REF!=FR$10,$E264,0),"")</f>
        <v>#REF!</v>
      </c>
      <c r="FS264" s="625" t="e">
        <f>IF($S264="S",IF(Cálculo_Diseño!#REF!=FS$10,$E264,0),"")</f>
        <v>#REF!</v>
      </c>
      <c r="FT264" s="625" t="e">
        <f>IF($S264="S",IF(Cálculo_Diseño!#REF!=FT$10,$E264,0),"")</f>
        <v>#REF!</v>
      </c>
      <c r="FU264" s="625" t="e">
        <f>IF($S264="S",IF(Cálculo_Diseño!#REF!=FU$10,$E264,0),"")</f>
        <v>#REF!</v>
      </c>
      <c r="FV264" s="625" t="e">
        <f>IF($S264="S",IF(Cálculo_Diseño!#REF!=FV$10,$E264,0),"")</f>
        <v>#REF!</v>
      </c>
      <c r="FW264" s="625" t="e">
        <f>IF($S264="S",IF(Cálculo_Diseño!#REF!=FW$10,$E264,0),"")</f>
        <v>#REF!</v>
      </c>
      <c r="FX264" s="625" t="e">
        <f>IF($S264="S",IF(Cálculo_Diseño!#REF!=FX$10,$E264,0),"")</f>
        <v>#REF!</v>
      </c>
      <c r="FY264" s="625" t="e">
        <f>IF($S264="S",IF(Cálculo_Diseño!#REF!=FY$10,$E264,0),"")</f>
        <v>#REF!</v>
      </c>
      <c r="FZ264" s="625" t="e">
        <f t="shared" si="1066"/>
        <v>#REF!</v>
      </c>
      <c r="GA264" s="625" t="e">
        <f>IF($S264="S",IF(Cálculo_Diseño!#REF!=GA$10,$E264,0),"")</f>
        <v>#REF!</v>
      </c>
      <c r="GB264" s="625" t="e">
        <f>IF($S264="S",IF(Cálculo_Diseño!#REF!=GB$10,$E264,0),"")</f>
        <v>#REF!</v>
      </c>
      <c r="GC264" s="625" t="e">
        <f>IF($S264="S",IF(Cálculo_Diseño!#REF!=GC$10,$E264,0),"")</f>
        <v>#REF!</v>
      </c>
      <c r="GD264" s="625" t="e">
        <f>IF($S264="S",IF(Cálculo_Diseño!#REF!=GD$10,$E264,0),"")</f>
        <v>#REF!</v>
      </c>
      <c r="GE264" s="625" t="e">
        <f>IF($S264="S",IF(Cálculo_Diseño!#REF!=GE$10,$E264,0),"")</f>
        <v>#REF!</v>
      </c>
      <c r="GF264" s="625" t="e">
        <f>IF($S264="S",IF(Cálculo_Diseño!#REF!=GF$10,$E264,0),"")</f>
        <v>#REF!</v>
      </c>
      <c r="GG264" s="625" t="e">
        <f>IF($S264="S",IF(Cálculo_Diseño!#REF!=GG$10,$E264,0),"")</f>
        <v>#REF!</v>
      </c>
      <c r="GH264" s="625" t="e">
        <f>IF($S264="S",IF(Cálculo_Diseño!#REF!=GH$10,$E264,0),"")</f>
        <v>#REF!</v>
      </c>
      <c r="GI264" s="625" t="e">
        <f>IF($S264="S",IF(Cálculo_Diseño!#REF!=GI$10,$E264,0),"")</f>
        <v>#REF!</v>
      </c>
      <c r="GJ264" s="625" t="e">
        <f>IF($S264="S",IF(Cálculo_Diseño!#REF!=GJ$10,$E264,0),"")</f>
        <v>#REF!</v>
      </c>
      <c r="GK264" s="625" t="e">
        <f>IF($S264="S",IF(Cálculo_Diseño!#REF!=GK$10,$E264,0),"")</f>
        <v>#REF!</v>
      </c>
      <c r="GL264" s="625" t="e">
        <f>IF($S264="S",IF(Cálculo_Diseño!#REF!=GL$10,$E264,0),"")</f>
        <v>#REF!</v>
      </c>
      <c r="GM264" s="625" t="e">
        <f>IF($S264="S",IF(Cálculo_Diseño!#REF!=GM$10,$E264,0),"")</f>
        <v>#REF!</v>
      </c>
      <c r="GN264" s="625" t="e">
        <f t="shared" si="1067"/>
        <v>#REF!</v>
      </c>
      <c r="GO264" s="625" t="e">
        <f>IF($S264="S",IF(Cálculo_Diseño!#REF!=GO$10,$DE264,0),0)</f>
        <v>#REF!</v>
      </c>
      <c r="GP264" s="625" t="e">
        <f>IF($S264="S",IF(Cálculo_Diseño!#REF!=GP$10,$DE264,0),0)</f>
        <v>#REF!</v>
      </c>
      <c r="GQ264" s="625" t="e">
        <f>IF($S264="S",IF(Cálculo_Diseño!#REF!=GQ$10,$DE264,0),0)</f>
        <v>#REF!</v>
      </c>
      <c r="GR264" s="625" t="e">
        <f>IF($S264="S",IF(Cálculo_Diseño!#REF!=GR$10,$DE264,0),0)</f>
        <v>#REF!</v>
      </c>
      <c r="GS264" s="625" t="e">
        <f>IF($S264="S",IF(Cálculo_Diseño!#REF!=GS$10,$DE264,0),0)</f>
        <v>#REF!</v>
      </c>
      <c r="GT264" s="625" t="e">
        <f>IF($S264="S",IF(Cálculo_Diseño!#REF!=GT$10,$DE264,0),0)</f>
        <v>#REF!</v>
      </c>
      <c r="GU264" s="625" t="e">
        <f>IF($S264="S",IF(Cálculo_Diseño!#REF!=GU$10,$DE264,0),0)</f>
        <v>#REF!</v>
      </c>
      <c r="GV264" s="625" t="e">
        <f>IF($S264="S",IF(Cálculo_Diseño!#REF!=GV$10,$DE264,0),0)</f>
        <v>#REF!</v>
      </c>
      <c r="GW264" s="625" t="e">
        <f>IF($S264="S",IF(Cálculo_Diseño!#REF!=GW$10,$DE264,0),0)</f>
        <v>#REF!</v>
      </c>
      <c r="GX264" s="625" t="e">
        <f>IF($S264="S",IF(Cálculo_Diseño!#REF!=GX$10,$DE264,0),0)</f>
        <v>#REF!</v>
      </c>
      <c r="GY264" s="625" t="e">
        <f>IF($S264="S",IF(Cálculo_Diseño!#REF!=GY$10,$DE264,0),0)</f>
        <v>#REF!</v>
      </c>
      <c r="GZ264" s="625" t="e">
        <f>IF($S264="S",IF(Cálculo_Diseño!#REF!=GZ$10,$DE264,0),0)</f>
        <v>#REF!</v>
      </c>
      <c r="HA264" s="625" t="e">
        <f>IF($S264="S",IF(Cálculo_Diseño!#REF!=HA$10,$DE264,0),0)</f>
        <v>#REF!</v>
      </c>
      <c r="HB264" s="625" t="e">
        <f>IF($S264="S",IF(Cálculo_Diseño!#REF!=HB$10,$DE264,0),0)</f>
        <v>#REF!</v>
      </c>
      <c r="HC264" s="625" t="e">
        <f>IF($S264="S",IF(Cálculo_Diseño!#REF!=HC$10,$DE264,0),0)</f>
        <v>#REF!</v>
      </c>
      <c r="HD264" s="625" t="e">
        <f t="shared" si="858"/>
        <v>#REF!</v>
      </c>
      <c r="HE264" s="630"/>
      <c r="HF264" s="630"/>
      <c r="HG264" s="630"/>
      <c r="HH264" s="630"/>
      <c r="HI264" s="630"/>
      <c r="HJ264" s="630"/>
      <c r="HK264" s="630"/>
      <c r="HL264" s="630"/>
      <c r="HM264" s="633"/>
      <c r="HN264" s="634"/>
      <c r="HO264" s="625">
        <f t="shared" si="891"/>
        <v>0</v>
      </c>
      <c r="HP264" s="625">
        <f t="shared" si="892"/>
        <v>0</v>
      </c>
      <c r="HQ264" s="625">
        <f t="shared" si="859"/>
        <v>0</v>
      </c>
      <c r="HR264" s="625">
        <f t="shared" si="860"/>
        <v>0</v>
      </c>
      <c r="HS264" s="625">
        <f t="shared" si="861"/>
        <v>0</v>
      </c>
      <c r="HT264" s="625">
        <f t="shared" si="862"/>
        <v>0</v>
      </c>
      <c r="HU264" s="625">
        <f t="shared" si="863"/>
        <v>0</v>
      </c>
      <c r="HV264" s="633"/>
      <c r="HW264" s="633"/>
      <c r="HX264" s="625">
        <f t="shared" si="864"/>
        <v>0</v>
      </c>
      <c r="HY264" s="625">
        <f t="shared" si="865"/>
        <v>0</v>
      </c>
      <c r="HZ264" s="625">
        <f t="shared" si="866"/>
        <v>0</v>
      </c>
      <c r="IA264" s="625">
        <f t="shared" si="867"/>
        <v>0</v>
      </c>
      <c r="IB264" s="625">
        <f t="shared" si="868"/>
        <v>0</v>
      </c>
      <c r="IC264" s="625">
        <f t="shared" si="869"/>
        <v>0</v>
      </c>
      <c r="ID264" s="625">
        <f t="shared" si="870"/>
        <v>0</v>
      </c>
      <c r="IE264" s="625">
        <v>0</v>
      </c>
      <c r="IF264" s="625">
        <v>0</v>
      </c>
      <c r="IG264" s="625">
        <v>0</v>
      </c>
      <c r="IH264" s="625">
        <v>0</v>
      </c>
      <c r="II264" s="625">
        <v>0</v>
      </c>
      <c r="IJ264" s="625">
        <v>0</v>
      </c>
      <c r="IK264" s="625">
        <v>0</v>
      </c>
      <c r="IL264" s="625">
        <v>0</v>
      </c>
      <c r="IM264" s="625">
        <v>0</v>
      </c>
      <c r="IN264" s="625">
        <v>0</v>
      </c>
      <c r="IO264" s="625">
        <v>0</v>
      </c>
      <c r="IP264" s="625">
        <f t="shared" si="1012"/>
        <v>0</v>
      </c>
      <c r="IQ264" s="625">
        <f t="shared" si="1013"/>
        <v>0</v>
      </c>
      <c r="IR264" s="625" t="e">
        <f>IF(Cálculo_Diseño!#REF!&gt;0.75,(Cálculo_Diseño!#REF!-0.3)*(SIN((ATAN(($O264-$P264)/$F264)*180/PI()+90)*PI()/180)/SIN(45*PI()/180)),0)</f>
        <v>#REF!</v>
      </c>
      <c r="IS264" s="635" t="e">
        <f>+IF(Cálculo_Diseño!#REF!&gt;0.75,F264-IR264,0)</f>
        <v>#REF!</v>
      </c>
      <c r="IT264" s="630"/>
      <c r="IU264" s="625" t="e">
        <f t="shared" si="1014"/>
        <v>#REF!</v>
      </c>
      <c r="IV264" s="625"/>
      <c r="IW264" s="625" t="e">
        <f>+IF(S264="S",(((CA264+(VLOOKUP(G264,TABLA!$B$51:$C$64,2)/1000)+0.15+0.3+0.5)*F264)/100),0)</f>
        <v>#REF!</v>
      </c>
      <c r="IX264" s="631" t="e">
        <f>IF(S264="S",IF(H264="CONCRETO",LOOKUP(G264/1000,TABLA!$B$9:$B$43,TABLA!$F$9:$F$43),IF(H264="PE",LOOKUP(G264,TABLA!$B$51:$B$65,TABLA!$G$51:$G$65),LOOKUP(G264,TABLA!$B$73:$B$88,TABLA!$G$73:$G$88))),0)</f>
        <v>#REF!</v>
      </c>
      <c r="IY264" s="625" t="e">
        <f t="shared" si="1015"/>
        <v>#REF!</v>
      </c>
      <c r="IZ264" s="625" t="e">
        <f t="shared" si="1016"/>
        <v>#REF!</v>
      </c>
      <c r="JA264" s="625" t="e">
        <f>+((CA264*(VLOOKUP(G264,TABLA!$B$51:$C$65,2)/1000)+0.15+0.3)*IZ264)-IY264</f>
        <v>#REF!</v>
      </c>
      <c r="JB264" s="625" t="e">
        <f t="shared" si="1017"/>
        <v>#REF!</v>
      </c>
      <c r="JC264" s="625" t="e">
        <f t="shared" si="1018"/>
        <v>#REF!</v>
      </c>
      <c r="JD264" s="625" t="e">
        <f t="shared" si="1019"/>
        <v>#REF!</v>
      </c>
      <c r="JE264" s="625" t="e">
        <f t="shared" si="1020"/>
        <v>#REF!</v>
      </c>
      <c r="JF264" s="625" t="e">
        <f t="shared" si="1021"/>
        <v>#REF!</v>
      </c>
      <c r="JG264" s="625" t="e">
        <f t="shared" si="1022"/>
        <v>#REF!</v>
      </c>
      <c r="JH264" s="625" t="e">
        <f t="shared" si="1023"/>
        <v>#REF!</v>
      </c>
      <c r="JI264" s="625" t="e">
        <f t="shared" si="1024"/>
        <v>#REF!</v>
      </c>
      <c r="JJ264" s="625" t="e">
        <f t="shared" si="851"/>
        <v>#REF!</v>
      </c>
      <c r="JK264" s="625" t="e">
        <f>ROUND(IF(JF264&gt;0,(VLOOKUP(C264,$JY$12:$JZ$290,2,0)*PI()/4*(1.6)^2),0),3)</f>
        <v>#REF!</v>
      </c>
      <c r="JL264" s="625" t="e">
        <f t="shared" si="871"/>
        <v>#REF!</v>
      </c>
      <c r="JM264" s="625" t="e">
        <f t="shared" si="852"/>
        <v>#REF!</v>
      </c>
      <c r="JN264" s="630" t="e">
        <f t="shared" si="1025"/>
        <v>#REF!</v>
      </c>
      <c r="JO264" s="636"/>
      <c r="JP264" s="637"/>
      <c r="JQ264" s="638"/>
      <c r="JR264" s="639"/>
      <c r="JS264" s="614"/>
      <c r="JT264" s="640"/>
      <c r="JU264" s="641"/>
      <c r="JV264" s="639"/>
      <c r="JW264" s="649"/>
      <c r="JY264" s="645"/>
      <c r="JZ264" s="645"/>
      <c r="KA264" s="645"/>
      <c r="KB264" s="645"/>
      <c r="KC264" s="645"/>
      <c r="KD264" s="645"/>
      <c r="KE264" s="645"/>
      <c r="KF264" s="645"/>
      <c r="KG264" s="645"/>
      <c r="KH264" s="645"/>
      <c r="KI264" s="645"/>
      <c r="KJ264" s="645"/>
      <c r="KK264" s="645"/>
      <c r="KL264" s="645"/>
      <c r="KM264" s="645"/>
      <c r="KN264" s="645"/>
      <c r="KO264" s="645"/>
      <c r="KP264" s="645"/>
      <c r="KQ264" s="645"/>
      <c r="KR264" s="645"/>
      <c r="KS264" s="645"/>
      <c r="KT264" s="645"/>
      <c r="KU264" s="645"/>
      <c r="KV264" s="645"/>
      <c r="KW264" s="645"/>
      <c r="KX264" s="645"/>
      <c r="KY264" s="645"/>
      <c r="KZ264" s="645"/>
      <c r="LA264" s="645"/>
      <c r="LB264" s="645"/>
      <c r="LC264" s="645"/>
      <c r="LD264" s="645"/>
      <c r="LE264" s="645"/>
      <c r="LF264" s="645"/>
      <c r="LG264" s="645"/>
      <c r="LH264" s="645"/>
      <c r="LI264" s="645"/>
      <c r="LJ264" s="645"/>
      <c r="LK264" s="645"/>
      <c r="LL264" s="645"/>
      <c r="LM264" s="645"/>
      <c r="LN264" s="645"/>
      <c r="LO264" s="645"/>
      <c r="LP264" s="645"/>
      <c r="LQ264" s="645"/>
      <c r="LR264" s="645"/>
      <c r="LS264" s="645"/>
      <c r="LT264" s="645"/>
      <c r="LU264" s="645"/>
      <c r="LV264" s="645"/>
      <c r="LW264" s="645"/>
      <c r="LX264" s="645"/>
      <c r="LY264" s="645"/>
      <c r="LZ264" s="645"/>
      <c r="MA264" s="645"/>
      <c r="MB264" s="645"/>
      <c r="MC264" s="645"/>
      <c r="MD264" s="645"/>
      <c r="ME264" s="645"/>
      <c r="MF264" s="645"/>
      <c r="MG264" s="645"/>
      <c r="MH264" s="645"/>
      <c r="MI264" s="645"/>
      <c r="MJ264" s="645"/>
      <c r="MK264" s="645"/>
      <c r="ML264" s="645"/>
      <c r="MM264" s="645"/>
      <c r="MN264" s="645"/>
      <c r="MO264" s="645"/>
      <c r="MP264" s="645"/>
      <c r="MQ264" s="645"/>
      <c r="MR264" s="645"/>
      <c r="MS264" s="645"/>
      <c r="MT264" s="645"/>
      <c r="MU264" s="645"/>
      <c r="MV264" s="645"/>
      <c r="MW264" s="645"/>
      <c r="MX264" s="645"/>
      <c r="MY264" s="645"/>
      <c r="MZ264" s="645"/>
      <c r="NA264" s="645"/>
      <c r="NB264" s="645"/>
      <c r="NC264" s="645"/>
      <c r="ND264" s="645"/>
      <c r="NE264" s="645"/>
      <c r="NF264" s="645"/>
      <c r="NG264" s="645"/>
      <c r="NH264" s="645"/>
      <c r="NI264" s="645"/>
      <c r="NJ264" s="645"/>
      <c r="NK264" s="645"/>
      <c r="NL264" s="645"/>
      <c r="NM264" s="645"/>
      <c r="NN264" s="645"/>
      <c r="NO264" s="645"/>
      <c r="NP264" s="645"/>
      <c r="NQ264" s="645"/>
      <c r="NR264" s="645"/>
      <c r="NS264" s="645"/>
      <c r="NT264" s="645"/>
      <c r="NU264" s="645"/>
      <c r="NV264" s="645"/>
      <c r="NW264" s="645"/>
      <c r="NX264" s="645"/>
      <c r="NY264" s="645"/>
      <c r="NZ264" s="645"/>
      <c r="OA264" s="645"/>
      <c r="OB264" s="645"/>
      <c r="OC264" s="645"/>
      <c r="OD264" s="645"/>
      <c r="OE264" s="645"/>
      <c r="OF264" s="645"/>
      <c r="OG264" s="645"/>
      <c r="OH264" s="645"/>
      <c r="OI264" s="645"/>
      <c r="OJ264" s="645"/>
      <c r="OK264" s="645"/>
      <c r="OL264" s="645"/>
      <c r="OM264" s="645"/>
      <c r="ON264" s="645"/>
      <c r="OO264" s="645"/>
      <c r="OP264" s="645"/>
      <c r="OQ264" s="645"/>
      <c r="OR264" s="645"/>
      <c r="OS264" s="645"/>
      <c r="OT264" s="645"/>
      <c r="OU264" s="645"/>
      <c r="OV264" s="645"/>
      <c r="OW264" s="645"/>
      <c r="OX264" s="645"/>
      <c r="OY264" s="645"/>
      <c r="OZ264" s="645"/>
      <c r="PA264" s="645"/>
      <c r="PB264" s="645"/>
      <c r="PC264" s="645"/>
      <c r="PD264" s="645"/>
      <c r="PE264" s="645"/>
      <c r="PF264" s="645"/>
      <c r="PG264" s="645"/>
      <c r="PH264" s="645"/>
      <c r="PI264" s="645"/>
      <c r="PJ264" s="645"/>
      <c r="PK264" s="645"/>
      <c r="PL264" s="645"/>
      <c r="PM264" s="645"/>
      <c r="PN264" s="645"/>
      <c r="PO264" s="645"/>
      <c r="PP264" s="645"/>
      <c r="PQ264" s="645"/>
      <c r="PR264" s="645"/>
      <c r="PS264" s="645"/>
      <c r="PT264" s="645"/>
      <c r="PU264" s="645"/>
      <c r="PV264" s="645"/>
      <c r="PW264" s="645"/>
      <c r="PX264" s="645"/>
      <c r="PY264" s="645"/>
      <c r="PZ264" s="645"/>
      <c r="QA264" s="645"/>
      <c r="QB264" s="645"/>
      <c r="QC264" s="645"/>
      <c r="QD264" s="645"/>
      <c r="QE264" s="645"/>
      <c r="QF264" s="645"/>
      <c r="QG264" s="645"/>
      <c r="QH264" s="645"/>
      <c r="QI264" s="645"/>
      <c r="QJ264" s="645"/>
      <c r="QK264" s="645"/>
      <c r="QL264" s="645"/>
      <c r="QM264" s="645"/>
      <c r="QN264" s="645"/>
      <c r="QO264" s="645"/>
      <c r="QP264" s="645"/>
      <c r="QQ264" s="645"/>
      <c r="QR264" s="645"/>
      <c r="QS264" s="645"/>
      <c r="QT264" s="645"/>
      <c r="QU264" s="645"/>
      <c r="QV264" s="645"/>
      <c r="QW264" s="645"/>
      <c r="QX264" s="645"/>
      <c r="QY264" s="645"/>
      <c r="QZ264" s="645"/>
      <c r="RA264" s="645"/>
      <c r="RB264" s="645"/>
      <c r="RC264" s="645"/>
      <c r="RD264" s="645"/>
      <c r="RE264" s="645"/>
      <c r="RF264" s="645"/>
      <c r="RG264" s="645"/>
      <c r="RH264" s="645"/>
      <c r="RI264" s="645"/>
      <c r="RJ264" s="645"/>
      <c r="RK264" s="645"/>
      <c r="RL264" s="645"/>
      <c r="RM264" s="645"/>
      <c r="RN264" s="645"/>
    </row>
    <row r="265" spans="1:482" s="643" customFormat="1" ht="13.5" customHeight="1">
      <c r="A265" s="608" t="e">
        <f>+Cálculo_Diseño!#REF!</f>
        <v>#REF!</v>
      </c>
      <c r="B265" s="608" t="e">
        <f>+Cálculo_Diseño!#REF!</f>
        <v>#REF!</v>
      </c>
      <c r="C265" s="658" t="e">
        <f>+Cálculo_Diseño!#REF!</f>
        <v>#REF!</v>
      </c>
      <c r="D265" s="658" t="e">
        <f>+Cálculo_Diseño!#REF!</f>
        <v>#REF!</v>
      </c>
      <c r="E265" s="609" t="e">
        <f>IF(S265="S",Cálculo_Diseño!#REF!," ")</f>
        <v>#REF!</v>
      </c>
      <c r="F265" s="609" t="e">
        <f>IF(S265="S",Cálculo_Diseño!#REF!," ")</f>
        <v>#REF!</v>
      </c>
      <c r="G265" s="610" t="e">
        <f>+Cálculo_Diseño!#REF!</f>
        <v>#REF!</v>
      </c>
      <c r="H265" s="609" t="e">
        <f>+IF(AND(Cálculo_Diseño!#REF!&lt;&gt;4,Cálculo_Diseño!#REF!&lt;&gt;6),"PE",IF(Cálculo_Diseño!#REF!=4,"PVC","CONCRETO"))</f>
        <v>#REF!</v>
      </c>
      <c r="I265" s="609" t="e">
        <f>+Cálculo_Diseño!#REF!</f>
        <v>#REF!</v>
      </c>
      <c r="J265" s="609" t="e">
        <f>+Cálculo_Diseño!#REF!</f>
        <v>#REF!</v>
      </c>
      <c r="K265" s="609" t="e">
        <f>+Cálculo_Diseño!#REF!</f>
        <v>#REF!</v>
      </c>
      <c r="L265" s="609" t="e">
        <f>+Cálculo_Diseño!#REF!</f>
        <v>#REF!</v>
      </c>
      <c r="M265" s="609" t="e">
        <f>+Cálculo_Diseño!#REF!</f>
        <v>#REF!</v>
      </c>
      <c r="N265" s="609" t="e">
        <f>+Cálculo_Diseño!#REF!</f>
        <v>#REF!</v>
      </c>
      <c r="O265" s="609" t="e">
        <f>+Cálculo_Diseño!#REF!</f>
        <v>#REF!</v>
      </c>
      <c r="P265" s="609" t="e">
        <f>+Cálculo_Diseño!#REF!</f>
        <v>#REF!</v>
      </c>
      <c r="Q265" s="613" t="e">
        <f>+Cálculo_Diseño!#REF!</f>
        <v>#REF!</v>
      </c>
      <c r="R265" s="613" t="e">
        <f>+Cálculo_Diseño!#REF!</f>
        <v>#REF!</v>
      </c>
      <c r="S265" s="614" t="e">
        <f>+IF(A265&gt;0,IF(Cálculo_Diseño!#REF!="RCH","N","S"),"")</f>
        <v>#REF!</v>
      </c>
      <c r="T265" s="614" t="e">
        <f t="shared" si="988"/>
        <v>#REF!</v>
      </c>
      <c r="U265" s="613" t="e">
        <f t="shared" si="989"/>
        <v>#REF!</v>
      </c>
      <c r="V265" s="615">
        <f t="shared" si="798"/>
        <v>3</v>
      </c>
      <c r="W265" s="616" t="e">
        <f t="shared" si="1026"/>
        <v>#REF!</v>
      </c>
      <c r="X265" s="616" t="e">
        <f t="shared" si="991"/>
        <v>#REF!</v>
      </c>
      <c r="Y265" s="616" t="e">
        <f>+Cálculo_Diseño!#REF!</f>
        <v>#REF!</v>
      </c>
      <c r="Z265" s="616" t="e">
        <f>+Cálculo_Diseño!#REF!</f>
        <v>#REF!</v>
      </c>
      <c r="AA265" s="617" t="e">
        <f>+Cálculo_Diseño!#REF!</f>
        <v>#REF!</v>
      </c>
      <c r="AB265" s="616" t="e">
        <f t="shared" ref="AB265:AB267" si="1082">+IF(AA265="FLEXIBLE","S","N")</f>
        <v>#REF!</v>
      </c>
      <c r="AC265" s="616" t="e">
        <f t="shared" ref="AC265:AC267" si="1083">+IF(AA265="ADOQUIN","S","N")</f>
        <v>#REF!</v>
      </c>
      <c r="AD265" s="616" t="e">
        <f t="shared" ref="AD265:AD267" si="1084">+IF(AA265="CONCRETO","S","N")</f>
        <v>#REF!</v>
      </c>
      <c r="AE265" s="616" t="e">
        <f t="shared" ref="AE265:AE267" si="1085">+IF(AA265="NATURAL","S","N")</f>
        <v>#REF!</v>
      </c>
      <c r="AF265" s="616" t="e">
        <f t="shared" si="1027"/>
        <v>#REF!</v>
      </c>
      <c r="AG265" s="616" t="e">
        <f t="shared" si="1028"/>
        <v>#REF!</v>
      </c>
      <c r="AH265" s="616" t="e">
        <f t="shared" si="1029"/>
        <v>#REF!</v>
      </c>
      <c r="AI265" s="616" t="e">
        <f t="shared" si="1030"/>
        <v>#REF!</v>
      </c>
      <c r="AJ265" s="616" t="e">
        <f t="shared" si="1031"/>
        <v>#REF!</v>
      </c>
      <c r="AK265" s="616" t="e">
        <f t="shared" si="1032"/>
        <v>#REF!</v>
      </c>
      <c r="AL265" s="616" t="e">
        <f t="shared" si="1033"/>
        <v>#REF!</v>
      </c>
      <c r="AM265" s="616" t="e">
        <f t="shared" si="1034"/>
        <v>#REF!</v>
      </c>
      <c r="AN265" s="616" t="e">
        <f t="shared" si="1035"/>
        <v>#REF!</v>
      </c>
      <c r="AO265" s="618">
        <f t="shared" si="799"/>
        <v>50</v>
      </c>
      <c r="AP265" s="616" t="e">
        <f t="shared" ref="AP265:AP267" si="1086">IF(CW265="","",(CW265*(AO265/100))*$I$366)</f>
        <v>#REF!</v>
      </c>
      <c r="AQ265" s="616" t="e">
        <f t="shared" si="1037"/>
        <v>#REF!</v>
      </c>
      <c r="AR265" s="616" t="e">
        <f t="shared" si="1038"/>
        <v>#REF!</v>
      </c>
      <c r="AS265" s="616" t="e">
        <f t="shared" si="1039"/>
        <v>#REF!</v>
      </c>
      <c r="AT265" s="616" t="e">
        <f t="shared" si="1040"/>
        <v>#REF!</v>
      </c>
      <c r="AU265" s="616" t="e">
        <f t="shared" si="1041"/>
        <v>#REF!</v>
      </c>
      <c r="AV265" s="616" t="e">
        <f t="shared" si="912"/>
        <v>#REF!</v>
      </c>
      <c r="AW265" s="616" t="e">
        <f t="shared" si="996"/>
        <v>#REF!</v>
      </c>
      <c r="AX265" s="616" t="e">
        <f t="shared" si="997"/>
        <v>#REF!</v>
      </c>
      <c r="AY265" s="616" t="e">
        <f t="shared" si="998"/>
        <v>#REF!</v>
      </c>
      <c r="AZ265" s="616" t="e">
        <f t="shared" si="1036"/>
        <v>#REF!</v>
      </c>
      <c r="BA265" s="616" t="e">
        <f t="shared" si="999"/>
        <v>#REF!</v>
      </c>
      <c r="BB265" s="616" t="e">
        <f t="shared" si="1000"/>
        <v>#REF!</v>
      </c>
      <c r="BC265" s="616" t="e">
        <f t="shared" si="1001"/>
        <v>#REF!</v>
      </c>
      <c r="BD265" s="616"/>
      <c r="BE265" s="616"/>
      <c r="BF265" s="619" t="e">
        <f t="shared" si="1002"/>
        <v>#REF!</v>
      </c>
      <c r="BG265" s="615" t="e">
        <f t="shared" si="1003"/>
        <v>#REF!</v>
      </c>
      <c r="BH265" s="615"/>
      <c r="BI265" s="618">
        <f t="shared" si="800"/>
        <v>20</v>
      </c>
      <c r="BJ265" s="616" t="e">
        <f t="shared" si="1004"/>
        <v>#REF!</v>
      </c>
      <c r="BK265" s="616"/>
      <c r="BL265" s="616" t="e">
        <f t="shared" si="1005"/>
        <v>#REF!</v>
      </c>
      <c r="BM265" s="616" t="e">
        <f t="shared" si="1006"/>
        <v>#REF!</v>
      </c>
      <c r="BN265" s="616" t="e">
        <f t="shared" si="1007"/>
        <v>#REF!</v>
      </c>
      <c r="BO265" s="616" t="e">
        <f>IF(S265="S",IF(H265="CONCRETO",LOOKUP(G265/1000,TABLA!$B$9:$B$43,TABLA!$F$9:$F$43),IF(H265="PE",LOOKUP(G265,TABLA!$C$51:$C$65,TABLA!$G$51:$G$65),IF(#REF!="PVC",LOOKUP(G265,TABLA!$C$73:$C$88,TABLA!$G$73:$G$88)))),0)</f>
        <v>#REF!</v>
      </c>
      <c r="BP265" s="616" t="e">
        <f t="shared" si="1008"/>
        <v>#REF!</v>
      </c>
      <c r="BQ265" s="616" t="e">
        <f>IF(A265&gt;0,IFERROR(VLOOKUP(A265,$JQ$13:$JS$291,3,0),"E"),"")</f>
        <v>#REF!</v>
      </c>
      <c r="BR265" s="616" t="e">
        <f>+IF($C265&lt;1,0,IF(BQ265="N",IF(VLOOKUP(C265,$JY$12:$JZ$290,2)&lt;=1.2,1,0),0))</f>
        <v>#REF!</v>
      </c>
      <c r="BS265" s="616" t="e">
        <f>+IF($C265&lt;1,0,IF(BR265=1,VLOOKUP($C265,$JY$12:$JZ$290,2,0),0))</f>
        <v>#REF!</v>
      </c>
      <c r="BT265" s="616" t="e">
        <f t="shared" si="1009"/>
        <v>#REF!</v>
      </c>
      <c r="BU265" s="620" t="e">
        <f>IF(BT265=1,IF(G265&lt;600,VLOOKUP($C265,$JY$12:$JZ$290,2,0),0),0)</f>
        <v>#REF!</v>
      </c>
      <c r="BV265" s="620" t="e">
        <f>IF(BT265=1,IF(G265&gt;=600,IF(G265&lt;=1100,VLOOKUP($C265,$JY$12:$JZ$290,2,0),0),0),0)</f>
        <v>#REF!</v>
      </c>
      <c r="BW265" s="620" t="e">
        <f>IF(BT265=1,IF(G265&gt;1100,VLOOKUP($C265,$JY$12:$JZ$290,2,0),0),0)</f>
        <v>#REF!</v>
      </c>
      <c r="BX265" s="616" t="e">
        <f t="shared" si="1010"/>
        <v>#REF!</v>
      </c>
      <c r="BY265" s="616" t="e">
        <f t="shared" si="1011"/>
        <v>#REF!</v>
      </c>
      <c r="BZ265" s="621" t="e">
        <f t="shared" si="801"/>
        <v>#REF!</v>
      </c>
      <c r="CA265" s="621" t="e">
        <f>IF(S265="S",(VLOOKUP(G265,TABLA!$A$73:$AB$88,6)/1000)+0.6,0)</f>
        <v>#REF!</v>
      </c>
      <c r="CB265" s="621" t="e">
        <f>VLOOKUP(G265,TABLA!$X$73:$AB$88,4)</f>
        <v>#REF!</v>
      </c>
      <c r="CC265" s="621" t="e">
        <f>VLOOKUP(G265,TABLA!$X$73:$AB$88,5)</f>
        <v>#REF!</v>
      </c>
      <c r="CD265" s="621" t="e">
        <f>IF(S265="S",IF(H265="CONCRETO",LOOKUP(G265/1000,TABLA!$B$9:$B$43,TABLA!$B$9:$B$43),IF(H265="PE",LOOKUP(G265,TABLA!$B$51:$B$65,TABLA!$C$51:$C$65)/1000,LOOKUP(G265,TABLA!$B$73:$B$88,TABLA!$C$73:$C$88)/1000)),0)</f>
        <v>#REF!</v>
      </c>
      <c r="CE265" s="616" t="e">
        <f t="shared" si="802"/>
        <v>#REF!</v>
      </c>
      <c r="CF265" s="616" t="e">
        <f t="shared" si="803"/>
        <v>#REF!</v>
      </c>
      <c r="CG265" s="616" t="e">
        <f t="shared" si="804"/>
        <v>#REF!</v>
      </c>
      <c r="CH265" s="616" t="e">
        <f t="shared" si="805"/>
        <v>#REF!</v>
      </c>
      <c r="CI265" s="616" t="e">
        <f t="shared" si="806"/>
        <v>#REF!</v>
      </c>
      <c r="CJ265" s="616" t="e">
        <f t="shared" si="807"/>
        <v>#REF!</v>
      </c>
      <c r="CK265" s="616" t="e">
        <f t="shared" si="808"/>
        <v>#REF!</v>
      </c>
      <c r="CL265" s="616" t="e">
        <f t="shared" si="853"/>
        <v>#REF!</v>
      </c>
      <c r="CM265" s="616" t="e">
        <f t="shared" si="809"/>
        <v>#REF!</v>
      </c>
      <c r="CN265" s="616" t="e">
        <f t="shared" si="810"/>
        <v>#REF!</v>
      </c>
      <c r="CO265" s="616" t="e">
        <f t="shared" si="811"/>
        <v>#REF!</v>
      </c>
      <c r="CP265" s="616" t="e">
        <f t="shared" si="812"/>
        <v>#REF!</v>
      </c>
      <c r="CQ265" s="616" t="e">
        <f t="shared" si="813"/>
        <v>#REF!</v>
      </c>
      <c r="CR265" s="616" t="e">
        <f t="shared" si="813"/>
        <v>#REF!</v>
      </c>
      <c r="CS265" s="620" t="e">
        <f t="shared" si="814"/>
        <v>#REF!</v>
      </c>
      <c r="CT265" s="616" t="e">
        <f t="shared" si="815"/>
        <v>#REF!</v>
      </c>
      <c r="CU265" s="616" t="e">
        <f t="shared" si="816"/>
        <v>#REF!</v>
      </c>
      <c r="CV265" s="616" t="e">
        <f t="shared" si="817"/>
        <v>#REF!</v>
      </c>
      <c r="CW265" s="622" t="e">
        <f t="shared" si="854"/>
        <v>#REF!</v>
      </c>
      <c r="CX265" s="622" t="e">
        <f t="shared" si="818"/>
        <v>#REF!</v>
      </c>
      <c r="CY265" s="622" t="e">
        <f t="shared" si="819"/>
        <v>#REF!</v>
      </c>
      <c r="CZ265" s="622"/>
      <c r="DA265" s="623"/>
      <c r="DB265" s="624"/>
      <c r="DC265" s="625" t="e">
        <f>IF(S265="S",IF(H265="CONCRETO",LOOKUP(G265/1000,TABLA!$B$9:$B$43,TABLA!$F$9:$F$43)*(F265-(0.2+0.2)),IF(H265="PE",LOOKUP(G265,TABLA!$C$51:$C$65,TABLA!$G$51:$G$65)*(F265-(0.2+0.2)),LOOKUP(G265,TABLA!$C$73:$C$88,TABLA!$G$73:$G$88)*(F265-(0.2+0.2)))),0)</f>
        <v>#REF!</v>
      </c>
      <c r="DD265" s="626" t="e">
        <f t="shared" si="820"/>
        <v>#REF!</v>
      </c>
      <c r="DE265" s="627" t="e">
        <f>IF(DD265="",0,IF(DD265="S",ROUND((E265*$DE$12/$E$318),0),0))</f>
        <v>#REF!</v>
      </c>
      <c r="DF265" s="625" t="e">
        <f t="shared" si="821"/>
        <v>#REF!</v>
      </c>
      <c r="DG265" s="628" t="e">
        <f t="shared" si="822"/>
        <v>#REF!</v>
      </c>
      <c r="DH265" s="625" t="e">
        <f t="shared" si="823"/>
        <v>#REF!</v>
      </c>
      <c r="DI265" s="625" t="e">
        <f t="shared" si="824"/>
        <v>#REF!</v>
      </c>
      <c r="DJ265" s="625"/>
      <c r="DK265" s="625" t="e">
        <f t="shared" si="825"/>
        <v>#REF!</v>
      </c>
      <c r="DL265" s="629"/>
      <c r="DM265" s="627" t="e">
        <f t="shared" si="826"/>
        <v>#REF!</v>
      </c>
      <c r="DN265" s="630" t="e">
        <f t="shared" si="827"/>
        <v>#REF!</v>
      </c>
      <c r="DO265" s="625" t="e">
        <f t="shared" si="828"/>
        <v>#REF!</v>
      </c>
      <c r="DP265" s="625" t="e">
        <f t="shared" si="829"/>
        <v>#REF!</v>
      </c>
      <c r="DQ265" s="625" t="e">
        <f t="shared" si="855"/>
        <v>#REF!</v>
      </c>
      <c r="DR265" s="631" t="e">
        <f t="shared" si="856"/>
        <v>#REF!</v>
      </c>
      <c r="DS265" s="630" t="e">
        <f t="shared" si="830"/>
        <v>#REF!</v>
      </c>
      <c r="DT265" s="625" t="e">
        <f t="shared" si="831"/>
        <v>#REF!</v>
      </c>
      <c r="DU265" s="625" t="e">
        <f t="shared" si="832"/>
        <v>#REF!</v>
      </c>
      <c r="DV265" s="625" t="e">
        <f t="shared" si="833"/>
        <v>#REF!</v>
      </c>
      <c r="DW265" s="625" t="e">
        <f t="shared" si="834"/>
        <v>#REF!</v>
      </c>
      <c r="DX265" s="625" t="e">
        <f t="shared" si="835"/>
        <v>#REF!</v>
      </c>
      <c r="DY265" s="632"/>
      <c r="DZ265" s="633"/>
      <c r="EA265" s="627" t="e">
        <f t="shared" si="836"/>
        <v>#REF!</v>
      </c>
      <c r="EB265" s="633"/>
      <c r="EC265" s="633"/>
      <c r="ED265" s="633"/>
      <c r="EE265" s="625" t="e">
        <f t="shared" si="837"/>
        <v>#REF!</v>
      </c>
      <c r="EF265" s="625">
        <f t="shared" si="838"/>
        <v>0</v>
      </c>
      <c r="EG265" s="630">
        <f t="shared" si="839"/>
        <v>0</v>
      </c>
      <c r="EH265" s="630"/>
      <c r="EI265" s="633"/>
      <c r="EJ265" s="633"/>
      <c r="EK265" s="633"/>
      <c r="EL265" s="632" t="e">
        <f t="shared" si="840"/>
        <v>#REF!</v>
      </c>
      <c r="EM265" s="625" t="e">
        <f t="shared" si="841"/>
        <v>#REF!</v>
      </c>
      <c r="EN265" s="625" t="e">
        <f t="shared" si="842"/>
        <v>#REF!</v>
      </c>
      <c r="EO265" s="625" t="e">
        <f t="shared" si="843"/>
        <v>#REF!</v>
      </c>
      <c r="EP265" s="625" t="e">
        <f t="shared" si="844"/>
        <v>#REF!</v>
      </c>
      <c r="EQ265" s="625" t="e">
        <f t="shared" si="845"/>
        <v>#REF!</v>
      </c>
      <c r="ER265" s="625" t="e">
        <f t="shared" si="846"/>
        <v>#REF!</v>
      </c>
      <c r="ES265" s="626"/>
      <c r="ET265" s="625" t="e">
        <f t="shared" si="847"/>
        <v>#REF!</v>
      </c>
      <c r="EU265" s="633"/>
      <c r="EV265" s="630" t="e">
        <f t="shared" si="848"/>
        <v>#REF!</v>
      </c>
      <c r="EW265" s="630" t="e">
        <f t="shared" si="849"/>
        <v>#REF!</v>
      </c>
      <c r="EX265" s="625" t="e">
        <f t="shared" si="850"/>
        <v>#REF!</v>
      </c>
      <c r="EY265" s="625" t="e">
        <f>IF($S265="S",IF(Cálculo_Diseño!#REF!=EY$10,$F265,0),"")</f>
        <v>#REF!</v>
      </c>
      <c r="EZ265" s="625" t="e">
        <f>IF($S265="S",IF(Cálculo_Diseño!#REF!=EZ$10,$F265,0),"")</f>
        <v>#REF!</v>
      </c>
      <c r="FA265" s="625" t="e">
        <f>IF($S265="S",IF(Cálculo_Diseño!#REF!=FA$10,$F265,0),"")</f>
        <v>#REF!</v>
      </c>
      <c r="FB265" s="625" t="e">
        <f>IF($S265="S",IF(Cálculo_Diseño!#REF!=FB$10,$F265,0),"")</f>
        <v>#REF!</v>
      </c>
      <c r="FC265" s="625" t="e">
        <f>IF($S265="S",IF(Cálculo_Diseño!#REF!=FC$10,$F265,0),"")</f>
        <v>#REF!</v>
      </c>
      <c r="FD265" s="625" t="e">
        <f>IF($S265="S",IF(Cálculo_Diseño!#REF!=FD$10,$F265,0),"")</f>
        <v>#REF!</v>
      </c>
      <c r="FE265" s="625" t="e">
        <f>IF($S265="S",IF(Cálculo_Diseño!#REF!=FE$10,$F265,0),"")</f>
        <v>#REF!</v>
      </c>
      <c r="FF265" s="625" t="e">
        <f>IF($S265="S",IF(Cálculo_Diseño!#REF!=FF$10,$F265,0),"")</f>
        <v>#REF!</v>
      </c>
      <c r="FG265" s="625" t="e">
        <f>IF($S265="S",IF(Cálculo_Diseño!#REF!=FG$10,$F265,0),"")</f>
        <v>#REF!</v>
      </c>
      <c r="FH265" s="625" t="e">
        <f>IF($S265="S",IF(Cálculo_Diseño!#REF!=FH$10,$F265,0),"")</f>
        <v>#REF!</v>
      </c>
      <c r="FI265" s="625" t="e">
        <f>IF($S265="S",IF(Cálculo_Diseño!#REF!=FI$10,$F265,0),"")</f>
        <v>#REF!</v>
      </c>
      <c r="FJ265" s="625" t="e">
        <f>IF($S265="S",IF(Cálculo_Diseño!#REF!=FJ$10,$F265,0),"")</f>
        <v>#REF!</v>
      </c>
      <c r="FK265" s="625" t="e">
        <f>IF($S265="S",IF(Cálculo_Diseño!#REF!=FK$10,$F265,0),"")</f>
        <v>#REF!</v>
      </c>
      <c r="FL265" s="625" t="e">
        <f>IF($S265="S",IF(Cálculo_Diseño!#REF!=FL$10,$F265,0),"")</f>
        <v>#REF!</v>
      </c>
      <c r="FM265" s="625" t="e">
        <f>IF($S265="S",IF(Cálculo_Diseño!#REF!=FM$10,$F265,0),"")</f>
        <v>#REF!</v>
      </c>
      <c r="FN265" s="625" t="e">
        <f t="shared" si="857"/>
        <v>#REF!</v>
      </c>
      <c r="FO265" s="625" t="e">
        <f>IF($S265="S",IF(Cálculo_Diseño!#REF!=FO$10,$E265,0),"")</f>
        <v>#REF!</v>
      </c>
      <c r="FP265" s="625" t="e">
        <f>IF($S265="S",IF(Cálculo_Diseño!#REF!=FP$10,$E265,0),"")</f>
        <v>#REF!</v>
      </c>
      <c r="FQ265" s="625" t="e">
        <f>IF($S265="S",IF(Cálculo_Diseño!#REF!=FQ$10,$E265,0),"")</f>
        <v>#REF!</v>
      </c>
      <c r="FR265" s="625" t="e">
        <f>IF($S265="S",IF(Cálculo_Diseño!#REF!=FR$10,$E265,0),"")</f>
        <v>#REF!</v>
      </c>
      <c r="FS265" s="625" t="e">
        <f>IF($S265="S",IF(Cálculo_Diseño!#REF!=FS$10,$E265,0),"")</f>
        <v>#REF!</v>
      </c>
      <c r="FT265" s="625" t="e">
        <f>IF($S265="S",IF(Cálculo_Diseño!#REF!=FT$10,$E265,0),"")</f>
        <v>#REF!</v>
      </c>
      <c r="FU265" s="625" t="e">
        <f>IF($S265="S",IF(Cálculo_Diseño!#REF!=FU$10,$E265,0),"")</f>
        <v>#REF!</v>
      </c>
      <c r="FV265" s="625" t="e">
        <f>IF($S265="S",IF(Cálculo_Diseño!#REF!=FV$10,$E265,0),"")</f>
        <v>#REF!</v>
      </c>
      <c r="FW265" s="625" t="e">
        <f>IF($S265="S",IF(Cálculo_Diseño!#REF!=FW$10,$E265,0),"")</f>
        <v>#REF!</v>
      </c>
      <c r="FX265" s="625" t="e">
        <f>IF($S265="S",IF(Cálculo_Diseño!#REF!=FX$10,$E265,0),"")</f>
        <v>#REF!</v>
      </c>
      <c r="FY265" s="625" t="e">
        <f>IF($S265="S",IF(Cálculo_Diseño!#REF!=FY$10,$E265,0),"")</f>
        <v>#REF!</v>
      </c>
      <c r="FZ265" s="625" t="e">
        <f t="shared" si="1066"/>
        <v>#REF!</v>
      </c>
      <c r="GA265" s="625" t="e">
        <f>IF($S265="S",IF(Cálculo_Diseño!#REF!=GA$10,$E265,0),"")</f>
        <v>#REF!</v>
      </c>
      <c r="GB265" s="625" t="e">
        <f>IF($S265="S",IF(Cálculo_Diseño!#REF!=GB$10,$E265,0),"")</f>
        <v>#REF!</v>
      </c>
      <c r="GC265" s="625" t="e">
        <f>IF($S265="S",IF(Cálculo_Diseño!#REF!=GC$10,$E265,0),"")</f>
        <v>#REF!</v>
      </c>
      <c r="GD265" s="625" t="e">
        <f>IF($S265="S",IF(Cálculo_Diseño!#REF!=GD$10,$E265,0),"")</f>
        <v>#REF!</v>
      </c>
      <c r="GE265" s="625" t="e">
        <f>IF($S265="S",IF(Cálculo_Diseño!#REF!=GE$10,$E265,0),"")</f>
        <v>#REF!</v>
      </c>
      <c r="GF265" s="625" t="e">
        <f>IF($S265="S",IF(Cálculo_Diseño!#REF!=GF$10,$E265,0),"")</f>
        <v>#REF!</v>
      </c>
      <c r="GG265" s="625" t="e">
        <f>IF($S265="S",IF(Cálculo_Diseño!#REF!=GG$10,$E265,0),"")</f>
        <v>#REF!</v>
      </c>
      <c r="GH265" s="625" t="e">
        <f>IF($S265="S",IF(Cálculo_Diseño!#REF!=GH$10,$E265,0),"")</f>
        <v>#REF!</v>
      </c>
      <c r="GI265" s="625" t="e">
        <f>IF($S265="S",IF(Cálculo_Diseño!#REF!=GI$10,$E265,0),"")</f>
        <v>#REF!</v>
      </c>
      <c r="GJ265" s="625" t="e">
        <f>IF($S265="S",IF(Cálculo_Diseño!#REF!=GJ$10,$E265,0),"")</f>
        <v>#REF!</v>
      </c>
      <c r="GK265" s="625" t="e">
        <f>IF($S265="S",IF(Cálculo_Diseño!#REF!=GK$10,$E265,0),"")</f>
        <v>#REF!</v>
      </c>
      <c r="GL265" s="625" t="e">
        <f>IF($S265="S",IF(Cálculo_Diseño!#REF!=GL$10,$E265,0),"")</f>
        <v>#REF!</v>
      </c>
      <c r="GM265" s="625" t="e">
        <f>IF($S265="S",IF(Cálculo_Diseño!#REF!=GM$10,$E265,0),"")</f>
        <v>#REF!</v>
      </c>
      <c r="GN265" s="625" t="e">
        <f t="shared" si="1067"/>
        <v>#REF!</v>
      </c>
      <c r="GO265" s="625" t="e">
        <f>IF($S265="S",IF(Cálculo_Diseño!#REF!=GO$10,$DE265,0),0)</f>
        <v>#REF!</v>
      </c>
      <c r="GP265" s="625" t="e">
        <f>IF($S265="S",IF(Cálculo_Diseño!#REF!=GP$10,$DE265,0),0)</f>
        <v>#REF!</v>
      </c>
      <c r="GQ265" s="625" t="e">
        <f>IF($S265="S",IF(Cálculo_Diseño!#REF!=GQ$10,$DE265,0),0)</f>
        <v>#REF!</v>
      </c>
      <c r="GR265" s="625" t="e">
        <f>IF($S265="S",IF(Cálculo_Diseño!#REF!=GR$10,$DE265,0),0)</f>
        <v>#REF!</v>
      </c>
      <c r="GS265" s="625" t="e">
        <f>IF($S265="S",IF(Cálculo_Diseño!#REF!=GS$10,$DE265,0),0)</f>
        <v>#REF!</v>
      </c>
      <c r="GT265" s="625" t="e">
        <f>IF($S265="S",IF(Cálculo_Diseño!#REF!=GT$10,$DE265,0),0)</f>
        <v>#REF!</v>
      </c>
      <c r="GU265" s="625" t="e">
        <f>IF($S265="S",IF(Cálculo_Diseño!#REF!=GU$10,$DE265,0),0)</f>
        <v>#REF!</v>
      </c>
      <c r="GV265" s="625" t="e">
        <f>IF($S265="S",IF(Cálculo_Diseño!#REF!=GV$10,$DE265,0),0)</f>
        <v>#REF!</v>
      </c>
      <c r="GW265" s="625" t="e">
        <f>IF($S265="S",IF(Cálculo_Diseño!#REF!=GW$10,$DE265,0),0)</f>
        <v>#REF!</v>
      </c>
      <c r="GX265" s="625" t="e">
        <f>IF($S265="S",IF(Cálculo_Diseño!#REF!=GX$10,$DE265,0),0)</f>
        <v>#REF!</v>
      </c>
      <c r="GY265" s="625" t="e">
        <f>IF($S265="S",IF(Cálculo_Diseño!#REF!=GY$10,$DE265,0),0)</f>
        <v>#REF!</v>
      </c>
      <c r="GZ265" s="625" t="e">
        <f>IF($S265="S",IF(Cálculo_Diseño!#REF!=GZ$10,$DE265,0),0)</f>
        <v>#REF!</v>
      </c>
      <c r="HA265" s="625" t="e">
        <f>IF($S265="S",IF(Cálculo_Diseño!#REF!=HA$10,$DE265,0),0)</f>
        <v>#REF!</v>
      </c>
      <c r="HB265" s="625" t="e">
        <f>IF($S265="S",IF(Cálculo_Diseño!#REF!=HB$10,$DE265,0),0)</f>
        <v>#REF!</v>
      </c>
      <c r="HC265" s="625" t="e">
        <f>IF($S265="S",IF(Cálculo_Diseño!#REF!=HC$10,$DE265,0),0)</f>
        <v>#REF!</v>
      </c>
      <c r="HD265" s="625" t="e">
        <f t="shared" si="858"/>
        <v>#REF!</v>
      </c>
      <c r="HE265" s="630"/>
      <c r="HF265" s="630"/>
      <c r="HG265" s="630"/>
      <c r="HH265" s="630"/>
      <c r="HI265" s="630"/>
      <c r="HJ265" s="630"/>
      <c r="HK265" s="630"/>
      <c r="HL265" s="630"/>
      <c r="HM265" s="633"/>
      <c r="HN265" s="634"/>
      <c r="HO265" s="625">
        <f t="shared" si="891"/>
        <v>0</v>
      </c>
      <c r="HP265" s="625">
        <f t="shared" si="892"/>
        <v>0</v>
      </c>
      <c r="HQ265" s="625">
        <f t="shared" si="859"/>
        <v>0</v>
      </c>
      <c r="HR265" s="625">
        <f t="shared" si="860"/>
        <v>0</v>
      </c>
      <c r="HS265" s="625">
        <f t="shared" si="861"/>
        <v>0</v>
      </c>
      <c r="HT265" s="625">
        <f t="shared" si="862"/>
        <v>0</v>
      </c>
      <c r="HU265" s="625">
        <f t="shared" si="863"/>
        <v>0</v>
      </c>
      <c r="HV265" s="633"/>
      <c r="HW265" s="633"/>
      <c r="HX265" s="625">
        <f t="shared" si="864"/>
        <v>0</v>
      </c>
      <c r="HY265" s="625">
        <f t="shared" si="865"/>
        <v>0</v>
      </c>
      <c r="HZ265" s="625">
        <f t="shared" si="866"/>
        <v>0</v>
      </c>
      <c r="IA265" s="625">
        <f t="shared" si="867"/>
        <v>0</v>
      </c>
      <c r="IB265" s="625">
        <f t="shared" si="868"/>
        <v>0</v>
      </c>
      <c r="IC265" s="625">
        <f t="shared" si="869"/>
        <v>0</v>
      </c>
      <c r="ID265" s="625">
        <f t="shared" si="870"/>
        <v>0</v>
      </c>
      <c r="IE265" s="625">
        <v>0</v>
      </c>
      <c r="IF265" s="625">
        <v>0</v>
      </c>
      <c r="IG265" s="625">
        <v>0</v>
      </c>
      <c r="IH265" s="625">
        <v>0</v>
      </c>
      <c r="II265" s="625">
        <v>0</v>
      </c>
      <c r="IJ265" s="625">
        <v>0</v>
      </c>
      <c r="IK265" s="625">
        <v>0</v>
      </c>
      <c r="IL265" s="625">
        <v>0</v>
      </c>
      <c r="IM265" s="625">
        <v>0</v>
      </c>
      <c r="IN265" s="625">
        <v>0</v>
      </c>
      <c r="IO265" s="625">
        <v>0</v>
      </c>
      <c r="IP265" s="625">
        <f t="shared" si="1012"/>
        <v>0</v>
      </c>
      <c r="IQ265" s="625">
        <f t="shared" si="1013"/>
        <v>0</v>
      </c>
      <c r="IR265" s="625" t="e">
        <f>IF(Cálculo_Diseño!#REF!&gt;0.75,(Cálculo_Diseño!#REF!-0.3)*(SIN((ATAN(($O265-$P265)/$F265)*180/PI()+90)*PI()/180)/SIN(45*PI()/180)),0)</f>
        <v>#REF!</v>
      </c>
      <c r="IS265" s="635" t="e">
        <f>+IF(Cálculo_Diseño!#REF!&gt;0.75,F265-IR265,0)</f>
        <v>#REF!</v>
      </c>
      <c r="IT265" s="630"/>
      <c r="IU265" s="625" t="e">
        <f t="shared" si="1014"/>
        <v>#REF!</v>
      </c>
      <c r="IV265" s="625"/>
      <c r="IW265" s="625" t="e">
        <f>+IF(S265="S",(((CA265+(VLOOKUP(G265,TABLA!$B$51:$C$64,2)/1000)+0.15+0.3+0.5)*F265)/100),0)</f>
        <v>#REF!</v>
      </c>
      <c r="IX265" s="631" t="e">
        <f>IF(S265="S",IF(H265="CONCRETO",LOOKUP(G265/1000,TABLA!$B$9:$B$43,TABLA!$F$9:$F$43),IF(H265="PE",LOOKUP(G265,TABLA!$B$51:$B$65,TABLA!$G$51:$G$65),LOOKUP(G265,TABLA!$B$73:$B$88,TABLA!$G$73:$G$88))),0)</f>
        <v>#REF!</v>
      </c>
      <c r="IY265" s="625" t="e">
        <f t="shared" si="1015"/>
        <v>#REF!</v>
      </c>
      <c r="IZ265" s="625" t="e">
        <f t="shared" si="1016"/>
        <v>#REF!</v>
      </c>
      <c r="JA265" s="625" t="e">
        <f>+((CA265*(VLOOKUP(G265,TABLA!$B$51:$C$65,2)/1000)+0.15+0.3)*IZ265)-IY265</f>
        <v>#REF!</v>
      </c>
      <c r="JB265" s="625" t="e">
        <f t="shared" si="1017"/>
        <v>#REF!</v>
      </c>
      <c r="JC265" s="625" t="e">
        <f t="shared" si="1018"/>
        <v>#REF!</v>
      </c>
      <c r="JD265" s="625" t="e">
        <f t="shared" si="1019"/>
        <v>#REF!</v>
      </c>
      <c r="JE265" s="625" t="e">
        <f t="shared" si="1020"/>
        <v>#REF!</v>
      </c>
      <c r="JF265" s="625" t="e">
        <f t="shared" si="1021"/>
        <v>#REF!</v>
      </c>
      <c r="JG265" s="625" t="e">
        <f t="shared" si="1022"/>
        <v>#REF!</v>
      </c>
      <c r="JH265" s="625" t="e">
        <f t="shared" si="1023"/>
        <v>#REF!</v>
      </c>
      <c r="JI265" s="625" t="e">
        <f t="shared" si="1024"/>
        <v>#REF!</v>
      </c>
      <c r="JJ265" s="625" t="e">
        <f t="shared" si="851"/>
        <v>#REF!</v>
      </c>
      <c r="JK265" s="625" t="e">
        <f>ROUND(IF(JF265&gt;0,(VLOOKUP(C265,$JY$12:$JZ$290,2,0)*PI()/4*(1.6)^2),0),3)</f>
        <v>#REF!</v>
      </c>
      <c r="JL265" s="625" t="e">
        <f t="shared" si="871"/>
        <v>#REF!</v>
      </c>
      <c r="JM265" s="625" t="e">
        <f t="shared" si="852"/>
        <v>#REF!</v>
      </c>
      <c r="JN265" s="630" t="e">
        <f t="shared" si="1025"/>
        <v>#REF!</v>
      </c>
      <c r="JO265" s="636"/>
      <c r="JP265" s="637"/>
      <c r="JQ265" s="638"/>
      <c r="JR265" s="639"/>
      <c r="JS265" s="614"/>
      <c r="JT265" s="640"/>
      <c r="JU265" s="641"/>
      <c r="JV265" s="639"/>
      <c r="JW265" s="649"/>
      <c r="JY265" s="645"/>
      <c r="JZ265" s="645"/>
      <c r="KA265" s="645"/>
      <c r="KB265" s="645"/>
      <c r="KC265" s="645"/>
      <c r="KD265" s="645"/>
      <c r="KE265" s="645"/>
      <c r="KF265" s="645"/>
      <c r="KG265" s="645"/>
      <c r="KH265" s="645"/>
      <c r="KI265" s="645"/>
      <c r="KJ265" s="645"/>
      <c r="KK265" s="645"/>
      <c r="KL265" s="645"/>
      <c r="KM265" s="645"/>
      <c r="KN265" s="645"/>
      <c r="KO265" s="645"/>
      <c r="KP265" s="645"/>
      <c r="KQ265" s="645"/>
      <c r="KR265" s="645"/>
      <c r="KS265" s="645"/>
      <c r="KT265" s="645"/>
      <c r="KU265" s="645"/>
      <c r="KV265" s="645"/>
      <c r="KW265" s="645"/>
      <c r="KX265" s="645"/>
      <c r="KY265" s="645"/>
      <c r="KZ265" s="645"/>
      <c r="LA265" s="645"/>
      <c r="LB265" s="645"/>
      <c r="LC265" s="645"/>
      <c r="LD265" s="645"/>
      <c r="LE265" s="645"/>
      <c r="LF265" s="645"/>
      <c r="LG265" s="645"/>
      <c r="LH265" s="645"/>
      <c r="LI265" s="645"/>
      <c r="LJ265" s="645"/>
      <c r="LK265" s="645"/>
      <c r="LL265" s="645"/>
      <c r="LM265" s="645"/>
      <c r="LN265" s="645"/>
      <c r="LO265" s="645"/>
      <c r="LP265" s="645"/>
      <c r="LQ265" s="645"/>
      <c r="LR265" s="645"/>
      <c r="LS265" s="645"/>
      <c r="LT265" s="645"/>
      <c r="LU265" s="645"/>
      <c r="LV265" s="645"/>
      <c r="LW265" s="645"/>
      <c r="LX265" s="645"/>
      <c r="LY265" s="645"/>
      <c r="LZ265" s="645"/>
      <c r="MA265" s="645"/>
      <c r="MB265" s="645"/>
      <c r="MC265" s="645"/>
      <c r="MD265" s="645"/>
      <c r="ME265" s="645"/>
      <c r="MF265" s="645"/>
      <c r="MG265" s="645"/>
      <c r="MH265" s="645"/>
      <c r="MI265" s="645"/>
      <c r="MJ265" s="645"/>
      <c r="MK265" s="645"/>
      <c r="ML265" s="645"/>
      <c r="MM265" s="645"/>
      <c r="MN265" s="645"/>
      <c r="MO265" s="645"/>
      <c r="MP265" s="645"/>
      <c r="MQ265" s="645"/>
      <c r="MR265" s="645"/>
      <c r="MS265" s="645"/>
      <c r="MT265" s="645"/>
      <c r="MU265" s="645"/>
      <c r="MV265" s="645"/>
      <c r="MW265" s="645"/>
      <c r="MX265" s="645"/>
      <c r="MY265" s="645"/>
      <c r="MZ265" s="645"/>
      <c r="NA265" s="645"/>
      <c r="NB265" s="645"/>
      <c r="NC265" s="645"/>
      <c r="ND265" s="645"/>
      <c r="NE265" s="645"/>
      <c r="NF265" s="645"/>
      <c r="NG265" s="645"/>
      <c r="NH265" s="645"/>
      <c r="NI265" s="645"/>
      <c r="NJ265" s="645"/>
      <c r="NK265" s="645"/>
      <c r="NL265" s="645"/>
      <c r="NM265" s="645"/>
      <c r="NN265" s="645"/>
      <c r="NO265" s="645"/>
      <c r="NP265" s="645"/>
      <c r="NQ265" s="645"/>
      <c r="NR265" s="645"/>
      <c r="NS265" s="645"/>
      <c r="NT265" s="645"/>
      <c r="NU265" s="645"/>
      <c r="NV265" s="645"/>
      <c r="NW265" s="645"/>
      <c r="NX265" s="645"/>
      <c r="NY265" s="645"/>
      <c r="NZ265" s="645"/>
      <c r="OA265" s="645"/>
      <c r="OB265" s="645"/>
      <c r="OC265" s="645"/>
      <c r="OD265" s="645"/>
      <c r="OE265" s="645"/>
      <c r="OF265" s="645"/>
      <c r="OG265" s="645"/>
      <c r="OH265" s="645"/>
      <c r="OI265" s="645"/>
      <c r="OJ265" s="645"/>
      <c r="OK265" s="645"/>
      <c r="OL265" s="645"/>
      <c r="OM265" s="645"/>
      <c r="ON265" s="645"/>
      <c r="OO265" s="645"/>
      <c r="OP265" s="645"/>
      <c r="OQ265" s="645"/>
      <c r="OR265" s="645"/>
      <c r="OS265" s="645"/>
      <c r="OT265" s="645"/>
      <c r="OU265" s="645"/>
      <c r="OV265" s="645"/>
      <c r="OW265" s="645"/>
      <c r="OX265" s="645"/>
      <c r="OY265" s="645"/>
      <c r="OZ265" s="645"/>
      <c r="PA265" s="645"/>
      <c r="PB265" s="645"/>
      <c r="PC265" s="645"/>
      <c r="PD265" s="645"/>
      <c r="PE265" s="645"/>
      <c r="PF265" s="645"/>
      <c r="PG265" s="645"/>
      <c r="PH265" s="645"/>
      <c r="PI265" s="645"/>
      <c r="PJ265" s="645"/>
      <c r="PK265" s="645"/>
      <c r="PL265" s="645"/>
      <c r="PM265" s="645"/>
      <c r="PN265" s="645"/>
      <c r="PO265" s="645"/>
      <c r="PP265" s="645"/>
      <c r="PQ265" s="645"/>
      <c r="PR265" s="645"/>
      <c r="PS265" s="645"/>
      <c r="PT265" s="645"/>
      <c r="PU265" s="645"/>
      <c r="PV265" s="645"/>
      <c r="PW265" s="645"/>
      <c r="PX265" s="645"/>
      <c r="PY265" s="645"/>
      <c r="PZ265" s="645"/>
      <c r="QA265" s="645"/>
      <c r="QB265" s="645"/>
      <c r="QC265" s="645"/>
      <c r="QD265" s="645"/>
      <c r="QE265" s="645"/>
      <c r="QF265" s="645"/>
      <c r="QG265" s="645"/>
      <c r="QH265" s="645"/>
      <c r="QI265" s="645"/>
      <c r="QJ265" s="645"/>
      <c r="QK265" s="645"/>
      <c r="QL265" s="645"/>
      <c r="QM265" s="645"/>
      <c r="QN265" s="645"/>
      <c r="QO265" s="645"/>
      <c r="QP265" s="645"/>
      <c r="QQ265" s="645"/>
      <c r="QR265" s="645"/>
      <c r="QS265" s="645"/>
      <c r="QT265" s="645"/>
      <c r="QU265" s="645"/>
      <c r="QV265" s="645"/>
      <c r="QW265" s="645"/>
      <c r="QX265" s="645"/>
      <c r="QY265" s="645"/>
      <c r="QZ265" s="645"/>
      <c r="RA265" s="645"/>
      <c r="RB265" s="645"/>
      <c r="RC265" s="645"/>
      <c r="RD265" s="645"/>
      <c r="RE265" s="645"/>
      <c r="RF265" s="645"/>
      <c r="RG265" s="645"/>
      <c r="RH265" s="645"/>
      <c r="RI265" s="645"/>
      <c r="RJ265" s="645"/>
      <c r="RK265" s="645"/>
      <c r="RL265" s="645"/>
      <c r="RM265" s="645"/>
      <c r="RN265" s="645"/>
    </row>
    <row r="266" spans="1:482" s="643" customFormat="1" ht="12.75">
      <c r="A266" s="608" t="e">
        <f>+Cálculo_Diseño!#REF!</f>
        <v>#REF!</v>
      </c>
      <c r="B266" s="608" t="e">
        <f>+Cálculo_Diseño!#REF!</f>
        <v>#REF!</v>
      </c>
      <c r="C266" s="658" t="e">
        <f>+Cálculo_Diseño!#REF!</f>
        <v>#REF!</v>
      </c>
      <c r="D266" s="658" t="e">
        <f>+Cálculo_Diseño!#REF!</f>
        <v>#REF!</v>
      </c>
      <c r="E266" s="609" t="e">
        <f>IF(S266="S",Cálculo_Diseño!#REF!," ")</f>
        <v>#REF!</v>
      </c>
      <c r="F266" s="609" t="e">
        <f>IF(S266="S",Cálculo_Diseño!#REF!," ")</f>
        <v>#REF!</v>
      </c>
      <c r="G266" s="610" t="e">
        <f>+Cálculo_Diseño!#REF!</f>
        <v>#REF!</v>
      </c>
      <c r="H266" s="609" t="e">
        <f>+IF(AND(Cálculo_Diseño!#REF!&lt;&gt;4,Cálculo_Diseño!#REF!&lt;&gt;6),"PE",IF(Cálculo_Diseño!#REF!=4,"PVC","CONCRETO"))</f>
        <v>#REF!</v>
      </c>
      <c r="I266" s="609" t="e">
        <f>+Cálculo_Diseño!#REF!</f>
        <v>#REF!</v>
      </c>
      <c r="J266" s="609" t="e">
        <f>+Cálculo_Diseño!#REF!</f>
        <v>#REF!</v>
      </c>
      <c r="K266" s="609" t="e">
        <f>+Cálculo_Diseño!#REF!</f>
        <v>#REF!</v>
      </c>
      <c r="L266" s="609" t="e">
        <f>+Cálculo_Diseño!#REF!</f>
        <v>#REF!</v>
      </c>
      <c r="M266" s="609" t="e">
        <f>+Cálculo_Diseño!#REF!</f>
        <v>#REF!</v>
      </c>
      <c r="N266" s="609" t="e">
        <f>+Cálculo_Diseño!#REF!</f>
        <v>#REF!</v>
      </c>
      <c r="O266" s="609" t="e">
        <f>+Cálculo_Diseño!#REF!</f>
        <v>#REF!</v>
      </c>
      <c r="P266" s="609" t="e">
        <f>+Cálculo_Diseño!#REF!</f>
        <v>#REF!</v>
      </c>
      <c r="Q266" s="613" t="e">
        <f>+Cálculo_Diseño!#REF!</f>
        <v>#REF!</v>
      </c>
      <c r="R266" s="613" t="e">
        <f>+Cálculo_Diseño!#REF!</f>
        <v>#REF!</v>
      </c>
      <c r="S266" s="614" t="e">
        <f>+IF(A266&gt;0,IF(Cálculo_Diseño!#REF!="RCH","N","S"),"")</f>
        <v>#REF!</v>
      </c>
      <c r="T266" s="614" t="e">
        <f t="shared" si="988"/>
        <v>#REF!</v>
      </c>
      <c r="U266" s="613"/>
      <c r="V266" s="615">
        <f t="shared" si="798"/>
        <v>3</v>
      </c>
      <c r="W266" s="616" t="e">
        <f t="shared" si="1026"/>
        <v>#REF!</v>
      </c>
      <c r="X266" s="616"/>
      <c r="Y266" s="616" t="e">
        <f>+Cálculo_Diseño!#REF!</f>
        <v>#REF!</v>
      </c>
      <c r="Z266" s="616" t="e">
        <f>+Cálculo_Diseño!#REF!</f>
        <v>#REF!</v>
      </c>
      <c r="AA266" s="617" t="e">
        <f>+Cálculo_Diseño!#REF!</f>
        <v>#REF!</v>
      </c>
      <c r="AB266" s="616" t="e">
        <f t="shared" si="1082"/>
        <v>#REF!</v>
      </c>
      <c r="AC266" s="616" t="e">
        <f t="shared" si="1083"/>
        <v>#REF!</v>
      </c>
      <c r="AD266" s="616" t="e">
        <f t="shared" si="1084"/>
        <v>#REF!</v>
      </c>
      <c r="AE266" s="616" t="e">
        <f t="shared" si="1085"/>
        <v>#REF!</v>
      </c>
      <c r="AF266" s="616" t="e">
        <f t="shared" ref="AF266" si="1087">+IF(S266="S",IF(AB266="S",(((((I266-J266)^2)+(E266^2))^0.5)-CQ266-CR266)*$AF$12,0)," ")</f>
        <v>#REF!</v>
      </c>
      <c r="AG266" s="616" t="e">
        <f t="shared" ref="AG266" si="1088">IF(S266="S",IF(AC266="S",(((((I266-J266)^2)+(E266^2))^0.5)-CQ266-CR266)*$AG$12,0)," ")</f>
        <v>#REF!</v>
      </c>
      <c r="AH266" s="616" t="e">
        <f t="shared" ref="AH266" si="1089">IF(S266="S",IF(AD266="S",(((((I266-J266)^2)+(E266^2))^0.5)-CR266-CS266)*$AH$12,0)," ")</f>
        <v>#REF!</v>
      </c>
      <c r="AI266" s="616" t="e">
        <f t="shared" ref="AI266" si="1090">IF(S266="S",IF(AE266="S",(((((I266-J266)^2)+(E266^2))^0.5)-CS266-CT266)*$AI$12,0)," ")</f>
        <v>#REF!</v>
      </c>
      <c r="AJ266" s="616" t="e">
        <f t="shared" ref="AJ266" si="1091">IF(S266="S",(AF266*(X266+0.2)*$AJ$12),0)</f>
        <v>#REF!</v>
      </c>
      <c r="AK266" s="616" t="e">
        <f t="shared" ref="AK266" si="1092">+IF(S266="S",AG266*(X266+0.2)*$AK$12,0)</f>
        <v>#REF!</v>
      </c>
      <c r="AL266" s="616" t="e">
        <f t="shared" ref="AL266" si="1093">IF(S266="S",AH266*(X266+0.2)*$AL$12,0)</f>
        <v>#REF!</v>
      </c>
      <c r="AM266" s="616" t="e">
        <f t="shared" ref="AM266" si="1094">IF(S266="S",(AI266*(X266+0.2)),0)</f>
        <v>#REF!</v>
      </c>
      <c r="AN266" s="616" t="e">
        <f t="shared" ref="AN266" si="1095">+IF(S266="S",((I266-O266)+(J266-P266))/2+CC266,0)</f>
        <v>#REF!</v>
      </c>
      <c r="AO266" s="618">
        <f t="shared" si="799"/>
        <v>50</v>
      </c>
      <c r="AP266" s="616" t="e">
        <f t="shared" si="1086"/>
        <v>#REF!</v>
      </c>
      <c r="AQ266" s="616" t="e">
        <f t="shared" si="1037"/>
        <v>#REF!</v>
      </c>
      <c r="AR266" s="616" t="e">
        <f t="shared" si="1038"/>
        <v>#REF!</v>
      </c>
      <c r="AS266" s="616" t="e">
        <f t="shared" si="1039"/>
        <v>#REF!</v>
      </c>
      <c r="AT266" s="616" t="e">
        <f t="shared" si="1040"/>
        <v>#REF!</v>
      </c>
      <c r="AU266" s="616" t="e">
        <f t="shared" si="1041"/>
        <v>#REF!</v>
      </c>
      <c r="AV266" s="616" t="e">
        <f t="shared" si="912"/>
        <v>#REF!</v>
      </c>
      <c r="AW266" s="616" t="e">
        <f t="shared" si="996"/>
        <v>#REF!</v>
      </c>
      <c r="AX266" s="616" t="e">
        <f t="shared" ref="AX266" si="1096">IF(AW266="S",(E266*AN266*0.2*0.2*2),0)</f>
        <v>#REF!</v>
      </c>
      <c r="AY266" s="616" t="e">
        <f t="shared" ref="AY266" si="1097">IF(AW266="S",(E266*AN266*0.2*0.8*2),0)</f>
        <v>#REF!</v>
      </c>
      <c r="AZ266" s="616" t="e">
        <f t="shared" ref="AZ266" si="1098">IF(Q266&gt;15,X266*(W266/10)*AN266,0)</f>
        <v>#REF!</v>
      </c>
      <c r="BA266" s="616" t="e">
        <f t="shared" ref="BA266" si="1099">IF(S266="S",(W266-0.4)*$BA$12," ")</f>
        <v>#REF!</v>
      </c>
      <c r="BB266" s="616" t="e">
        <f t="shared" ref="BB266" si="1100">IF(S266="S",(W266-0.4)*$BB$12," ")</f>
        <v>#REF!</v>
      </c>
      <c r="BC266" s="616" t="e">
        <f t="shared" ref="BC266" si="1101">IF(S266="S",(E266-(Y266/2)-(Z266/2))*$BC$12," ")</f>
        <v>#REF!</v>
      </c>
      <c r="BD266" s="616"/>
      <c r="BE266" s="616"/>
      <c r="BF266" s="619"/>
      <c r="BG266" s="615"/>
      <c r="BH266" s="615"/>
      <c r="BI266" s="618"/>
      <c r="BJ266" s="616"/>
      <c r="BK266" s="616"/>
      <c r="BL266" s="616"/>
      <c r="BM266" s="616"/>
      <c r="BN266" s="616"/>
      <c r="BO266" s="616"/>
      <c r="BP266" s="616"/>
      <c r="BQ266" s="616" t="e">
        <f>IF(A266&gt;0,IFERROR(VLOOKUP(A266,$JQ$13:$JS$291,3,0),"E"),"")</f>
        <v>#REF!</v>
      </c>
      <c r="BR266" s="616"/>
      <c r="BS266" s="616"/>
      <c r="BT266" s="616"/>
      <c r="BU266" s="620"/>
      <c r="BV266" s="620">
        <f>IF(BT266=1,IF(G266&gt;=600,IF(G266&lt;=1100,VLOOKUP($C266,$JY$12:$JZ$290,2,0),0),0),0)</f>
        <v>0</v>
      </c>
      <c r="BW266" s="620"/>
      <c r="BX266" s="616" t="e">
        <f t="shared" si="1010"/>
        <v>#REF!</v>
      </c>
      <c r="BY266" s="616"/>
      <c r="BZ266" s="621" t="e">
        <f t="shared" si="801"/>
        <v>#REF!</v>
      </c>
      <c r="CA266" s="621"/>
      <c r="CB266" s="621" t="e">
        <f>VLOOKUP(G266,TABLA!$X$73:$AB$88,4)</f>
        <v>#REF!</v>
      </c>
      <c r="CC266" s="621" t="e">
        <f>VLOOKUP(G266,TABLA!$X$73:$AB$88,5)</f>
        <v>#REF!</v>
      </c>
      <c r="CD266" s="621"/>
      <c r="CE266" s="616" t="e">
        <f t="shared" si="802"/>
        <v>#REF!</v>
      </c>
      <c r="CF266" s="616" t="e">
        <f t="shared" si="803"/>
        <v>#REF!</v>
      </c>
      <c r="CG266" s="616" t="e">
        <f t="shared" si="804"/>
        <v>#REF!</v>
      </c>
      <c r="CH266" s="616" t="e">
        <f t="shared" si="805"/>
        <v>#REF!</v>
      </c>
      <c r="CI266" s="616" t="e">
        <f t="shared" si="806"/>
        <v>#REF!</v>
      </c>
      <c r="CJ266" s="616" t="e">
        <f t="shared" si="807"/>
        <v>#REF!</v>
      </c>
      <c r="CK266" s="616" t="e">
        <f t="shared" si="808"/>
        <v>#REF!</v>
      </c>
      <c r="CL266" s="616" t="e">
        <f t="shared" si="853"/>
        <v>#REF!</v>
      </c>
      <c r="CM266" s="616" t="e">
        <f t="shared" si="809"/>
        <v>#REF!</v>
      </c>
      <c r="CN266" s="616" t="e">
        <f t="shared" si="810"/>
        <v>#REF!</v>
      </c>
      <c r="CO266" s="616" t="e">
        <f t="shared" si="811"/>
        <v>#REF!</v>
      </c>
      <c r="CP266" s="616" t="e">
        <f t="shared" si="812"/>
        <v>#REF!</v>
      </c>
      <c r="CQ266" s="616" t="e">
        <f t="shared" si="813"/>
        <v>#REF!</v>
      </c>
      <c r="CR266" s="616" t="e">
        <f t="shared" si="813"/>
        <v>#REF!</v>
      </c>
      <c r="CS266" s="620">
        <f t="shared" si="814"/>
        <v>0</v>
      </c>
      <c r="CT266" s="616">
        <f t="shared" si="815"/>
        <v>0</v>
      </c>
      <c r="CU266" s="616">
        <f t="shared" si="816"/>
        <v>0</v>
      </c>
      <c r="CV266" s="616" t="e">
        <f t="shared" si="817"/>
        <v>#REF!</v>
      </c>
      <c r="CW266" s="622" t="e">
        <f t="shared" si="854"/>
        <v>#REF!</v>
      </c>
      <c r="CX266" s="622" t="e">
        <f t="shared" si="818"/>
        <v>#REF!</v>
      </c>
      <c r="CY266" s="622" t="e">
        <f t="shared" si="819"/>
        <v>#REF!</v>
      </c>
      <c r="CZ266" s="622"/>
      <c r="DA266" s="623"/>
      <c r="DB266" s="624"/>
      <c r="DC266" s="625" t="e">
        <f>IF(S266="S",IF(H266="CONCRETO",LOOKUP(G266/1000,TABLA!$B$9:$B$43,TABLA!$F$9:$F$43)*(F266-(0.2+0.2)),IF(H266="PE",LOOKUP(G266,TABLA!$C$51:$C$65,TABLA!$G$51:$G$65)*(F266-(0.2+0.2)),LOOKUP(G266,TABLA!$C$73:$C$88,TABLA!$G$73:$G$88)*(F266-(0.2+0.2)))),0)</f>
        <v>#REF!</v>
      </c>
      <c r="DD266" s="626" t="e">
        <f t="shared" si="820"/>
        <v>#REF!</v>
      </c>
      <c r="DE266" s="627" t="e">
        <f>IF(DD266="",0,IF(DD266="S",ROUND((E266*$DE$12/$E$318),0),0))</f>
        <v>#REF!</v>
      </c>
      <c r="DF266" s="625" t="e">
        <f t="shared" si="821"/>
        <v>#REF!</v>
      </c>
      <c r="DG266" s="628" t="e">
        <f t="shared" si="822"/>
        <v>#REF!</v>
      </c>
      <c r="DH266" s="625" t="e">
        <f t="shared" si="823"/>
        <v>#REF!</v>
      </c>
      <c r="DI266" s="625" t="e">
        <f t="shared" si="824"/>
        <v>#REF!</v>
      </c>
      <c r="DJ266" s="625"/>
      <c r="DK266" s="625" t="e">
        <f t="shared" si="825"/>
        <v>#REF!</v>
      </c>
      <c r="DL266" s="629"/>
      <c r="DM266" s="627" t="e">
        <f t="shared" si="826"/>
        <v>#REF!</v>
      </c>
      <c r="DN266" s="630" t="e">
        <f t="shared" si="827"/>
        <v>#REF!</v>
      </c>
      <c r="DO266" s="625" t="e">
        <f t="shared" si="828"/>
        <v>#REF!</v>
      </c>
      <c r="DP266" s="625" t="e">
        <f t="shared" si="829"/>
        <v>#REF!</v>
      </c>
      <c r="DQ266" s="625" t="e">
        <f t="shared" si="855"/>
        <v>#REF!</v>
      </c>
      <c r="DR266" s="631" t="e">
        <f t="shared" si="856"/>
        <v>#REF!</v>
      </c>
      <c r="DS266" s="630">
        <f t="shared" si="830"/>
        <v>0</v>
      </c>
      <c r="DT266" s="625" t="e">
        <f t="shared" si="831"/>
        <v>#REF!</v>
      </c>
      <c r="DU266" s="625" t="e">
        <f t="shared" si="832"/>
        <v>#REF!</v>
      </c>
      <c r="DV266" s="625" t="e">
        <f t="shared" si="833"/>
        <v>#REF!</v>
      </c>
      <c r="DW266" s="625" t="e">
        <f t="shared" si="834"/>
        <v>#REF!</v>
      </c>
      <c r="DX266" s="625" t="e">
        <f t="shared" si="835"/>
        <v>#REF!</v>
      </c>
      <c r="DY266" s="632"/>
      <c r="DZ266" s="633"/>
      <c r="EA266" s="627" t="e">
        <f t="shared" si="836"/>
        <v>#REF!</v>
      </c>
      <c r="EB266" s="633"/>
      <c r="EC266" s="633"/>
      <c r="ED266" s="633"/>
      <c r="EE266" s="625" t="e">
        <f t="shared" si="837"/>
        <v>#REF!</v>
      </c>
      <c r="EF266" s="625">
        <f t="shared" si="838"/>
        <v>0</v>
      </c>
      <c r="EG266" s="630">
        <f t="shared" si="839"/>
        <v>0</v>
      </c>
      <c r="EH266" s="630"/>
      <c r="EI266" s="633"/>
      <c r="EJ266" s="633"/>
      <c r="EK266" s="633"/>
      <c r="EL266" s="632" t="e">
        <f t="shared" si="840"/>
        <v>#REF!</v>
      </c>
      <c r="EM266" s="625" t="e">
        <f t="shared" si="841"/>
        <v>#REF!</v>
      </c>
      <c r="EN266" s="625" t="e">
        <f t="shared" si="842"/>
        <v>#REF!</v>
      </c>
      <c r="EO266" s="625" t="e">
        <f t="shared" si="843"/>
        <v>#REF!</v>
      </c>
      <c r="EP266" s="625" t="e">
        <f t="shared" si="844"/>
        <v>#REF!</v>
      </c>
      <c r="EQ266" s="625" t="e">
        <f t="shared" si="845"/>
        <v>#REF!</v>
      </c>
      <c r="ER266" s="625" t="e">
        <f t="shared" si="846"/>
        <v>#REF!</v>
      </c>
      <c r="ES266" s="626"/>
      <c r="ET266" s="625" t="e">
        <f t="shared" si="847"/>
        <v>#REF!</v>
      </c>
      <c r="EU266" s="633"/>
      <c r="EV266" s="630">
        <f t="shared" si="848"/>
        <v>0</v>
      </c>
      <c r="EW266" s="630" t="e">
        <f t="shared" si="849"/>
        <v>#REF!</v>
      </c>
      <c r="EX266" s="625" t="e">
        <f t="shared" si="850"/>
        <v>#REF!</v>
      </c>
      <c r="EY266" s="625" t="e">
        <f>IF($S266="S",IF(Cálculo_Diseño!#REF!=EY$10,$F266,0),"")</f>
        <v>#REF!</v>
      </c>
      <c r="EZ266" s="625" t="e">
        <f>IF($S266="S",IF(Cálculo_Diseño!#REF!=EZ$10,$F266,0),"")</f>
        <v>#REF!</v>
      </c>
      <c r="FA266" s="625" t="e">
        <f>IF($S266="S",IF(Cálculo_Diseño!#REF!=FA$10,$F266,0),"")</f>
        <v>#REF!</v>
      </c>
      <c r="FB266" s="625" t="e">
        <f>IF($S266="S",IF(Cálculo_Diseño!#REF!=FB$10,$F266,0),"")</f>
        <v>#REF!</v>
      </c>
      <c r="FC266" s="625" t="e">
        <f>IF($S266="S",IF(Cálculo_Diseño!#REF!=FC$10,$F266,0),"")</f>
        <v>#REF!</v>
      </c>
      <c r="FD266" s="625" t="e">
        <f>IF($S266="S",IF(Cálculo_Diseño!#REF!=FD$10,$F266,0),"")</f>
        <v>#REF!</v>
      </c>
      <c r="FE266" s="625" t="e">
        <f>IF($S266="S",IF(Cálculo_Diseño!#REF!=FE$10,$F266,0),"")</f>
        <v>#REF!</v>
      </c>
      <c r="FF266" s="625" t="e">
        <f>IF($S266="S",IF(Cálculo_Diseño!#REF!=FF$10,$F266,0),"")</f>
        <v>#REF!</v>
      </c>
      <c r="FG266" s="625" t="e">
        <f>IF($S266="S",IF(Cálculo_Diseño!#REF!=FG$10,$F266,0),"")</f>
        <v>#REF!</v>
      </c>
      <c r="FH266" s="625" t="e">
        <f>IF($S266="S",IF(Cálculo_Diseño!#REF!=FH$10,$F266,0),"")</f>
        <v>#REF!</v>
      </c>
      <c r="FI266" s="625" t="e">
        <f>IF($S266="S",IF(Cálculo_Diseño!#REF!=FI$10,$F266,0),"")</f>
        <v>#REF!</v>
      </c>
      <c r="FJ266" s="625" t="e">
        <f>IF($S266="S",IF(Cálculo_Diseño!#REF!=FJ$10,$F266,0),"")</f>
        <v>#REF!</v>
      </c>
      <c r="FK266" s="625" t="e">
        <f>IF($S266="S",IF(Cálculo_Diseño!#REF!=FK$10,$F266,0),"")</f>
        <v>#REF!</v>
      </c>
      <c r="FL266" s="625" t="e">
        <f>IF($S266="S",IF(Cálculo_Diseño!#REF!=FL$10,$F266,0),"")</f>
        <v>#REF!</v>
      </c>
      <c r="FM266" s="625" t="e">
        <f>IF($S266="S",IF(Cálculo_Diseño!#REF!=FM$10,$F266,0),"")</f>
        <v>#REF!</v>
      </c>
      <c r="FN266" s="625" t="e">
        <f t="shared" si="857"/>
        <v>#REF!</v>
      </c>
      <c r="FO266" s="625"/>
      <c r="FP266" s="625"/>
      <c r="FQ266" s="625"/>
      <c r="FR266" s="625"/>
      <c r="FS266" s="625"/>
      <c r="FT266" s="625"/>
      <c r="FU266" s="625"/>
      <c r="FV266" s="625"/>
      <c r="FW266" s="625"/>
      <c r="FX266" s="625"/>
      <c r="FY266" s="625"/>
      <c r="FZ266" s="625"/>
      <c r="GA266" s="625"/>
      <c r="GB266" s="625"/>
      <c r="GC266" s="625"/>
      <c r="GD266" s="625"/>
      <c r="GE266" s="625"/>
      <c r="GF266" s="625"/>
      <c r="GG266" s="625"/>
      <c r="GH266" s="625"/>
      <c r="GI266" s="625"/>
      <c r="GJ266" s="625"/>
      <c r="GK266" s="625"/>
      <c r="GL266" s="625"/>
      <c r="GM266" s="625"/>
      <c r="GN266" s="625"/>
      <c r="GO266" s="625" t="e">
        <f>IF($S266="S",IF(Cálculo_Diseño!#REF!=GO$10,$DE266,0),0)</f>
        <v>#REF!</v>
      </c>
      <c r="GP266" s="625" t="e">
        <f>IF($S266="S",IF(Cálculo_Diseño!#REF!=GP$10,$DE266,0),0)</f>
        <v>#REF!</v>
      </c>
      <c r="GQ266" s="625" t="e">
        <f>IF($S266="S",IF(Cálculo_Diseño!#REF!=GQ$10,$DE266,0),0)</f>
        <v>#REF!</v>
      </c>
      <c r="GR266" s="625" t="e">
        <f>IF($S266="S",IF(Cálculo_Diseño!#REF!=GR$10,$DE266,0),0)</f>
        <v>#REF!</v>
      </c>
      <c r="GS266" s="625" t="e">
        <f>IF($S266="S",IF(Cálculo_Diseño!#REF!=GS$10,$DE266,0),0)</f>
        <v>#REF!</v>
      </c>
      <c r="GT266" s="625" t="e">
        <f>IF($S266="S",IF(Cálculo_Diseño!#REF!=GT$10,$DE266,0),0)</f>
        <v>#REF!</v>
      </c>
      <c r="GU266" s="625" t="e">
        <f>IF($S266="S",IF(Cálculo_Diseño!#REF!=GU$10,$DE266,0),0)</f>
        <v>#REF!</v>
      </c>
      <c r="GV266" s="625" t="e">
        <f>IF($S266="S",IF(Cálculo_Diseño!#REF!=GV$10,$DE266,0),0)</f>
        <v>#REF!</v>
      </c>
      <c r="GW266" s="625" t="e">
        <f>IF($S266="S",IF(Cálculo_Diseño!#REF!=GW$10,$DE266,0),0)</f>
        <v>#REF!</v>
      </c>
      <c r="GX266" s="625" t="e">
        <f>IF($S266="S",IF(Cálculo_Diseño!#REF!=GX$10,$DE266,0),0)</f>
        <v>#REF!</v>
      </c>
      <c r="GY266" s="625" t="e">
        <f>IF($S266="S",IF(Cálculo_Diseño!#REF!=GY$10,$DE266,0),0)</f>
        <v>#REF!</v>
      </c>
      <c r="GZ266" s="625" t="e">
        <f>IF($S266="S",IF(Cálculo_Diseño!#REF!=GZ$10,$DE266,0),0)</f>
        <v>#REF!</v>
      </c>
      <c r="HA266" s="625" t="e">
        <f>IF($S266="S",IF(Cálculo_Diseño!#REF!=HA$10,$DE266,0),0)</f>
        <v>#REF!</v>
      </c>
      <c r="HB266" s="625" t="e">
        <f>IF($S266="S",IF(Cálculo_Diseño!#REF!=HB$10,$DE266,0),0)</f>
        <v>#REF!</v>
      </c>
      <c r="HC266" s="625" t="e">
        <f>IF($S266="S",IF(Cálculo_Diseño!#REF!=HC$10,$DE266,0),0)</f>
        <v>#REF!</v>
      </c>
      <c r="HD266" s="625" t="e">
        <f t="shared" si="858"/>
        <v>#REF!</v>
      </c>
      <c r="HE266" s="630"/>
      <c r="HF266" s="630"/>
      <c r="HG266" s="630"/>
      <c r="HH266" s="630"/>
      <c r="HI266" s="630"/>
      <c r="HJ266" s="630"/>
      <c r="HK266" s="630"/>
      <c r="HL266" s="630"/>
      <c r="HM266" s="633"/>
      <c r="HN266" s="634"/>
      <c r="HO266" s="625">
        <f t="shared" si="891"/>
        <v>0</v>
      </c>
      <c r="HP266" s="625">
        <f t="shared" si="892"/>
        <v>0</v>
      </c>
      <c r="HQ266" s="625">
        <f t="shared" si="859"/>
        <v>0</v>
      </c>
      <c r="HR266" s="625">
        <f t="shared" si="860"/>
        <v>0</v>
      </c>
      <c r="HS266" s="625">
        <f t="shared" si="861"/>
        <v>0</v>
      </c>
      <c r="HT266" s="625">
        <f t="shared" si="862"/>
        <v>0</v>
      </c>
      <c r="HU266" s="625">
        <f t="shared" si="863"/>
        <v>0</v>
      </c>
      <c r="HV266" s="633"/>
      <c r="HW266" s="633"/>
      <c r="HX266" s="625">
        <f t="shared" si="864"/>
        <v>0</v>
      </c>
      <c r="HY266" s="625">
        <f t="shared" si="865"/>
        <v>0</v>
      </c>
      <c r="HZ266" s="625">
        <f t="shared" si="866"/>
        <v>0</v>
      </c>
      <c r="IA266" s="625">
        <f t="shared" si="867"/>
        <v>0</v>
      </c>
      <c r="IB266" s="625">
        <f t="shared" si="868"/>
        <v>0</v>
      </c>
      <c r="IC266" s="625">
        <f t="shared" si="869"/>
        <v>0</v>
      </c>
      <c r="ID266" s="625">
        <f t="shared" si="870"/>
        <v>0</v>
      </c>
      <c r="IE266" s="625"/>
      <c r="IF266" s="625"/>
      <c r="IG266" s="625"/>
      <c r="IH266" s="625"/>
      <c r="II266" s="625"/>
      <c r="IJ266" s="625"/>
      <c r="IK266" s="625"/>
      <c r="IL266" s="625"/>
      <c r="IM266" s="625"/>
      <c r="IN266" s="625"/>
      <c r="IO266" s="625"/>
      <c r="IP266" s="625"/>
      <c r="IQ266" s="625"/>
      <c r="IR266" s="625"/>
      <c r="IS266" s="635"/>
      <c r="IT266" s="630"/>
      <c r="IU266" s="625"/>
      <c r="IV266" s="625"/>
      <c r="IW266" s="625"/>
      <c r="IX266" s="631"/>
      <c r="IY266" s="625"/>
      <c r="IZ266" s="625"/>
      <c r="JA266" s="625"/>
      <c r="JB266" s="625"/>
      <c r="JC266" s="625"/>
      <c r="JD266" s="625"/>
      <c r="JE266" s="625"/>
      <c r="JF266" s="625"/>
      <c r="JG266" s="625"/>
      <c r="JH266" s="625"/>
      <c r="JI266" s="625"/>
      <c r="JJ266" s="625">
        <f t="shared" si="851"/>
        <v>0</v>
      </c>
      <c r="JK266" s="625">
        <f>ROUND(IF(JF266&gt;0,(VLOOKUP(C266,$JY$12:$JZ$290,2,0)*PI()/4*(1.6)^2),0),3)</f>
        <v>0</v>
      </c>
      <c r="JL266" s="625">
        <f t="shared" si="871"/>
        <v>0</v>
      </c>
      <c r="JM266" s="625" t="e">
        <f t="shared" si="852"/>
        <v>#REF!</v>
      </c>
      <c r="JN266" s="630"/>
      <c r="JO266" s="636"/>
      <c r="JP266" s="637"/>
      <c r="JQ266" s="638"/>
      <c r="JR266" s="639"/>
      <c r="JS266" s="614"/>
      <c r="JT266" s="640"/>
      <c r="JU266" s="641"/>
      <c r="JV266" s="639"/>
      <c r="JW266" s="649"/>
      <c r="JY266" s="645"/>
      <c r="JZ266" s="645"/>
      <c r="KA266" s="645"/>
      <c r="KB266" s="645"/>
      <c r="KC266" s="645"/>
      <c r="KD266" s="645"/>
      <c r="KE266" s="645"/>
      <c r="KF266" s="645"/>
      <c r="KG266" s="645"/>
      <c r="KH266" s="645"/>
      <c r="KI266" s="645"/>
      <c r="KJ266" s="645"/>
      <c r="KK266" s="645"/>
      <c r="KL266" s="645"/>
      <c r="KM266" s="645"/>
      <c r="KN266" s="645"/>
      <c r="KO266" s="645"/>
      <c r="KP266" s="645"/>
      <c r="KQ266" s="645"/>
      <c r="KR266" s="645"/>
      <c r="KS266" s="645"/>
      <c r="KT266" s="645"/>
      <c r="KU266" s="645"/>
      <c r="KV266" s="645"/>
      <c r="KW266" s="645"/>
      <c r="KX266" s="645"/>
      <c r="KY266" s="645"/>
      <c r="KZ266" s="645"/>
      <c r="LA266" s="645"/>
      <c r="LB266" s="645"/>
      <c r="LC266" s="645"/>
      <c r="LD266" s="645"/>
      <c r="LE266" s="645"/>
      <c r="LF266" s="645"/>
      <c r="LG266" s="645"/>
      <c r="LH266" s="645"/>
      <c r="LI266" s="645"/>
      <c r="LJ266" s="645"/>
      <c r="LK266" s="645"/>
      <c r="LL266" s="645"/>
      <c r="LM266" s="645"/>
      <c r="LN266" s="645"/>
      <c r="LO266" s="645"/>
      <c r="LP266" s="645"/>
      <c r="LQ266" s="645"/>
      <c r="LR266" s="645"/>
      <c r="LS266" s="645"/>
      <c r="LT266" s="645"/>
      <c r="LU266" s="645"/>
      <c r="LV266" s="645"/>
      <c r="LW266" s="645"/>
      <c r="LX266" s="645"/>
      <c r="LY266" s="645"/>
      <c r="LZ266" s="645"/>
      <c r="MA266" s="645"/>
      <c r="MB266" s="645"/>
      <c r="MC266" s="645"/>
      <c r="MD266" s="645"/>
      <c r="ME266" s="645"/>
      <c r="MF266" s="645"/>
      <c r="MG266" s="645"/>
      <c r="MH266" s="645"/>
      <c r="MI266" s="645"/>
      <c r="MJ266" s="645"/>
      <c r="MK266" s="645"/>
      <c r="ML266" s="645"/>
      <c r="MM266" s="645"/>
      <c r="MN266" s="645"/>
      <c r="MO266" s="645"/>
      <c r="MP266" s="645"/>
      <c r="MQ266" s="645"/>
      <c r="MR266" s="645"/>
      <c r="MS266" s="645"/>
      <c r="MT266" s="645"/>
      <c r="MU266" s="645"/>
      <c r="MV266" s="645"/>
      <c r="MW266" s="645"/>
      <c r="MX266" s="645"/>
      <c r="MY266" s="645"/>
      <c r="MZ266" s="645"/>
      <c r="NA266" s="645"/>
      <c r="NB266" s="645"/>
      <c r="NC266" s="645"/>
      <c r="ND266" s="645"/>
      <c r="NE266" s="645"/>
      <c r="NF266" s="645"/>
      <c r="NG266" s="645"/>
      <c r="NH266" s="645"/>
      <c r="NI266" s="645"/>
      <c r="NJ266" s="645"/>
      <c r="NK266" s="645"/>
      <c r="NL266" s="645"/>
      <c r="NM266" s="645"/>
      <c r="NN266" s="645"/>
      <c r="NO266" s="645"/>
      <c r="NP266" s="645"/>
      <c r="NQ266" s="645"/>
      <c r="NR266" s="645"/>
      <c r="NS266" s="645"/>
      <c r="NT266" s="645"/>
      <c r="NU266" s="645"/>
      <c r="NV266" s="645"/>
      <c r="NW266" s="645"/>
      <c r="NX266" s="645"/>
      <c r="NY266" s="645"/>
      <c r="NZ266" s="645"/>
      <c r="OA266" s="645"/>
      <c r="OB266" s="645"/>
      <c r="OC266" s="645"/>
      <c r="OD266" s="645"/>
      <c r="OE266" s="645"/>
      <c r="OF266" s="645"/>
      <c r="OG266" s="645"/>
      <c r="OH266" s="645"/>
      <c r="OI266" s="645"/>
      <c r="OJ266" s="645"/>
      <c r="OK266" s="645"/>
      <c r="OL266" s="645"/>
      <c r="OM266" s="645"/>
      <c r="ON266" s="645"/>
      <c r="OO266" s="645"/>
      <c r="OP266" s="645"/>
      <c r="OQ266" s="645"/>
      <c r="OR266" s="645"/>
      <c r="OS266" s="645"/>
      <c r="OT266" s="645"/>
      <c r="OU266" s="645"/>
      <c r="OV266" s="645"/>
      <c r="OW266" s="645"/>
      <c r="OX266" s="645"/>
      <c r="OY266" s="645"/>
      <c r="OZ266" s="645"/>
      <c r="PA266" s="645"/>
      <c r="PB266" s="645"/>
      <c r="PC266" s="645"/>
      <c r="PD266" s="645"/>
      <c r="PE266" s="645"/>
      <c r="PF266" s="645"/>
      <c r="PG266" s="645"/>
      <c r="PH266" s="645"/>
      <c r="PI266" s="645"/>
      <c r="PJ266" s="645"/>
      <c r="PK266" s="645"/>
      <c r="PL266" s="645"/>
      <c r="PM266" s="645"/>
      <c r="PN266" s="645"/>
      <c r="PO266" s="645"/>
      <c r="PP266" s="645"/>
      <c r="PQ266" s="645"/>
      <c r="PR266" s="645"/>
      <c r="PS266" s="645"/>
      <c r="PT266" s="645"/>
      <c r="PU266" s="645"/>
      <c r="PV266" s="645"/>
      <c r="PW266" s="645"/>
      <c r="PX266" s="645"/>
      <c r="PY266" s="645"/>
      <c r="PZ266" s="645"/>
      <c r="QA266" s="645"/>
      <c r="QB266" s="645"/>
      <c r="QC266" s="645"/>
      <c r="QD266" s="645"/>
      <c r="QE266" s="645"/>
      <c r="QF266" s="645"/>
      <c r="QG266" s="645"/>
      <c r="QH266" s="645"/>
      <c r="QI266" s="645"/>
      <c r="QJ266" s="645"/>
      <c r="QK266" s="645"/>
      <c r="QL266" s="645"/>
      <c r="QM266" s="645"/>
      <c r="QN266" s="645"/>
      <c r="QO266" s="645"/>
      <c r="QP266" s="645"/>
      <c r="QQ266" s="645"/>
      <c r="QR266" s="645"/>
      <c r="QS266" s="645"/>
      <c r="QT266" s="645"/>
      <c r="QU266" s="645"/>
      <c r="QV266" s="645"/>
      <c r="QW266" s="645"/>
      <c r="QX266" s="645"/>
      <c r="QY266" s="645"/>
      <c r="QZ266" s="645"/>
      <c r="RA266" s="645"/>
      <c r="RB266" s="645"/>
      <c r="RC266" s="645"/>
      <c r="RD266" s="645"/>
      <c r="RE266" s="645"/>
      <c r="RF266" s="645"/>
      <c r="RG266" s="645"/>
      <c r="RH266" s="645"/>
      <c r="RI266" s="645"/>
      <c r="RJ266" s="645"/>
      <c r="RK266" s="645"/>
      <c r="RL266" s="645"/>
      <c r="RM266" s="645"/>
      <c r="RN266" s="645"/>
    </row>
    <row r="267" spans="1:482" s="643" customFormat="1" ht="12.75">
      <c r="A267" s="608" t="e">
        <f>+Cálculo_Diseño!#REF!</f>
        <v>#REF!</v>
      </c>
      <c r="B267" s="608" t="e">
        <f>+Cálculo_Diseño!#REF!</f>
        <v>#REF!</v>
      </c>
      <c r="C267" s="658" t="e">
        <f>+Cálculo_Diseño!#REF!</f>
        <v>#REF!</v>
      </c>
      <c r="D267" s="658" t="e">
        <f>+Cálculo_Diseño!#REF!</f>
        <v>#REF!</v>
      </c>
      <c r="E267" s="609" t="e">
        <f>IF(S267="S",Cálculo_Diseño!#REF!," ")</f>
        <v>#REF!</v>
      </c>
      <c r="F267" s="609" t="e">
        <f>IF(S267="S",Cálculo_Diseño!#REF!," ")</f>
        <v>#REF!</v>
      </c>
      <c r="G267" s="610" t="e">
        <f>+Cálculo_Diseño!#REF!</f>
        <v>#REF!</v>
      </c>
      <c r="H267" s="609" t="e">
        <f>+IF(AND(Cálculo_Diseño!#REF!&lt;&gt;4,Cálculo_Diseño!#REF!&lt;&gt;6),"PE",IF(Cálculo_Diseño!#REF!=4,"PVC","CONCRETO"))</f>
        <v>#REF!</v>
      </c>
      <c r="I267" s="609" t="e">
        <f>+Cálculo_Diseño!#REF!</f>
        <v>#REF!</v>
      </c>
      <c r="J267" s="609" t="e">
        <f>+Cálculo_Diseño!#REF!</f>
        <v>#REF!</v>
      </c>
      <c r="K267" s="609" t="e">
        <f>+Cálculo_Diseño!#REF!</f>
        <v>#REF!</v>
      </c>
      <c r="L267" s="609" t="e">
        <f>+Cálculo_Diseño!#REF!</f>
        <v>#REF!</v>
      </c>
      <c r="M267" s="609" t="e">
        <f>+Cálculo_Diseño!#REF!</f>
        <v>#REF!</v>
      </c>
      <c r="N267" s="609" t="e">
        <f>+Cálculo_Diseño!#REF!</f>
        <v>#REF!</v>
      </c>
      <c r="O267" s="609" t="e">
        <f>+Cálculo_Diseño!#REF!</f>
        <v>#REF!</v>
      </c>
      <c r="P267" s="609" t="e">
        <f>+Cálculo_Diseño!#REF!</f>
        <v>#REF!</v>
      </c>
      <c r="Q267" s="613" t="e">
        <f>+Cálculo_Diseño!#REF!</f>
        <v>#REF!</v>
      </c>
      <c r="R267" s="613" t="e">
        <f>+Cálculo_Diseño!#REF!</f>
        <v>#REF!</v>
      </c>
      <c r="S267" s="614" t="e">
        <f>+IF(A267&gt;0,IF(Cálculo_Diseño!#REF!="RCH","N","S"),"")</f>
        <v>#REF!</v>
      </c>
      <c r="T267" s="614" t="e">
        <f t="shared" si="988"/>
        <v>#REF!</v>
      </c>
      <c r="U267" s="613" t="e">
        <f t="shared" si="989"/>
        <v>#REF!</v>
      </c>
      <c r="V267" s="615">
        <f t="shared" si="798"/>
        <v>3</v>
      </c>
      <c r="W267" s="616" t="e">
        <f t="shared" si="1026"/>
        <v>#REF!</v>
      </c>
      <c r="X267" s="616" t="e">
        <f t="shared" si="991"/>
        <v>#REF!</v>
      </c>
      <c r="Y267" s="616" t="e">
        <f>+Cálculo_Diseño!#REF!</f>
        <v>#REF!</v>
      </c>
      <c r="Z267" s="616" t="e">
        <f>+Cálculo_Diseño!#REF!</f>
        <v>#REF!</v>
      </c>
      <c r="AA267" s="617" t="e">
        <f>+Cálculo_Diseño!#REF!</f>
        <v>#REF!</v>
      </c>
      <c r="AB267" s="616" t="e">
        <f t="shared" si="1082"/>
        <v>#REF!</v>
      </c>
      <c r="AC267" s="616" t="e">
        <f t="shared" si="1083"/>
        <v>#REF!</v>
      </c>
      <c r="AD267" s="616" t="e">
        <f t="shared" si="1084"/>
        <v>#REF!</v>
      </c>
      <c r="AE267" s="616" t="e">
        <f t="shared" si="1085"/>
        <v>#REF!</v>
      </c>
      <c r="AF267" s="616" t="e">
        <f t="shared" si="1027"/>
        <v>#REF!</v>
      </c>
      <c r="AG267" s="616" t="e">
        <f t="shared" si="1028"/>
        <v>#REF!</v>
      </c>
      <c r="AH267" s="616" t="e">
        <f t="shared" si="1029"/>
        <v>#REF!</v>
      </c>
      <c r="AI267" s="616" t="e">
        <f t="shared" si="1030"/>
        <v>#REF!</v>
      </c>
      <c r="AJ267" s="616" t="e">
        <f t="shared" si="1031"/>
        <v>#REF!</v>
      </c>
      <c r="AK267" s="616" t="e">
        <f t="shared" si="1032"/>
        <v>#REF!</v>
      </c>
      <c r="AL267" s="616" t="e">
        <f t="shared" si="1033"/>
        <v>#REF!</v>
      </c>
      <c r="AM267" s="616" t="e">
        <f t="shared" si="1034"/>
        <v>#REF!</v>
      </c>
      <c r="AN267" s="616" t="e">
        <f t="shared" si="1035"/>
        <v>#REF!</v>
      </c>
      <c r="AO267" s="618">
        <f t="shared" si="799"/>
        <v>50</v>
      </c>
      <c r="AP267" s="616" t="e">
        <f t="shared" si="1086"/>
        <v>#REF!</v>
      </c>
      <c r="AQ267" s="616" t="e">
        <f t="shared" si="1037"/>
        <v>#REF!</v>
      </c>
      <c r="AR267" s="616" t="e">
        <f t="shared" si="1038"/>
        <v>#REF!</v>
      </c>
      <c r="AS267" s="616" t="e">
        <f t="shared" si="1039"/>
        <v>#REF!</v>
      </c>
      <c r="AT267" s="616" t="e">
        <f t="shared" si="1040"/>
        <v>#REF!</v>
      </c>
      <c r="AU267" s="616" t="e">
        <f t="shared" si="1041"/>
        <v>#REF!</v>
      </c>
      <c r="AV267" s="616" t="e">
        <f t="shared" si="912"/>
        <v>#REF!</v>
      </c>
      <c r="AW267" s="616" t="e">
        <f t="shared" si="996"/>
        <v>#REF!</v>
      </c>
      <c r="AX267" s="616" t="e">
        <f t="shared" si="997"/>
        <v>#REF!</v>
      </c>
      <c r="AY267" s="616" t="e">
        <f t="shared" si="998"/>
        <v>#REF!</v>
      </c>
      <c r="AZ267" s="616" t="e">
        <f t="shared" si="1036"/>
        <v>#REF!</v>
      </c>
      <c r="BA267" s="616" t="e">
        <f t="shared" si="999"/>
        <v>#REF!</v>
      </c>
      <c r="BB267" s="616" t="e">
        <f t="shared" si="1000"/>
        <v>#REF!</v>
      </c>
      <c r="BC267" s="616" t="e">
        <f t="shared" si="1001"/>
        <v>#REF!</v>
      </c>
      <c r="BD267" s="616"/>
      <c r="BE267" s="616"/>
      <c r="BF267" s="619" t="e">
        <f t="shared" si="1002"/>
        <v>#REF!</v>
      </c>
      <c r="BG267" s="615" t="e">
        <f t="shared" si="1003"/>
        <v>#REF!</v>
      </c>
      <c r="BH267" s="615"/>
      <c r="BI267" s="618">
        <f t="shared" si="800"/>
        <v>20</v>
      </c>
      <c r="BJ267" s="616" t="e">
        <f t="shared" si="1004"/>
        <v>#REF!</v>
      </c>
      <c r="BK267" s="616"/>
      <c r="BL267" s="616" t="e">
        <f t="shared" si="1005"/>
        <v>#REF!</v>
      </c>
      <c r="BM267" s="616" t="e">
        <f t="shared" si="1006"/>
        <v>#REF!</v>
      </c>
      <c r="BN267" s="616" t="e">
        <f t="shared" si="1007"/>
        <v>#REF!</v>
      </c>
      <c r="BO267" s="616" t="e">
        <f>IF(S267="S",IF(H267="CONCRETO",LOOKUP(G267/1000,TABLA!$B$9:$B$43,TABLA!$F$9:$F$43),IF(H267="PE",LOOKUP(G267,TABLA!$C$51:$C$65,TABLA!$G$51:$G$65),IF(#REF!="PVC",LOOKUP(G267,TABLA!$C$73:$C$88,TABLA!$G$73:$G$88)))),0)</f>
        <v>#REF!</v>
      </c>
      <c r="BP267" s="616" t="e">
        <f t="shared" si="1008"/>
        <v>#REF!</v>
      </c>
      <c r="BQ267" s="616" t="e">
        <f>IF(A267&gt;0,IFERROR(VLOOKUP(A267,$JQ$13:$JS$291,3,0),"E"),"")</f>
        <v>#REF!</v>
      </c>
      <c r="BR267" s="616" t="e">
        <f>+IF($C267&lt;1,0,IF(BQ267="N",IF(VLOOKUP(C267,$JY$12:$JZ$290,2)&lt;=1.2,1,0),0))</f>
        <v>#REF!</v>
      </c>
      <c r="BS267" s="616" t="e">
        <f>+IF($C267&lt;1,0,IF(BR267=1,VLOOKUP($C267,$JY$12:$JZ$290,2,0),0))</f>
        <v>#REF!</v>
      </c>
      <c r="BT267" s="616" t="e">
        <f t="shared" si="1009"/>
        <v>#REF!</v>
      </c>
      <c r="BU267" s="620" t="e">
        <f>IF(BT267=1,IF(G267&lt;600,VLOOKUP($C267,$JY$12:$JZ$290,2,0),0),0)</f>
        <v>#REF!</v>
      </c>
      <c r="BV267" s="620" t="e">
        <f>IF(BT267=1,IF(G267&gt;=600,IF(G267&lt;=1100,VLOOKUP($C267,$JY$12:$JZ$290,2,0),0),0),0)</f>
        <v>#REF!</v>
      </c>
      <c r="BW267" s="620" t="e">
        <f>IF(BT267=1,IF(G267&gt;1100,VLOOKUP($C267,$JY$12:$JZ$290,2,0),0),0)</f>
        <v>#REF!</v>
      </c>
      <c r="BX267" s="616" t="e">
        <f t="shared" si="1010"/>
        <v>#REF!</v>
      </c>
      <c r="BY267" s="616" t="e">
        <f t="shared" si="1011"/>
        <v>#REF!</v>
      </c>
      <c r="BZ267" s="621" t="e">
        <f t="shared" si="801"/>
        <v>#REF!</v>
      </c>
      <c r="CA267" s="621" t="e">
        <f>IF(S267="S",(VLOOKUP(G267,TABLA!$A$73:$AB$88,6)/1000)+0.6,0)</f>
        <v>#REF!</v>
      </c>
      <c r="CB267" s="621" t="e">
        <f>VLOOKUP(G267,TABLA!$X$73:$AB$88,4)</f>
        <v>#REF!</v>
      </c>
      <c r="CC267" s="621" t="e">
        <f>VLOOKUP(G267,TABLA!$X$73:$AB$88,5)</f>
        <v>#REF!</v>
      </c>
      <c r="CD267" s="621" t="e">
        <f>IF(S267="S",IF(H267="CONCRETO",LOOKUP(G267/1000,TABLA!$B$9:$B$43,TABLA!$B$9:$B$43),IF(H267="PE",LOOKUP(G267,TABLA!$B$51:$B$65,TABLA!$C$51:$C$65)/1000,LOOKUP(G267,TABLA!$B$73:$B$88,TABLA!$C$73:$C$88)/1000)),0)</f>
        <v>#REF!</v>
      </c>
      <c r="CE267" s="616" t="e">
        <f t="shared" si="802"/>
        <v>#REF!</v>
      </c>
      <c r="CF267" s="616" t="e">
        <f t="shared" si="803"/>
        <v>#REF!</v>
      </c>
      <c r="CG267" s="616" t="e">
        <f t="shared" si="804"/>
        <v>#REF!</v>
      </c>
      <c r="CH267" s="616" t="e">
        <f t="shared" si="805"/>
        <v>#REF!</v>
      </c>
      <c r="CI267" s="616" t="e">
        <f t="shared" si="806"/>
        <v>#REF!</v>
      </c>
      <c r="CJ267" s="616" t="e">
        <f t="shared" si="807"/>
        <v>#REF!</v>
      </c>
      <c r="CK267" s="616" t="e">
        <f t="shared" si="808"/>
        <v>#REF!</v>
      </c>
      <c r="CL267" s="616" t="e">
        <f t="shared" si="853"/>
        <v>#REF!</v>
      </c>
      <c r="CM267" s="616" t="e">
        <f t="shared" si="809"/>
        <v>#REF!</v>
      </c>
      <c r="CN267" s="616" t="e">
        <f t="shared" si="810"/>
        <v>#REF!</v>
      </c>
      <c r="CO267" s="616" t="e">
        <f t="shared" si="811"/>
        <v>#REF!</v>
      </c>
      <c r="CP267" s="616" t="e">
        <f t="shared" si="812"/>
        <v>#REF!</v>
      </c>
      <c r="CQ267" s="616" t="e">
        <f t="shared" si="813"/>
        <v>#REF!</v>
      </c>
      <c r="CR267" s="616" t="e">
        <f t="shared" si="813"/>
        <v>#REF!</v>
      </c>
      <c r="CS267" s="620" t="e">
        <f t="shared" si="814"/>
        <v>#REF!</v>
      </c>
      <c r="CT267" s="616" t="e">
        <f t="shared" si="815"/>
        <v>#REF!</v>
      </c>
      <c r="CU267" s="616" t="e">
        <f t="shared" si="816"/>
        <v>#REF!</v>
      </c>
      <c r="CV267" s="616" t="e">
        <f t="shared" si="817"/>
        <v>#REF!</v>
      </c>
      <c r="CW267" s="622" t="e">
        <f t="shared" si="854"/>
        <v>#REF!</v>
      </c>
      <c r="CX267" s="622" t="e">
        <f t="shared" si="818"/>
        <v>#REF!</v>
      </c>
      <c r="CY267" s="622" t="e">
        <f t="shared" si="819"/>
        <v>#REF!</v>
      </c>
      <c r="CZ267" s="622"/>
      <c r="DA267" s="623"/>
      <c r="DB267" s="624"/>
      <c r="DC267" s="625" t="e">
        <f>IF(S267="S",IF(H267="CONCRETO",LOOKUP(G267/1000,TABLA!$B$9:$B$43,TABLA!$F$9:$F$43)*(F267-(0.2+0.2)),IF(H267="PE",LOOKUP(G267,TABLA!$C$51:$C$65,TABLA!$G$51:$G$65)*(F267-(0.2+0.2)),LOOKUP(G267,TABLA!$C$73:$C$88,TABLA!$G$73:$G$88)*(F267-(0.2+0.2)))),0)</f>
        <v>#REF!</v>
      </c>
      <c r="DD267" s="626" t="e">
        <f t="shared" si="820"/>
        <v>#REF!</v>
      </c>
      <c r="DE267" s="627" t="e">
        <f>IF(DD267="",0,IF(DD267="S",ROUND((E267*$DE$12/$E$318),0),0))</f>
        <v>#REF!</v>
      </c>
      <c r="DF267" s="625" t="e">
        <f t="shared" si="821"/>
        <v>#REF!</v>
      </c>
      <c r="DG267" s="628" t="e">
        <f t="shared" si="822"/>
        <v>#REF!</v>
      </c>
      <c r="DH267" s="625" t="e">
        <f t="shared" si="823"/>
        <v>#REF!</v>
      </c>
      <c r="DI267" s="625" t="e">
        <f t="shared" si="824"/>
        <v>#REF!</v>
      </c>
      <c r="DJ267" s="625"/>
      <c r="DK267" s="625" t="e">
        <f t="shared" si="825"/>
        <v>#REF!</v>
      </c>
      <c r="DL267" s="629"/>
      <c r="DM267" s="627" t="e">
        <f t="shared" si="826"/>
        <v>#REF!</v>
      </c>
      <c r="DN267" s="630" t="e">
        <f t="shared" si="827"/>
        <v>#REF!</v>
      </c>
      <c r="DO267" s="625" t="e">
        <f t="shared" si="828"/>
        <v>#REF!</v>
      </c>
      <c r="DP267" s="625" t="e">
        <f t="shared" si="829"/>
        <v>#REF!</v>
      </c>
      <c r="DQ267" s="625" t="e">
        <f t="shared" si="855"/>
        <v>#REF!</v>
      </c>
      <c r="DR267" s="631" t="e">
        <f t="shared" si="856"/>
        <v>#REF!</v>
      </c>
      <c r="DS267" s="630" t="e">
        <f t="shared" si="830"/>
        <v>#REF!</v>
      </c>
      <c r="DT267" s="625" t="e">
        <f t="shared" si="831"/>
        <v>#REF!</v>
      </c>
      <c r="DU267" s="625" t="e">
        <f t="shared" si="832"/>
        <v>#REF!</v>
      </c>
      <c r="DV267" s="625" t="e">
        <f t="shared" si="833"/>
        <v>#REF!</v>
      </c>
      <c r="DW267" s="625" t="e">
        <f t="shared" si="834"/>
        <v>#REF!</v>
      </c>
      <c r="DX267" s="625" t="e">
        <f t="shared" si="835"/>
        <v>#REF!</v>
      </c>
      <c r="DY267" s="632"/>
      <c r="DZ267" s="633"/>
      <c r="EA267" s="627" t="e">
        <f t="shared" si="836"/>
        <v>#REF!</v>
      </c>
      <c r="EB267" s="633"/>
      <c r="EC267" s="633"/>
      <c r="ED267" s="633"/>
      <c r="EE267" s="625" t="e">
        <f t="shared" si="837"/>
        <v>#REF!</v>
      </c>
      <c r="EF267" s="625">
        <f t="shared" si="838"/>
        <v>0</v>
      </c>
      <c r="EG267" s="630">
        <f t="shared" si="839"/>
        <v>0</v>
      </c>
      <c r="EH267" s="630"/>
      <c r="EI267" s="633"/>
      <c r="EJ267" s="633"/>
      <c r="EK267" s="633"/>
      <c r="EL267" s="632" t="e">
        <f t="shared" si="840"/>
        <v>#REF!</v>
      </c>
      <c r="EM267" s="625" t="e">
        <f t="shared" si="841"/>
        <v>#REF!</v>
      </c>
      <c r="EN267" s="625" t="e">
        <f t="shared" si="842"/>
        <v>#REF!</v>
      </c>
      <c r="EO267" s="625" t="e">
        <f t="shared" si="843"/>
        <v>#REF!</v>
      </c>
      <c r="EP267" s="625" t="e">
        <f t="shared" si="844"/>
        <v>#REF!</v>
      </c>
      <c r="EQ267" s="625" t="e">
        <f t="shared" si="845"/>
        <v>#REF!</v>
      </c>
      <c r="ER267" s="625" t="e">
        <f t="shared" si="846"/>
        <v>#REF!</v>
      </c>
      <c r="ES267" s="626"/>
      <c r="ET267" s="625" t="e">
        <f t="shared" si="847"/>
        <v>#REF!</v>
      </c>
      <c r="EU267" s="633"/>
      <c r="EV267" s="630" t="e">
        <f t="shared" si="848"/>
        <v>#REF!</v>
      </c>
      <c r="EW267" s="630" t="e">
        <f t="shared" si="849"/>
        <v>#REF!</v>
      </c>
      <c r="EX267" s="625" t="e">
        <f t="shared" si="850"/>
        <v>#REF!</v>
      </c>
      <c r="EY267" s="625" t="e">
        <f>IF($S267="S",IF(Cálculo_Diseño!#REF!=EY$10,$F267,0),"")</f>
        <v>#REF!</v>
      </c>
      <c r="EZ267" s="625" t="e">
        <f>IF($S267="S",IF(Cálculo_Diseño!#REF!=EZ$10,$F267,0),"")</f>
        <v>#REF!</v>
      </c>
      <c r="FA267" s="625" t="e">
        <f>IF($S267="S",IF(Cálculo_Diseño!#REF!=FA$10,$F267,0),"")</f>
        <v>#REF!</v>
      </c>
      <c r="FB267" s="625" t="e">
        <f>IF($S267="S",IF(Cálculo_Diseño!#REF!=FB$10,$F267,0),"")</f>
        <v>#REF!</v>
      </c>
      <c r="FC267" s="625" t="e">
        <f>IF($S267="S",IF(Cálculo_Diseño!#REF!=FC$10,$F267,0),"")</f>
        <v>#REF!</v>
      </c>
      <c r="FD267" s="625" t="e">
        <f>IF($S267="S",IF(Cálculo_Diseño!#REF!=FD$10,$F267,0),"")</f>
        <v>#REF!</v>
      </c>
      <c r="FE267" s="625" t="e">
        <f>IF($S267="S",IF(Cálculo_Diseño!#REF!=FE$10,$F267,0),"")</f>
        <v>#REF!</v>
      </c>
      <c r="FF267" s="625" t="e">
        <f>IF($S267="S",IF(Cálculo_Diseño!#REF!=FF$10,$F267,0),"")</f>
        <v>#REF!</v>
      </c>
      <c r="FG267" s="625" t="e">
        <f>IF($S267="S",IF(Cálculo_Diseño!#REF!=FG$10,$F267,0),"")</f>
        <v>#REF!</v>
      </c>
      <c r="FH267" s="625" t="e">
        <f>IF($S267="S",IF(Cálculo_Diseño!#REF!=FH$10,$F267,0),"")</f>
        <v>#REF!</v>
      </c>
      <c r="FI267" s="625" t="e">
        <f>IF($S267="S",IF(Cálculo_Diseño!#REF!=FI$10,$F267,0),"")</f>
        <v>#REF!</v>
      </c>
      <c r="FJ267" s="625" t="e">
        <f>IF($S267="S",IF(Cálculo_Diseño!#REF!=FJ$10,$F267,0),"")</f>
        <v>#REF!</v>
      </c>
      <c r="FK267" s="625" t="e">
        <f>IF($S267="S",IF(Cálculo_Diseño!#REF!=FK$10,$F267,0),"")</f>
        <v>#REF!</v>
      </c>
      <c r="FL267" s="625" t="e">
        <f>IF($S267="S",IF(Cálculo_Diseño!#REF!=FL$10,$F267,0),"")</f>
        <v>#REF!</v>
      </c>
      <c r="FM267" s="625" t="e">
        <f>IF($S267="S",IF(Cálculo_Diseño!#REF!=FM$10,$F267,0),"")</f>
        <v>#REF!</v>
      </c>
      <c r="FN267" s="625" t="e">
        <f t="shared" si="857"/>
        <v>#REF!</v>
      </c>
      <c r="FO267" s="625" t="e">
        <f>IF($S267="S",IF(Cálculo_Diseño!#REF!=FO$10,$E267,0),"")</f>
        <v>#REF!</v>
      </c>
      <c r="FP267" s="625" t="e">
        <f>IF($S267="S",IF(Cálculo_Diseño!#REF!=FP$10,$E267,0),"")</f>
        <v>#REF!</v>
      </c>
      <c r="FQ267" s="625" t="e">
        <f>IF($S267="S",IF(Cálculo_Diseño!#REF!=FQ$10,$E267,0),"")</f>
        <v>#REF!</v>
      </c>
      <c r="FR267" s="625" t="e">
        <f>IF($S267="S",IF(Cálculo_Diseño!#REF!=FR$10,$E267,0),"")</f>
        <v>#REF!</v>
      </c>
      <c r="FS267" s="625" t="e">
        <f>IF($S267="S",IF(Cálculo_Diseño!#REF!=FS$10,$E267,0),"")</f>
        <v>#REF!</v>
      </c>
      <c r="FT267" s="625" t="e">
        <f>IF($S267="S",IF(Cálculo_Diseño!#REF!=FT$10,$E267,0),"")</f>
        <v>#REF!</v>
      </c>
      <c r="FU267" s="625" t="e">
        <f>IF($S267="S",IF(Cálculo_Diseño!#REF!=FU$10,$E267,0),"")</f>
        <v>#REF!</v>
      </c>
      <c r="FV267" s="625" t="e">
        <f>IF($S267="S",IF(Cálculo_Diseño!#REF!=FV$10,$E267,0),"")</f>
        <v>#REF!</v>
      </c>
      <c r="FW267" s="625" t="e">
        <f>IF($S267="S",IF(Cálculo_Diseño!#REF!=FW$10,$E267,0),"")</f>
        <v>#REF!</v>
      </c>
      <c r="FX267" s="625" t="e">
        <f>IF($S267="S",IF(Cálculo_Diseño!#REF!=FX$10,$E267,0),"")</f>
        <v>#REF!</v>
      </c>
      <c r="FY267" s="625" t="e">
        <f>IF($S267="S",IF(Cálculo_Diseño!#REF!=FY$10,$E267,0),"")</f>
        <v>#REF!</v>
      </c>
      <c r="FZ267" s="625" t="e">
        <f t="shared" si="1066"/>
        <v>#REF!</v>
      </c>
      <c r="GA267" s="625" t="e">
        <f>IF($S267="S",IF(Cálculo_Diseño!#REF!=GA$10,$E267,0),"")</f>
        <v>#REF!</v>
      </c>
      <c r="GB267" s="625" t="e">
        <f>IF($S267="S",IF(Cálculo_Diseño!#REF!=GB$10,$E267,0),"")</f>
        <v>#REF!</v>
      </c>
      <c r="GC267" s="625" t="e">
        <f>IF($S267="S",IF(Cálculo_Diseño!#REF!=GC$10,$E267,0),"")</f>
        <v>#REF!</v>
      </c>
      <c r="GD267" s="625" t="e">
        <f>IF($S267="S",IF(Cálculo_Diseño!#REF!=GD$10,$E267,0),"")</f>
        <v>#REF!</v>
      </c>
      <c r="GE267" s="625" t="e">
        <f>IF($S267="S",IF(Cálculo_Diseño!#REF!=GE$10,$E267,0),"")</f>
        <v>#REF!</v>
      </c>
      <c r="GF267" s="625" t="e">
        <f>IF($S267="S",IF(Cálculo_Diseño!#REF!=GF$10,$E267,0),"")</f>
        <v>#REF!</v>
      </c>
      <c r="GG267" s="625" t="e">
        <f>IF($S267="S",IF(Cálculo_Diseño!#REF!=GG$10,$E267,0),"")</f>
        <v>#REF!</v>
      </c>
      <c r="GH267" s="625" t="e">
        <f>IF($S267="S",IF(Cálculo_Diseño!#REF!=GH$10,$E267,0),"")</f>
        <v>#REF!</v>
      </c>
      <c r="GI267" s="625" t="e">
        <f>IF($S267="S",IF(Cálculo_Diseño!#REF!=GI$10,$E267,0),"")</f>
        <v>#REF!</v>
      </c>
      <c r="GJ267" s="625" t="e">
        <f>IF($S267="S",IF(Cálculo_Diseño!#REF!=GJ$10,$E267,0),"")</f>
        <v>#REF!</v>
      </c>
      <c r="GK267" s="625" t="e">
        <f>IF($S267="S",IF(Cálculo_Diseño!#REF!=GK$10,$E267,0),"")</f>
        <v>#REF!</v>
      </c>
      <c r="GL267" s="625" t="e">
        <f>IF($S267="S",IF(Cálculo_Diseño!#REF!=GL$10,$E267,0),"")</f>
        <v>#REF!</v>
      </c>
      <c r="GM267" s="625" t="e">
        <f>IF($S267="S",IF(Cálculo_Diseño!#REF!=GM$10,$E267,0),"")</f>
        <v>#REF!</v>
      </c>
      <c r="GN267" s="625" t="e">
        <f t="shared" si="1067"/>
        <v>#REF!</v>
      </c>
      <c r="GO267" s="625" t="e">
        <f>IF($S267="S",IF(Cálculo_Diseño!#REF!=GO$10,$DE267,0),0)</f>
        <v>#REF!</v>
      </c>
      <c r="GP267" s="625" t="e">
        <f>IF($S267="S",IF(Cálculo_Diseño!#REF!=GP$10,$DE267,0),0)</f>
        <v>#REF!</v>
      </c>
      <c r="GQ267" s="625" t="e">
        <f>IF($S267="S",IF(Cálculo_Diseño!#REF!=GQ$10,$DE267,0),0)</f>
        <v>#REF!</v>
      </c>
      <c r="GR267" s="625" t="e">
        <f>IF($S267="S",IF(Cálculo_Diseño!#REF!=GR$10,$DE267,0),0)</f>
        <v>#REF!</v>
      </c>
      <c r="GS267" s="625" t="e">
        <f>IF($S267="S",IF(Cálculo_Diseño!#REF!=GS$10,$DE267,0),0)</f>
        <v>#REF!</v>
      </c>
      <c r="GT267" s="625" t="e">
        <f>IF($S267="S",IF(Cálculo_Diseño!#REF!=GT$10,$DE267,0),0)</f>
        <v>#REF!</v>
      </c>
      <c r="GU267" s="625" t="e">
        <f>IF($S267="S",IF(Cálculo_Diseño!#REF!=GU$10,$DE267,0),0)</f>
        <v>#REF!</v>
      </c>
      <c r="GV267" s="625" t="e">
        <f>IF($S267="S",IF(Cálculo_Diseño!#REF!=GV$10,$DE267,0),0)</f>
        <v>#REF!</v>
      </c>
      <c r="GW267" s="625" t="e">
        <f>IF($S267="S",IF(Cálculo_Diseño!#REF!=GW$10,$DE267,0),0)</f>
        <v>#REF!</v>
      </c>
      <c r="GX267" s="625" t="e">
        <f>IF($S267="S",IF(Cálculo_Diseño!#REF!=GX$10,$DE267,0),0)</f>
        <v>#REF!</v>
      </c>
      <c r="GY267" s="625" t="e">
        <f>IF($S267="S",IF(Cálculo_Diseño!#REF!=GY$10,$DE267,0),0)</f>
        <v>#REF!</v>
      </c>
      <c r="GZ267" s="625" t="e">
        <f>IF($S267="S",IF(Cálculo_Diseño!#REF!=GZ$10,$DE267,0),0)</f>
        <v>#REF!</v>
      </c>
      <c r="HA267" s="625" t="e">
        <f>IF($S267="S",IF(Cálculo_Diseño!#REF!=HA$10,$DE267,0),0)</f>
        <v>#REF!</v>
      </c>
      <c r="HB267" s="625" t="e">
        <f>IF($S267="S",IF(Cálculo_Diseño!#REF!=HB$10,$DE267,0),0)</f>
        <v>#REF!</v>
      </c>
      <c r="HC267" s="625" t="e">
        <f>IF($S267="S",IF(Cálculo_Diseño!#REF!=HC$10,$DE267,0),0)</f>
        <v>#REF!</v>
      </c>
      <c r="HD267" s="625" t="e">
        <f t="shared" si="858"/>
        <v>#REF!</v>
      </c>
      <c r="HE267" s="630"/>
      <c r="HF267" s="630"/>
      <c r="HG267" s="630"/>
      <c r="HH267" s="630"/>
      <c r="HI267" s="630"/>
      <c r="HJ267" s="630"/>
      <c r="HK267" s="630"/>
      <c r="HL267" s="630"/>
      <c r="HM267" s="633"/>
      <c r="HN267" s="634"/>
      <c r="HO267" s="625">
        <f t="shared" si="891"/>
        <v>0</v>
      </c>
      <c r="HP267" s="625">
        <f t="shared" si="892"/>
        <v>0</v>
      </c>
      <c r="HQ267" s="625">
        <f t="shared" si="859"/>
        <v>0</v>
      </c>
      <c r="HR267" s="625">
        <f t="shared" si="860"/>
        <v>0</v>
      </c>
      <c r="HS267" s="625">
        <f t="shared" si="861"/>
        <v>0</v>
      </c>
      <c r="HT267" s="625">
        <f t="shared" si="862"/>
        <v>0</v>
      </c>
      <c r="HU267" s="625">
        <f t="shared" si="863"/>
        <v>0</v>
      </c>
      <c r="HV267" s="633"/>
      <c r="HW267" s="633"/>
      <c r="HX267" s="625">
        <f t="shared" si="864"/>
        <v>0</v>
      </c>
      <c r="HY267" s="625">
        <f t="shared" si="865"/>
        <v>0</v>
      </c>
      <c r="HZ267" s="625">
        <f t="shared" si="866"/>
        <v>0</v>
      </c>
      <c r="IA267" s="625">
        <f t="shared" si="867"/>
        <v>0</v>
      </c>
      <c r="IB267" s="625">
        <f t="shared" si="868"/>
        <v>0</v>
      </c>
      <c r="IC267" s="625">
        <f t="shared" si="869"/>
        <v>0</v>
      </c>
      <c r="ID267" s="625">
        <f t="shared" si="870"/>
        <v>0</v>
      </c>
      <c r="IE267" s="625">
        <v>0</v>
      </c>
      <c r="IF267" s="625">
        <v>0</v>
      </c>
      <c r="IG267" s="625">
        <v>0</v>
      </c>
      <c r="IH267" s="625">
        <v>0</v>
      </c>
      <c r="II267" s="625">
        <v>0</v>
      </c>
      <c r="IJ267" s="625">
        <v>0</v>
      </c>
      <c r="IK267" s="625">
        <v>0</v>
      </c>
      <c r="IL267" s="625">
        <v>0</v>
      </c>
      <c r="IM267" s="625">
        <v>0</v>
      </c>
      <c r="IN267" s="625">
        <v>0</v>
      </c>
      <c r="IO267" s="625">
        <v>0</v>
      </c>
      <c r="IP267" s="625">
        <f t="shared" si="1012"/>
        <v>0</v>
      </c>
      <c r="IQ267" s="625">
        <f t="shared" si="1013"/>
        <v>0</v>
      </c>
      <c r="IR267" s="625" t="e">
        <f>IF(Cálculo_Diseño!#REF!&gt;0.75,(Cálculo_Diseño!#REF!-0.3)*(SIN((ATAN(($O267-$P267)/$F267)*180/PI()+90)*PI()/180)/SIN(45*PI()/180)),0)</f>
        <v>#REF!</v>
      </c>
      <c r="IS267" s="635" t="e">
        <f>+IF(Cálculo_Diseño!#REF!&gt;0.75,F267-IR267,0)</f>
        <v>#REF!</v>
      </c>
      <c r="IT267" s="630"/>
      <c r="IU267" s="625" t="e">
        <f t="shared" si="1014"/>
        <v>#REF!</v>
      </c>
      <c r="IV267" s="625"/>
      <c r="IW267" s="625" t="e">
        <f>+IF(S267="S",(((CA267+(VLOOKUP(G267,TABLA!$B$51:$C$64,2)/1000)+0.15+0.3+0.5)*F267)/100),0)</f>
        <v>#REF!</v>
      </c>
      <c r="IX267" s="631" t="e">
        <f>IF(S267="S",IF(H267="CONCRETO",LOOKUP(G267/1000,TABLA!$B$9:$B$43,TABLA!$F$9:$F$43),IF(H267="PE",LOOKUP(G267,TABLA!$B$51:$B$65,TABLA!$G$51:$G$65),LOOKUP(G267,TABLA!$B$73:$B$88,TABLA!$G$73:$G$88))),0)</f>
        <v>#REF!</v>
      </c>
      <c r="IY267" s="625" t="e">
        <f t="shared" si="1015"/>
        <v>#REF!</v>
      </c>
      <c r="IZ267" s="625" t="e">
        <f t="shared" si="1016"/>
        <v>#REF!</v>
      </c>
      <c r="JA267" s="625" t="e">
        <f>+((CA267*(VLOOKUP(G267,TABLA!$B$51:$C$65,2)/1000)+0.15+0.3)*IZ267)-IY267</f>
        <v>#REF!</v>
      </c>
      <c r="JB267" s="625" t="e">
        <f t="shared" si="1017"/>
        <v>#REF!</v>
      </c>
      <c r="JC267" s="625" t="e">
        <f t="shared" si="1018"/>
        <v>#REF!</v>
      </c>
      <c r="JD267" s="625" t="e">
        <f t="shared" si="1019"/>
        <v>#REF!</v>
      </c>
      <c r="JE267" s="625" t="e">
        <f t="shared" si="1020"/>
        <v>#REF!</v>
      </c>
      <c r="JF267" s="625" t="e">
        <f t="shared" si="1021"/>
        <v>#REF!</v>
      </c>
      <c r="JG267" s="625" t="e">
        <f t="shared" si="1022"/>
        <v>#REF!</v>
      </c>
      <c r="JH267" s="625" t="e">
        <f t="shared" si="1023"/>
        <v>#REF!</v>
      </c>
      <c r="JI267" s="625" t="e">
        <f t="shared" si="1024"/>
        <v>#REF!</v>
      </c>
      <c r="JJ267" s="625" t="e">
        <f t="shared" si="851"/>
        <v>#REF!</v>
      </c>
      <c r="JK267" s="625" t="e">
        <f>ROUND(IF(JF267&gt;0,(VLOOKUP(C267,$JY$12:$JZ$290,2,0)*PI()/4*(1.6)^2),0),3)</f>
        <v>#REF!</v>
      </c>
      <c r="JL267" s="625" t="e">
        <f t="shared" si="871"/>
        <v>#REF!</v>
      </c>
      <c r="JM267" s="625" t="e">
        <f t="shared" si="852"/>
        <v>#REF!</v>
      </c>
      <c r="JN267" s="630" t="e">
        <f t="shared" si="1025"/>
        <v>#REF!</v>
      </c>
      <c r="JO267" s="636"/>
      <c r="JP267" s="636"/>
      <c r="JQ267" s="638"/>
      <c r="JR267" s="639"/>
      <c r="JS267" s="614"/>
      <c r="JT267" s="640"/>
      <c r="JU267" s="641"/>
      <c r="JV267" s="639"/>
      <c r="JW267" s="649"/>
      <c r="JY267" s="645"/>
      <c r="JZ267" s="645"/>
      <c r="KA267" s="645"/>
      <c r="KB267" s="645"/>
      <c r="KC267" s="645"/>
      <c r="KD267" s="645"/>
      <c r="KE267" s="645"/>
      <c r="KF267" s="645"/>
      <c r="KG267" s="645"/>
      <c r="KH267" s="645"/>
      <c r="KI267" s="645"/>
      <c r="KJ267" s="645"/>
      <c r="KK267" s="645"/>
      <c r="KL267" s="645"/>
      <c r="KM267" s="645"/>
      <c r="KN267" s="645"/>
      <c r="KO267" s="645"/>
      <c r="KP267" s="645"/>
      <c r="KQ267" s="645"/>
      <c r="KR267" s="645"/>
      <c r="KS267" s="645"/>
      <c r="KT267" s="645"/>
      <c r="KU267" s="645"/>
      <c r="KV267" s="645"/>
      <c r="KW267" s="645"/>
      <c r="KX267" s="645"/>
      <c r="KY267" s="645"/>
      <c r="KZ267" s="645"/>
      <c r="LA267" s="645"/>
      <c r="LB267" s="645"/>
      <c r="LC267" s="645"/>
      <c r="LD267" s="645"/>
      <c r="LE267" s="645"/>
      <c r="LF267" s="645"/>
      <c r="LG267" s="645"/>
      <c r="LH267" s="645"/>
      <c r="LI267" s="645"/>
      <c r="LJ267" s="645"/>
      <c r="LK267" s="645"/>
      <c r="LL267" s="645"/>
      <c r="LM267" s="645"/>
      <c r="LN267" s="645"/>
      <c r="LO267" s="645"/>
      <c r="LP267" s="645"/>
      <c r="LQ267" s="645"/>
      <c r="LR267" s="645"/>
      <c r="LS267" s="645"/>
      <c r="LT267" s="645"/>
      <c r="LU267" s="645"/>
      <c r="LV267" s="645"/>
      <c r="LW267" s="645"/>
      <c r="LX267" s="645"/>
      <c r="LY267" s="645"/>
      <c r="LZ267" s="645"/>
      <c r="MA267" s="645"/>
      <c r="MB267" s="645"/>
      <c r="MC267" s="645"/>
      <c r="MD267" s="645"/>
      <c r="ME267" s="645"/>
      <c r="MF267" s="645"/>
      <c r="MG267" s="645"/>
      <c r="MH267" s="645"/>
      <c r="MI267" s="645"/>
      <c r="MJ267" s="645"/>
      <c r="MK267" s="645"/>
      <c r="ML267" s="645"/>
      <c r="MM267" s="645"/>
      <c r="MN267" s="645"/>
      <c r="MO267" s="645"/>
      <c r="MP267" s="645"/>
      <c r="MQ267" s="645"/>
      <c r="MR267" s="645"/>
      <c r="MS267" s="645"/>
      <c r="MT267" s="645"/>
      <c r="MU267" s="645"/>
      <c r="MV267" s="645"/>
      <c r="MW267" s="645"/>
      <c r="MX267" s="645"/>
      <c r="MY267" s="645"/>
      <c r="MZ267" s="645"/>
      <c r="NA267" s="645"/>
      <c r="NB267" s="645"/>
      <c r="NC267" s="645"/>
      <c r="ND267" s="645"/>
      <c r="NE267" s="645"/>
      <c r="NF267" s="645"/>
      <c r="NG267" s="645"/>
      <c r="NH267" s="645"/>
      <c r="NI267" s="645"/>
      <c r="NJ267" s="645"/>
      <c r="NK267" s="645"/>
      <c r="NL267" s="645"/>
      <c r="NM267" s="645"/>
      <c r="NN267" s="645"/>
      <c r="NO267" s="645"/>
      <c r="NP267" s="645"/>
      <c r="NQ267" s="645"/>
      <c r="NR267" s="645"/>
      <c r="NS267" s="645"/>
      <c r="NT267" s="645"/>
      <c r="NU267" s="645"/>
      <c r="NV267" s="645"/>
      <c r="NW267" s="645"/>
      <c r="NX267" s="645"/>
      <c r="NY267" s="645"/>
      <c r="NZ267" s="645"/>
      <c r="OA267" s="645"/>
      <c r="OB267" s="645"/>
      <c r="OC267" s="645"/>
      <c r="OD267" s="645"/>
      <c r="OE267" s="645"/>
      <c r="OF267" s="645"/>
      <c r="OG267" s="645"/>
      <c r="OH267" s="645"/>
      <c r="OI267" s="645"/>
      <c r="OJ267" s="645"/>
      <c r="OK267" s="645"/>
      <c r="OL267" s="645"/>
      <c r="OM267" s="645"/>
      <c r="ON267" s="645"/>
      <c r="OO267" s="645"/>
      <c r="OP267" s="645"/>
      <c r="OQ267" s="645"/>
      <c r="OR267" s="645"/>
      <c r="OS267" s="645"/>
      <c r="OT267" s="645"/>
      <c r="OU267" s="645"/>
      <c r="OV267" s="645"/>
      <c r="OW267" s="645"/>
      <c r="OX267" s="645"/>
      <c r="OY267" s="645"/>
      <c r="OZ267" s="645"/>
      <c r="PA267" s="645"/>
      <c r="PB267" s="645"/>
      <c r="PC267" s="645"/>
      <c r="PD267" s="645"/>
      <c r="PE267" s="645"/>
      <c r="PF267" s="645"/>
      <c r="PG267" s="645"/>
      <c r="PH267" s="645"/>
      <c r="PI267" s="645"/>
      <c r="PJ267" s="645"/>
      <c r="PK267" s="645"/>
      <c r="PL267" s="645"/>
      <c r="PM267" s="645"/>
      <c r="PN267" s="645"/>
      <c r="PO267" s="645"/>
      <c r="PP267" s="645"/>
      <c r="PQ267" s="645"/>
      <c r="PR267" s="645"/>
      <c r="PS267" s="645"/>
      <c r="PT267" s="645"/>
      <c r="PU267" s="645"/>
      <c r="PV267" s="645"/>
      <c r="PW267" s="645"/>
      <c r="PX267" s="645"/>
      <c r="PY267" s="645"/>
      <c r="PZ267" s="645"/>
      <c r="QA267" s="645"/>
      <c r="QB267" s="645"/>
      <c r="QC267" s="645"/>
      <c r="QD267" s="645"/>
      <c r="QE267" s="645"/>
      <c r="QF267" s="645"/>
      <c r="QG267" s="645"/>
      <c r="QH267" s="645"/>
      <c r="QI267" s="645"/>
      <c r="QJ267" s="645"/>
      <c r="QK267" s="645"/>
      <c r="QL267" s="645"/>
      <c r="QM267" s="645"/>
      <c r="QN267" s="645"/>
      <c r="QO267" s="645"/>
      <c r="QP267" s="645"/>
      <c r="QQ267" s="645"/>
      <c r="QR267" s="645"/>
      <c r="QS267" s="645"/>
      <c r="QT267" s="645"/>
      <c r="QU267" s="645"/>
      <c r="QV267" s="645"/>
      <c r="QW267" s="645"/>
      <c r="QX267" s="645"/>
      <c r="QY267" s="645"/>
      <c r="QZ267" s="645"/>
      <c r="RA267" s="645"/>
      <c r="RB267" s="645"/>
      <c r="RC267" s="645"/>
      <c r="RD267" s="645"/>
      <c r="RE267" s="645"/>
      <c r="RF267" s="645"/>
      <c r="RG267" s="645"/>
      <c r="RH267" s="645"/>
      <c r="RI267" s="645"/>
      <c r="RJ267" s="645"/>
      <c r="RK267" s="645"/>
      <c r="RL267" s="645"/>
      <c r="RM267" s="645"/>
      <c r="RN267" s="645"/>
    </row>
    <row r="268" spans="1:482" s="643" customFormat="1" ht="12.75">
      <c r="A268" s="608"/>
      <c r="B268" s="608"/>
      <c r="C268" s="608"/>
      <c r="D268" s="608"/>
      <c r="E268" s="609"/>
      <c r="F268" s="609"/>
      <c r="G268" s="610"/>
      <c r="H268" s="609"/>
      <c r="I268" s="609"/>
      <c r="J268" s="609"/>
      <c r="K268" s="609"/>
      <c r="L268" s="609"/>
      <c r="M268" s="609"/>
      <c r="N268" s="611"/>
      <c r="O268" s="612"/>
      <c r="P268" s="612"/>
      <c r="Q268" s="613"/>
      <c r="R268" s="613"/>
      <c r="S268" s="614"/>
      <c r="T268" s="614" t="str">
        <f t="shared" si="988"/>
        <v/>
      </c>
      <c r="U268" s="613"/>
      <c r="V268" s="615"/>
      <c r="W268" s="616"/>
      <c r="X268" s="616"/>
      <c r="Y268" s="616"/>
      <c r="Z268" s="616"/>
      <c r="AA268" s="617"/>
      <c r="AB268" s="616"/>
      <c r="AC268" s="616"/>
      <c r="AD268" s="616"/>
      <c r="AE268" s="616"/>
      <c r="AF268" s="616"/>
      <c r="AG268" s="616"/>
      <c r="AH268" s="616"/>
      <c r="AI268" s="616"/>
      <c r="AJ268" s="616"/>
      <c r="AK268" s="616"/>
      <c r="AL268" s="616"/>
      <c r="AM268" s="616"/>
      <c r="AN268" s="616"/>
      <c r="AO268" s="618"/>
      <c r="AP268" s="616"/>
      <c r="AQ268" s="616" t="str">
        <f t="shared" si="1037"/>
        <v/>
      </c>
      <c r="AR268" s="616" t="str">
        <f t="shared" si="1038"/>
        <v/>
      </c>
      <c r="AS268" s="616" t="str">
        <f t="shared" si="1039"/>
        <v/>
      </c>
      <c r="AT268" s="616" t="str">
        <f t="shared" si="1040"/>
        <v/>
      </c>
      <c r="AU268" s="616" t="str">
        <f t="shared" si="1041"/>
        <v/>
      </c>
      <c r="AV268" s="616" t="str">
        <f t="shared" si="912"/>
        <v xml:space="preserve"> </v>
      </c>
      <c r="AW268" s="616"/>
      <c r="AX268" s="616"/>
      <c r="AY268" s="616"/>
      <c r="AZ268" s="616"/>
      <c r="BA268" s="616"/>
      <c r="BB268" s="616"/>
      <c r="BC268" s="616"/>
      <c r="BD268" s="616"/>
      <c r="BE268" s="616"/>
      <c r="BF268" s="619"/>
      <c r="BG268" s="615"/>
      <c r="BH268" s="615"/>
      <c r="BI268" s="618"/>
      <c r="BJ268" s="616"/>
      <c r="BK268" s="616"/>
      <c r="BL268" s="616"/>
      <c r="BM268" s="616"/>
      <c r="BN268" s="616"/>
      <c r="BO268" s="616"/>
      <c r="BP268" s="616"/>
      <c r="BQ268" s="616"/>
      <c r="BR268" s="616"/>
      <c r="BS268" s="616"/>
      <c r="BT268" s="616"/>
      <c r="BU268" s="620"/>
      <c r="BV268" s="620"/>
      <c r="BW268" s="620"/>
      <c r="BX268" s="616"/>
      <c r="BY268" s="616"/>
      <c r="BZ268" s="621"/>
      <c r="CA268" s="621"/>
      <c r="CB268" s="621"/>
      <c r="CC268" s="621"/>
      <c r="CD268" s="621"/>
      <c r="CE268" s="616"/>
      <c r="CF268" s="616"/>
      <c r="CG268" s="616"/>
      <c r="CH268" s="616"/>
      <c r="CI268" s="616"/>
      <c r="CJ268" s="616"/>
      <c r="CK268" s="616"/>
      <c r="CL268" s="616"/>
      <c r="CM268" s="616"/>
      <c r="CN268" s="616"/>
      <c r="CO268" s="616"/>
      <c r="CP268" s="616"/>
      <c r="CQ268" s="616"/>
      <c r="CR268" s="616"/>
      <c r="CS268" s="620"/>
      <c r="CT268" s="616"/>
      <c r="CU268" s="616"/>
      <c r="CV268" s="616"/>
      <c r="CW268" s="622"/>
      <c r="CX268" s="622"/>
      <c r="CY268" s="622"/>
      <c r="CZ268" s="622"/>
      <c r="DA268" s="623"/>
      <c r="DB268" s="624"/>
      <c r="DC268" s="625"/>
      <c r="DD268" s="626"/>
      <c r="DE268" s="627"/>
      <c r="DF268" s="625"/>
      <c r="DG268" s="628"/>
      <c r="DH268" s="625"/>
      <c r="DI268" s="625"/>
      <c r="DJ268" s="625"/>
      <c r="DK268" s="625"/>
      <c r="DL268" s="629"/>
      <c r="DM268" s="627"/>
      <c r="DN268" s="630"/>
      <c r="DO268" s="625"/>
      <c r="DP268" s="625"/>
      <c r="DQ268" s="625"/>
      <c r="DR268" s="631"/>
      <c r="DS268" s="630"/>
      <c r="DT268" s="625"/>
      <c r="DU268" s="625"/>
      <c r="DV268" s="625"/>
      <c r="DW268" s="625"/>
      <c r="DX268" s="625"/>
      <c r="DY268" s="632"/>
      <c r="DZ268" s="633"/>
      <c r="EA268" s="627"/>
      <c r="EB268" s="633"/>
      <c r="EC268" s="633"/>
      <c r="ED268" s="633"/>
      <c r="EE268" s="625"/>
      <c r="EF268" s="625"/>
      <c r="EG268" s="630"/>
      <c r="EH268" s="630"/>
      <c r="EI268" s="633"/>
      <c r="EJ268" s="633"/>
      <c r="EK268" s="633"/>
      <c r="EL268" s="632"/>
      <c r="EM268" s="625"/>
      <c r="EN268" s="625"/>
      <c r="EO268" s="625"/>
      <c r="EP268" s="625"/>
      <c r="EQ268" s="625"/>
      <c r="ER268" s="625"/>
      <c r="ES268" s="626"/>
      <c r="ET268" s="625"/>
      <c r="EU268" s="633"/>
      <c r="EV268" s="630"/>
      <c r="EW268" s="630"/>
      <c r="EX268" s="625"/>
      <c r="EY268" s="625"/>
      <c r="EZ268" s="625"/>
      <c r="FA268" s="625"/>
      <c r="FB268" s="625"/>
      <c r="FC268" s="625"/>
      <c r="FD268" s="625"/>
      <c r="FE268" s="625"/>
      <c r="FF268" s="625"/>
      <c r="FG268" s="625"/>
      <c r="FH268" s="625"/>
      <c r="FI268" s="625"/>
      <c r="FJ268" s="625"/>
      <c r="FK268" s="625"/>
      <c r="FL268" s="625"/>
      <c r="FM268" s="625"/>
      <c r="FN268" s="625"/>
      <c r="FO268" s="625"/>
      <c r="FP268" s="625"/>
      <c r="FQ268" s="625"/>
      <c r="FR268" s="625"/>
      <c r="FS268" s="625"/>
      <c r="FT268" s="625"/>
      <c r="FU268" s="625"/>
      <c r="FV268" s="625"/>
      <c r="FW268" s="625"/>
      <c r="FX268" s="625"/>
      <c r="FY268" s="625"/>
      <c r="FZ268" s="625"/>
      <c r="GA268" s="625"/>
      <c r="GB268" s="625"/>
      <c r="GC268" s="625"/>
      <c r="GD268" s="625"/>
      <c r="GE268" s="625"/>
      <c r="GF268" s="625"/>
      <c r="GG268" s="625"/>
      <c r="GH268" s="625"/>
      <c r="GI268" s="625"/>
      <c r="GJ268" s="625"/>
      <c r="GK268" s="625"/>
      <c r="GL268" s="625"/>
      <c r="GM268" s="625"/>
      <c r="GN268" s="625"/>
      <c r="GO268" s="625"/>
      <c r="GP268" s="625"/>
      <c r="GQ268" s="625"/>
      <c r="GR268" s="625"/>
      <c r="GS268" s="625"/>
      <c r="GT268" s="625"/>
      <c r="GU268" s="625"/>
      <c r="GV268" s="625"/>
      <c r="GW268" s="625"/>
      <c r="GX268" s="625"/>
      <c r="GY268" s="625"/>
      <c r="GZ268" s="625"/>
      <c r="HA268" s="625"/>
      <c r="HB268" s="625"/>
      <c r="HC268" s="625"/>
      <c r="HD268" s="625"/>
      <c r="HE268" s="630"/>
      <c r="HF268" s="630"/>
      <c r="HG268" s="630"/>
      <c r="HH268" s="630"/>
      <c r="HI268" s="630"/>
      <c r="HJ268" s="630"/>
      <c r="HK268" s="630"/>
      <c r="HL268" s="630"/>
      <c r="HM268" s="633"/>
      <c r="HN268" s="634"/>
      <c r="HO268" s="625"/>
      <c r="HP268" s="625"/>
      <c r="HQ268" s="625"/>
      <c r="HR268" s="625"/>
      <c r="HS268" s="625"/>
      <c r="HT268" s="625"/>
      <c r="HU268" s="625"/>
      <c r="HV268" s="633"/>
      <c r="HW268" s="633"/>
      <c r="HX268" s="625"/>
      <c r="HY268" s="625"/>
      <c r="HZ268" s="625"/>
      <c r="IA268" s="625"/>
      <c r="IB268" s="625"/>
      <c r="IC268" s="625"/>
      <c r="ID268" s="625"/>
      <c r="IE268" s="625"/>
      <c r="IF268" s="625"/>
      <c r="IG268" s="625"/>
      <c r="IH268" s="625"/>
      <c r="II268" s="625"/>
      <c r="IJ268" s="625"/>
      <c r="IK268" s="625"/>
      <c r="IL268" s="625"/>
      <c r="IM268" s="625"/>
      <c r="IN268" s="625"/>
      <c r="IO268" s="625"/>
      <c r="IP268" s="625"/>
      <c r="IQ268" s="625"/>
      <c r="IR268" s="625"/>
      <c r="IS268" s="635"/>
      <c r="IT268" s="630"/>
      <c r="IU268" s="625"/>
      <c r="IV268" s="625"/>
      <c r="IW268" s="625"/>
      <c r="IX268" s="631"/>
      <c r="IY268" s="625"/>
      <c r="IZ268" s="625"/>
      <c r="JA268" s="625"/>
      <c r="JB268" s="625"/>
      <c r="JC268" s="625"/>
      <c r="JD268" s="625"/>
      <c r="JE268" s="625"/>
      <c r="JF268" s="625"/>
      <c r="JG268" s="625"/>
      <c r="JH268" s="625"/>
      <c r="JI268" s="625"/>
      <c r="JJ268" s="625"/>
      <c r="JK268" s="625"/>
      <c r="JL268" s="625"/>
      <c r="JM268" s="625"/>
      <c r="JN268" s="630"/>
      <c r="JO268" s="636"/>
      <c r="JP268" s="636"/>
      <c r="JQ268" s="638"/>
      <c r="JR268" s="639"/>
      <c r="JS268" s="614"/>
      <c r="JT268" s="640"/>
      <c r="JU268" s="641"/>
      <c r="JV268" s="639"/>
      <c r="JW268" s="649"/>
      <c r="JY268" s="645"/>
      <c r="JZ268" s="645"/>
      <c r="KA268" s="645"/>
      <c r="KB268" s="645"/>
      <c r="KC268" s="645"/>
      <c r="KD268" s="645"/>
      <c r="KE268" s="645"/>
      <c r="KF268" s="645"/>
      <c r="KG268" s="645"/>
      <c r="KH268" s="645"/>
      <c r="KI268" s="645"/>
      <c r="KJ268" s="645"/>
      <c r="KK268" s="645"/>
      <c r="KL268" s="645"/>
      <c r="KM268" s="645"/>
      <c r="KN268" s="645"/>
      <c r="KO268" s="645"/>
      <c r="KP268" s="645"/>
      <c r="KQ268" s="645"/>
      <c r="KR268" s="645"/>
      <c r="KS268" s="645"/>
      <c r="KT268" s="645"/>
      <c r="KU268" s="645"/>
      <c r="KV268" s="645"/>
      <c r="KW268" s="645"/>
      <c r="KX268" s="645"/>
      <c r="KY268" s="645"/>
      <c r="KZ268" s="645"/>
      <c r="LA268" s="645"/>
      <c r="LB268" s="645"/>
      <c r="LC268" s="645"/>
      <c r="LD268" s="645"/>
      <c r="LE268" s="645"/>
      <c r="LF268" s="645"/>
      <c r="LG268" s="645"/>
      <c r="LH268" s="645"/>
      <c r="LI268" s="645"/>
      <c r="LJ268" s="645"/>
      <c r="LK268" s="645"/>
      <c r="LL268" s="645"/>
      <c r="LM268" s="645"/>
      <c r="LN268" s="645"/>
      <c r="LO268" s="645"/>
      <c r="LP268" s="645"/>
      <c r="LQ268" s="645"/>
      <c r="LR268" s="645"/>
      <c r="LS268" s="645"/>
      <c r="LT268" s="645"/>
      <c r="LU268" s="645"/>
      <c r="LV268" s="645"/>
      <c r="LW268" s="645"/>
      <c r="LX268" s="645"/>
      <c r="LY268" s="645"/>
      <c r="LZ268" s="645"/>
      <c r="MA268" s="645"/>
      <c r="MB268" s="645"/>
      <c r="MC268" s="645"/>
      <c r="MD268" s="645"/>
      <c r="ME268" s="645"/>
      <c r="MF268" s="645"/>
      <c r="MG268" s="645"/>
      <c r="MH268" s="645"/>
      <c r="MI268" s="645"/>
      <c r="MJ268" s="645"/>
      <c r="MK268" s="645"/>
      <c r="ML268" s="645"/>
      <c r="MM268" s="645"/>
      <c r="MN268" s="645"/>
      <c r="MO268" s="645"/>
      <c r="MP268" s="645"/>
      <c r="MQ268" s="645"/>
      <c r="MR268" s="645"/>
      <c r="MS268" s="645"/>
      <c r="MT268" s="645"/>
      <c r="MU268" s="645"/>
      <c r="MV268" s="645"/>
      <c r="MW268" s="645"/>
      <c r="MX268" s="645"/>
      <c r="MY268" s="645"/>
      <c r="MZ268" s="645"/>
      <c r="NA268" s="645"/>
      <c r="NB268" s="645"/>
      <c r="NC268" s="645"/>
      <c r="ND268" s="645"/>
      <c r="NE268" s="645"/>
      <c r="NF268" s="645"/>
      <c r="NG268" s="645"/>
      <c r="NH268" s="645"/>
      <c r="NI268" s="645"/>
      <c r="NJ268" s="645"/>
      <c r="NK268" s="645"/>
      <c r="NL268" s="645"/>
      <c r="NM268" s="645"/>
      <c r="NN268" s="645"/>
      <c r="NO268" s="645"/>
      <c r="NP268" s="645"/>
      <c r="NQ268" s="645"/>
      <c r="NR268" s="645"/>
      <c r="NS268" s="645"/>
      <c r="NT268" s="645"/>
      <c r="NU268" s="645"/>
      <c r="NV268" s="645"/>
      <c r="NW268" s="645"/>
      <c r="NX268" s="645"/>
      <c r="NY268" s="645"/>
      <c r="NZ268" s="645"/>
      <c r="OA268" s="645"/>
      <c r="OB268" s="645"/>
      <c r="OC268" s="645"/>
      <c r="OD268" s="645"/>
      <c r="OE268" s="645"/>
      <c r="OF268" s="645"/>
      <c r="OG268" s="645"/>
      <c r="OH268" s="645"/>
      <c r="OI268" s="645"/>
      <c r="OJ268" s="645"/>
      <c r="OK268" s="645"/>
      <c r="OL268" s="645"/>
      <c r="OM268" s="645"/>
      <c r="ON268" s="645"/>
      <c r="OO268" s="645"/>
      <c r="OP268" s="645"/>
      <c r="OQ268" s="645"/>
      <c r="OR268" s="645"/>
      <c r="OS268" s="645"/>
      <c r="OT268" s="645"/>
      <c r="OU268" s="645"/>
      <c r="OV268" s="645"/>
      <c r="OW268" s="645"/>
      <c r="OX268" s="645"/>
      <c r="OY268" s="645"/>
      <c r="OZ268" s="645"/>
      <c r="PA268" s="645"/>
      <c r="PB268" s="645"/>
      <c r="PC268" s="645"/>
      <c r="PD268" s="645"/>
      <c r="PE268" s="645"/>
      <c r="PF268" s="645"/>
      <c r="PG268" s="645"/>
      <c r="PH268" s="645"/>
      <c r="PI268" s="645"/>
      <c r="PJ268" s="645"/>
      <c r="PK268" s="645"/>
      <c r="PL268" s="645"/>
      <c r="PM268" s="645"/>
      <c r="PN268" s="645"/>
      <c r="PO268" s="645"/>
      <c r="PP268" s="645"/>
      <c r="PQ268" s="645"/>
      <c r="PR268" s="645"/>
      <c r="PS268" s="645"/>
      <c r="PT268" s="645"/>
      <c r="PU268" s="645"/>
      <c r="PV268" s="645"/>
      <c r="PW268" s="645"/>
      <c r="PX268" s="645"/>
      <c r="PY268" s="645"/>
      <c r="PZ268" s="645"/>
      <c r="QA268" s="645"/>
      <c r="QB268" s="645"/>
      <c r="QC268" s="645"/>
      <c r="QD268" s="645"/>
      <c r="QE268" s="645"/>
      <c r="QF268" s="645"/>
      <c r="QG268" s="645"/>
      <c r="QH268" s="645"/>
      <c r="QI268" s="645"/>
      <c r="QJ268" s="645"/>
      <c r="QK268" s="645"/>
      <c r="QL268" s="645"/>
      <c r="QM268" s="645"/>
      <c r="QN268" s="645"/>
      <c r="QO268" s="645"/>
      <c r="QP268" s="645"/>
      <c r="QQ268" s="645"/>
      <c r="QR268" s="645"/>
      <c r="QS268" s="645"/>
      <c r="QT268" s="645"/>
      <c r="QU268" s="645"/>
      <c r="QV268" s="645"/>
      <c r="QW268" s="645"/>
      <c r="QX268" s="645"/>
      <c r="QY268" s="645"/>
      <c r="QZ268" s="645"/>
      <c r="RA268" s="645"/>
      <c r="RB268" s="645"/>
      <c r="RC268" s="645"/>
      <c r="RD268" s="645"/>
      <c r="RE268" s="645"/>
      <c r="RF268" s="645"/>
      <c r="RG268" s="645"/>
      <c r="RH268" s="645"/>
      <c r="RI268" s="645"/>
      <c r="RJ268" s="645"/>
      <c r="RK268" s="645"/>
      <c r="RL268" s="645"/>
      <c r="RM268" s="645"/>
      <c r="RN268" s="645"/>
    </row>
    <row r="269" spans="1:482" s="643" customFormat="1" ht="12.75">
      <c r="A269" s="608" t="e">
        <f>+Cálculo_Diseño!#REF!</f>
        <v>#REF!</v>
      </c>
      <c r="B269" s="608" t="e">
        <f>+Cálculo_Diseño!#REF!</f>
        <v>#REF!</v>
      </c>
      <c r="C269" s="658" t="e">
        <f>+Cálculo_Diseño!#REF!</f>
        <v>#REF!</v>
      </c>
      <c r="D269" s="658" t="e">
        <f>+Cálculo_Diseño!#REF!</f>
        <v>#REF!</v>
      </c>
      <c r="E269" s="609" t="e">
        <f>IF(S269="S",Cálculo_Diseño!#REF!," ")</f>
        <v>#REF!</v>
      </c>
      <c r="F269" s="609" t="e">
        <f>IF(S269="S",Cálculo_Diseño!#REF!," ")</f>
        <v>#REF!</v>
      </c>
      <c r="G269" s="610" t="e">
        <f>+Cálculo_Diseño!#REF!</f>
        <v>#REF!</v>
      </c>
      <c r="H269" s="609" t="e">
        <f>+IF(AND(Cálculo_Diseño!#REF!&lt;&gt;4,Cálculo_Diseño!#REF!&lt;&gt;6),"PE",IF(Cálculo_Diseño!#REF!=4,"PVC","CONCRETO"))</f>
        <v>#REF!</v>
      </c>
      <c r="I269" s="609" t="e">
        <f>+Cálculo_Diseño!#REF!</f>
        <v>#REF!</v>
      </c>
      <c r="J269" s="609" t="e">
        <f>+Cálculo_Diseño!#REF!</f>
        <v>#REF!</v>
      </c>
      <c r="K269" s="609" t="e">
        <f>+Cálculo_Diseño!#REF!</f>
        <v>#REF!</v>
      </c>
      <c r="L269" s="609" t="e">
        <f>+Cálculo_Diseño!#REF!</f>
        <v>#REF!</v>
      </c>
      <c r="M269" s="609" t="e">
        <f>+Cálculo_Diseño!#REF!</f>
        <v>#REF!</v>
      </c>
      <c r="N269" s="609" t="e">
        <f>+Cálculo_Diseño!#REF!</f>
        <v>#REF!</v>
      </c>
      <c r="O269" s="609" t="e">
        <f>+Cálculo_Diseño!#REF!</f>
        <v>#REF!</v>
      </c>
      <c r="P269" s="609" t="e">
        <f>+Cálculo_Diseño!#REF!</f>
        <v>#REF!</v>
      </c>
      <c r="Q269" s="613" t="e">
        <f>+Cálculo_Diseño!#REF!</f>
        <v>#REF!</v>
      </c>
      <c r="R269" s="613" t="e">
        <f>+Cálculo_Diseño!#REF!</f>
        <v>#REF!</v>
      </c>
      <c r="S269" s="614" t="e">
        <f>+IF(A269&gt;0,IF(Cálculo_Diseño!#REF!="RCH","N","S"),"")</f>
        <v>#REF!</v>
      </c>
      <c r="T269" s="614" t="e">
        <f t="shared" si="988"/>
        <v>#REF!</v>
      </c>
      <c r="U269" s="613" t="e">
        <f t="shared" si="989"/>
        <v>#REF!</v>
      </c>
      <c r="V269" s="615">
        <f t="shared" ref="V269:V287" si="1102">$V$12</f>
        <v>3</v>
      </c>
      <c r="W269" s="616" t="e">
        <f t="shared" si="1026"/>
        <v>#REF!</v>
      </c>
      <c r="X269" s="616" t="e">
        <f t="shared" si="991"/>
        <v>#REF!</v>
      </c>
      <c r="Y269" s="616" t="e">
        <f>+Cálculo_Diseño!#REF!</f>
        <v>#REF!</v>
      </c>
      <c r="Z269" s="616" t="e">
        <f>+Cálculo_Diseño!#REF!</f>
        <v>#REF!</v>
      </c>
      <c r="AA269" s="617" t="e">
        <f>+Cálculo_Diseño!#REF!</f>
        <v>#REF!</v>
      </c>
      <c r="AB269" s="616" t="e">
        <f t="shared" si="992"/>
        <v>#REF!</v>
      </c>
      <c r="AC269" s="616" t="e">
        <f t="shared" si="993"/>
        <v>#REF!</v>
      </c>
      <c r="AD269" s="616" t="e">
        <f t="shared" si="994"/>
        <v>#REF!</v>
      </c>
      <c r="AE269" s="616" t="e">
        <f t="shared" si="995"/>
        <v>#REF!</v>
      </c>
      <c r="AF269" s="616" t="e">
        <f t="shared" si="1027"/>
        <v>#REF!</v>
      </c>
      <c r="AG269" s="616" t="e">
        <f t="shared" si="1028"/>
        <v>#REF!</v>
      </c>
      <c r="AH269" s="616" t="e">
        <f t="shared" si="1029"/>
        <v>#REF!</v>
      </c>
      <c r="AI269" s="616" t="e">
        <f t="shared" si="1030"/>
        <v>#REF!</v>
      </c>
      <c r="AJ269" s="616" t="e">
        <f t="shared" si="1031"/>
        <v>#REF!</v>
      </c>
      <c r="AK269" s="616" t="e">
        <f t="shared" si="1032"/>
        <v>#REF!</v>
      </c>
      <c r="AL269" s="616" t="e">
        <f t="shared" si="1033"/>
        <v>#REF!</v>
      </c>
      <c r="AM269" s="616" t="e">
        <f t="shared" si="1034"/>
        <v>#REF!</v>
      </c>
      <c r="AN269" s="616" t="e">
        <f t="shared" si="1035"/>
        <v>#REF!</v>
      </c>
      <c r="AO269" s="618">
        <f t="shared" ref="AO269:AO287" si="1103">+$AO$12</f>
        <v>50</v>
      </c>
      <c r="AP269" s="616" t="e">
        <f>IF(CW269="","",(CW269*(AO269/100))*$I$366)</f>
        <v>#REF!</v>
      </c>
      <c r="AQ269" s="616" t="e">
        <f t="shared" si="1037"/>
        <v>#REF!</v>
      </c>
      <c r="AR269" s="616" t="e">
        <f t="shared" si="1038"/>
        <v>#REF!</v>
      </c>
      <c r="AS269" s="616" t="e">
        <f t="shared" si="1039"/>
        <v>#REF!</v>
      </c>
      <c r="AT269" s="616" t="e">
        <f t="shared" si="1040"/>
        <v>#REF!</v>
      </c>
      <c r="AU269" s="616" t="e">
        <f t="shared" si="1041"/>
        <v>#REF!</v>
      </c>
      <c r="AV269" s="616" t="e">
        <f t="shared" si="912"/>
        <v>#REF!</v>
      </c>
      <c r="AW269" s="616" t="e">
        <f t="shared" si="996"/>
        <v>#REF!</v>
      </c>
      <c r="AX269" s="616" t="e">
        <f t="shared" si="997"/>
        <v>#REF!</v>
      </c>
      <c r="AY269" s="616" t="e">
        <f t="shared" si="998"/>
        <v>#REF!</v>
      </c>
      <c r="AZ269" s="616" t="e">
        <f t="shared" si="1036"/>
        <v>#REF!</v>
      </c>
      <c r="BA269" s="616" t="e">
        <f t="shared" si="999"/>
        <v>#REF!</v>
      </c>
      <c r="BB269" s="616" t="e">
        <f t="shared" si="1000"/>
        <v>#REF!</v>
      </c>
      <c r="BC269" s="616" t="e">
        <f t="shared" si="1001"/>
        <v>#REF!</v>
      </c>
      <c r="BD269" s="616"/>
      <c r="BE269" s="616"/>
      <c r="BF269" s="619" t="e">
        <f t="shared" si="1002"/>
        <v>#REF!</v>
      </c>
      <c r="BG269" s="615" t="e">
        <f t="shared" si="1003"/>
        <v>#REF!</v>
      </c>
      <c r="BH269" s="615"/>
      <c r="BI269" s="618">
        <f t="shared" ref="BI269:BI287" si="1104">$BI$12</f>
        <v>20</v>
      </c>
      <c r="BJ269" s="616" t="e">
        <f t="shared" si="1004"/>
        <v>#REF!</v>
      </c>
      <c r="BK269" s="616"/>
      <c r="BL269" s="616" t="e">
        <f t="shared" si="1005"/>
        <v>#REF!</v>
      </c>
      <c r="BM269" s="616" t="e">
        <f t="shared" si="1006"/>
        <v>#REF!</v>
      </c>
      <c r="BN269" s="616" t="e">
        <f t="shared" si="1007"/>
        <v>#REF!</v>
      </c>
      <c r="BO269" s="616" t="e">
        <f>IF(S269="S",IF(H269="CONCRETO",LOOKUP(G269/1000,TABLA!$B$9:$B$43,TABLA!$F$9:$F$43),IF(H269="PE",LOOKUP(G269,TABLA!$C$51:$C$65,TABLA!$G$51:$G$65),IF(#REF!="PVC",LOOKUP(G269,TABLA!$C$73:$C$88,TABLA!$G$73:$G$88)))),0)</f>
        <v>#REF!</v>
      </c>
      <c r="BP269" s="616" t="e">
        <f t="shared" si="1008"/>
        <v>#REF!</v>
      </c>
      <c r="BQ269" s="616" t="e">
        <f>IF(A269&gt;0,IFERROR(VLOOKUP(A269,$JQ$13:$JS$291,3,0),"E"),"")</f>
        <v>#REF!</v>
      </c>
      <c r="BR269" s="616" t="e">
        <f>+IF($C269&lt;1,0,IF(BQ269="N",IF(VLOOKUP(C269,$JY$12:$JZ$290,2)&lt;=1.2,1,0),0))</f>
        <v>#REF!</v>
      </c>
      <c r="BS269" s="616" t="e">
        <f>+IF($C269&lt;1,0,IF(BR269=1,VLOOKUP($C269,$JY$12:$JZ$290,2,0),0))</f>
        <v>#REF!</v>
      </c>
      <c r="BT269" s="616" t="e">
        <f t="shared" si="1009"/>
        <v>#REF!</v>
      </c>
      <c r="BU269" s="620" t="e">
        <f>IF(BT269=1,IF(G269&lt;600,VLOOKUP($C269,$JY$12:$JZ$290,2,0),0),0)</f>
        <v>#REF!</v>
      </c>
      <c r="BV269" s="620" t="e">
        <f>IF(BT269=1,IF(G269&gt;=600,IF(G269&lt;=1100,VLOOKUP($C269,$JY$12:$JZ$290,2,0),0),0),0)</f>
        <v>#REF!</v>
      </c>
      <c r="BW269" s="620" t="e">
        <f>IF(BT269=1,IF(G269&gt;1100,VLOOKUP($C269,$JY$12:$JZ$290,2,0),0),0)</f>
        <v>#REF!</v>
      </c>
      <c r="BX269" s="616" t="e">
        <f t="shared" si="1010"/>
        <v>#REF!</v>
      </c>
      <c r="BY269" s="616" t="e">
        <f t="shared" si="1011"/>
        <v>#REF!</v>
      </c>
      <c r="BZ269" s="621" t="e">
        <f t="shared" ref="BZ269:BZ287" si="1105" xml:space="preserve"> CD269+CC269+0.3</f>
        <v>#REF!</v>
      </c>
      <c r="CA269" s="621" t="e">
        <f>IF(S269="S",(VLOOKUP(G269,TABLA!$A$73:$AB$88,6)/1000)+0.6,0)</f>
        <v>#REF!</v>
      </c>
      <c r="CB269" s="621" t="e">
        <f>VLOOKUP(G269,TABLA!$X$73:$AB$88,4)</f>
        <v>#REF!</v>
      </c>
      <c r="CC269" s="621" t="e">
        <f>VLOOKUP(G269,TABLA!$X$73:$AB$88,5)</f>
        <v>#REF!</v>
      </c>
      <c r="CD269" s="621" t="e">
        <f>IF(S269="S",IF(H269="CONCRETO",LOOKUP(G269/1000,TABLA!$B$9:$B$43,TABLA!$B$9:$B$43),IF(H269="PE",LOOKUP(G269,TABLA!$B$51:$B$65,TABLA!$C$51:$C$65)/1000,LOOKUP(G269,TABLA!$B$73:$B$88,TABLA!$C$73:$C$88)/1000)),0)</f>
        <v>#REF!</v>
      </c>
      <c r="CE269" s="616" t="e">
        <f t="shared" ref="CE269:CE287" si="1106">AI269</f>
        <v>#REF!</v>
      </c>
      <c r="CF269" s="616" t="e">
        <f t="shared" ref="CF269:CF287" si="1107">+IF((2-AN269)&gt;=0,AN269,2)</f>
        <v>#REF!</v>
      </c>
      <c r="CG269" s="616" t="e">
        <f t="shared" ref="CG269:CG287" si="1108">+IF(CF269=2,IF((4-AN269)&gt;=0,(AN269-2),2),0)</f>
        <v>#REF!</v>
      </c>
      <c r="CH269" s="616" t="e">
        <f t="shared" ref="CH269:CH287" si="1109">+IF(CG269=2,AN269-4,0)</f>
        <v>#REF!</v>
      </c>
      <c r="CI269" s="616" t="e">
        <f t="shared" ref="CI269:CI287" si="1110">IF(S269="S",(X269*(0.3+CD269/2)-0.392699*CD269*CD269)*BB269," ")</f>
        <v>#REF!</v>
      </c>
      <c r="CJ269" s="616" t="e">
        <f t="shared" ref="CJ269:CJ287" si="1111">IF(S269="S",IF(G269&lt;=230.8,0.03,IF(G269=290.8,0.04,IF(G269=327.8,0.04,IF(G269=369.4,0.07,IF(G269=415.6,0.06,IF(G269=461.8,0.07,IF(G269=581.8,0.07,IF(G269&gt;=600,0.12,0)))))))))</f>
        <v>#REF!</v>
      </c>
      <c r="CK269" s="616" t="e">
        <f t="shared" ref="CK269:CK287" si="1112">IF(S269="S",(X269*(0.3+5*CD269/6)-0.699815*CD269*CD269)*BC269," ")</f>
        <v>#REF!</v>
      </c>
      <c r="CL269" s="616" t="e">
        <f t="shared" si="853"/>
        <v>#REF!</v>
      </c>
      <c r="CM269" s="616" t="e">
        <f t="shared" ref="CM269:CM287" si="1113">IF(CG269=0,"",(W269)*CG269*X269-(AF269*0.2+AG269*0.15+AH269*0.2)*X269)</f>
        <v>#REF!</v>
      </c>
      <c r="CN269" s="616" t="e">
        <f t="shared" ref="CN269:CN287" si="1114">IF(CH269=0,"",(W269)*CH269*X269)</f>
        <v>#REF!</v>
      </c>
      <c r="CO269" s="616" t="e">
        <f t="shared" ref="CO269:CO287" si="1115">IF(S269="S",(AN269*X269*(W269)-(AF269*0.2+AG269*0.15+AH269*0.2)*X269)," ")</f>
        <v>#REF!</v>
      </c>
      <c r="CP269" s="616" t="e">
        <f t="shared" ref="CP269:CP287" si="1116">IF(S269="S",(X269*(0.3+CD269/2)-0.392699*CD269*CD269)*BA269," ")</f>
        <v>#REF!</v>
      </c>
      <c r="CQ269" s="616" t="e">
        <f t="shared" ref="CQ269:CR287" si="1117">+Y269/2</f>
        <v>#REF!</v>
      </c>
      <c r="CR269" s="616" t="e">
        <f t="shared" si="1117"/>
        <v>#REF!</v>
      </c>
      <c r="CS269" s="620" t="e">
        <f t="shared" ref="CS269:CS287" si="1118">(CD269/2+0.1)*X269</f>
        <v>#REF!</v>
      </c>
      <c r="CT269" s="616" t="e">
        <f t="shared" ref="CT269:CT287" si="1119">(CD269/2+CD269/4)*X269</f>
        <v>#REF!</v>
      </c>
      <c r="CU269" s="616" t="e">
        <f t="shared" ref="CU269:CU287" si="1120">0.392699*CD269*CD269</f>
        <v>#REF!</v>
      </c>
      <c r="CV269" s="616" t="e">
        <f t="shared" ref="CV269:CV287" si="1121">+IF(R269&gt;=15,IF(AN269&gt;=0.9,"E4"),"E1")</f>
        <v>#REF!</v>
      </c>
      <c r="CW269" s="622" t="e">
        <f t="shared" si="854"/>
        <v>#REF!</v>
      </c>
      <c r="CX269" s="622" t="e">
        <f t="shared" ref="CX269:CX287" si="1122">IF(CM269="","",CM269-(CM269*V269/100))</f>
        <v>#REF!</v>
      </c>
      <c r="CY269" s="622" t="e">
        <f t="shared" ref="CY269:CY287" si="1123">IF(CN269="","",CN269-(CN269*V269/100))</f>
        <v>#REF!</v>
      </c>
      <c r="CZ269" s="622"/>
      <c r="DA269" s="623"/>
      <c r="DB269" s="624"/>
      <c r="DC269" s="625" t="e">
        <f>IF(S269="S",IF(H269="CONCRETO",LOOKUP(G269/1000,TABLA!$B$9:$B$43,TABLA!$F$9:$F$43)*(F269-(0.2+0.2)),IF(H269="PE",LOOKUP(G269,TABLA!$C$51:$C$65,TABLA!$G$51:$G$65)*(F269-(0.2+0.2)),LOOKUP(G269,TABLA!$C$73:$C$88,TABLA!$G$73:$G$88)*(F269-(0.2+0.2)))),0)</f>
        <v>#REF!</v>
      </c>
      <c r="DD269" s="626" t="e">
        <f t="shared" ref="DD269:DD287" si="1124">+IF(S269="S","S","N")</f>
        <v>#REF!</v>
      </c>
      <c r="DE269" s="627" t="e">
        <f>IF(DD269="",0,IF(DD269="S",ROUND((E269*$DE$12/$E$318),0),0))</f>
        <v>#REF!</v>
      </c>
      <c r="DF269" s="625" t="e">
        <f t="shared" ref="DF269:DF287" si="1125">+IF($T269="R",2,0)</f>
        <v>#REF!</v>
      </c>
      <c r="DG269" s="628" t="e">
        <f t="shared" ref="DG269:DG287" si="1126">IF($DD269="S",6,0)</f>
        <v>#REF!</v>
      </c>
      <c r="DH269" s="625" t="e">
        <f t="shared" ref="DH269:DH287" si="1127">ROUND(IF(S269="N",IF(DD269="S",DE269*0.6,DE269*0.2),0),0)</f>
        <v>#REF!</v>
      </c>
      <c r="DI269" s="625" t="e">
        <f t="shared" ref="DI269:DI287" si="1128">IF(A269&lt;1,"",ROUND(IF(S269="N",DE269*0.4,DE269*0.8),DE269))</f>
        <v>#REF!</v>
      </c>
      <c r="DJ269" s="625"/>
      <c r="DK269" s="625" t="e">
        <f t="shared" ref="DK269:DK287" si="1129">+DI269*DG269</f>
        <v>#REF!</v>
      </c>
      <c r="DL269" s="629"/>
      <c r="DM269" s="627" t="e">
        <f t="shared" ref="DM269:DM287" si="1130">IF(A269=0,0,IF(DD269="S",1.2,0))</f>
        <v>#REF!</v>
      </c>
      <c r="DN269" s="630" t="e">
        <f t="shared" ref="DN269:DN287" si="1131">(IF(S269="N",0,IF(AB269="S",DH269*DF269+(DI269*(DG269-DL269-DM269)),IF(AD269="N",0,DH269*DF269+DI269*(DG269-DL269-DM269)))))</f>
        <v>#REF!</v>
      </c>
      <c r="DO269" s="625" t="e">
        <f t="shared" ref="DO269:DO287" si="1132">IF(S269="S",(DN269*(0.4+0.2)*$DO$12),0)</f>
        <v>#REF!</v>
      </c>
      <c r="DP269" s="625" t="e">
        <f t="shared" ref="DP269:DP287" si="1133">IF(DD269="S",(DK269+DJ269)*0.6*(AN269+0.6)/2,0)</f>
        <v>#REF!</v>
      </c>
      <c r="DQ269" s="625" t="e">
        <f t="shared" si="855"/>
        <v>#REF!</v>
      </c>
      <c r="DR269" s="631" t="e">
        <f t="shared" si="856"/>
        <v>#REF!</v>
      </c>
      <c r="DS269" s="630" t="e">
        <f t="shared" ref="DS269:DS287" si="1134">IF(OR(BE269="S",BG269="S"),DN269*0.6*0.3,0)</f>
        <v>#REF!</v>
      </c>
      <c r="DT269" s="625" t="e">
        <f t="shared" ref="DT269:DT287" si="1135">+DP269-DQ269</f>
        <v>#REF!</v>
      </c>
      <c r="DU269" s="625" t="e">
        <f t="shared" ref="DU269:DU287" si="1136">0.033*(DK269+DJ269)</f>
        <v>#REF!</v>
      </c>
      <c r="DV269" s="625" t="e">
        <f t="shared" ref="DV269:DV287" si="1137">IF(S269="N",0,IF(H269="CONCRETO",DH269*2,DH269*1))</f>
        <v>#REF!</v>
      </c>
      <c r="DW269" s="625" t="e">
        <f t="shared" ref="DW269:DW287" si="1138">+IF(R269="S",DI269,"")</f>
        <v>#REF!</v>
      </c>
      <c r="DX269" s="625" t="e">
        <f t="shared" ref="DX269:DX287" si="1139">IF(S269="S",DI269,IF(S269="N",0,ROUND(DI269*0.4,0)))</f>
        <v>#REF!</v>
      </c>
      <c r="DY269" s="632"/>
      <c r="DZ269" s="633"/>
      <c r="EA269" s="627" t="e">
        <f t="shared" ref="EA269:EA287" si="1140">IF(DD269="S",IF(DM269&gt;0,DM269*DE269,0),0)</f>
        <v>#REF!</v>
      </c>
      <c r="EB269" s="633"/>
      <c r="EC269" s="633"/>
      <c r="ED269" s="633"/>
      <c r="EE269" s="625" t="e">
        <f t="shared" ref="EE269:EE287" si="1141">IF(DM269&gt;0,EA269*0.2*0.6,0)</f>
        <v>#REF!</v>
      </c>
      <c r="EF269" s="625">
        <f t="shared" ref="EF269:EF287" si="1142">+EB269*1.2*0.1</f>
        <v>0</v>
      </c>
      <c r="EG269" s="630">
        <f t="shared" ref="EG269:EG287" si="1143">+EC269*0.6*0.1</f>
        <v>0</v>
      </c>
      <c r="EH269" s="630"/>
      <c r="EI269" s="633"/>
      <c r="EJ269" s="633"/>
      <c r="EK269" s="633"/>
      <c r="EL269" s="632" t="e">
        <f t="shared" ref="EL269:EL287" si="1144">+M269</f>
        <v>#REF!</v>
      </c>
      <c r="EM269" s="625" t="e">
        <f t="shared" ref="EM269:EM287" si="1145">IF(EL269&lt;=0,0,IF(S269="s",IF(AND(($EL269-$M269)&gt;-0.5,($EL269-$M269)&lt;0),ABS($EL269-$M269),0),0))</f>
        <v>#REF!</v>
      </c>
      <c r="EN269" s="625" t="e">
        <f t="shared" ref="EN269:EN287" si="1146">IF(EL269&lt;=0,0,IF(AL269="s",IF(($EL269-$M269)&gt;0,IF(M269&lt;1,"Verificar elevación",($EL269-$M269)),0),0))</f>
        <v>#REF!</v>
      </c>
      <c r="EO269" s="625" t="e">
        <f t="shared" ref="EO269:EO287" si="1147">IF(EL269&lt;=0,0,IF(S269="s",IF(($EL269-$M269)&lt;-0.5,ABS($EL269),0),0))</f>
        <v>#REF!</v>
      </c>
      <c r="EP269" s="625" t="e">
        <f t="shared" ref="EP269:EP287" si="1148">IF($S269="s",IF($BQ269="E",IF($EO269&gt;0,0,IF($G269&lt;=400,2,0)),0),0)</f>
        <v>#REF!</v>
      </c>
      <c r="EQ269" s="625" t="e">
        <f t="shared" ref="EQ269:EQ287" si="1149">IF($S269="s",IF(BQ269="E",IF($EO269&gt;0,0,IF(AND($G269&gt;400,$G269&lt;=750),2,0)),0),0)</f>
        <v>#REF!</v>
      </c>
      <c r="ER269" s="625" t="e">
        <f t="shared" ref="ER269:ER287" si="1150">IF($S269="s",IF(BQ269="E",IF($EO269&gt;0,0,IF($G269&gt;750,2,0)),0),0)</f>
        <v>#REF!</v>
      </c>
      <c r="ES269" s="626"/>
      <c r="ET269" s="625" t="e">
        <f t="shared" ref="ET269:ET287" si="1151">+BY269/0.1+(DN269)*0.6</f>
        <v>#REF!</v>
      </c>
      <c r="EU269" s="633"/>
      <c r="EV269" s="630" t="e">
        <f t="shared" ref="EV269:EV287" si="1152">+BV269*EU269</f>
        <v>#REF!</v>
      </c>
      <c r="EW269" s="630" t="e">
        <f t="shared" ref="EW269:EW287" si="1153">IF(ET269&gt;0.25*EV269,"SI","NO")</f>
        <v>#REF!</v>
      </c>
      <c r="EX269" s="625" t="e">
        <f t="shared" ref="EX269:EX287" si="1154">+IF(EW269="SI",EV269*0.04,0)</f>
        <v>#REF!</v>
      </c>
      <c r="EY269" s="625" t="e">
        <f>IF($S269="S",IF(Cálculo_Diseño!#REF!=EY$10,$F269,0),"")</f>
        <v>#REF!</v>
      </c>
      <c r="EZ269" s="625" t="e">
        <f>IF($S269="S",IF(Cálculo_Diseño!#REF!=EZ$10,$F269,0),"")</f>
        <v>#REF!</v>
      </c>
      <c r="FA269" s="625" t="e">
        <f>IF($S269="S",IF(Cálculo_Diseño!#REF!=FA$10,$F269,0),"")</f>
        <v>#REF!</v>
      </c>
      <c r="FB269" s="625" t="e">
        <f>IF($S269="S",IF(Cálculo_Diseño!#REF!=FB$10,$F269,0),"")</f>
        <v>#REF!</v>
      </c>
      <c r="FC269" s="625" t="e">
        <f>IF($S269="S",IF(Cálculo_Diseño!#REF!=FC$10,$F269,0),"")</f>
        <v>#REF!</v>
      </c>
      <c r="FD269" s="625" t="e">
        <f>IF($S269="S",IF(Cálculo_Diseño!#REF!=FD$10,$F269,0),"")</f>
        <v>#REF!</v>
      </c>
      <c r="FE269" s="625" t="e">
        <f>IF($S269="S",IF(Cálculo_Diseño!#REF!=FE$10,$F269,0),"")</f>
        <v>#REF!</v>
      </c>
      <c r="FF269" s="625" t="e">
        <f>IF($S269="S",IF(Cálculo_Diseño!#REF!=FF$10,$F269,0),"")</f>
        <v>#REF!</v>
      </c>
      <c r="FG269" s="625" t="e">
        <f>IF($S269="S",IF(Cálculo_Diseño!#REF!=FG$10,$F269,0),"")</f>
        <v>#REF!</v>
      </c>
      <c r="FH269" s="625" t="e">
        <f>IF($S269="S",IF(Cálculo_Diseño!#REF!=FH$10,$F269,0),"")</f>
        <v>#REF!</v>
      </c>
      <c r="FI269" s="625" t="e">
        <f>IF($S269="S",IF(Cálculo_Diseño!#REF!=FI$10,$F269,0),"")</f>
        <v>#REF!</v>
      </c>
      <c r="FJ269" s="625" t="e">
        <f>IF($S269="S",IF(Cálculo_Diseño!#REF!=FJ$10,$F269,0),"")</f>
        <v>#REF!</v>
      </c>
      <c r="FK269" s="625" t="e">
        <f>IF($S269="S",IF(Cálculo_Diseño!#REF!=FK$10,$F269,0),"")</f>
        <v>#REF!</v>
      </c>
      <c r="FL269" s="625" t="e">
        <f>IF($S269="S",IF(Cálculo_Diseño!#REF!=FL$10,$F269,0),"")</f>
        <v>#REF!</v>
      </c>
      <c r="FM269" s="625" t="e">
        <f>IF($S269="S",IF(Cálculo_Diseño!#REF!=FM$10,$F269,0),"")</f>
        <v>#REF!</v>
      </c>
      <c r="FN269" s="625" t="e">
        <f t="shared" si="857"/>
        <v>#REF!</v>
      </c>
      <c r="FO269" s="625" t="e">
        <f>IF($S269="S",IF(Cálculo_Diseño!#REF!=FO$10,$E269,0),"")</f>
        <v>#REF!</v>
      </c>
      <c r="FP269" s="625" t="e">
        <f>IF($S269="S",IF(Cálculo_Diseño!#REF!=FP$10,$E269,0),"")</f>
        <v>#REF!</v>
      </c>
      <c r="FQ269" s="625" t="e">
        <f>IF($S269="S",IF(Cálculo_Diseño!#REF!=FQ$10,$E269,0),"")</f>
        <v>#REF!</v>
      </c>
      <c r="FR269" s="625" t="e">
        <f>IF($S269="S",IF(Cálculo_Diseño!#REF!=FR$10,$E269,0),"")</f>
        <v>#REF!</v>
      </c>
      <c r="FS269" s="625" t="e">
        <f>IF($S269="S",IF(Cálculo_Diseño!#REF!=FS$10,$E269,0),"")</f>
        <v>#REF!</v>
      </c>
      <c r="FT269" s="625" t="e">
        <f>IF($S269="S",IF(Cálculo_Diseño!#REF!=FT$10,$E269,0),"")</f>
        <v>#REF!</v>
      </c>
      <c r="FU269" s="625" t="e">
        <f>IF($S269="S",IF(Cálculo_Diseño!#REF!=FU$10,$E269,0),"")</f>
        <v>#REF!</v>
      </c>
      <c r="FV269" s="625" t="e">
        <f>IF($S269="S",IF(Cálculo_Diseño!#REF!=FV$10,$E269,0),"")</f>
        <v>#REF!</v>
      </c>
      <c r="FW269" s="625" t="e">
        <f>IF($S269="S",IF(Cálculo_Diseño!#REF!=FW$10,$E269,0),"")</f>
        <v>#REF!</v>
      </c>
      <c r="FX269" s="625" t="e">
        <f>IF($S269="S",IF(Cálculo_Diseño!#REF!=FX$10,$E269,0),"")</f>
        <v>#REF!</v>
      </c>
      <c r="FY269" s="625" t="e">
        <f>IF($S269="S",IF(Cálculo_Diseño!#REF!=FY$10,$E269,0),"")</f>
        <v>#REF!</v>
      </c>
      <c r="FZ269" s="625" t="e">
        <f t="shared" si="1066"/>
        <v>#REF!</v>
      </c>
      <c r="GA269" s="625" t="e">
        <f>IF($S269="S",IF(Cálculo_Diseño!#REF!=GA$10,$E269,0),"")</f>
        <v>#REF!</v>
      </c>
      <c r="GB269" s="625" t="e">
        <f>IF($S269="S",IF(Cálculo_Diseño!#REF!=GB$10,$E269,0),"")</f>
        <v>#REF!</v>
      </c>
      <c r="GC269" s="625" t="e">
        <f>IF($S269="S",IF(Cálculo_Diseño!#REF!=GC$10,$E269,0),"")</f>
        <v>#REF!</v>
      </c>
      <c r="GD269" s="625" t="e">
        <f>IF($S269="S",IF(Cálculo_Diseño!#REF!=GD$10,$E269,0),"")</f>
        <v>#REF!</v>
      </c>
      <c r="GE269" s="625" t="e">
        <f>IF($S269="S",IF(Cálculo_Diseño!#REF!=GE$10,$E269,0),"")</f>
        <v>#REF!</v>
      </c>
      <c r="GF269" s="625" t="e">
        <f>IF($S269="S",IF(Cálculo_Diseño!#REF!=GF$10,$E269,0),"")</f>
        <v>#REF!</v>
      </c>
      <c r="GG269" s="625" t="e">
        <f>IF($S269="S",IF(Cálculo_Diseño!#REF!=GG$10,$E269,0),"")</f>
        <v>#REF!</v>
      </c>
      <c r="GH269" s="625" t="e">
        <f>IF($S269="S",IF(Cálculo_Diseño!#REF!=GH$10,$E269,0),"")</f>
        <v>#REF!</v>
      </c>
      <c r="GI269" s="625" t="e">
        <f>IF($S269="S",IF(Cálculo_Diseño!#REF!=GI$10,$E269,0),"")</f>
        <v>#REF!</v>
      </c>
      <c r="GJ269" s="625" t="e">
        <f>IF($S269="S",IF(Cálculo_Diseño!#REF!=GJ$10,$E269,0),"")</f>
        <v>#REF!</v>
      </c>
      <c r="GK269" s="625" t="e">
        <f>IF($S269="S",IF(Cálculo_Diseño!#REF!=GK$10,$E269,0),"")</f>
        <v>#REF!</v>
      </c>
      <c r="GL269" s="625" t="e">
        <f>IF($S269="S",IF(Cálculo_Diseño!#REF!=GL$10,$E269,0),"")</f>
        <v>#REF!</v>
      </c>
      <c r="GM269" s="625" t="e">
        <f>IF($S269="S",IF(Cálculo_Diseño!#REF!=GM$10,$E269,0),"")</f>
        <v>#REF!</v>
      </c>
      <c r="GN269" s="625" t="e">
        <f t="shared" si="1067"/>
        <v>#REF!</v>
      </c>
      <c r="GO269" s="625" t="e">
        <f>IF($S269="S",IF(Cálculo_Diseño!#REF!=GO$10,$DE269,0),0)</f>
        <v>#REF!</v>
      </c>
      <c r="GP269" s="625" t="e">
        <f>IF($S269="S",IF(Cálculo_Diseño!#REF!=GP$10,$DE269,0),0)</f>
        <v>#REF!</v>
      </c>
      <c r="GQ269" s="625" t="e">
        <f>IF($S269="S",IF(Cálculo_Diseño!#REF!=GQ$10,$DE269,0),0)</f>
        <v>#REF!</v>
      </c>
      <c r="GR269" s="625" t="e">
        <f>IF($S269="S",IF(Cálculo_Diseño!#REF!=GR$10,$DE269,0),0)</f>
        <v>#REF!</v>
      </c>
      <c r="GS269" s="625" t="e">
        <f>IF($S269="S",IF(Cálculo_Diseño!#REF!=GS$10,$DE269,0),0)</f>
        <v>#REF!</v>
      </c>
      <c r="GT269" s="625" t="e">
        <f>IF($S269="S",IF(Cálculo_Diseño!#REF!=GT$10,$DE269,0),0)</f>
        <v>#REF!</v>
      </c>
      <c r="GU269" s="625" t="e">
        <f>IF($S269="S",IF(Cálculo_Diseño!#REF!=GU$10,$DE269,0),0)</f>
        <v>#REF!</v>
      </c>
      <c r="GV269" s="625" t="e">
        <f>IF($S269="S",IF(Cálculo_Diseño!#REF!=GV$10,$DE269,0),0)</f>
        <v>#REF!</v>
      </c>
      <c r="GW269" s="625" t="e">
        <f>IF($S269="S",IF(Cálculo_Diseño!#REF!=GW$10,$DE269,0),0)</f>
        <v>#REF!</v>
      </c>
      <c r="GX269" s="625" t="e">
        <f>IF($S269="S",IF(Cálculo_Diseño!#REF!=GX$10,$DE269,0),0)</f>
        <v>#REF!</v>
      </c>
      <c r="GY269" s="625" t="e">
        <f>IF($S269="S",IF(Cálculo_Diseño!#REF!=GY$10,$DE269,0),0)</f>
        <v>#REF!</v>
      </c>
      <c r="GZ269" s="625" t="e">
        <f>IF($S269="S",IF(Cálculo_Diseño!#REF!=GZ$10,$DE269,0),0)</f>
        <v>#REF!</v>
      </c>
      <c r="HA269" s="625" t="e">
        <f>IF($S269="S",IF(Cálculo_Diseño!#REF!=HA$10,$DE269,0),0)</f>
        <v>#REF!</v>
      </c>
      <c r="HB269" s="625" t="e">
        <f>IF($S269="S",IF(Cálculo_Diseño!#REF!=HB$10,$DE269,0),0)</f>
        <v>#REF!</v>
      </c>
      <c r="HC269" s="625" t="e">
        <f>IF($S269="S",IF(Cálculo_Diseño!#REF!=HC$10,$DE269,0),0)</f>
        <v>#REF!</v>
      </c>
      <c r="HD269" s="625" t="e">
        <f t="shared" si="858"/>
        <v>#REF!</v>
      </c>
      <c r="HE269" s="630"/>
      <c r="HF269" s="630"/>
      <c r="HG269" s="630"/>
      <c r="HH269" s="630"/>
      <c r="HI269" s="630"/>
      <c r="HJ269" s="630"/>
      <c r="HK269" s="630"/>
      <c r="HL269" s="630"/>
      <c r="HM269" s="633"/>
      <c r="HN269" s="634"/>
      <c r="HO269" s="625">
        <f t="shared" si="891"/>
        <v>0</v>
      </c>
      <c r="HP269" s="625">
        <f t="shared" si="892"/>
        <v>0</v>
      </c>
      <c r="HQ269" s="625">
        <f t="shared" si="859"/>
        <v>0</v>
      </c>
      <c r="HR269" s="625">
        <f t="shared" si="860"/>
        <v>0</v>
      </c>
      <c r="HS269" s="625">
        <f t="shared" si="861"/>
        <v>0</v>
      </c>
      <c r="HT269" s="625">
        <f t="shared" si="862"/>
        <v>0</v>
      </c>
      <c r="HU269" s="625">
        <f t="shared" si="863"/>
        <v>0</v>
      </c>
      <c r="HV269" s="633"/>
      <c r="HW269" s="633"/>
      <c r="HX269" s="625">
        <f t="shared" si="864"/>
        <v>0</v>
      </c>
      <c r="HY269" s="625">
        <f t="shared" si="865"/>
        <v>0</v>
      </c>
      <c r="HZ269" s="625">
        <f t="shared" si="866"/>
        <v>0</v>
      </c>
      <c r="IA269" s="625">
        <f t="shared" si="867"/>
        <v>0</v>
      </c>
      <c r="IB269" s="625">
        <f t="shared" si="868"/>
        <v>0</v>
      </c>
      <c r="IC269" s="625">
        <f t="shared" si="869"/>
        <v>0</v>
      </c>
      <c r="ID269" s="625">
        <f t="shared" si="870"/>
        <v>0</v>
      </c>
      <c r="IE269" s="625">
        <v>0</v>
      </c>
      <c r="IF269" s="625">
        <v>0</v>
      </c>
      <c r="IG269" s="625">
        <v>0</v>
      </c>
      <c r="IH269" s="625">
        <v>0</v>
      </c>
      <c r="II269" s="625">
        <v>0</v>
      </c>
      <c r="IJ269" s="625">
        <v>0</v>
      </c>
      <c r="IK269" s="625">
        <v>0</v>
      </c>
      <c r="IL269" s="625">
        <v>0</v>
      </c>
      <c r="IM269" s="625">
        <v>0</v>
      </c>
      <c r="IN269" s="625">
        <v>0</v>
      </c>
      <c r="IO269" s="625">
        <v>0</v>
      </c>
      <c r="IP269" s="625">
        <f t="shared" si="1012"/>
        <v>0</v>
      </c>
      <c r="IQ269" s="625">
        <f t="shared" si="1013"/>
        <v>0</v>
      </c>
      <c r="IR269" s="625" t="e">
        <f>IF(Cálculo_Diseño!#REF!&gt;0.75,(Cálculo_Diseño!#REF!-0.3)*(SIN((ATAN(($O269-$P269)/$F269)*180/PI()+90)*PI()/180)/SIN(45*PI()/180)),0)</f>
        <v>#REF!</v>
      </c>
      <c r="IS269" s="635" t="e">
        <f>+IF(Cálculo_Diseño!#REF!&gt;0.75,F269-IR269,0)</f>
        <v>#REF!</v>
      </c>
      <c r="IT269" s="630"/>
      <c r="IU269" s="625" t="e">
        <f t="shared" si="1014"/>
        <v>#REF!</v>
      </c>
      <c r="IV269" s="625"/>
      <c r="IW269" s="625" t="e">
        <f>+IF(S269="S",(((CA269+(VLOOKUP(G269,TABLA!$B$51:$C$64,2)/1000)+0.15+0.3+0.5)*F269)/100),0)</f>
        <v>#REF!</v>
      </c>
      <c r="IX269" s="631" t="e">
        <f>IF(S269="S",IF(H269="CONCRETO",LOOKUP(G269/1000,TABLA!$B$9:$B$43,TABLA!$F$9:$F$43),IF(H269="PE",LOOKUP(G269,TABLA!$B$51:$B$65,TABLA!$G$51:$G$65),LOOKUP(G269,TABLA!$B$73:$B$88,TABLA!$G$73:$G$88))),0)</f>
        <v>#REF!</v>
      </c>
      <c r="IY269" s="625" t="e">
        <f t="shared" si="1015"/>
        <v>#REF!</v>
      </c>
      <c r="IZ269" s="625" t="e">
        <f t="shared" si="1016"/>
        <v>#REF!</v>
      </c>
      <c r="JA269" s="625" t="e">
        <f>+((CA269*(VLOOKUP(G269,TABLA!$B$51:$C$65,2)/1000)+0.15+0.3)*IZ269)-IY269</f>
        <v>#REF!</v>
      </c>
      <c r="JB269" s="625" t="e">
        <f t="shared" si="1017"/>
        <v>#REF!</v>
      </c>
      <c r="JC269" s="625" t="e">
        <f t="shared" si="1018"/>
        <v>#REF!</v>
      </c>
      <c r="JD269" s="625" t="e">
        <f t="shared" si="1019"/>
        <v>#REF!</v>
      </c>
      <c r="JE269" s="625" t="e">
        <f t="shared" si="1020"/>
        <v>#REF!</v>
      </c>
      <c r="JF269" s="625" t="e">
        <f t="shared" si="1021"/>
        <v>#REF!</v>
      </c>
      <c r="JG269" s="625" t="e">
        <f t="shared" si="1022"/>
        <v>#REF!</v>
      </c>
      <c r="JH269" s="625" t="e">
        <f t="shared" si="1023"/>
        <v>#REF!</v>
      </c>
      <c r="JI269" s="625" t="e">
        <f t="shared" si="1024"/>
        <v>#REF!</v>
      </c>
      <c r="JJ269" s="625" t="e">
        <f t="shared" ref="JJ269:JJ287" si="1155">ROUND(IF(BT269=1,IF(JF269&gt;0,(((PI()/4*1.6^2)*0.9)-(((1.6+1)/2)^2)*PI()*0.9/4),0),0),2)</f>
        <v>#REF!</v>
      </c>
      <c r="JK269" s="625" t="e">
        <f>ROUND(IF(JF269&gt;0,(VLOOKUP(C269,$JY$12:$JZ$290,2,0)*PI()/4*(1.6)^2),0),3)</f>
        <v>#REF!</v>
      </c>
      <c r="JL269" s="625" t="e">
        <f t="shared" si="871"/>
        <v>#REF!</v>
      </c>
      <c r="JM269" s="625" t="e">
        <f t="shared" ref="JM269:JM287" si="1156">IF(C269&gt;0,IF(JF269+JG269+JH269=JK269,"OK","VERIFICAR"),0)</f>
        <v>#REF!</v>
      </c>
      <c r="JN269" s="630" t="e">
        <f t="shared" si="1025"/>
        <v>#REF!</v>
      </c>
      <c r="JO269" s="636"/>
      <c r="JP269" s="636"/>
      <c r="JQ269" s="638"/>
      <c r="JR269" s="639"/>
      <c r="JS269" s="614"/>
      <c r="JT269" s="640"/>
      <c r="JU269" s="641"/>
      <c r="JV269" s="639"/>
      <c r="JW269" s="649"/>
      <c r="JY269" s="645"/>
      <c r="JZ269" s="645"/>
      <c r="KA269" s="645"/>
      <c r="KB269" s="645"/>
      <c r="KC269" s="645"/>
      <c r="KD269" s="645"/>
      <c r="KE269" s="645"/>
      <c r="KF269" s="645"/>
      <c r="KG269" s="645"/>
      <c r="KH269" s="645"/>
      <c r="KI269" s="645"/>
      <c r="KJ269" s="645"/>
      <c r="KK269" s="645"/>
      <c r="KL269" s="645"/>
      <c r="KM269" s="645"/>
      <c r="KN269" s="645"/>
      <c r="KO269" s="645"/>
      <c r="KP269" s="645"/>
      <c r="KQ269" s="645"/>
      <c r="KR269" s="645"/>
      <c r="KS269" s="645"/>
      <c r="KT269" s="645"/>
      <c r="KU269" s="645"/>
      <c r="KV269" s="645"/>
      <c r="KW269" s="645"/>
      <c r="KX269" s="645"/>
      <c r="KY269" s="645"/>
      <c r="KZ269" s="645"/>
      <c r="LA269" s="645"/>
      <c r="LB269" s="645"/>
      <c r="LC269" s="645"/>
      <c r="LD269" s="645"/>
      <c r="LE269" s="645"/>
      <c r="LF269" s="645"/>
      <c r="LG269" s="645"/>
      <c r="LH269" s="645"/>
      <c r="LI269" s="645"/>
      <c r="LJ269" s="645"/>
      <c r="LK269" s="645"/>
      <c r="LL269" s="645"/>
      <c r="LM269" s="645"/>
      <c r="LN269" s="645"/>
      <c r="LO269" s="645"/>
      <c r="LP269" s="645"/>
      <c r="LQ269" s="645"/>
      <c r="LR269" s="645"/>
      <c r="LS269" s="645"/>
      <c r="LT269" s="645"/>
      <c r="LU269" s="645"/>
      <c r="LV269" s="645"/>
      <c r="LW269" s="645"/>
      <c r="LX269" s="645"/>
      <c r="LY269" s="645"/>
      <c r="LZ269" s="645"/>
      <c r="MA269" s="645"/>
      <c r="MB269" s="645"/>
      <c r="MC269" s="645"/>
      <c r="MD269" s="645"/>
      <c r="ME269" s="645"/>
      <c r="MF269" s="645"/>
      <c r="MG269" s="645"/>
      <c r="MH269" s="645"/>
      <c r="MI269" s="645"/>
      <c r="MJ269" s="645"/>
      <c r="MK269" s="645"/>
      <c r="ML269" s="645"/>
      <c r="MM269" s="645"/>
      <c r="MN269" s="645"/>
      <c r="MO269" s="645"/>
      <c r="MP269" s="645"/>
      <c r="MQ269" s="645"/>
      <c r="MR269" s="645"/>
      <c r="MS269" s="645"/>
      <c r="MT269" s="645"/>
      <c r="MU269" s="645"/>
      <c r="MV269" s="645"/>
      <c r="MW269" s="645"/>
      <c r="MX269" s="645"/>
      <c r="MY269" s="645"/>
      <c r="MZ269" s="645"/>
      <c r="NA269" s="645"/>
      <c r="NB269" s="645"/>
      <c r="NC269" s="645"/>
      <c r="ND269" s="645"/>
      <c r="NE269" s="645"/>
      <c r="NF269" s="645"/>
      <c r="NG269" s="645"/>
      <c r="NH269" s="645"/>
      <c r="NI269" s="645"/>
      <c r="NJ269" s="645"/>
      <c r="NK269" s="645"/>
      <c r="NL269" s="645"/>
      <c r="NM269" s="645"/>
      <c r="NN269" s="645"/>
      <c r="NO269" s="645"/>
      <c r="NP269" s="645"/>
      <c r="NQ269" s="645"/>
      <c r="NR269" s="645"/>
      <c r="NS269" s="645"/>
      <c r="NT269" s="645"/>
      <c r="NU269" s="645"/>
      <c r="NV269" s="645"/>
      <c r="NW269" s="645"/>
      <c r="NX269" s="645"/>
      <c r="NY269" s="645"/>
      <c r="NZ269" s="645"/>
      <c r="OA269" s="645"/>
      <c r="OB269" s="645"/>
      <c r="OC269" s="645"/>
      <c r="OD269" s="645"/>
      <c r="OE269" s="645"/>
      <c r="OF269" s="645"/>
      <c r="OG269" s="645"/>
      <c r="OH269" s="645"/>
      <c r="OI269" s="645"/>
      <c r="OJ269" s="645"/>
      <c r="OK269" s="645"/>
      <c r="OL269" s="645"/>
      <c r="OM269" s="645"/>
      <c r="ON269" s="645"/>
      <c r="OO269" s="645"/>
      <c r="OP269" s="645"/>
      <c r="OQ269" s="645"/>
      <c r="OR269" s="645"/>
      <c r="OS269" s="645"/>
      <c r="OT269" s="645"/>
      <c r="OU269" s="645"/>
      <c r="OV269" s="645"/>
      <c r="OW269" s="645"/>
      <c r="OX269" s="645"/>
      <c r="OY269" s="645"/>
      <c r="OZ269" s="645"/>
      <c r="PA269" s="645"/>
      <c r="PB269" s="645"/>
      <c r="PC269" s="645"/>
      <c r="PD269" s="645"/>
      <c r="PE269" s="645"/>
      <c r="PF269" s="645"/>
      <c r="PG269" s="645"/>
      <c r="PH269" s="645"/>
      <c r="PI269" s="645"/>
      <c r="PJ269" s="645"/>
      <c r="PK269" s="645"/>
      <c r="PL269" s="645"/>
      <c r="PM269" s="645"/>
      <c r="PN269" s="645"/>
      <c r="PO269" s="645"/>
      <c r="PP269" s="645"/>
      <c r="PQ269" s="645"/>
      <c r="PR269" s="645"/>
      <c r="PS269" s="645"/>
      <c r="PT269" s="645"/>
      <c r="PU269" s="645"/>
      <c r="PV269" s="645"/>
      <c r="PW269" s="645"/>
      <c r="PX269" s="645"/>
      <c r="PY269" s="645"/>
      <c r="PZ269" s="645"/>
      <c r="QA269" s="645"/>
      <c r="QB269" s="645"/>
      <c r="QC269" s="645"/>
      <c r="QD269" s="645"/>
      <c r="QE269" s="645"/>
      <c r="QF269" s="645"/>
      <c r="QG269" s="645"/>
      <c r="QH269" s="645"/>
      <c r="QI269" s="645"/>
      <c r="QJ269" s="645"/>
      <c r="QK269" s="645"/>
      <c r="QL269" s="645"/>
      <c r="QM269" s="645"/>
      <c r="QN269" s="645"/>
      <c r="QO269" s="645"/>
      <c r="QP269" s="645"/>
      <c r="QQ269" s="645"/>
      <c r="QR269" s="645"/>
      <c r="QS269" s="645"/>
      <c r="QT269" s="645"/>
      <c r="QU269" s="645"/>
      <c r="QV269" s="645"/>
      <c r="QW269" s="645"/>
      <c r="QX269" s="645"/>
      <c r="QY269" s="645"/>
      <c r="QZ269" s="645"/>
      <c r="RA269" s="645"/>
      <c r="RB269" s="645"/>
      <c r="RC269" s="645"/>
      <c r="RD269" s="645"/>
      <c r="RE269" s="645"/>
      <c r="RF269" s="645"/>
      <c r="RG269" s="645"/>
      <c r="RH269" s="645"/>
      <c r="RI269" s="645"/>
      <c r="RJ269" s="645"/>
      <c r="RK269" s="645"/>
      <c r="RL269" s="645"/>
      <c r="RM269" s="645"/>
      <c r="RN269" s="645"/>
    </row>
    <row r="270" spans="1:482" s="643" customFormat="1" ht="15" customHeight="1">
      <c r="A270" s="608" t="e">
        <f>+Cálculo_Diseño!#REF!</f>
        <v>#REF!</v>
      </c>
      <c r="B270" s="608" t="e">
        <f>+Cálculo_Diseño!#REF!</f>
        <v>#REF!</v>
      </c>
      <c r="C270" s="658" t="e">
        <f>+Cálculo_Diseño!#REF!</f>
        <v>#REF!</v>
      </c>
      <c r="D270" s="658" t="e">
        <f>+Cálculo_Diseño!#REF!</f>
        <v>#REF!</v>
      </c>
      <c r="E270" s="609" t="e">
        <f>IF(S270="S",Cálculo_Diseño!#REF!," ")</f>
        <v>#REF!</v>
      </c>
      <c r="F270" s="609" t="e">
        <f>IF(S270="S",Cálculo_Diseño!#REF!," ")</f>
        <v>#REF!</v>
      </c>
      <c r="G270" s="610" t="e">
        <f>+Cálculo_Diseño!#REF!</f>
        <v>#REF!</v>
      </c>
      <c r="H270" s="609" t="e">
        <f>+IF(AND(Cálculo_Diseño!#REF!&lt;&gt;4,Cálculo_Diseño!#REF!&lt;&gt;6),"PE",IF(Cálculo_Diseño!#REF!=4,"PVC","CONCRETO"))</f>
        <v>#REF!</v>
      </c>
      <c r="I270" s="609" t="e">
        <f>+Cálculo_Diseño!#REF!</f>
        <v>#REF!</v>
      </c>
      <c r="J270" s="609" t="e">
        <f>+Cálculo_Diseño!#REF!</f>
        <v>#REF!</v>
      </c>
      <c r="K270" s="609" t="e">
        <f>+Cálculo_Diseño!#REF!</f>
        <v>#REF!</v>
      </c>
      <c r="L270" s="609" t="e">
        <f>+Cálculo_Diseño!#REF!</f>
        <v>#REF!</v>
      </c>
      <c r="M270" s="609" t="e">
        <f>+Cálculo_Diseño!#REF!</f>
        <v>#REF!</v>
      </c>
      <c r="N270" s="609" t="e">
        <f>+Cálculo_Diseño!#REF!</f>
        <v>#REF!</v>
      </c>
      <c r="O270" s="609" t="e">
        <f>+Cálculo_Diseño!#REF!</f>
        <v>#REF!</v>
      </c>
      <c r="P270" s="609" t="e">
        <f>+Cálculo_Diseño!#REF!</f>
        <v>#REF!</v>
      </c>
      <c r="Q270" s="613" t="e">
        <f>+Cálculo_Diseño!#REF!</f>
        <v>#REF!</v>
      </c>
      <c r="R270" s="613" t="e">
        <f>+Cálculo_Diseño!#REF!</f>
        <v>#REF!</v>
      </c>
      <c r="S270" s="614" t="e">
        <f>+IF(A270&gt;0,IF(Cálculo_Diseño!#REF!="RCH","N","S"),"")</f>
        <v>#REF!</v>
      </c>
      <c r="T270" s="614" t="e">
        <f t="shared" si="988"/>
        <v>#REF!</v>
      </c>
      <c r="U270" s="613" t="e">
        <f t="shared" si="989"/>
        <v>#REF!</v>
      </c>
      <c r="V270" s="615">
        <f t="shared" si="1102"/>
        <v>3</v>
      </c>
      <c r="W270" s="616" t="e">
        <f t="shared" si="1026"/>
        <v>#REF!</v>
      </c>
      <c r="X270" s="616" t="e">
        <f t="shared" si="991"/>
        <v>#REF!</v>
      </c>
      <c r="Y270" s="616" t="e">
        <f>+Cálculo_Diseño!#REF!</f>
        <v>#REF!</v>
      </c>
      <c r="Z270" s="616" t="e">
        <f>+Cálculo_Diseño!#REF!</f>
        <v>#REF!</v>
      </c>
      <c r="AA270" s="617" t="e">
        <f>+Cálculo_Diseño!#REF!</f>
        <v>#REF!</v>
      </c>
      <c r="AB270" s="616" t="e">
        <f t="shared" si="992"/>
        <v>#REF!</v>
      </c>
      <c r="AC270" s="616" t="e">
        <f t="shared" si="993"/>
        <v>#REF!</v>
      </c>
      <c r="AD270" s="616" t="e">
        <f t="shared" si="994"/>
        <v>#REF!</v>
      </c>
      <c r="AE270" s="616" t="e">
        <f t="shared" si="995"/>
        <v>#REF!</v>
      </c>
      <c r="AF270" s="616" t="e">
        <f t="shared" si="1027"/>
        <v>#REF!</v>
      </c>
      <c r="AG270" s="616" t="e">
        <f t="shared" si="1028"/>
        <v>#REF!</v>
      </c>
      <c r="AH270" s="616" t="e">
        <f t="shared" si="1029"/>
        <v>#REF!</v>
      </c>
      <c r="AI270" s="616" t="e">
        <f t="shared" si="1030"/>
        <v>#REF!</v>
      </c>
      <c r="AJ270" s="616" t="e">
        <f t="shared" si="1031"/>
        <v>#REF!</v>
      </c>
      <c r="AK270" s="616" t="e">
        <f t="shared" si="1032"/>
        <v>#REF!</v>
      </c>
      <c r="AL270" s="616" t="e">
        <f t="shared" si="1033"/>
        <v>#REF!</v>
      </c>
      <c r="AM270" s="616" t="e">
        <f t="shared" si="1034"/>
        <v>#REF!</v>
      </c>
      <c r="AN270" s="616" t="e">
        <f t="shared" si="1035"/>
        <v>#REF!</v>
      </c>
      <c r="AO270" s="618">
        <f t="shared" si="1103"/>
        <v>50</v>
      </c>
      <c r="AP270" s="616" t="e">
        <f>IF(CW270="","",(CW270*(AO270/100))*$I$366)</f>
        <v>#REF!</v>
      </c>
      <c r="AQ270" s="616" t="e">
        <f t="shared" si="1037"/>
        <v>#REF!</v>
      </c>
      <c r="AR270" s="616" t="e">
        <f t="shared" si="1038"/>
        <v>#REF!</v>
      </c>
      <c r="AS270" s="616" t="e">
        <f t="shared" si="1039"/>
        <v>#REF!</v>
      </c>
      <c r="AT270" s="616" t="e">
        <f t="shared" si="1040"/>
        <v>#REF!</v>
      </c>
      <c r="AU270" s="616" t="e">
        <f t="shared" si="1041"/>
        <v>#REF!</v>
      </c>
      <c r="AV270" s="616" t="e">
        <f t="shared" si="912"/>
        <v>#REF!</v>
      </c>
      <c r="AW270" s="616" t="e">
        <f t="shared" si="996"/>
        <v>#REF!</v>
      </c>
      <c r="AX270" s="616" t="e">
        <f t="shared" si="997"/>
        <v>#REF!</v>
      </c>
      <c r="AY270" s="616" t="e">
        <f t="shared" si="998"/>
        <v>#REF!</v>
      </c>
      <c r="AZ270" s="616" t="e">
        <f t="shared" si="1036"/>
        <v>#REF!</v>
      </c>
      <c r="BA270" s="616" t="e">
        <f t="shared" si="999"/>
        <v>#REF!</v>
      </c>
      <c r="BB270" s="616" t="e">
        <f t="shared" si="1000"/>
        <v>#REF!</v>
      </c>
      <c r="BC270" s="616" t="e">
        <f t="shared" si="1001"/>
        <v>#REF!</v>
      </c>
      <c r="BD270" s="616"/>
      <c r="BE270" s="616"/>
      <c r="BF270" s="619" t="e">
        <f t="shared" si="1002"/>
        <v>#REF!</v>
      </c>
      <c r="BG270" s="615" t="e">
        <f t="shared" si="1003"/>
        <v>#REF!</v>
      </c>
      <c r="BH270" s="615"/>
      <c r="BI270" s="618">
        <f t="shared" si="1104"/>
        <v>20</v>
      </c>
      <c r="BJ270" s="616" t="e">
        <f t="shared" si="1004"/>
        <v>#REF!</v>
      </c>
      <c r="BK270" s="616"/>
      <c r="BL270" s="616" t="e">
        <f t="shared" si="1005"/>
        <v>#REF!</v>
      </c>
      <c r="BM270" s="616" t="e">
        <f t="shared" si="1006"/>
        <v>#REF!</v>
      </c>
      <c r="BN270" s="616" t="e">
        <f t="shared" si="1007"/>
        <v>#REF!</v>
      </c>
      <c r="BO270" s="616" t="e">
        <f>IF(S270="S",IF(H270="CONCRETO",LOOKUP(G270/1000,TABLA!$B$9:$B$43,TABLA!$F$9:$F$43),IF(H270="PE",LOOKUP(G270,TABLA!$C$51:$C$65,TABLA!$G$51:$G$65),IF(#REF!="PVC",LOOKUP(G270,TABLA!$C$73:$C$88,TABLA!$G$73:$G$88)))),0)</f>
        <v>#REF!</v>
      </c>
      <c r="BP270" s="616" t="e">
        <f t="shared" si="1008"/>
        <v>#REF!</v>
      </c>
      <c r="BQ270" s="616" t="e">
        <f>IF(A270&gt;0,IFERROR(VLOOKUP(A270,$JQ$13:$JS$291,3,0),"E"),"")</f>
        <v>#REF!</v>
      </c>
      <c r="BR270" s="616" t="e">
        <f>+IF($C270&lt;1,0,IF(BQ270="N",IF(VLOOKUP(C270,$JY$12:$JZ$290,2)&lt;=1.2,1,0),0))</f>
        <v>#REF!</v>
      </c>
      <c r="BS270" s="616" t="e">
        <f>+IF($C270&lt;1,0,IF(BR270=1,VLOOKUP($C270,$JY$12:$JZ$290,2,0),0))</f>
        <v>#REF!</v>
      </c>
      <c r="BT270" s="616" t="e">
        <f t="shared" si="1009"/>
        <v>#REF!</v>
      </c>
      <c r="BU270" s="620" t="e">
        <f>IF(BT270=1,IF(G270&lt;600,VLOOKUP($C270,$JY$12:$JZ$290,2,0),0),0)</f>
        <v>#REF!</v>
      </c>
      <c r="BV270" s="620" t="e">
        <f>IF(BT270=1,IF(G270&gt;=600,IF(G270&lt;=1100,VLOOKUP($C270,$JY$12:$JZ$290,2,0),0),0),0)</f>
        <v>#REF!</v>
      </c>
      <c r="BW270" s="620" t="e">
        <f>IF(BT270=1,IF(G270&gt;1100,VLOOKUP($C270,$JY$12:$JZ$290,2,0),0),0)</f>
        <v>#REF!</v>
      </c>
      <c r="BX270" s="616" t="e">
        <f t="shared" si="1010"/>
        <v>#REF!</v>
      </c>
      <c r="BY270" s="616" t="e">
        <f t="shared" si="1011"/>
        <v>#REF!</v>
      </c>
      <c r="BZ270" s="621" t="e">
        <f t="shared" si="1105"/>
        <v>#REF!</v>
      </c>
      <c r="CA270" s="621" t="e">
        <f>IF(S270="S",(VLOOKUP(G270,TABLA!$A$73:$AB$88,6)/1000)+0.6,0)</f>
        <v>#REF!</v>
      </c>
      <c r="CB270" s="621" t="e">
        <f>VLOOKUP(G270,TABLA!$X$73:$AB$88,4)</f>
        <v>#REF!</v>
      </c>
      <c r="CC270" s="621" t="e">
        <f>VLOOKUP(G270,TABLA!$X$73:$AB$88,5)</f>
        <v>#REF!</v>
      </c>
      <c r="CD270" s="621" t="e">
        <f>IF(S270="S",IF(H270="CONCRETO",LOOKUP(G270/1000,TABLA!$B$9:$B$43,TABLA!$B$9:$B$43),IF(H270="PE",LOOKUP(G270,TABLA!$B$51:$B$65,TABLA!$C$51:$C$65)/1000,LOOKUP(G270,TABLA!$B$73:$B$88,TABLA!$C$73:$C$88)/1000)),0)</f>
        <v>#REF!</v>
      </c>
      <c r="CE270" s="616" t="e">
        <f t="shared" si="1106"/>
        <v>#REF!</v>
      </c>
      <c r="CF270" s="616" t="e">
        <f t="shared" si="1107"/>
        <v>#REF!</v>
      </c>
      <c r="CG270" s="616" t="e">
        <f t="shared" si="1108"/>
        <v>#REF!</v>
      </c>
      <c r="CH270" s="616" t="e">
        <f t="shared" si="1109"/>
        <v>#REF!</v>
      </c>
      <c r="CI270" s="616" t="e">
        <f t="shared" si="1110"/>
        <v>#REF!</v>
      </c>
      <c r="CJ270" s="616" t="e">
        <f t="shared" si="1111"/>
        <v>#REF!</v>
      </c>
      <c r="CK270" s="616" t="e">
        <f t="shared" si="1112"/>
        <v>#REF!</v>
      </c>
      <c r="CL270" s="616" t="e">
        <f t="shared" ref="CL270:CL287" si="1157">IF(CF270=0,"",(CF270)*(W270)*X270-(AF270*0.2+AG270*0.15+AH270*0.2)*X270)</f>
        <v>#REF!</v>
      </c>
      <c r="CM270" s="616" t="e">
        <f t="shared" si="1113"/>
        <v>#REF!</v>
      </c>
      <c r="CN270" s="616" t="e">
        <f t="shared" si="1114"/>
        <v>#REF!</v>
      </c>
      <c r="CO270" s="616" t="e">
        <f t="shared" si="1115"/>
        <v>#REF!</v>
      </c>
      <c r="CP270" s="616" t="e">
        <f t="shared" si="1116"/>
        <v>#REF!</v>
      </c>
      <c r="CQ270" s="616" t="e">
        <f t="shared" si="1117"/>
        <v>#REF!</v>
      </c>
      <c r="CR270" s="616" t="e">
        <f t="shared" si="1117"/>
        <v>#REF!</v>
      </c>
      <c r="CS270" s="620" t="e">
        <f t="shared" si="1118"/>
        <v>#REF!</v>
      </c>
      <c r="CT270" s="616" t="e">
        <f t="shared" si="1119"/>
        <v>#REF!</v>
      </c>
      <c r="CU270" s="616" t="e">
        <f t="shared" si="1120"/>
        <v>#REF!</v>
      </c>
      <c r="CV270" s="616" t="e">
        <f t="shared" si="1121"/>
        <v>#REF!</v>
      </c>
      <c r="CW270" s="622" t="e">
        <f t="shared" ref="CW270:CW287" si="1158">IF(CL270="","",CL270-(CL270*V270/100))</f>
        <v>#REF!</v>
      </c>
      <c r="CX270" s="622" t="e">
        <f t="shared" si="1122"/>
        <v>#REF!</v>
      </c>
      <c r="CY270" s="622" t="e">
        <f t="shared" si="1123"/>
        <v>#REF!</v>
      </c>
      <c r="CZ270" s="622"/>
      <c r="DA270" s="623"/>
      <c r="DB270" s="624"/>
      <c r="DC270" s="625" t="e">
        <f>IF(S270="S",IF(H270="CONCRETO",LOOKUP(G270/1000,TABLA!$B$9:$B$43,TABLA!$F$9:$F$43)*(F270-(0.2+0.2)),IF(H270="PE",LOOKUP(G270,TABLA!$C$51:$C$65,TABLA!$G$51:$G$65)*(F270-(0.2+0.2)),LOOKUP(G270,TABLA!$C$73:$C$88,TABLA!$G$73:$G$88)*(F270-(0.2+0.2)))),0)</f>
        <v>#REF!</v>
      </c>
      <c r="DD270" s="626" t="e">
        <f t="shared" si="1124"/>
        <v>#REF!</v>
      </c>
      <c r="DE270" s="627" t="e">
        <f>IF(DD270="",0,IF(DD270="S",ROUND((E270*$DE$12/$E$318),0),0))</f>
        <v>#REF!</v>
      </c>
      <c r="DF270" s="625" t="e">
        <f t="shared" si="1125"/>
        <v>#REF!</v>
      </c>
      <c r="DG270" s="628" t="e">
        <f t="shared" si="1126"/>
        <v>#REF!</v>
      </c>
      <c r="DH270" s="625" t="e">
        <f t="shared" si="1127"/>
        <v>#REF!</v>
      </c>
      <c r="DI270" s="625" t="e">
        <f t="shared" si="1128"/>
        <v>#REF!</v>
      </c>
      <c r="DJ270" s="625"/>
      <c r="DK270" s="625" t="e">
        <f t="shared" si="1129"/>
        <v>#REF!</v>
      </c>
      <c r="DL270" s="629"/>
      <c r="DM270" s="627" t="e">
        <f t="shared" si="1130"/>
        <v>#REF!</v>
      </c>
      <c r="DN270" s="630" t="e">
        <f t="shared" si="1131"/>
        <v>#REF!</v>
      </c>
      <c r="DO270" s="625" t="e">
        <f t="shared" si="1132"/>
        <v>#REF!</v>
      </c>
      <c r="DP270" s="625" t="e">
        <f t="shared" si="1133"/>
        <v>#REF!</v>
      </c>
      <c r="DQ270" s="625" t="e">
        <f t="shared" ref="DQ270:DQ287" si="1159">+DP270-DR270-DS270-DU270</f>
        <v>#REF!</v>
      </c>
      <c r="DR270" s="631" t="e">
        <f t="shared" ref="DR270:DR287" si="1160">IF(DD270="S",(DK270+DJ270)*0.6*0.1,0)</f>
        <v>#REF!</v>
      </c>
      <c r="DS270" s="630" t="e">
        <f t="shared" si="1134"/>
        <v>#REF!</v>
      </c>
      <c r="DT270" s="625" t="e">
        <f t="shared" si="1135"/>
        <v>#REF!</v>
      </c>
      <c r="DU270" s="625" t="e">
        <f t="shared" si="1136"/>
        <v>#REF!</v>
      </c>
      <c r="DV270" s="625" t="e">
        <f t="shared" si="1137"/>
        <v>#REF!</v>
      </c>
      <c r="DW270" s="625" t="e">
        <f t="shared" si="1138"/>
        <v>#REF!</v>
      </c>
      <c r="DX270" s="625" t="e">
        <f t="shared" si="1139"/>
        <v>#REF!</v>
      </c>
      <c r="DY270" s="632"/>
      <c r="DZ270" s="633"/>
      <c r="EA270" s="627" t="e">
        <f t="shared" si="1140"/>
        <v>#REF!</v>
      </c>
      <c r="EB270" s="633"/>
      <c r="EC270" s="633"/>
      <c r="ED270" s="633"/>
      <c r="EE270" s="625" t="e">
        <f t="shared" si="1141"/>
        <v>#REF!</v>
      </c>
      <c r="EF270" s="625">
        <f t="shared" si="1142"/>
        <v>0</v>
      </c>
      <c r="EG270" s="630">
        <f t="shared" si="1143"/>
        <v>0</v>
      </c>
      <c r="EH270" s="630"/>
      <c r="EI270" s="633"/>
      <c r="EJ270" s="633"/>
      <c r="EK270" s="633"/>
      <c r="EL270" s="632" t="e">
        <f t="shared" si="1144"/>
        <v>#REF!</v>
      </c>
      <c r="EM270" s="625" t="e">
        <f t="shared" si="1145"/>
        <v>#REF!</v>
      </c>
      <c r="EN270" s="625" t="e">
        <f t="shared" si="1146"/>
        <v>#REF!</v>
      </c>
      <c r="EO270" s="625" t="e">
        <f t="shared" si="1147"/>
        <v>#REF!</v>
      </c>
      <c r="EP270" s="625" t="e">
        <f t="shared" si="1148"/>
        <v>#REF!</v>
      </c>
      <c r="EQ270" s="625" t="e">
        <f t="shared" si="1149"/>
        <v>#REF!</v>
      </c>
      <c r="ER270" s="625" t="e">
        <f t="shared" si="1150"/>
        <v>#REF!</v>
      </c>
      <c r="ES270" s="626"/>
      <c r="ET270" s="625" t="e">
        <f t="shared" si="1151"/>
        <v>#REF!</v>
      </c>
      <c r="EU270" s="633"/>
      <c r="EV270" s="630" t="e">
        <f t="shared" si="1152"/>
        <v>#REF!</v>
      </c>
      <c r="EW270" s="630" t="e">
        <f t="shared" si="1153"/>
        <v>#REF!</v>
      </c>
      <c r="EX270" s="625" t="e">
        <f t="shared" si="1154"/>
        <v>#REF!</v>
      </c>
      <c r="EY270" s="625" t="e">
        <f>IF($S270="S",IF(Cálculo_Diseño!#REF!=EY$10,$F270,0),"")</f>
        <v>#REF!</v>
      </c>
      <c r="EZ270" s="625" t="e">
        <f>IF($S270="S",IF(Cálculo_Diseño!#REF!=EZ$10,$F270,0),"")</f>
        <v>#REF!</v>
      </c>
      <c r="FA270" s="625" t="e">
        <f>IF($S270="S",IF(Cálculo_Diseño!#REF!=FA$10,$F270,0),"")</f>
        <v>#REF!</v>
      </c>
      <c r="FB270" s="625" t="e">
        <f>IF($S270="S",IF(Cálculo_Diseño!#REF!=FB$10,$F270,0),"")</f>
        <v>#REF!</v>
      </c>
      <c r="FC270" s="625" t="e">
        <f>IF($S270="S",IF(Cálculo_Diseño!#REF!=FC$10,$F270,0),"")</f>
        <v>#REF!</v>
      </c>
      <c r="FD270" s="625" t="e">
        <f>IF($S270="S",IF(Cálculo_Diseño!#REF!=FD$10,$F270,0),"")</f>
        <v>#REF!</v>
      </c>
      <c r="FE270" s="625" t="e">
        <f>IF($S270="S",IF(Cálculo_Diseño!#REF!=FE$10,$F270,0),"")</f>
        <v>#REF!</v>
      </c>
      <c r="FF270" s="625" t="e">
        <f>IF($S270="S",IF(Cálculo_Diseño!#REF!=FF$10,$F270,0),"")</f>
        <v>#REF!</v>
      </c>
      <c r="FG270" s="625" t="e">
        <f>IF($S270="S",IF(Cálculo_Diseño!#REF!=FG$10,$F270,0),"")</f>
        <v>#REF!</v>
      </c>
      <c r="FH270" s="625" t="e">
        <f>IF($S270="S",IF(Cálculo_Diseño!#REF!=FH$10,$F270,0),"")</f>
        <v>#REF!</v>
      </c>
      <c r="FI270" s="625" t="e">
        <f>IF($S270="S",IF(Cálculo_Diseño!#REF!=FI$10,$F270,0),"")</f>
        <v>#REF!</v>
      </c>
      <c r="FJ270" s="625" t="e">
        <f>IF($S270="S",IF(Cálculo_Diseño!#REF!=FJ$10,$F270,0),"")</f>
        <v>#REF!</v>
      </c>
      <c r="FK270" s="625" t="e">
        <f>IF($S270="S",IF(Cálculo_Diseño!#REF!=FK$10,$F270,0),"")</f>
        <v>#REF!</v>
      </c>
      <c r="FL270" s="625" t="e">
        <f>IF($S270="S",IF(Cálculo_Diseño!#REF!=FL$10,$F270,0),"")</f>
        <v>#REF!</v>
      </c>
      <c r="FM270" s="625" t="e">
        <f>IF($S270="S",IF(Cálculo_Diseño!#REF!=FM$10,$F270,0),"")</f>
        <v>#REF!</v>
      </c>
      <c r="FN270" s="625" t="e">
        <f t="shared" ref="FN270:FN287" si="1161">SUM(EY270:FM270)</f>
        <v>#REF!</v>
      </c>
      <c r="FO270" s="625" t="e">
        <f>IF($S270="S",IF(Cálculo_Diseño!#REF!=FO$10,$E270,0),"")</f>
        <v>#REF!</v>
      </c>
      <c r="FP270" s="625" t="e">
        <f>IF($S270="S",IF(Cálculo_Diseño!#REF!=FP$10,$E270,0),"")</f>
        <v>#REF!</v>
      </c>
      <c r="FQ270" s="625" t="e">
        <f>IF($S270="S",IF(Cálculo_Diseño!#REF!=FQ$10,$E270,0),"")</f>
        <v>#REF!</v>
      </c>
      <c r="FR270" s="625" t="e">
        <f>IF($S270="S",IF(Cálculo_Diseño!#REF!=FR$10,$E270,0),"")</f>
        <v>#REF!</v>
      </c>
      <c r="FS270" s="625" t="e">
        <f>IF($S270="S",IF(Cálculo_Diseño!#REF!=FS$10,$E270,0),"")</f>
        <v>#REF!</v>
      </c>
      <c r="FT270" s="625" t="e">
        <f>IF($S270="S",IF(Cálculo_Diseño!#REF!=FT$10,$E270,0),"")</f>
        <v>#REF!</v>
      </c>
      <c r="FU270" s="625" t="e">
        <f>IF($S270="S",IF(Cálculo_Diseño!#REF!=FU$10,$E270,0),"")</f>
        <v>#REF!</v>
      </c>
      <c r="FV270" s="625" t="e">
        <f>IF($S270="S",IF(Cálculo_Diseño!#REF!=FV$10,$E270,0),"")</f>
        <v>#REF!</v>
      </c>
      <c r="FW270" s="625" t="e">
        <f>IF($S270="S",IF(Cálculo_Diseño!#REF!=FW$10,$E270,0),"")</f>
        <v>#REF!</v>
      </c>
      <c r="FX270" s="625" t="e">
        <f>IF($S270="S",IF(Cálculo_Diseño!#REF!=FX$10,$E270,0),"")</f>
        <v>#REF!</v>
      </c>
      <c r="FY270" s="625" t="e">
        <f>IF($S270="S",IF(Cálculo_Diseño!#REF!=FY$10,$E270,0),"")</f>
        <v>#REF!</v>
      </c>
      <c r="FZ270" s="625" t="e">
        <f t="shared" si="1066"/>
        <v>#REF!</v>
      </c>
      <c r="GA270" s="625" t="e">
        <f>IF($S270="S",IF(Cálculo_Diseño!#REF!=GA$10,$E270,0),"")</f>
        <v>#REF!</v>
      </c>
      <c r="GB270" s="625" t="e">
        <f>IF($S270="S",IF(Cálculo_Diseño!#REF!=GB$10,$E270,0),"")</f>
        <v>#REF!</v>
      </c>
      <c r="GC270" s="625" t="e">
        <f>IF($S270="S",IF(Cálculo_Diseño!#REF!=GC$10,$E270,0),"")</f>
        <v>#REF!</v>
      </c>
      <c r="GD270" s="625" t="e">
        <f>IF($S270="S",IF(Cálculo_Diseño!#REF!=GD$10,$E270,0),"")</f>
        <v>#REF!</v>
      </c>
      <c r="GE270" s="625" t="e">
        <f>IF($S270="S",IF(Cálculo_Diseño!#REF!=GE$10,$E270,0),"")</f>
        <v>#REF!</v>
      </c>
      <c r="GF270" s="625" t="e">
        <f>IF($S270="S",IF(Cálculo_Diseño!#REF!=GF$10,$E270,0),"")</f>
        <v>#REF!</v>
      </c>
      <c r="GG270" s="625" t="e">
        <f>IF($S270="S",IF(Cálculo_Diseño!#REF!=GG$10,$E270,0),"")</f>
        <v>#REF!</v>
      </c>
      <c r="GH270" s="625" t="e">
        <f>IF($S270="S",IF(Cálculo_Diseño!#REF!=GH$10,$E270,0),"")</f>
        <v>#REF!</v>
      </c>
      <c r="GI270" s="625" t="e">
        <f>IF($S270="S",IF(Cálculo_Diseño!#REF!=GI$10,$E270,0),"")</f>
        <v>#REF!</v>
      </c>
      <c r="GJ270" s="625" t="e">
        <f>IF($S270="S",IF(Cálculo_Diseño!#REF!=GJ$10,$E270,0),"")</f>
        <v>#REF!</v>
      </c>
      <c r="GK270" s="625" t="e">
        <f>IF($S270="S",IF(Cálculo_Diseño!#REF!=GK$10,$E270,0),"")</f>
        <v>#REF!</v>
      </c>
      <c r="GL270" s="625" t="e">
        <f>IF($S270="S",IF(Cálculo_Diseño!#REF!=GL$10,$E270,0),"")</f>
        <v>#REF!</v>
      </c>
      <c r="GM270" s="625" t="e">
        <f>IF($S270="S",IF(Cálculo_Diseño!#REF!=GM$10,$E270,0),"")</f>
        <v>#REF!</v>
      </c>
      <c r="GN270" s="625" t="e">
        <f t="shared" si="1067"/>
        <v>#REF!</v>
      </c>
      <c r="GO270" s="625" t="e">
        <f>IF($S270="S",IF(Cálculo_Diseño!#REF!=GO$10,$DE270,0),0)</f>
        <v>#REF!</v>
      </c>
      <c r="GP270" s="625" t="e">
        <f>IF($S270="S",IF(Cálculo_Diseño!#REF!=GP$10,$DE270,0),0)</f>
        <v>#REF!</v>
      </c>
      <c r="GQ270" s="625" t="e">
        <f>IF($S270="S",IF(Cálculo_Diseño!#REF!=GQ$10,$DE270,0),0)</f>
        <v>#REF!</v>
      </c>
      <c r="GR270" s="625" t="e">
        <f>IF($S270="S",IF(Cálculo_Diseño!#REF!=GR$10,$DE270,0),0)</f>
        <v>#REF!</v>
      </c>
      <c r="GS270" s="625" t="e">
        <f>IF($S270="S",IF(Cálculo_Diseño!#REF!=GS$10,$DE270,0),0)</f>
        <v>#REF!</v>
      </c>
      <c r="GT270" s="625" t="e">
        <f>IF($S270="S",IF(Cálculo_Diseño!#REF!=GT$10,$DE270,0),0)</f>
        <v>#REF!</v>
      </c>
      <c r="GU270" s="625" t="e">
        <f>IF($S270="S",IF(Cálculo_Diseño!#REF!=GU$10,$DE270,0),0)</f>
        <v>#REF!</v>
      </c>
      <c r="GV270" s="625" t="e">
        <f>IF($S270="S",IF(Cálculo_Diseño!#REF!=GV$10,$DE270,0),0)</f>
        <v>#REF!</v>
      </c>
      <c r="GW270" s="625" t="e">
        <f>IF($S270="S",IF(Cálculo_Diseño!#REF!=GW$10,$DE270,0),0)</f>
        <v>#REF!</v>
      </c>
      <c r="GX270" s="625" t="e">
        <f>IF($S270="S",IF(Cálculo_Diseño!#REF!=GX$10,$DE270,0),0)</f>
        <v>#REF!</v>
      </c>
      <c r="GY270" s="625" t="e">
        <f>IF($S270="S",IF(Cálculo_Diseño!#REF!=GY$10,$DE270,0),0)</f>
        <v>#REF!</v>
      </c>
      <c r="GZ270" s="625" t="e">
        <f>IF($S270="S",IF(Cálculo_Diseño!#REF!=GZ$10,$DE270,0),0)</f>
        <v>#REF!</v>
      </c>
      <c r="HA270" s="625" t="e">
        <f>IF($S270="S",IF(Cálculo_Diseño!#REF!=HA$10,$DE270,0),0)</f>
        <v>#REF!</v>
      </c>
      <c r="HB270" s="625" t="e">
        <f>IF($S270="S",IF(Cálculo_Diseño!#REF!=HB$10,$DE270,0),0)</f>
        <v>#REF!</v>
      </c>
      <c r="HC270" s="625" t="e">
        <f>IF($S270="S",IF(Cálculo_Diseño!#REF!=HC$10,$DE270,0),0)</f>
        <v>#REF!</v>
      </c>
      <c r="HD270" s="625" t="e">
        <f t="shared" ref="HD270:HD286" si="1162">SUM(GO270:HC270)</f>
        <v>#REF!</v>
      </c>
      <c r="HE270" s="630"/>
      <c r="HF270" s="630"/>
      <c r="HG270" s="630"/>
      <c r="HH270" s="630"/>
      <c r="HI270" s="630"/>
      <c r="HJ270" s="630"/>
      <c r="HK270" s="630"/>
      <c r="HL270" s="630"/>
      <c r="HM270" s="633"/>
      <c r="HN270" s="634"/>
      <c r="HO270" s="625">
        <f t="shared" si="891"/>
        <v>0</v>
      </c>
      <c r="HP270" s="625">
        <f t="shared" si="892"/>
        <v>0</v>
      </c>
      <c r="HQ270" s="625">
        <f t="shared" ref="HQ270:HQ288" si="1163">IF(HM270&gt;0,0.0814*HN270+0.8*0.5*0.6,0)</f>
        <v>0</v>
      </c>
      <c r="HR270" s="625">
        <f t="shared" ref="HR270:HR288" si="1164">+(HN270*(0.025+0.2)*(0.25+0.2))-0.0814*HN270</f>
        <v>0</v>
      </c>
      <c r="HS270" s="625">
        <f t="shared" ref="HS270:HS288" si="1165">+HN270*0.6*0.3*HM270</f>
        <v>0</v>
      </c>
      <c r="HT270" s="625">
        <f t="shared" ref="HT270:HT288" si="1166">+HP270-HQ270-HR270-HS270</f>
        <v>0</v>
      </c>
      <c r="HU270" s="625">
        <f t="shared" ref="HU270:HU288" si="1167">+HP270</f>
        <v>0</v>
      </c>
      <c r="HV270" s="633"/>
      <c r="HW270" s="633"/>
      <c r="HX270" s="625">
        <f t="shared" ref="HX270:HX287" si="1168">+(HW270*0.6*0.1)*HV270</f>
        <v>0</v>
      </c>
      <c r="HY270" s="625">
        <f t="shared" ref="HY270:HY287" si="1169">+(0.6*1.2*HW270)*HV270</f>
        <v>0</v>
      </c>
      <c r="HZ270" s="625">
        <f t="shared" ref="HZ270:HZ287" si="1170">0.0814*HW270</f>
        <v>0</v>
      </c>
      <c r="IA270" s="625">
        <f t="shared" ref="IA270:IA287" si="1171">+(HW270*(0.025+0.2)*(0.25+0.2))-HZ270</f>
        <v>0</v>
      </c>
      <c r="IB270" s="625">
        <f t="shared" ref="IB270:IB287" si="1172">+HW270*0.6*0.3*HV270</f>
        <v>0</v>
      </c>
      <c r="IC270" s="625">
        <f t="shared" ref="IC270:IC287" si="1173">+HY270-HZ270-IA270-IB270</f>
        <v>0</v>
      </c>
      <c r="ID270" s="625">
        <f t="shared" ref="ID270:ID287" si="1174">+HY270</f>
        <v>0</v>
      </c>
      <c r="IE270" s="625">
        <v>0</v>
      </c>
      <c r="IF270" s="625">
        <v>0</v>
      </c>
      <c r="IG270" s="625">
        <v>0</v>
      </c>
      <c r="IH270" s="625">
        <v>0</v>
      </c>
      <c r="II270" s="625">
        <v>0</v>
      </c>
      <c r="IJ270" s="625">
        <v>0</v>
      </c>
      <c r="IK270" s="625">
        <v>0</v>
      </c>
      <c r="IL270" s="625">
        <v>0</v>
      </c>
      <c r="IM270" s="625">
        <v>0</v>
      </c>
      <c r="IN270" s="625">
        <v>0</v>
      </c>
      <c r="IO270" s="625">
        <v>0</v>
      </c>
      <c r="IP270" s="625">
        <f t="shared" si="1012"/>
        <v>0</v>
      </c>
      <c r="IQ270" s="625">
        <f t="shared" si="1013"/>
        <v>0</v>
      </c>
      <c r="IR270" s="625" t="e">
        <f>IF(Cálculo_Diseño!#REF!&gt;0.75,(Cálculo_Diseño!#REF!-0.3)*(SIN((ATAN(($O270-$P270)/$F270)*180/PI()+90)*PI()/180)/SIN(45*PI()/180)),0)</f>
        <v>#REF!</v>
      </c>
      <c r="IS270" s="635" t="e">
        <f>+IF(Cálculo_Diseño!#REF!&gt;0.75,F270-IR270,0)</f>
        <v>#REF!</v>
      </c>
      <c r="IT270" s="630"/>
      <c r="IU270" s="625" t="e">
        <f t="shared" si="1014"/>
        <v>#REF!</v>
      </c>
      <c r="IV270" s="625"/>
      <c r="IW270" s="625" t="e">
        <f>+IF(S270="S",(((CA270+(VLOOKUP(G270,TABLA!$B$51:$C$64,2)/1000)+0.15+0.3+0.5)*F270)/100),0)</f>
        <v>#REF!</v>
      </c>
      <c r="IX270" s="631" t="e">
        <f>IF(S270="S",IF(H270="CONCRETO",LOOKUP(G270/1000,TABLA!$B$9:$B$43,TABLA!$F$9:$F$43),IF(H270="PE",LOOKUP(G270,TABLA!$B$51:$B$65,TABLA!$G$51:$G$65),LOOKUP(G270,TABLA!$B$73:$B$88,TABLA!$G$73:$G$88))),0)</f>
        <v>#REF!</v>
      </c>
      <c r="IY270" s="625" t="e">
        <f t="shared" si="1015"/>
        <v>#REF!</v>
      </c>
      <c r="IZ270" s="625" t="e">
        <f t="shared" si="1016"/>
        <v>#REF!</v>
      </c>
      <c r="JA270" s="625" t="e">
        <f>+((CA270*(VLOOKUP(G270,TABLA!$B$51:$C$65,2)/1000)+0.15+0.3)*IZ270)-IY270</f>
        <v>#REF!</v>
      </c>
      <c r="JB270" s="625" t="e">
        <f t="shared" si="1017"/>
        <v>#REF!</v>
      </c>
      <c r="JC270" s="625" t="e">
        <f t="shared" si="1018"/>
        <v>#REF!</v>
      </c>
      <c r="JD270" s="625" t="e">
        <f t="shared" si="1019"/>
        <v>#REF!</v>
      </c>
      <c r="JE270" s="625" t="e">
        <f t="shared" si="1020"/>
        <v>#REF!</v>
      </c>
      <c r="JF270" s="625" t="e">
        <f t="shared" si="1021"/>
        <v>#REF!</v>
      </c>
      <c r="JG270" s="625" t="e">
        <f t="shared" si="1022"/>
        <v>#REF!</v>
      </c>
      <c r="JH270" s="625" t="e">
        <f t="shared" si="1023"/>
        <v>#REF!</v>
      </c>
      <c r="JI270" s="625" t="e">
        <f t="shared" si="1024"/>
        <v>#REF!</v>
      </c>
      <c r="JJ270" s="625" t="e">
        <f t="shared" si="1155"/>
        <v>#REF!</v>
      </c>
      <c r="JK270" s="625" t="e">
        <f>ROUND(IF(JF270&gt;0,(VLOOKUP(C270,$JY$12:$JZ$290,2,0)*PI()/4*(1.6)^2),0),3)</f>
        <v>#REF!</v>
      </c>
      <c r="JL270" s="625" t="e">
        <f t="shared" ref="JL270:JL287" si="1175">+ROUND(JF270+JG270+JH270-JK270,2)</f>
        <v>#REF!</v>
      </c>
      <c r="JM270" s="625" t="e">
        <f t="shared" si="1156"/>
        <v>#REF!</v>
      </c>
      <c r="JN270" s="630" t="e">
        <f t="shared" si="1025"/>
        <v>#REF!</v>
      </c>
      <c r="JO270" s="636"/>
      <c r="JP270" s="637"/>
      <c r="JQ270" s="638"/>
      <c r="JR270" s="639"/>
      <c r="JS270" s="614"/>
      <c r="JT270" s="640"/>
      <c r="JU270" s="641"/>
      <c r="JV270" s="639"/>
      <c r="JW270" s="649"/>
      <c r="JY270" s="645"/>
      <c r="JZ270" s="645"/>
      <c r="KA270" s="645"/>
      <c r="KB270" s="645"/>
      <c r="KC270" s="645"/>
      <c r="KD270" s="645"/>
      <c r="KE270" s="645"/>
      <c r="KF270" s="645"/>
      <c r="KG270" s="645"/>
      <c r="KH270" s="645"/>
      <c r="KI270" s="645"/>
      <c r="KJ270" s="645"/>
      <c r="KK270" s="645"/>
      <c r="KL270" s="645"/>
      <c r="KM270" s="645"/>
      <c r="KN270" s="645"/>
      <c r="KO270" s="645"/>
      <c r="KP270" s="645"/>
      <c r="KQ270" s="645"/>
      <c r="KR270" s="645"/>
      <c r="KS270" s="645"/>
      <c r="KT270" s="645"/>
      <c r="KU270" s="645"/>
      <c r="KV270" s="645"/>
      <c r="KW270" s="645"/>
      <c r="KX270" s="645"/>
      <c r="KY270" s="645"/>
      <c r="KZ270" s="645"/>
      <c r="LA270" s="645"/>
      <c r="LB270" s="645"/>
      <c r="LC270" s="645"/>
      <c r="LD270" s="645"/>
      <c r="LE270" s="645"/>
      <c r="LF270" s="645"/>
      <c r="LG270" s="645"/>
      <c r="LH270" s="645"/>
      <c r="LI270" s="645"/>
      <c r="LJ270" s="645"/>
      <c r="LK270" s="645"/>
      <c r="LL270" s="645"/>
      <c r="LM270" s="645"/>
      <c r="LN270" s="645"/>
      <c r="LO270" s="645"/>
      <c r="LP270" s="645"/>
      <c r="LQ270" s="645"/>
      <c r="LR270" s="645"/>
      <c r="LS270" s="645"/>
      <c r="LT270" s="645"/>
      <c r="LU270" s="645"/>
      <c r="LV270" s="645"/>
      <c r="LW270" s="645"/>
      <c r="LX270" s="645"/>
      <c r="LY270" s="645"/>
      <c r="LZ270" s="645"/>
      <c r="MA270" s="645"/>
      <c r="MB270" s="645"/>
      <c r="MC270" s="645"/>
      <c r="MD270" s="645"/>
      <c r="ME270" s="645"/>
      <c r="MF270" s="645"/>
      <c r="MG270" s="645"/>
      <c r="MH270" s="645"/>
      <c r="MI270" s="645"/>
      <c r="MJ270" s="645"/>
      <c r="MK270" s="645"/>
      <c r="ML270" s="645"/>
      <c r="MM270" s="645"/>
      <c r="MN270" s="645"/>
      <c r="MO270" s="645"/>
      <c r="MP270" s="645"/>
      <c r="MQ270" s="645"/>
      <c r="MR270" s="645"/>
      <c r="MS270" s="645"/>
      <c r="MT270" s="645"/>
      <c r="MU270" s="645"/>
      <c r="MV270" s="645"/>
      <c r="MW270" s="645"/>
      <c r="MX270" s="645"/>
      <c r="MY270" s="645"/>
      <c r="MZ270" s="645"/>
      <c r="NA270" s="645"/>
      <c r="NB270" s="645"/>
      <c r="NC270" s="645"/>
      <c r="ND270" s="645"/>
      <c r="NE270" s="645"/>
      <c r="NF270" s="645"/>
      <c r="NG270" s="645"/>
      <c r="NH270" s="645"/>
      <c r="NI270" s="645"/>
      <c r="NJ270" s="645"/>
      <c r="NK270" s="645"/>
      <c r="NL270" s="645"/>
      <c r="NM270" s="645"/>
      <c r="NN270" s="645"/>
      <c r="NO270" s="645"/>
      <c r="NP270" s="645"/>
      <c r="NQ270" s="645"/>
      <c r="NR270" s="645"/>
      <c r="NS270" s="645"/>
      <c r="NT270" s="645"/>
      <c r="NU270" s="645"/>
      <c r="NV270" s="645"/>
      <c r="NW270" s="645"/>
      <c r="NX270" s="645"/>
      <c r="NY270" s="645"/>
      <c r="NZ270" s="645"/>
      <c r="OA270" s="645"/>
      <c r="OB270" s="645"/>
      <c r="OC270" s="645"/>
      <c r="OD270" s="645"/>
      <c r="OE270" s="645"/>
      <c r="OF270" s="645"/>
      <c r="OG270" s="645"/>
      <c r="OH270" s="645"/>
      <c r="OI270" s="645"/>
      <c r="OJ270" s="645"/>
      <c r="OK270" s="645"/>
      <c r="OL270" s="645"/>
      <c r="OM270" s="645"/>
      <c r="ON270" s="645"/>
      <c r="OO270" s="645"/>
      <c r="OP270" s="645"/>
      <c r="OQ270" s="645"/>
      <c r="OR270" s="645"/>
      <c r="OS270" s="645"/>
      <c r="OT270" s="645"/>
      <c r="OU270" s="645"/>
      <c r="OV270" s="645"/>
      <c r="OW270" s="645"/>
      <c r="OX270" s="645"/>
      <c r="OY270" s="645"/>
      <c r="OZ270" s="645"/>
      <c r="PA270" s="645"/>
      <c r="PB270" s="645"/>
      <c r="PC270" s="645"/>
      <c r="PD270" s="645"/>
      <c r="PE270" s="645"/>
      <c r="PF270" s="645"/>
      <c r="PG270" s="645"/>
      <c r="PH270" s="645"/>
      <c r="PI270" s="645"/>
      <c r="PJ270" s="645"/>
      <c r="PK270" s="645"/>
      <c r="PL270" s="645"/>
      <c r="PM270" s="645"/>
      <c r="PN270" s="645"/>
      <c r="PO270" s="645"/>
      <c r="PP270" s="645"/>
      <c r="PQ270" s="645"/>
      <c r="PR270" s="645"/>
      <c r="PS270" s="645"/>
      <c r="PT270" s="645"/>
      <c r="PU270" s="645"/>
      <c r="PV270" s="645"/>
      <c r="PW270" s="645"/>
      <c r="PX270" s="645"/>
      <c r="PY270" s="645"/>
      <c r="PZ270" s="645"/>
      <c r="QA270" s="645"/>
      <c r="QB270" s="645"/>
      <c r="QC270" s="645"/>
      <c r="QD270" s="645"/>
      <c r="QE270" s="645"/>
      <c r="QF270" s="645"/>
      <c r="QG270" s="645"/>
      <c r="QH270" s="645"/>
      <c r="QI270" s="645"/>
      <c r="QJ270" s="645"/>
      <c r="QK270" s="645"/>
      <c r="QL270" s="645"/>
      <c r="QM270" s="645"/>
      <c r="QN270" s="645"/>
      <c r="QO270" s="645"/>
      <c r="QP270" s="645"/>
      <c r="QQ270" s="645"/>
      <c r="QR270" s="645"/>
      <c r="QS270" s="645"/>
      <c r="QT270" s="645"/>
      <c r="QU270" s="645"/>
      <c r="QV270" s="645"/>
      <c r="QW270" s="645"/>
      <c r="QX270" s="645"/>
      <c r="QY270" s="645"/>
      <c r="QZ270" s="645"/>
      <c r="RA270" s="645"/>
      <c r="RB270" s="645"/>
      <c r="RC270" s="645"/>
      <c r="RD270" s="645"/>
      <c r="RE270" s="645"/>
      <c r="RF270" s="645"/>
      <c r="RG270" s="645"/>
      <c r="RH270" s="645"/>
      <c r="RI270" s="645"/>
      <c r="RJ270" s="645"/>
      <c r="RK270" s="645"/>
      <c r="RL270" s="645"/>
      <c r="RM270" s="645"/>
      <c r="RN270" s="645"/>
    </row>
    <row r="271" spans="1:482" s="643" customFormat="1" ht="12.75">
      <c r="A271" s="608"/>
      <c r="B271" s="608"/>
      <c r="C271" s="608"/>
      <c r="D271" s="608"/>
      <c r="E271" s="609"/>
      <c r="F271" s="609"/>
      <c r="G271" s="610"/>
      <c r="H271" s="609"/>
      <c r="I271" s="609"/>
      <c r="J271" s="609"/>
      <c r="K271" s="609"/>
      <c r="L271" s="609"/>
      <c r="M271" s="609"/>
      <c r="N271" s="611"/>
      <c r="O271" s="612"/>
      <c r="P271" s="612"/>
      <c r="Q271" s="613"/>
      <c r="R271" s="613"/>
      <c r="S271" s="614"/>
      <c r="T271" s="614" t="str">
        <f t="shared" si="988"/>
        <v/>
      </c>
      <c r="U271" s="613"/>
      <c r="V271" s="615"/>
      <c r="W271" s="616"/>
      <c r="X271" s="616"/>
      <c r="Y271" s="616"/>
      <c r="Z271" s="616"/>
      <c r="AA271" s="617"/>
      <c r="AB271" s="616"/>
      <c r="AC271" s="616"/>
      <c r="AD271" s="616"/>
      <c r="AE271" s="616"/>
      <c r="AF271" s="616"/>
      <c r="AG271" s="616"/>
      <c r="AH271" s="616"/>
      <c r="AI271" s="616"/>
      <c r="AJ271" s="616"/>
      <c r="AK271" s="616"/>
      <c r="AL271" s="616"/>
      <c r="AM271" s="616"/>
      <c r="AN271" s="616"/>
      <c r="AO271" s="618"/>
      <c r="AP271" s="616"/>
      <c r="AQ271" s="616" t="str">
        <f t="shared" si="1037"/>
        <v/>
      </c>
      <c r="AR271" s="616" t="str">
        <f t="shared" si="1038"/>
        <v/>
      </c>
      <c r="AS271" s="616" t="str">
        <f t="shared" si="1039"/>
        <v/>
      </c>
      <c r="AT271" s="616" t="str">
        <f t="shared" si="1040"/>
        <v/>
      </c>
      <c r="AU271" s="616" t="str">
        <f t="shared" si="1041"/>
        <v/>
      </c>
      <c r="AV271" s="616" t="str">
        <f t="shared" si="912"/>
        <v xml:space="preserve"> </v>
      </c>
      <c r="AW271" s="616"/>
      <c r="AX271" s="616"/>
      <c r="AY271" s="616"/>
      <c r="AZ271" s="616"/>
      <c r="BA271" s="616"/>
      <c r="BB271" s="616"/>
      <c r="BC271" s="616"/>
      <c r="BD271" s="616"/>
      <c r="BE271" s="616"/>
      <c r="BF271" s="619"/>
      <c r="BG271" s="615"/>
      <c r="BH271" s="615"/>
      <c r="BI271" s="618"/>
      <c r="BJ271" s="616"/>
      <c r="BK271" s="616"/>
      <c r="BL271" s="616"/>
      <c r="BM271" s="616"/>
      <c r="BN271" s="616"/>
      <c r="BO271" s="616"/>
      <c r="BP271" s="616"/>
      <c r="BQ271" s="616"/>
      <c r="BR271" s="616"/>
      <c r="BS271" s="616"/>
      <c r="BT271" s="616"/>
      <c r="BU271" s="620"/>
      <c r="BV271" s="620"/>
      <c r="BW271" s="620"/>
      <c r="BX271" s="616"/>
      <c r="BY271" s="616"/>
      <c r="BZ271" s="621"/>
      <c r="CA271" s="621"/>
      <c r="CB271" s="621"/>
      <c r="CC271" s="621"/>
      <c r="CD271" s="621"/>
      <c r="CE271" s="616"/>
      <c r="CF271" s="616"/>
      <c r="CG271" s="616"/>
      <c r="CH271" s="616"/>
      <c r="CI271" s="616"/>
      <c r="CJ271" s="616"/>
      <c r="CK271" s="616"/>
      <c r="CL271" s="616"/>
      <c r="CM271" s="616"/>
      <c r="CN271" s="616"/>
      <c r="CO271" s="616"/>
      <c r="CP271" s="616"/>
      <c r="CQ271" s="616"/>
      <c r="CR271" s="616"/>
      <c r="CS271" s="620"/>
      <c r="CT271" s="616"/>
      <c r="CU271" s="616"/>
      <c r="CV271" s="616"/>
      <c r="CW271" s="622"/>
      <c r="CX271" s="622"/>
      <c r="CY271" s="622"/>
      <c r="CZ271" s="622"/>
      <c r="DA271" s="623"/>
      <c r="DB271" s="624"/>
      <c r="DC271" s="625"/>
      <c r="DD271" s="626"/>
      <c r="DE271" s="627"/>
      <c r="DF271" s="625"/>
      <c r="DG271" s="628"/>
      <c r="DH271" s="625"/>
      <c r="DI271" s="625"/>
      <c r="DJ271" s="625"/>
      <c r="DK271" s="625"/>
      <c r="DL271" s="629"/>
      <c r="DM271" s="627"/>
      <c r="DN271" s="630"/>
      <c r="DO271" s="625"/>
      <c r="DP271" s="625"/>
      <c r="DQ271" s="625"/>
      <c r="DR271" s="631"/>
      <c r="DS271" s="630"/>
      <c r="DT271" s="625"/>
      <c r="DU271" s="625"/>
      <c r="DV271" s="625"/>
      <c r="DW271" s="625"/>
      <c r="DX271" s="625"/>
      <c r="DY271" s="632"/>
      <c r="DZ271" s="633"/>
      <c r="EA271" s="627"/>
      <c r="EB271" s="633"/>
      <c r="EC271" s="633"/>
      <c r="ED271" s="633"/>
      <c r="EE271" s="625"/>
      <c r="EF271" s="625"/>
      <c r="EG271" s="630"/>
      <c r="EH271" s="630"/>
      <c r="EI271" s="633"/>
      <c r="EJ271" s="633"/>
      <c r="EK271" s="633"/>
      <c r="EL271" s="632"/>
      <c r="EM271" s="625"/>
      <c r="EN271" s="625"/>
      <c r="EO271" s="625"/>
      <c r="EP271" s="625"/>
      <c r="EQ271" s="625"/>
      <c r="ER271" s="625"/>
      <c r="ES271" s="626"/>
      <c r="ET271" s="625"/>
      <c r="EU271" s="633"/>
      <c r="EV271" s="630"/>
      <c r="EW271" s="630"/>
      <c r="EX271" s="625"/>
      <c r="EY271" s="625"/>
      <c r="EZ271" s="625"/>
      <c r="FA271" s="625"/>
      <c r="FB271" s="625"/>
      <c r="FC271" s="625"/>
      <c r="FD271" s="625"/>
      <c r="FE271" s="625"/>
      <c r="FF271" s="625"/>
      <c r="FG271" s="625"/>
      <c r="FH271" s="625"/>
      <c r="FI271" s="625"/>
      <c r="FJ271" s="625"/>
      <c r="FK271" s="625"/>
      <c r="FL271" s="625"/>
      <c r="FM271" s="625"/>
      <c r="FN271" s="625"/>
      <c r="FO271" s="625"/>
      <c r="FP271" s="625"/>
      <c r="FQ271" s="625"/>
      <c r="FR271" s="625"/>
      <c r="FS271" s="625"/>
      <c r="FT271" s="625"/>
      <c r="FU271" s="625"/>
      <c r="FV271" s="625"/>
      <c r="FW271" s="625"/>
      <c r="FX271" s="625"/>
      <c r="FY271" s="625"/>
      <c r="FZ271" s="625"/>
      <c r="GA271" s="625"/>
      <c r="GB271" s="625"/>
      <c r="GC271" s="625"/>
      <c r="GD271" s="625"/>
      <c r="GE271" s="625"/>
      <c r="GF271" s="625"/>
      <c r="GG271" s="625"/>
      <c r="GH271" s="625"/>
      <c r="GI271" s="625"/>
      <c r="GJ271" s="625"/>
      <c r="GK271" s="625"/>
      <c r="GL271" s="625"/>
      <c r="GM271" s="625"/>
      <c r="GN271" s="625"/>
      <c r="GO271" s="625"/>
      <c r="GP271" s="625"/>
      <c r="GQ271" s="625"/>
      <c r="GR271" s="625"/>
      <c r="GS271" s="625"/>
      <c r="GT271" s="625"/>
      <c r="GU271" s="625"/>
      <c r="GV271" s="625"/>
      <c r="GW271" s="625"/>
      <c r="GX271" s="625"/>
      <c r="GY271" s="625"/>
      <c r="GZ271" s="625"/>
      <c r="HA271" s="625"/>
      <c r="HB271" s="625"/>
      <c r="HC271" s="625"/>
      <c r="HD271" s="625"/>
      <c r="HE271" s="630"/>
      <c r="HF271" s="630"/>
      <c r="HG271" s="630"/>
      <c r="HH271" s="630"/>
      <c r="HI271" s="630"/>
      <c r="HJ271" s="630"/>
      <c r="HK271" s="630"/>
      <c r="HL271" s="630"/>
      <c r="HM271" s="633"/>
      <c r="HN271" s="634"/>
      <c r="HO271" s="625"/>
      <c r="HP271" s="625"/>
      <c r="HQ271" s="625"/>
      <c r="HR271" s="625"/>
      <c r="HS271" s="625"/>
      <c r="HT271" s="625"/>
      <c r="HU271" s="625"/>
      <c r="HV271" s="633"/>
      <c r="HW271" s="633"/>
      <c r="HX271" s="625"/>
      <c r="HY271" s="625"/>
      <c r="HZ271" s="625"/>
      <c r="IA271" s="625"/>
      <c r="IB271" s="625"/>
      <c r="IC271" s="625"/>
      <c r="ID271" s="625"/>
      <c r="IE271" s="625"/>
      <c r="IF271" s="625"/>
      <c r="IG271" s="625"/>
      <c r="IH271" s="625"/>
      <c r="II271" s="625"/>
      <c r="IJ271" s="625"/>
      <c r="IK271" s="625"/>
      <c r="IL271" s="625"/>
      <c r="IM271" s="625"/>
      <c r="IN271" s="625"/>
      <c r="IO271" s="625"/>
      <c r="IP271" s="625"/>
      <c r="IQ271" s="625"/>
      <c r="IR271" s="625"/>
      <c r="IS271" s="635"/>
      <c r="IT271" s="630"/>
      <c r="IU271" s="625"/>
      <c r="IV271" s="625"/>
      <c r="IW271" s="625"/>
      <c r="IX271" s="631"/>
      <c r="IY271" s="625"/>
      <c r="IZ271" s="625"/>
      <c r="JA271" s="625"/>
      <c r="JB271" s="625"/>
      <c r="JC271" s="625"/>
      <c r="JD271" s="625"/>
      <c r="JE271" s="625"/>
      <c r="JF271" s="625"/>
      <c r="JG271" s="625"/>
      <c r="JH271" s="625"/>
      <c r="JI271" s="625"/>
      <c r="JJ271" s="625"/>
      <c r="JK271" s="625"/>
      <c r="JL271" s="625"/>
      <c r="JM271" s="625"/>
      <c r="JN271" s="630"/>
      <c r="JO271" s="636"/>
      <c r="JP271" s="637"/>
      <c r="JQ271" s="638"/>
      <c r="JR271" s="639"/>
      <c r="JS271" s="614"/>
      <c r="JT271" s="640"/>
      <c r="JU271" s="641"/>
      <c r="JV271" s="639"/>
      <c r="JW271" s="649"/>
      <c r="JY271" s="645"/>
      <c r="JZ271" s="645"/>
      <c r="KA271" s="645"/>
      <c r="KB271" s="645"/>
    </row>
    <row r="272" spans="1:482" s="643" customFormat="1" ht="12.75">
      <c r="A272" s="608" t="e">
        <f>+Cálculo_Diseño!#REF!</f>
        <v>#REF!</v>
      </c>
      <c r="B272" s="608" t="e">
        <f>+Cálculo_Diseño!#REF!</f>
        <v>#REF!</v>
      </c>
      <c r="C272" s="658" t="e">
        <f>+Cálculo_Diseño!#REF!</f>
        <v>#REF!</v>
      </c>
      <c r="D272" s="658" t="e">
        <f>+Cálculo_Diseño!#REF!</f>
        <v>#REF!</v>
      </c>
      <c r="E272" s="609" t="e">
        <f>IF(S272="S",Cálculo_Diseño!#REF!," ")</f>
        <v>#REF!</v>
      </c>
      <c r="F272" s="609" t="e">
        <f>IF(S272="S",Cálculo_Diseño!#REF!," ")</f>
        <v>#REF!</v>
      </c>
      <c r="G272" s="610" t="e">
        <f>+Cálculo_Diseño!#REF!</f>
        <v>#REF!</v>
      </c>
      <c r="H272" s="609" t="e">
        <f>+IF(AND(Cálculo_Diseño!#REF!&lt;&gt;4,Cálculo_Diseño!#REF!&lt;&gt;6),"PE",IF(Cálculo_Diseño!#REF!=4,"PVC","CONCRETO"))</f>
        <v>#REF!</v>
      </c>
      <c r="I272" s="609" t="e">
        <f>+Cálculo_Diseño!#REF!</f>
        <v>#REF!</v>
      </c>
      <c r="J272" s="609" t="e">
        <f>+Cálculo_Diseño!#REF!</f>
        <v>#REF!</v>
      </c>
      <c r="K272" s="609" t="e">
        <f>+Cálculo_Diseño!#REF!</f>
        <v>#REF!</v>
      </c>
      <c r="L272" s="609" t="e">
        <f>+Cálculo_Diseño!#REF!</f>
        <v>#REF!</v>
      </c>
      <c r="M272" s="609" t="e">
        <f>+Cálculo_Diseño!#REF!</f>
        <v>#REF!</v>
      </c>
      <c r="N272" s="609" t="e">
        <f>+Cálculo_Diseño!#REF!</f>
        <v>#REF!</v>
      </c>
      <c r="O272" s="609" t="e">
        <f>+Cálculo_Diseño!#REF!</f>
        <v>#REF!</v>
      </c>
      <c r="P272" s="609" t="e">
        <f>+Cálculo_Diseño!#REF!</f>
        <v>#REF!</v>
      </c>
      <c r="Q272" s="613" t="e">
        <f>+Cálculo_Diseño!#REF!</f>
        <v>#REF!</v>
      </c>
      <c r="R272" s="613" t="e">
        <f>+Cálculo_Diseño!#REF!</f>
        <v>#REF!</v>
      </c>
      <c r="S272" s="614" t="e">
        <f>+IF(A272&gt;0,IF(Cálculo_Diseño!#REF!="RCH","N","S"),"")</f>
        <v>#REF!</v>
      </c>
      <c r="T272" s="614" t="e">
        <f t="shared" si="988"/>
        <v>#REF!</v>
      </c>
      <c r="U272" s="613" t="e">
        <f t="shared" si="989"/>
        <v>#REF!</v>
      </c>
      <c r="V272" s="615">
        <f t="shared" si="1102"/>
        <v>3</v>
      </c>
      <c r="W272" s="616" t="e">
        <f t="shared" si="1026"/>
        <v>#REF!</v>
      </c>
      <c r="X272" s="616" t="e">
        <f t="shared" si="991"/>
        <v>#REF!</v>
      </c>
      <c r="Y272" s="616" t="e">
        <f>+Cálculo_Diseño!#REF!</f>
        <v>#REF!</v>
      </c>
      <c r="Z272" s="616" t="e">
        <f>+Cálculo_Diseño!#REF!</f>
        <v>#REF!</v>
      </c>
      <c r="AA272" s="617" t="e">
        <f>+Cálculo_Diseño!#REF!</f>
        <v>#REF!</v>
      </c>
      <c r="AB272" s="616" t="e">
        <f t="shared" si="992"/>
        <v>#REF!</v>
      </c>
      <c r="AC272" s="616" t="e">
        <f t="shared" si="993"/>
        <v>#REF!</v>
      </c>
      <c r="AD272" s="616" t="e">
        <f t="shared" si="994"/>
        <v>#REF!</v>
      </c>
      <c r="AE272" s="616" t="e">
        <f t="shared" si="995"/>
        <v>#REF!</v>
      </c>
      <c r="AF272" s="616" t="e">
        <f t="shared" si="1027"/>
        <v>#REF!</v>
      </c>
      <c r="AG272" s="616" t="e">
        <f t="shared" si="1028"/>
        <v>#REF!</v>
      </c>
      <c r="AH272" s="616" t="e">
        <f t="shared" si="1029"/>
        <v>#REF!</v>
      </c>
      <c r="AI272" s="616" t="e">
        <f t="shared" si="1030"/>
        <v>#REF!</v>
      </c>
      <c r="AJ272" s="616" t="e">
        <f t="shared" si="1031"/>
        <v>#REF!</v>
      </c>
      <c r="AK272" s="616" t="e">
        <f t="shared" si="1032"/>
        <v>#REF!</v>
      </c>
      <c r="AL272" s="616" t="e">
        <f t="shared" si="1033"/>
        <v>#REF!</v>
      </c>
      <c r="AM272" s="616" t="e">
        <f t="shared" si="1034"/>
        <v>#REF!</v>
      </c>
      <c r="AN272" s="616" t="e">
        <f t="shared" si="1035"/>
        <v>#REF!</v>
      </c>
      <c r="AO272" s="618">
        <f t="shared" si="1103"/>
        <v>50</v>
      </c>
      <c r="AP272" s="616" t="e">
        <f>IF(CW272="","",(CW272*(AO272/100))*$I$366)</f>
        <v>#REF!</v>
      </c>
      <c r="AQ272" s="616" t="e">
        <f t="shared" si="1037"/>
        <v>#REF!</v>
      </c>
      <c r="AR272" s="616" t="e">
        <f t="shared" si="1038"/>
        <v>#REF!</v>
      </c>
      <c r="AS272" s="616" t="e">
        <f t="shared" si="1039"/>
        <v>#REF!</v>
      </c>
      <c r="AT272" s="616" t="e">
        <f t="shared" si="1040"/>
        <v>#REF!</v>
      </c>
      <c r="AU272" s="616" t="e">
        <f t="shared" si="1041"/>
        <v>#REF!</v>
      </c>
      <c r="AV272" s="616" t="e">
        <f t="shared" si="912"/>
        <v>#REF!</v>
      </c>
      <c r="AW272" s="616" t="e">
        <f t="shared" si="996"/>
        <v>#REF!</v>
      </c>
      <c r="AX272" s="616" t="e">
        <f t="shared" si="997"/>
        <v>#REF!</v>
      </c>
      <c r="AY272" s="616" t="e">
        <f t="shared" si="998"/>
        <v>#REF!</v>
      </c>
      <c r="AZ272" s="616" t="e">
        <f t="shared" si="1036"/>
        <v>#REF!</v>
      </c>
      <c r="BA272" s="616" t="e">
        <f t="shared" si="999"/>
        <v>#REF!</v>
      </c>
      <c r="BB272" s="616" t="e">
        <f t="shared" si="1000"/>
        <v>#REF!</v>
      </c>
      <c r="BC272" s="616" t="e">
        <f t="shared" si="1001"/>
        <v>#REF!</v>
      </c>
      <c r="BD272" s="616"/>
      <c r="BE272" s="616"/>
      <c r="BF272" s="619" t="e">
        <f t="shared" si="1002"/>
        <v>#REF!</v>
      </c>
      <c r="BG272" s="615" t="e">
        <f t="shared" si="1003"/>
        <v>#REF!</v>
      </c>
      <c r="BH272" s="615"/>
      <c r="BI272" s="618">
        <f t="shared" si="1104"/>
        <v>20</v>
      </c>
      <c r="BJ272" s="616" t="e">
        <f t="shared" si="1004"/>
        <v>#REF!</v>
      </c>
      <c r="BK272" s="616"/>
      <c r="BL272" s="616" t="e">
        <f t="shared" si="1005"/>
        <v>#REF!</v>
      </c>
      <c r="BM272" s="616" t="e">
        <f t="shared" si="1006"/>
        <v>#REF!</v>
      </c>
      <c r="BN272" s="616" t="e">
        <f t="shared" si="1007"/>
        <v>#REF!</v>
      </c>
      <c r="BO272" s="616" t="e">
        <f>IF(S272="S",IF(H272="CONCRETO",LOOKUP(G272/1000,TABLA!$B$9:$B$43,TABLA!$F$9:$F$43),IF(H272="PE",LOOKUP(G272,TABLA!$C$51:$C$65,TABLA!$G$51:$G$65),IF(#REF!="PVC",LOOKUP(G272,TABLA!$C$73:$C$88,TABLA!$G$73:$G$88)))),0)</f>
        <v>#REF!</v>
      </c>
      <c r="BP272" s="616" t="e">
        <f t="shared" si="1008"/>
        <v>#REF!</v>
      </c>
      <c r="BQ272" s="616" t="e">
        <f>IF(A272&gt;0,IFERROR(VLOOKUP(A272,$JQ$13:$JS$291,3,0),"E"),"")</f>
        <v>#REF!</v>
      </c>
      <c r="BR272" s="616" t="e">
        <f>+IF($C272&lt;1,0,IF(BQ272="N",IF(VLOOKUP(C272,$JY$12:$JZ$290,2)&lt;=1.2,1,0),0))</f>
        <v>#REF!</v>
      </c>
      <c r="BS272" s="616" t="e">
        <f>+IF($C272&lt;1,0,IF(BR272=1,VLOOKUP($C272,$JY$12:$JZ$290,2,0),0))</f>
        <v>#REF!</v>
      </c>
      <c r="BT272" s="616" t="e">
        <f t="shared" si="1009"/>
        <v>#REF!</v>
      </c>
      <c r="BU272" s="620" t="e">
        <f>IF(BT272=1,IF(G272&lt;600,VLOOKUP($C272,$JY$12:$JZ$290,2,0),0),0)</f>
        <v>#REF!</v>
      </c>
      <c r="BV272" s="620" t="e">
        <f>IF(BT272=1,IF(G272&gt;=600,IF(G272&lt;=1100,VLOOKUP($C272,$JY$12:$JZ$290,2,0),0),0),0)</f>
        <v>#REF!</v>
      </c>
      <c r="BW272" s="620" t="e">
        <f>IF(BT272=1,IF(G272&gt;1100,VLOOKUP($C272,$JY$12:$JZ$290,2,0),0),0)</f>
        <v>#REF!</v>
      </c>
      <c r="BX272" s="616" t="e">
        <f t="shared" si="1010"/>
        <v>#REF!</v>
      </c>
      <c r="BY272" s="616" t="e">
        <f t="shared" si="1011"/>
        <v>#REF!</v>
      </c>
      <c r="BZ272" s="621" t="e">
        <f t="shared" si="1105"/>
        <v>#REF!</v>
      </c>
      <c r="CA272" s="621" t="e">
        <f>IF(S272="S",(VLOOKUP(G272,TABLA!$A$73:$AB$88,6)/1000)+0.6,0)</f>
        <v>#REF!</v>
      </c>
      <c r="CB272" s="621" t="e">
        <f>VLOOKUP(G272,TABLA!$X$73:$AB$88,4)</f>
        <v>#REF!</v>
      </c>
      <c r="CC272" s="621" t="e">
        <f>VLOOKUP(G272,TABLA!$X$73:$AB$88,5)</f>
        <v>#REF!</v>
      </c>
      <c r="CD272" s="621" t="e">
        <f>IF(S272="S",IF(H272="CONCRETO",LOOKUP(G272/1000,TABLA!$B$9:$B$43,TABLA!$B$9:$B$43),IF(H272="PE",LOOKUP(G272,TABLA!$B$51:$B$65,TABLA!$C$51:$C$65)/1000,LOOKUP(G272,TABLA!$B$73:$B$88,TABLA!$C$73:$C$88)/1000)),0)</f>
        <v>#REF!</v>
      </c>
      <c r="CE272" s="616" t="e">
        <f t="shared" si="1106"/>
        <v>#REF!</v>
      </c>
      <c r="CF272" s="616" t="e">
        <f t="shared" si="1107"/>
        <v>#REF!</v>
      </c>
      <c r="CG272" s="616" t="e">
        <f t="shared" si="1108"/>
        <v>#REF!</v>
      </c>
      <c r="CH272" s="616" t="e">
        <f t="shared" si="1109"/>
        <v>#REF!</v>
      </c>
      <c r="CI272" s="616" t="e">
        <f t="shared" si="1110"/>
        <v>#REF!</v>
      </c>
      <c r="CJ272" s="616" t="e">
        <f t="shared" si="1111"/>
        <v>#REF!</v>
      </c>
      <c r="CK272" s="616" t="e">
        <f t="shared" si="1112"/>
        <v>#REF!</v>
      </c>
      <c r="CL272" s="616" t="e">
        <f t="shared" si="1157"/>
        <v>#REF!</v>
      </c>
      <c r="CM272" s="616" t="e">
        <f t="shared" si="1113"/>
        <v>#REF!</v>
      </c>
      <c r="CN272" s="616" t="e">
        <f t="shared" si="1114"/>
        <v>#REF!</v>
      </c>
      <c r="CO272" s="616" t="e">
        <f t="shared" si="1115"/>
        <v>#REF!</v>
      </c>
      <c r="CP272" s="616" t="e">
        <f t="shared" si="1116"/>
        <v>#REF!</v>
      </c>
      <c r="CQ272" s="616" t="e">
        <f t="shared" si="1117"/>
        <v>#REF!</v>
      </c>
      <c r="CR272" s="616" t="e">
        <f t="shared" si="1117"/>
        <v>#REF!</v>
      </c>
      <c r="CS272" s="620" t="e">
        <f t="shared" si="1118"/>
        <v>#REF!</v>
      </c>
      <c r="CT272" s="616" t="e">
        <f t="shared" si="1119"/>
        <v>#REF!</v>
      </c>
      <c r="CU272" s="616" t="e">
        <f t="shared" si="1120"/>
        <v>#REF!</v>
      </c>
      <c r="CV272" s="616" t="e">
        <f t="shared" si="1121"/>
        <v>#REF!</v>
      </c>
      <c r="CW272" s="622" t="e">
        <f t="shared" si="1158"/>
        <v>#REF!</v>
      </c>
      <c r="CX272" s="622" t="e">
        <f t="shared" si="1122"/>
        <v>#REF!</v>
      </c>
      <c r="CY272" s="622" t="e">
        <f t="shared" si="1123"/>
        <v>#REF!</v>
      </c>
      <c r="CZ272" s="622"/>
      <c r="DA272" s="623"/>
      <c r="DB272" s="624"/>
      <c r="DC272" s="625" t="e">
        <f>IF(S272="S",IF(H272="CONCRETO",LOOKUP(G272/1000,TABLA!$B$9:$B$43,TABLA!$F$9:$F$43)*(F272-(0.2+0.2)),IF(H272="PE",LOOKUP(G272,TABLA!$C$51:$C$65,TABLA!$G$51:$G$65)*(F272-(0.2+0.2)),LOOKUP(G272,TABLA!$C$73:$C$88,TABLA!$G$73:$G$88)*(F272-(0.2+0.2)))),0)</f>
        <v>#REF!</v>
      </c>
      <c r="DD272" s="626" t="e">
        <f t="shared" si="1124"/>
        <v>#REF!</v>
      </c>
      <c r="DE272" s="627" t="e">
        <f>IF(DD272="",0,IF(DD272="S",ROUND((E272*$DE$12/$E$318),0),0))</f>
        <v>#REF!</v>
      </c>
      <c r="DF272" s="625" t="e">
        <f t="shared" si="1125"/>
        <v>#REF!</v>
      </c>
      <c r="DG272" s="628" t="e">
        <f t="shared" si="1126"/>
        <v>#REF!</v>
      </c>
      <c r="DH272" s="625" t="e">
        <f t="shared" si="1127"/>
        <v>#REF!</v>
      </c>
      <c r="DI272" s="625" t="e">
        <f t="shared" si="1128"/>
        <v>#REF!</v>
      </c>
      <c r="DJ272" s="625"/>
      <c r="DK272" s="625" t="e">
        <f t="shared" si="1129"/>
        <v>#REF!</v>
      </c>
      <c r="DL272" s="629"/>
      <c r="DM272" s="627" t="e">
        <f t="shared" si="1130"/>
        <v>#REF!</v>
      </c>
      <c r="DN272" s="630" t="e">
        <f t="shared" si="1131"/>
        <v>#REF!</v>
      </c>
      <c r="DO272" s="625" t="e">
        <f t="shared" si="1132"/>
        <v>#REF!</v>
      </c>
      <c r="DP272" s="625" t="e">
        <f t="shared" si="1133"/>
        <v>#REF!</v>
      </c>
      <c r="DQ272" s="625" t="e">
        <f t="shared" si="1159"/>
        <v>#REF!</v>
      </c>
      <c r="DR272" s="631" t="e">
        <f t="shared" si="1160"/>
        <v>#REF!</v>
      </c>
      <c r="DS272" s="630" t="e">
        <f t="shared" si="1134"/>
        <v>#REF!</v>
      </c>
      <c r="DT272" s="625" t="e">
        <f t="shared" si="1135"/>
        <v>#REF!</v>
      </c>
      <c r="DU272" s="625" t="e">
        <f t="shared" si="1136"/>
        <v>#REF!</v>
      </c>
      <c r="DV272" s="625" t="e">
        <f t="shared" si="1137"/>
        <v>#REF!</v>
      </c>
      <c r="DW272" s="625" t="e">
        <f t="shared" si="1138"/>
        <v>#REF!</v>
      </c>
      <c r="DX272" s="625" t="e">
        <f t="shared" si="1139"/>
        <v>#REF!</v>
      </c>
      <c r="DY272" s="632"/>
      <c r="DZ272" s="633"/>
      <c r="EA272" s="627" t="e">
        <f t="shared" si="1140"/>
        <v>#REF!</v>
      </c>
      <c r="EB272" s="633"/>
      <c r="EC272" s="633"/>
      <c r="ED272" s="633"/>
      <c r="EE272" s="625" t="e">
        <f t="shared" si="1141"/>
        <v>#REF!</v>
      </c>
      <c r="EF272" s="625">
        <f t="shared" si="1142"/>
        <v>0</v>
      </c>
      <c r="EG272" s="630">
        <f t="shared" si="1143"/>
        <v>0</v>
      </c>
      <c r="EH272" s="630"/>
      <c r="EI272" s="633"/>
      <c r="EJ272" s="633"/>
      <c r="EK272" s="633"/>
      <c r="EL272" s="632" t="e">
        <f t="shared" si="1144"/>
        <v>#REF!</v>
      </c>
      <c r="EM272" s="625" t="e">
        <f t="shared" si="1145"/>
        <v>#REF!</v>
      </c>
      <c r="EN272" s="625" t="e">
        <f t="shared" si="1146"/>
        <v>#REF!</v>
      </c>
      <c r="EO272" s="625" t="e">
        <f t="shared" si="1147"/>
        <v>#REF!</v>
      </c>
      <c r="EP272" s="625" t="e">
        <f t="shared" si="1148"/>
        <v>#REF!</v>
      </c>
      <c r="EQ272" s="625" t="e">
        <f t="shared" si="1149"/>
        <v>#REF!</v>
      </c>
      <c r="ER272" s="625" t="e">
        <f t="shared" si="1150"/>
        <v>#REF!</v>
      </c>
      <c r="ES272" s="626"/>
      <c r="ET272" s="625" t="e">
        <f t="shared" si="1151"/>
        <v>#REF!</v>
      </c>
      <c r="EU272" s="633"/>
      <c r="EV272" s="630" t="e">
        <f t="shared" si="1152"/>
        <v>#REF!</v>
      </c>
      <c r="EW272" s="630" t="e">
        <f t="shared" si="1153"/>
        <v>#REF!</v>
      </c>
      <c r="EX272" s="625" t="e">
        <f t="shared" si="1154"/>
        <v>#REF!</v>
      </c>
      <c r="EY272" s="625" t="e">
        <f>IF($S272="S",IF(Cálculo_Diseño!#REF!=EY$10,$F272,0),"")</f>
        <v>#REF!</v>
      </c>
      <c r="EZ272" s="625" t="e">
        <f>IF($S272="S",IF(Cálculo_Diseño!#REF!=EZ$10,$F272,0),"")</f>
        <v>#REF!</v>
      </c>
      <c r="FA272" s="625" t="e">
        <f>IF($S272="S",IF(Cálculo_Diseño!#REF!=FA$10,$F272,0),"")</f>
        <v>#REF!</v>
      </c>
      <c r="FB272" s="625" t="e">
        <f>IF($S272="S",IF(Cálculo_Diseño!#REF!=FB$10,$F272,0),"")</f>
        <v>#REF!</v>
      </c>
      <c r="FC272" s="625" t="e">
        <f>IF($S272="S",IF(Cálculo_Diseño!#REF!=FC$10,$F272,0),"")</f>
        <v>#REF!</v>
      </c>
      <c r="FD272" s="625" t="e">
        <f>IF($S272="S",IF(Cálculo_Diseño!#REF!=FD$10,$F272,0),"")</f>
        <v>#REF!</v>
      </c>
      <c r="FE272" s="625" t="e">
        <f>IF($S272="S",IF(Cálculo_Diseño!#REF!=FE$10,$F272,0),"")</f>
        <v>#REF!</v>
      </c>
      <c r="FF272" s="625" t="e">
        <f>IF($S272="S",IF(Cálculo_Diseño!#REF!=FF$10,$F272,0),"")</f>
        <v>#REF!</v>
      </c>
      <c r="FG272" s="625" t="e">
        <f>IF($S272="S",IF(Cálculo_Diseño!#REF!=FG$10,$F272,0),"")</f>
        <v>#REF!</v>
      </c>
      <c r="FH272" s="625" t="e">
        <f>IF($S272="S",IF(Cálculo_Diseño!#REF!=FH$10,$F272,0),"")</f>
        <v>#REF!</v>
      </c>
      <c r="FI272" s="625" t="e">
        <f>IF($S272="S",IF(Cálculo_Diseño!#REF!=FI$10,$F272,0),"")</f>
        <v>#REF!</v>
      </c>
      <c r="FJ272" s="625" t="e">
        <f>IF($S272="S",IF(Cálculo_Diseño!#REF!=FJ$10,$F272,0),"")</f>
        <v>#REF!</v>
      </c>
      <c r="FK272" s="625" t="e">
        <f>IF($S272="S",IF(Cálculo_Diseño!#REF!=FK$10,$F272,0),"")</f>
        <v>#REF!</v>
      </c>
      <c r="FL272" s="625" t="e">
        <f>IF($S272="S",IF(Cálculo_Diseño!#REF!=FL$10,$F272,0),"")</f>
        <v>#REF!</v>
      </c>
      <c r="FM272" s="625" t="e">
        <f>IF($S272="S",IF(Cálculo_Diseño!#REF!=FM$10,$F272,0),"")</f>
        <v>#REF!</v>
      </c>
      <c r="FN272" s="625" t="e">
        <f t="shared" si="1161"/>
        <v>#REF!</v>
      </c>
      <c r="FO272" s="625" t="e">
        <f>IF($S272="S",IF(Cálculo_Diseño!#REF!=FO$10,$E272,0),"")</f>
        <v>#REF!</v>
      </c>
      <c r="FP272" s="625" t="e">
        <f>IF($S272="S",IF(Cálculo_Diseño!#REF!=FP$10,$E272,0),"")</f>
        <v>#REF!</v>
      </c>
      <c r="FQ272" s="625" t="e">
        <f>IF($S272="S",IF(Cálculo_Diseño!#REF!=FQ$10,$E272,0),"")</f>
        <v>#REF!</v>
      </c>
      <c r="FR272" s="625" t="e">
        <f>IF($S272="S",IF(Cálculo_Diseño!#REF!=FR$10,$E272,0),"")</f>
        <v>#REF!</v>
      </c>
      <c r="FS272" s="625" t="e">
        <f>IF($S272="S",IF(Cálculo_Diseño!#REF!=FS$10,$E272,0),"")</f>
        <v>#REF!</v>
      </c>
      <c r="FT272" s="625" t="e">
        <f>IF($S272="S",IF(Cálculo_Diseño!#REF!=FT$10,$E272,0),"")</f>
        <v>#REF!</v>
      </c>
      <c r="FU272" s="625" t="e">
        <f>IF($S272="S",IF(Cálculo_Diseño!#REF!=FU$10,$E272,0),"")</f>
        <v>#REF!</v>
      </c>
      <c r="FV272" s="625" t="e">
        <f>IF($S272="S",IF(Cálculo_Diseño!#REF!=FV$10,$E272,0),"")</f>
        <v>#REF!</v>
      </c>
      <c r="FW272" s="625" t="e">
        <f>IF($S272="S",IF(Cálculo_Diseño!#REF!=FW$10,$E272,0),"")</f>
        <v>#REF!</v>
      </c>
      <c r="FX272" s="625" t="e">
        <f>IF($S272="S",IF(Cálculo_Diseño!#REF!=FX$10,$E272,0),"")</f>
        <v>#REF!</v>
      </c>
      <c r="FY272" s="625" t="e">
        <f>IF($S272="S",IF(Cálculo_Diseño!#REF!=FY$10,$E272,0),"")</f>
        <v>#REF!</v>
      </c>
      <c r="FZ272" s="625" t="e">
        <f t="shared" si="1066"/>
        <v>#REF!</v>
      </c>
      <c r="GA272" s="625" t="e">
        <f>IF($S272="S",IF(Cálculo_Diseño!#REF!=GA$10,$E272,0),"")</f>
        <v>#REF!</v>
      </c>
      <c r="GB272" s="625" t="e">
        <f>IF($S272="S",IF(Cálculo_Diseño!#REF!=GB$10,$E272,0),"")</f>
        <v>#REF!</v>
      </c>
      <c r="GC272" s="625" t="e">
        <f>IF($S272="S",IF(Cálculo_Diseño!#REF!=GC$10,$E272,0),"")</f>
        <v>#REF!</v>
      </c>
      <c r="GD272" s="625" t="e">
        <f>IF($S272="S",IF(Cálculo_Diseño!#REF!=GD$10,$E272,0),"")</f>
        <v>#REF!</v>
      </c>
      <c r="GE272" s="625" t="e">
        <f>IF($S272="S",IF(Cálculo_Diseño!#REF!=GE$10,$E272,0),"")</f>
        <v>#REF!</v>
      </c>
      <c r="GF272" s="625" t="e">
        <f>IF($S272="S",IF(Cálculo_Diseño!#REF!=GF$10,$E272,0),"")</f>
        <v>#REF!</v>
      </c>
      <c r="GG272" s="625" t="e">
        <f>IF($S272="S",IF(Cálculo_Diseño!#REF!=GG$10,$E272,0),"")</f>
        <v>#REF!</v>
      </c>
      <c r="GH272" s="625" t="e">
        <f>IF($S272="S",IF(Cálculo_Diseño!#REF!=GH$10,$E272,0),"")</f>
        <v>#REF!</v>
      </c>
      <c r="GI272" s="625" t="e">
        <f>IF($S272="S",IF(Cálculo_Diseño!#REF!=GI$10,$E272,0),"")</f>
        <v>#REF!</v>
      </c>
      <c r="GJ272" s="625" t="e">
        <f>IF($S272="S",IF(Cálculo_Diseño!#REF!=GJ$10,$E272,0),"")</f>
        <v>#REF!</v>
      </c>
      <c r="GK272" s="625" t="e">
        <f>IF($S272="S",IF(Cálculo_Diseño!#REF!=GK$10,$E272,0),"")</f>
        <v>#REF!</v>
      </c>
      <c r="GL272" s="625" t="e">
        <f>IF($S272="S",IF(Cálculo_Diseño!#REF!=GL$10,$E272,0),"")</f>
        <v>#REF!</v>
      </c>
      <c r="GM272" s="625" t="e">
        <f>IF($S272="S",IF(Cálculo_Diseño!#REF!=GM$10,$E272,0),"")</f>
        <v>#REF!</v>
      </c>
      <c r="GN272" s="625" t="e">
        <f t="shared" si="1067"/>
        <v>#REF!</v>
      </c>
      <c r="GO272" s="625" t="e">
        <f>IF($S272="S",IF(Cálculo_Diseño!#REF!=GO$10,$DE272,0),0)</f>
        <v>#REF!</v>
      </c>
      <c r="GP272" s="625" t="e">
        <f>IF($S272="S",IF(Cálculo_Diseño!#REF!=GP$10,$DE272,0),0)</f>
        <v>#REF!</v>
      </c>
      <c r="GQ272" s="625" t="e">
        <f>IF($S272="S",IF(Cálculo_Diseño!#REF!=GQ$10,$DE272,0),0)</f>
        <v>#REF!</v>
      </c>
      <c r="GR272" s="625" t="e">
        <f>IF($S272="S",IF(Cálculo_Diseño!#REF!=GR$10,$DE272,0),0)</f>
        <v>#REF!</v>
      </c>
      <c r="GS272" s="625" t="e">
        <f>IF($S272="S",IF(Cálculo_Diseño!#REF!=GS$10,$DE272,0),0)</f>
        <v>#REF!</v>
      </c>
      <c r="GT272" s="625" t="e">
        <f>IF($S272="S",IF(Cálculo_Diseño!#REF!=GT$10,$DE272,0),0)</f>
        <v>#REF!</v>
      </c>
      <c r="GU272" s="625" t="e">
        <f>IF($S272="S",IF(Cálculo_Diseño!#REF!=GU$10,$DE272,0),0)</f>
        <v>#REF!</v>
      </c>
      <c r="GV272" s="625" t="e">
        <f>IF($S272="S",IF(Cálculo_Diseño!#REF!=GV$10,$DE272,0),0)</f>
        <v>#REF!</v>
      </c>
      <c r="GW272" s="625" t="e">
        <f>IF($S272="S",IF(Cálculo_Diseño!#REF!=GW$10,$DE272,0),0)</f>
        <v>#REF!</v>
      </c>
      <c r="GX272" s="625" t="e">
        <f>IF($S272="S",IF(Cálculo_Diseño!#REF!=GX$10,$DE272,0),0)</f>
        <v>#REF!</v>
      </c>
      <c r="GY272" s="625" t="e">
        <f>IF($S272="S",IF(Cálculo_Diseño!#REF!=GY$10,$DE272,0),0)</f>
        <v>#REF!</v>
      </c>
      <c r="GZ272" s="625" t="e">
        <f>IF($S272="S",IF(Cálculo_Diseño!#REF!=GZ$10,$DE272,0),0)</f>
        <v>#REF!</v>
      </c>
      <c r="HA272" s="625" t="e">
        <f>IF($S272="S",IF(Cálculo_Diseño!#REF!=HA$10,$DE272,0),0)</f>
        <v>#REF!</v>
      </c>
      <c r="HB272" s="625" t="e">
        <f>IF($S272="S",IF(Cálculo_Diseño!#REF!=HB$10,$DE272,0),0)</f>
        <v>#REF!</v>
      </c>
      <c r="HC272" s="625" t="e">
        <f>IF($S272="S",IF(Cálculo_Diseño!#REF!=HC$10,$DE272,0),0)</f>
        <v>#REF!</v>
      </c>
      <c r="HD272" s="625" t="e">
        <f t="shared" si="1162"/>
        <v>#REF!</v>
      </c>
      <c r="HE272" s="630"/>
      <c r="HF272" s="630"/>
      <c r="HG272" s="630"/>
      <c r="HH272" s="630"/>
      <c r="HI272" s="630"/>
      <c r="HJ272" s="630"/>
      <c r="HK272" s="630"/>
      <c r="HL272" s="630"/>
      <c r="HM272" s="633"/>
      <c r="HN272" s="634"/>
      <c r="HO272" s="625">
        <f t="shared" si="891"/>
        <v>0</v>
      </c>
      <c r="HP272" s="625">
        <f t="shared" si="892"/>
        <v>0</v>
      </c>
      <c r="HQ272" s="625">
        <f t="shared" si="1163"/>
        <v>0</v>
      </c>
      <c r="HR272" s="625">
        <f t="shared" si="1164"/>
        <v>0</v>
      </c>
      <c r="HS272" s="625">
        <f t="shared" si="1165"/>
        <v>0</v>
      </c>
      <c r="HT272" s="625">
        <f t="shared" si="1166"/>
        <v>0</v>
      </c>
      <c r="HU272" s="625">
        <f t="shared" si="1167"/>
        <v>0</v>
      </c>
      <c r="HV272" s="633"/>
      <c r="HW272" s="633"/>
      <c r="HX272" s="625">
        <f t="shared" si="1168"/>
        <v>0</v>
      </c>
      <c r="HY272" s="625">
        <f t="shared" si="1169"/>
        <v>0</v>
      </c>
      <c r="HZ272" s="625">
        <f t="shared" si="1170"/>
        <v>0</v>
      </c>
      <c r="IA272" s="625">
        <f t="shared" si="1171"/>
        <v>0</v>
      </c>
      <c r="IB272" s="625">
        <f t="shared" si="1172"/>
        <v>0</v>
      </c>
      <c r="IC272" s="625">
        <f t="shared" si="1173"/>
        <v>0</v>
      </c>
      <c r="ID272" s="625">
        <f t="shared" si="1174"/>
        <v>0</v>
      </c>
      <c r="IE272" s="625">
        <v>0</v>
      </c>
      <c r="IF272" s="625">
        <v>0</v>
      </c>
      <c r="IG272" s="625">
        <v>0</v>
      </c>
      <c r="IH272" s="625">
        <v>0</v>
      </c>
      <c r="II272" s="625">
        <v>0</v>
      </c>
      <c r="IJ272" s="625">
        <v>0</v>
      </c>
      <c r="IK272" s="625">
        <v>0</v>
      </c>
      <c r="IL272" s="625">
        <v>0</v>
      </c>
      <c r="IM272" s="625">
        <v>0</v>
      </c>
      <c r="IN272" s="625">
        <v>0</v>
      </c>
      <c r="IO272" s="625">
        <v>0</v>
      </c>
      <c r="IP272" s="625">
        <f t="shared" si="1012"/>
        <v>0</v>
      </c>
      <c r="IQ272" s="625">
        <f t="shared" si="1013"/>
        <v>0</v>
      </c>
      <c r="IR272" s="625" t="e">
        <f>IF(Cálculo_Diseño!#REF!&gt;0.75,(Cálculo_Diseño!#REF!-0.3)*(SIN((ATAN(($O272-$P272)/$F272)*180/PI()+90)*PI()/180)/SIN(45*PI()/180)),0)</f>
        <v>#REF!</v>
      </c>
      <c r="IS272" s="635" t="e">
        <f>+IF(Cálculo_Diseño!#REF!&gt;0.75,F272-IR272,0)</f>
        <v>#REF!</v>
      </c>
      <c r="IT272" s="630"/>
      <c r="IU272" s="625" t="e">
        <f t="shared" si="1014"/>
        <v>#REF!</v>
      </c>
      <c r="IV272" s="625"/>
      <c r="IW272" s="625" t="e">
        <f>+IF(S272="S",(((CA272+(VLOOKUP(G272,TABLA!$B$51:$C$64,2)/1000)+0.15+0.3+0.5)*F272)/100),0)</f>
        <v>#REF!</v>
      </c>
      <c r="IX272" s="631" t="e">
        <f>IF(S272="S",IF(H272="CONCRETO",LOOKUP(G272/1000,TABLA!$B$9:$B$43,TABLA!$F$9:$F$43),IF(H272="PE",LOOKUP(G272,TABLA!$B$51:$B$65,TABLA!$G$51:$G$65),LOOKUP(G272,TABLA!$B$73:$B$88,TABLA!$G$73:$G$88))),0)</f>
        <v>#REF!</v>
      </c>
      <c r="IY272" s="625" t="e">
        <f t="shared" si="1015"/>
        <v>#REF!</v>
      </c>
      <c r="IZ272" s="625" t="e">
        <f t="shared" si="1016"/>
        <v>#REF!</v>
      </c>
      <c r="JA272" s="625" t="e">
        <f>+((CA272*(VLOOKUP(G272,TABLA!$B$51:$C$65,2)/1000)+0.15+0.3)*IZ272)-IY272</f>
        <v>#REF!</v>
      </c>
      <c r="JB272" s="625" t="e">
        <f t="shared" si="1017"/>
        <v>#REF!</v>
      </c>
      <c r="JC272" s="625" t="e">
        <f t="shared" si="1018"/>
        <v>#REF!</v>
      </c>
      <c r="JD272" s="625" t="e">
        <f t="shared" si="1019"/>
        <v>#REF!</v>
      </c>
      <c r="JE272" s="625" t="e">
        <f t="shared" si="1020"/>
        <v>#REF!</v>
      </c>
      <c r="JF272" s="625" t="e">
        <f t="shared" si="1021"/>
        <v>#REF!</v>
      </c>
      <c r="JG272" s="625" t="e">
        <f t="shared" si="1022"/>
        <v>#REF!</v>
      </c>
      <c r="JH272" s="625" t="e">
        <f t="shared" si="1023"/>
        <v>#REF!</v>
      </c>
      <c r="JI272" s="625" t="e">
        <f t="shared" si="1024"/>
        <v>#REF!</v>
      </c>
      <c r="JJ272" s="625" t="e">
        <f t="shared" si="1155"/>
        <v>#REF!</v>
      </c>
      <c r="JK272" s="625" t="e">
        <f>ROUND(IF(JF272&gt;0,(VLOOKUP(C272,$JY$12:$JZ$290,2,0)*PI()/4*(1.6)^2),0),3)</f>
        <v>#REF!</v>
      </c>
      <c r="JL272" s="625" t="e">
        <f t="shared" si="1175"/>
        <v>#REF!</v>
      </c>
      <c r="JM272" s="625" t="e">
        <f t="shared" si="1156"/>
        <v>#REF!</v>
      </c>
      <c r="JN272" s="630" t="e">
        <f t="shared" si="1025"/>
        <v>#REF!</v>
      </c>
      <c r="JO272" s="636"/>
      <c r="JP272" s="637"/>
      <c r="JQ272" s="638"/>
      <c r="JR272" s="639"/>
      <c r="JS272" s="614"/>
      <c r="JT272" s="640"/>
      <c r="JU272" s="641"/>
      <c r="JV272" s="639"/>
      <c r="JW272" s="649"/>
      <c r="JY272" s="645"/>
      <c r="JZ272" s="645"/>
      <c r="KA272" s="645"/>
      <c r="KB272" s="645"/>
    </row>
    <row r="273" spans="1:288" s="643" customFormat="1" ht="12.75">
      <c r="A273" s="608" t="e">
        <f>+Cálculo_Diseño!#REF!</f>
        <v>#REF!</v>
      </c>
      <c r="B273" s="608" t="e">
        <f>+Cálculo_Diseño!#REF!</f>
        <v>#REF!</v>
      </c>
      <c r="C273" s="658" t="e">
        <f>+Cálculo_Diseño!#REF!</f>
        <v>#REF!</v>
      </c>
      <c r="D273" s="658" t="e">
        <f>+Cálculo_Diseño!#REF!</f>
        <v>#REF!</v>
      </c>
      <c r="E273" s="609" t="e">
        <f>IF(S273="S",Cálculo_Diseño!#REF!," ")</f>
        <v>#REF!</v>
      </c>
      <c r="F273" s="609" t="e">
        <f>IF(S273="S",Cálculo_Diseño!#REF!," ")</f>
        <v>#REF!</v>
      </c>
      <c r="G273" s="610" t="e">
        <f>+Cálculo_Diseño!#REF!</f>
        <v>#REF!</v>
      </c>
      <c r="H273" s="609" t="e">
        <f>+IF(AND(Cálculo_Diseño!#REF!&lt;&gt;4,Cálculo_Diseño!#REF!&lt;&gt;6),"PE",IF(Cálculo_Diseño!#REF!=4,"PVC","CONCRETO"))</f>
        <v>#REF!</v>
      </c>
      <c r="I273" s="609" t="e">
        <f>+Cálculo_Diseño!#REF!</f>
        <v>#REF!</v>
      </c>
      <c r="J273" s="609" t="e">
        <f>+Cálculo_Diseño!#REF!</f>
        <v>#REF!</v>
      </c>
      <c r="K273" s="609" t="e">
        <f>+Cálculo_Diseño!#REF!</f>
        <v>#REF!</v>
      </c>
      <c r="L273" s="609" t="e">
        <f>+Cálculo_Diseño!#REF!</f>
        <v>#REF!</v>
      </c>
      <c r="M273" s="609" t="e">
        <f>+Cálculo_Diseño!#REF!</f>
        <v>#REF!</v>
      </c>
      <c r="N273" s="609" t="e">
        <f>+Cálculo_Diseño!#REF!</f>
        <v>#REF!</v>
      </c>
      <c r="O273" s="609" t="e">
        <f>+Cálculo_Diseño!#REF!</f>
        <v>#REF!</v>
      </c>
      <c r="P273" s="609" t="e">
        <f>+Cálculo_Diseño!#REF!</f>
        <v>#REF!</v>
      </c>
      <c r="Q273" s="613" t="e">
        <f>+Cálculo_Diseño!#REF!</f>
        <v>#REF!</v>
      </c>
      <c r="R273" s="613" t="e">
        <f>+Cálculo_Diseño!#REF!</f>
        <v>#REF!</v>
      </c>
      <c r="S273" s="614" t="e">
        <f>+IF(A273&gt;0,IF(Cálculo_Diseño!#REF!="RCH","N","S"),"")</f>
        <v>#REF!</v>
      </c>
      <c r="T273" s="614" t="e">
        <f t="shared" si="988"/>
        <v>#REF!</v>
      </c>
      <c r="U273" s="613" t="e">
        <f t="shared" si="989"/>
        <v>#REF!</v>
      </c>
      <c r="V273" s="615">
        <f t="shared" si="1102"/>
        <v>3</v>
      </c>
      <c r="W273" s="616" t="e">
        <f t="shared" si="1026"/>
        <v>#REF!</v>
      </c>
      <c r="X273" s="616" t="e">
        <f t="shared" si="991"/>
        <v>#REF!</v>
      </c>
      <c r="Y273" s="616" t="e">
        <f>+Cálculo_Diseño!#REF!</f>
        <v>#REF!</v>
      </c>
      <c r="Z273" s="616" t="e">
        <f>+Cálculo_Diseño!#REF!</f>
        <v>#REF!</v>
      </c>
      <c r="AA273" s="617" t="e">
        <f>+Cálculo_Diseño!#REF!</f>
        <v>#REF!</v>
      </c>
      <c r="AB273" s="616" t="e">
        <f t="shared" si="992"/>
        <v>#REF!</v>
      </c>
      <c r="AC273" s="616" t="e">
        <f t="shared" si="993"/>
        <v>#REF!</v>
      </c>
      <c r="AD273" s="616" t="e">
        <f t="shared" si="994"/>
        <v>#REF!</v>
      </c>
      <c r="AE273" s="616" t="e">
        <f t="shared" si="995"/>
        <v>#REF!</v>
      </c>
      <c r="AF273" s="616" t="e">
        <f t="shared" si="1027"/>
        <v>#REF!</v>
      </c>
      <c r="AG273" s="616" t="e">
        <f t="shared" si="1028"/>
        <v>#REF!</v>
      </c>
      <c r="AH273" s="616" t="e">
        <f t="shared" si="1029"/>
        <v>#REF!</v>
      </c>
      <c r="AI273" s="616" t="e">
        <f t="shared" si="1030"/>
        <v>#REF!</v>
      </c>
      <c r="AJ273" s="616" t="e">
        <f t="shared" si="1031"/>
        <v>#REF!</v>
      </c>
      <c r="AK273" s="616" t="e">
        <f t="shared" si="1032"/>
        <v>#REF!</v>
      </c>
      <c r="AL273" s="616" t="e">
        <f t="shared" si="1033"/>
        <v>#REF!</v>
      </c>
      <c r="AM273" s="616" t="e">
        <f t="shared" si="1034"/>
        <v>#REF!</v>
      </c>
      <c r="AN273" s="616" t="e">
        <f t="shared" si="1035"/>
        <v>#REF!</v>
      </c>
      <c r="AO273" s="618">
        <f t="shared" si="1103"/>
        <v>50</v>
      </c>
      <c r="AP273" s="616" t="e">
        <f>IF(CW273="","",(CW273*(AO273/100))*$I$366)</f>
        <v>#REF!</v>
      </c>
      <c r="AQ273" s="616" t="e">
        <f t="shared" si="1037"/>
        <v>#REF!</v>
      </c>
      <c r="AR273" s="616" t="e">
        <f t="shared" si="1038"/>
        <v>#REF!</v>
      </c>
      <c r="AS273" s="616" t="e">
        <f t="shared" si="1039"/>
        <v>#REF!</v>
      </c>
      <c r="AT273" s="616" t="e">
        <f t="shared" si="1040"/>
        <v>#REF!</v>
      </c>
      <c r="AU273" s="616" t="e">
        <f t="shared" si="1041"/>
        <v>#REF!</v>
      </c>
      <c r="AV273" s="616" t="e">
        <f t="shared" si="912"/>
        <v>#REF!</v>
      </c>
      <c r="AW273" s="616" t="e">
        <f t="shared" si="996"/>
        <v>#REF!</v>
      </c>
      <c r="AX273" s="616" t="e">
        <f t="shared" si="997"/>
        <v>#REF!</v>
      </c>
      <c r="AY273" s="616" t="e">
        <f t="shared" si="998"/>
        <v>#REF!</v>
      </c>
      <c r="AZ273" s="616" t="e">
        <f t="shared" si="1036"/>
        <v>#REF!</v>
      </c>
      <c r="BA273" s="616" t="e">
        <f t="shared" si="999"/>
        <v>#REF!</v>
      </c>
      <c r="BB273" s="616" t="e">
        <f t="shared" si="1000"/>
        <v>#REF!</v>
      </c>
      <c r="BC273" s="616" t="e">
        <f t="shared" si="1001"/>
        <v>#REF!</v>
      </c>
      <c r="BD273" s="616"/>
      <c r="BE273" s="616"/>
      <c r="BF273" s="619" t="e">
        <f t="shared" si="1002"/>
        <v>#REF!</v>
      </c>
      <c r="BG273" s="615" t="e">
        <f t="shared" si="1003"/>
        <v>#REF!</v>
      </c>
      <c r="BH273" s="615"/>
      <c r="BI273" s="618">
        <f t="shared" si="1104"/>
        <v>20</v>
      </c>
      <c r="BJ273" s="616" t="e">
        <f t="shared" si="1004"/>
        <v>#REF!</v>
      </c>
      <c r="BK273" s="616"/>
      <c r="BL273" s="616" t="e">
        <f t="shared" si="1005"/>
        <v>#REF!</v>
      </c>
      <c r="BM273" s="616" t="e">
        <f t="shared" si="1006"/>
        <v>#REF!</v>
      </c>
      <c r="BN273" s="616" t="e">
        <f t="shared" si="1007"/>
        <v>#REF!</v>
      </c>
      <c r="BO273" s="616" t="e">
        <f>IF(S273="S",IF(H273="CONCRETO",LOOKUP(G273/1000,TABLA!$B$9:$B$43,TABLA!$F$9:$F$43),IF(H273="PE",LOOKUP(G273,TABLA!$C$51:$C$65,TABLA!$G$51:$G$65),IF(#REF!="PVC",LOOKUP(G273,TABLA!$C$73:$C$88,TABLA!$G$73:$G$88)))),0)</f>
        <v>#REF!</v>
      </c>
      <c r="BP273" s="616" t="e">
        <f t="shared" si="1008"/>
        <v>#REF!</v>
      </c>
      <c r="BQ273" s="616" t="e">
        <f>IF(A273&gt;0,IFERROR(VLOOKUP(A273,$JQ$13:$JS$291,3,0),"E"),"")</f>
        <v>#REF!</v>
      </c>
      <c r="BR273" s="616" t="e">
        <f>+IF($C273&lt;1,0,IF(BQ273="N",IF(VLOOKUP(C273,$JY$12:$JZ$290,2)&lt;=1.2,1,0),0))</f>
        <v>#REF!</v>
      </c>
      <c r="BS273" s="616" t="e">
        <f>+IF($C273&lt;1,0,IF(BR273=1,VLOOKUP($C273,$JY$12:$JZ$290,2,0),0))</f>
        <v>#REF!</v>
      </c>
      <c r="BT273" s="616" t="e">
        <f t="shared" si="1009"/>
        <v>#REF!</v>
      </c>
      <c r="BU273" s="620" t="e">
        <f>IF(BT273=1,IF(G273&lt;600,VLOOKUP($C273,$JY$12:$JZ$290,2,0),0),0)</f>
        <v>#REF!</v>
      </c>
      <c r="BV273" s="620" t="e">
        <f>IF(BT273=1,IF(G273&gt;=600,IF(G273&lt;=1100,VLOOKUP($C273,$JY$12:$JZ$290,2,0),0),0),0)</f>
        <v>#REF!</v>
      </c>
      <c r="BW273" s="620" t="e">
        <f>IF(BT273=1,IF(G273&gt;1100,VLOOKUP($C273,$JY$12:$JZ$290,2,0),0),0)</f>
        <v>#REF!</v>
      </c>
      <c r="BX273" s="616" t="e">
        <f t="shared" si="1010"/>
        <v>#REF!</v>
      </c>
      <c r="BY273" s="616" t="e">
        <f t="shared" si="1011"/>
        <v>#REF!</v>
      </c>
      <c r="BZ273" s="621" t="e">
        <f t="shared" si="1105"/>
        <v>#REF!</v>
      </c>
      <c r="CA273" s="621" t="e">
        <f>IF(S273="S",(VLOOKUP(G273,TABLA!$A$73:$AB$88,6)/1000)+0.6,0)</f>
        <v>#REF!</v>
      </c>
      <c r="CB273" s="621" t="e">
        <f>VLOOKUP(G273,TABLA!$X$73:$AB$88,4)</f>
        <v>#REF!</v>
      </c>
      <c r="CC273" s="621" t="e">
        <f>VLOOKUP(G273,TABLA!$X$73:$AB$88,5)</f>
        <v>#REF!</v>
      </c>
      <c r="CD273" s="621" t="e">
        <f>IF(S273="S",IF(H273="CONCRETO",LOOKUP(G273/1000,TABLA!$B$9:$B$43,TABLA!$B$9:$B$43),IF(H273="PE",LOOKUP(G273,TABLA!$B$51:$B$65,TABLA!$C$51:$C$65)/1000,LOOKUP(G273,TABLA!$B$73:$B$88,TABLA!$C$73:$C$88)/1000)),0)</f>
        <v>#REF!</v>
      </c>
      <c r="CE273" s="616" t="e">
        <f t="shared" si="1106"/>
        <v>#REF!</v>
      </c>
      <c r="CF273" s="616" t="e">
        <f t="shared" si="1107"/>
        <v>#REF!</v>
      </c>
      <c r="CG273" s="616" t="e">
        <f t="shared" si="1108"/>
        <v>#REF!</v>
      </c>
      <c r="CH273" s="616" t="e">
        <f t="shared" si="1109"/>
        <v>#REF!</v>
      </c>
      <c r="CI273" s="616" t="e">
        <f t="shared" si="1110"/>
        <v>#REF!</v>
      </c>
      <c r="CJ273" s="616" t="e">
        <f t="shared" si="1111"/>
        <v>#REF!</v>
      </c>
      <c r="CK273" s="616" t="e">
        <f t="shared" si="1112"/>
        <v>#REF!</v>
      </c>
      <c r="CL273" s="616" t="e">
        <f t="shared" si="1157"/>
        <v>#REF!</v>
      </c>
      <c r="CM273" s="616" t="e">
        <f t="shared" si="1113"/>
        <v>#REF!</v>
      </c>
      <c r="CN273" s="616" t="e">
        <f t="shared" si="1114"/>
        <v>#REF!</v>
      </c>
      <c r="CO273" s="616" t="e">
        <f t="shared" si="1115"/>
        <v>#REF!</v>
      </c>
      <c r="CP273" s="616" t="e">
        <f t="shared" si="1116"/>
        <v>#REF!</v>
      </c>
      <c r="CQ273" s="616" t="e">
        <f t="shared" si="1117"/>
        <v>#REF!</v>
      </c>
      <c r="CR273" s="616" t="e">
        <f t="shared" si="1117"/>
        <v>#REF!</v>
      </c>
      <c r="CS273" s="620" t="e">
        <f t="shared" si="1118"/>
        <v>#REF!</v>
      </c>
      <c r="CT273" s="616" t="e">
        <f t="shared" si="1119"/>
        <v>#REF!</v>
      </c>
      <c r="CU273" s="616" t="e">
        <f t="shared" si="1120"/>
        <v>#REF!</v>
      </c>
      <c r="CV273" s="616" t="e">
        <f t="shared" si="1121"/>
        <v>#REF!</v>
      </c>
      <c r="CW273" s="622" t="e">
        <f t="shared" si="1158"/>
        <v>#REF!</v>
      </c>
      <c r="CX273" s="622" t="e">
        <f t="shared" si="1122"/>
        <v>#REF!</v>
      </c>
      <c r="CY273" s="622" t="e">
        <f t="shared" si="1123"/>
        <v>#REF!</v>
      </c>
      <c r="CZ273" s="622"/>
      <c r="DA273" s="623"/>
      <c r="DB273" s="624"/>
      <c r="DC273" s="625" t="e">
        <f>IF(S273="S",IF(H273="CONCRETO",LOOKUP(G273/1000,TABLA!$B$9:$B$43,TABLA!$F$9:$F$43)*(F273-(0.2+0.2)),IF(H273="PE",LOOKUP(G273,TABLA!$C$51:$C$65,TABLA!$G$51:$G$65)*(F273-(0.2+0.2)),LOOKUP(G273,TABLA!$C$73:$C$88,TABLA!$G$73:$G$88)*(F273-(0.2+0.2)))),0)</f>
        <v>#REF!</v>
      </c>
      <c r="DD273" s="626" t="e">
        <f t="shared" si="1124"/>
        <v>#REF!</v>
      </c>
      <c r="DE273" s="627" t="e">
        <f>IF(DD273="",0,IF(DD273="S",ROUND((E273*$DE$12/$E$318),0),0))</f>
        <v>#REF!</v>
      </c>
      <c r="DF273" s="625" t="e">
        <f t="shared" si="1125"/>
        <v>#REF!</v>
      </c>
      <c r="DG273" s="628" t="e">
        <f t="shared" si="1126"/>
        <v>#REF!</v>
      </c>
      <c r="DH273" s="625" t="e">
        <f t="shared" si="1127"/>
        <v>#REF!</v>
      </c>
      <c r="DI273" s="625" t="e">
        <f t="shared" si="1128"/>
        <v>#REF!</v>
      </c>
      <c r="DJ273" s="625"/>
      <c r="DK273" s="625" t="e">
        <f t="shared" si="1129"/>
        <v>#REF!</v>
      </c>
      <c r="DL273" s="629"/>
      <c r="DM273" s="627" t="e">
        <f t="shared" si="1130"/>
        <v>#REF!</v>
      </c>
      <c r="DN273" s="630" t="e">
        <f t="shared" si="1131"/>
        <v>#REF!</v>
      </c>
      <c r="DO273" s="625" t="e">
        <f t="shared" si="1132"/>
        <v>#REF!</v>
      </c>
      <c r="DP273" s="625" t="e">
        <f t="shared" si="1133"/>
        <v>#REF!</v>
      </c>
      <c r="DQ273" s="625" t="e">
        <f t="shared" si="1159"/>
        <v>#REF!</v>
      </c>
      <c r="DR273" s="631" t="e">
        <f t="shared" si="1160"/>
        <v>#REF!</v>
      </c>
      <c r="DS273" s="630" t="e">
        <f t="shared" si="1134"/>
        <v>#REF!</v>
      </c>
      <c r="DT273" s="625" t="e">
        <f t="shared" si="1135"/>
        <v>#REF!</v>
      </c>
      <c r="DU273" s="625" t="e">
        <f t="shared" si="1136"/>
        <v>#REF!</v>
      </c>
      <c r="DV273" s="625" t="e">
        <f t="shared" si="1137"/>
        <v>#REF!</v>
      </c>
      <c r="DW273" s="625" t="e">
        <f t="shared" si="1138"/>
        <v>#REF!</v>
      </c>
      <c r="DX273" s="625" t="e">
        <f t="shared" si="1139"/>
        <v>#REF!</v>
      </c>
      <c r="DY273" s="632"/>
      <c r="DZ273" s="633"/>
      <c r="EA273" s="627" t="e">
        <f t="shared" si="1140"/>
        <v>#REF!</v>
      </c>
      <c r="EB273" s="633"/>
      <c r="EC273" s="633"/>
      <c r="ED273" s="633"/>
      <c r="EE273" s="625" t="e">
        <f t="shared" si="1141"/>
        <v>#REF!</v>
      </c>
      <c r="EF273" s="625">
        <f t="shared" si="1142"/>
        <v>0</v>
      </c>
      <c r="EG273" s="630">
        <f t="shared" si="1143"/>
        <v>0</v>
      </c>
      <c r="EH273" s="630"/>
      <c r="EI273" s="633"/>
      <c r="EJ273" s="633"/>
      <c r="EK273" s="633"/>
      <c r="EL273" s="632" t="e">
        <f t="shared" si="1144"/>
        <v>#REF!</v>
      </c>
      <c r="EM273" s="625" t="e">
        <f t="shared" si="1145"/>
        <v>#REF!</v>
      </c>
      <c r="EN273" s="625" t="e">
        <f t="shared" si="1146"/>
        <v>#REF!</v>
      </c>
      <c r="EO273" s="625" t="e">
        <f t="shared" si="1147"/>
        <v>#REF!</v>
      </c>
      <c r="EP273" s="625" t="e">
        <f t="shared" si="1148"/>
        <v>#REF!</v>
      </c>
      <c r="EQ273" s="625" t="e">
        <f t="shared" si="1149"/>
        <v>#REF!</v>
      </c>
      <c r="ER273" s="625" t="e">
        <f t="shared" si="1150"/>
        <v>#REF!</v>
      </c>
      <c r="ES273" s="626"/>
      <c r="ET273" s="625" t="e">
        <f t="shared" si="1151"/>
        <v>#REF!</v>
      </c>
      <c r="EU273" s="633"/>
      <c r="EV273" s="630" t="e">
        <f t="shared" si="1152"/>
        <v>#REF!</v>
      </c>
      <c r="EW273" s="630" t="e">
        <f t="shared" si="1153"/>
        <v>#REF!</v>
      </c>
      <c r="EX273" s="625" t="e">
        <f t="shared" si="1154"/>
        <v>#REF!</v>
      </c>
      <c r="EY273" s="625" t="e">
        <f>IF($S273="S",IF(Cálculo_Diseño!#REF!=EY$10,$F273,0),"")</f>
        <v>#REF!</v>
      </c>
      <c r="EZ273" s="625" t="e">
        <f>IF($S273="S",IF(Cálculo_Diseño!#REF!=EZ$10,$F273,0),"")</f>
        <v>#REF!</v>
      </c>
      <c r="FA273" s="625" t="e">
        <f>IF($S273="S",IF(Cálculo_Diseño!#REF!=FA$10,$F273,0),"")</f>
        <v>#REF!</v>
      </c>
      <c r="FB273" s="625" t="e">
        <f>IF($S273="S",IF(Cálculo_Diseño!#REF!=FB$10,$F273,0),"")</f>
        <v>#REF!</v>
      </c>
      <c r="FC273" s="625" t="e">
        <f>IF($S273="S",IF(Cálculo_Diseño!#REF!=FC$10,$F273,0),"")</f>
        <v>#REF!</v>
      </c>
      <c r="FD273" s="625" t="e">
        <f>IF($S273="S",IF(Cálculo_Diseño!#REF!=FD$10,$F273,0),"")</f>
        <v>#REF!</v>
      </c>
      <c r="FE273" s="625" t="e">
        <f>IF($S273="S",IF(Cálculo_Diseño!#REF!=FE$10,$F273,0),"")</f>
        <v>#REF!</v>
      </c>
      <c r="FF273" s="625" t="e">
        <f>IF($S273="S",IF(Cálculo_Diseño!#REF!=FF$10,$F273,0),"")</f>
        <v>#REF!</v>
      </c>
      <c r="FG273" s="625" t="e">
        <f>IF($S273="S",IF(Cálculo_Diseño!#REF!=FG$10,$F273,0),"")</f>
        <v>#REF!</v>
      </c>
      <c r="FH273" s="625" t="e">
        <f>IF($S273="S",IF(Cálculo_Diseño!#REF!=FH$10,$F273,0),"")</f>
        <v>#REF!</v>
      </c>
      <c r="FI273" s="625" t="e">
        <f>IF($S273="S",IF(Cálculo_Diseño!#REF!=FI$10,$F273,0),"")</f>
        <v>#REF!</v>
      </c>
      <c r="FJ273" s="625" t="e">
        <f>IF($S273="S",IF(Cálculo_Diseño!#REF!=FJ$10,$F273,0),"")</f>
        <v>#REF!</v>
      </c>
      <c r="FK273" s="625" t="e">
        <f>IF($S273="S",IF(Cálculo_Diseño!#REF!=FK$10,$F273,0),"")</f>
        <v>#REF!</v>
      </c>
      <c r="FL273" s="625" t="e">
        <f>IF($S273="S",IF(Cálculo_Diseño!#REF!=FL$10,$F273,0),"")</f>
        <v>#REF!</v>
      </c>
      <c r="FM273" s="625" t="e">
        <f>IF($S273="S",IF(Cálculo_Diseño!#REF!=FM$10,$F273,0),"")</f>
        <v>#REF!</v>
      </c>
      <c r="FN273" s="625" t="e">
        <f t="shared" si="1161"/>
        <v>#REF!</v>
      </c>
      <c r="FO273" s="625" t="e">
        <f>IF($S273="S",IF(Cálculo_Diseño!#REF!=FO$10,$E273,0),"")</f>
        <v>#REF!</v>
      </c>
      <c r="FP273" s="625" t="e">
        <f>IF($S273="S",IF(Cálculo_Diseño!#REF!=FP$10,$E273,0),"")</f>
        <v>#REF!</v>
      </c>
      <c r="FQ273" s="625" t="e">
        <f>IF($S273="S",IF(Cálculo_Diseño!#REF!=FQ$10,$E273,0),"")</f>
        <v>#REF!</v>
      </c>
      <c r="FR273" s="625" t="e">
        <f>IF($S273="S",IF(Cálculo_Diseño!#REF!=FR$10,$E273,0),"")</f>
        <v>#REF!</v>
      </c>
      <c r="FS273" s="625" t="e">
        <f>IF($S273="S",IF(Cálculo_Diseño!#REF!=FS$10,$E273,0),"")</f>
        <v>#REF!</v>
      </c>
      <c r="FT273" s="625" t="e">
        <f>IF($S273="S",IF(Cálculo_Diseño!#REF!=FT$10,$E273,0),"")</f>
        <v>#REF!</v>
      </c>
      <c r="FU273" s="625" t="e">
        <f>IF($S273="S",IF(Cálculo_Diseño!#REF!=FU$10,$E273,0),"")</f>
        <v>#REF!</v>
      </c>
      <c r="FV273" s="625" t="e">
        <f>IF($S273="S",IF(Cálculo_Diseño!#REF!=FV$10,$E273,0),"")</f>
        <v>#REF!</v>
      </c>
      <c r="FW273" s="625" t="e">
        <f>IF($S273="S",IF(Cálculo_Diseño!#REF!=FW$10,$E273,0),"")</f>
        <v>#REF!</v>
      </c>
      <c r="FX273" s="625" t="e">
        <f>IF($S273="S",IF(Cálculo_Diseño!#REF!=FX$10,$E273,0),"")</f>
        <v>#REF!</v>
      </c>
      <c r="FY273" s="625" t="e">
        <f>IF($S273="S",IF(Cálculo_Diseño!#REF!=FY$10,$E273,0),"")</f>
        <v>#REF!</v>
      </c>
      <c r="FZ273" s="625" t="e">
        <f t="shared" si="1066"/>
        <v>#REF!</v>
      </c>
      <c r="GA273" s="625" t="e">
        <f>IF($S273="S",IF(Cálculo_Diseño!#REF!=GA$10,$E273,0),"")</f>
        <v>#REF!</v>
      </c>
      <c r="GB273" s="625" t="e">
        <f>IF($S273="S",IF(Cálculo_Diseño!#REF!=GB$10,$E273,0),"")</f>
        <v>#REF!</v>
      </c>
      <c r="GC273" s="625" t="e">
        <f>IF($S273="S",IF(Cálculo_Diseño!#REF!=GC$10,$E273,0),"")</f>
        <v>#REF!</v>
      </c>
      <c r="GD273" s="625" t="e">
        <f>IF($S273="S",IF(Cálculo_Diseño!#REF!=GD$10,$E273,0),"")</f>
        <v>#REF!</v>
      </c>
      <c r="GE273" s="625" t="e">
        <f>IF($S273="S",IF(Cálculo_Diseño!#REF!=GE$10,$E273,0),"")</f>
        <v>#REF!</v>
      </c>
      <c r="GF273" s="625" t="e">
        <f>IF($S273="S",IF(Cálculo_Diseño!#REF!=GF$10,$E273,0),"")</f>
        <v>#REF!</v>
      </c>
      <c r="GG273" s="625" t="e">
        <f>IF($S273="S",IF(Cálculo_Diseño!#REF!=GG$10,$E273,0),"")</f>
        <v>#REF!</v>
      </c>
      <c r="GH273" s="625" t="e">
        <f>IF($S273="S",IF(Cálculo_Diseño!#REF!=GH$10,$E273,0),"")</f>
        <v>#REF!</v>
      </c>
      <c r="GI273" s="625" t="e">
        <f>IF($S273="S",IF(Cálculo_Diseño!#REF!=GI$10,$E273,0),"")</f>
        <v>#REF!</v>
      </c>
      <c r="GJ273" s="625" t="e">
        <f>IF($S273="S",IF(Cálculo_Diseño!#REF!=GJ$10,$E273,0),"")</f>
        <v>#REF!</v>
      </c>
      <c r="GK273" s="625" t="e">
        <f>IF($S273="S",IF(Cálculo_Diseño!#REF!=GK$10,$E273,0),"")</f>
        <v>#REF!</v>
      </c>
      <c r="GL273" s="625" t="e">
        <f>IF($S273="S",IF(Cálculo_Diseño!#REF!=GL$10,$E273,0),"")</f>
        <v>#REF!</v>
      </c>
      <c r="GM273" s="625" t="e">
        <f>IF($S273="S",IF(Cálculo_Diseño!#REF!=GM$10,$E273,0),"")</f>
        <v>#REF!</v>
      </c>
      <c r="GN273" s="625" t="e">
        <f t="shared" si="1067"/>
        <v>#REF!</v>
      </c>
      <c r="GO273" s="625" t="e">
        <f>IF($S273="S",IF(Cálculo_Diseño!#REF!=GO$10,$DE273,0),0)</f>
        <v>#REF!</v>
      </c>
      <c r="GP273" s="625" t="e">
        <f>IF($S273="S",IF(Cálculo_Diseño!#REF!=GP$10,$DE273,0),0)</f>
        <v>#REF!</v>
      </c>
      <c r="GQ273" s="625" t="e">
        <f>IF($S273="S",IF(Cálculo_Diseño!#REF!=GQ$10,$DE273,0),0)</f>
        <v>#REF!</v>
      </c>
      <c r="GR273" s="625" t="e">
        <f>IF($S273="S",IF(Cálculo_Diseño!#REF!=GR$10,$DE273,0),0)</f>
        <v>#REF!</v>
      </c>
      <c r="GS273" s="625" t="e">
        <f>IF($S273="S",IF(Cálculo_Diseño!#REF!=GS$10,$DE273,0),0)</f>
        <v>#REF!</v>
      </c>
      <c r="GT273" s="625" t="e">
        <f>IF($S273="S",IF(Cálculo_Diseño!#REF!=GT$10,$DE273,0),0)</f>
        <v>#REF!</v>
      </c>
      <c r="GU273" s="625" t="e">
        <f>IF($S273="S",IF(Cálculo_Diseño!#REF!=GU$10,$DE273,0),0)</f>
        <v>#REF!</v>
      </c>
      <c r="GV273" s="625" t="e">
        <f>IF($S273="S",IF(Cálculo_Diseño!#REF!=GV$10,$DE273,0),0)</f>
        <v>#REF!</v>
      </c>
      <c r="GW273" s="625" t="e">
        <f>IF($S273="S",IF(Cálculo_Diseño!#REF!=GW$10,$DE273,0),0)</f>
        <v>#REF!</v>
      </c>
      <c r="GX273" s="625" t="e">
        <f>IF($S273="S",IF(Cálculo_Diseño!#REF!=GX$10,$DE273,0),0)</f>
        <v>#REF!</v>
      </c>
      <c r="GY273" s="625" t="e">
        <f>IF($S273="S",IF(Cálculo_Diseño!#REF!=GY$10,$DE273,0),0)</f>
        <v>#REF!</v>
      </c>
      <c r="GZ273" s="625" t="e">
        <f>IF($S273="S",IF(Cálculo_Diseño!#REF!=GZ$10,$DE273,0),0)</f>
        <v>#REF!</v>
      </c>
      <c r="HA273" s="625" t="e">
        <f>IF($S273="S",IF(Cálculo_Diseño!#REF!=HA$10,$DE273,0),0)</f>
        <v>#REF!</v>
      </c>
      <c r="HB273" s="625" t="e">
        <f>IF($S273="S",IF(Cálculo_Diseño!#REF!=HB$10,$DE273,0),0)</f>
        <v>#REF!</v>
      </c>
      <c r="HC273" s="625" t="e">
        <f>IF($S273="S",IF(Cálculo_Diseño!#REF!=HC$10,$DE273,0),0)</f>
        <v>#REF!</v>
      </c>
      <c r="HD273" s="625" t="e">
        <f t="shared" si="1162"/>
        <v>#REF!</v>
      </c>
      <c r="HE273" s="630"/>
      <c r="HF273" s="630"/>
      <c r="HG273" s="630"/>
      <c r="HH273" s="630"/>
      <c r="HI273" s="630"/>
      <c r="HJ273" s="630"/>
      <c r="HK273" s="630"/>
      <c r="HL273" s="630"/>
      <c r="HM273" s="633"/>
      <c r="HN273" s="634"/>
      <c r="HO273" s="625">
        <f t="shared" si="891"/>
        <v>0</v>
      </c>
      <c r="HP273" s="625">
        <f t="shared" si="892"/>
        <v>0</v>
      </c>
      <c r="HQ273" s="625">
        <f t="shared" si="1163"/>
        <v>0</v>
      </c>
      <c r="HR273" s="625">
        <f t="shared" si="1164"/>
        <v>0</v>
      </c>
      <c r="HS273" s="625">
        <f t="shared" si="1165"/>
        <v>0</v>
      </c>
      <c r="HT273" s="625">
        <f t="shared" si="1166"/>
        <v>0</v>
      </c>
      <c r="HU273" s="625">
        <f t="shared" si="1167"/>
        <v>0</v>
      </c>
      <c r="HV273" s="633"/>
      <c r="HW273" s="633"/>
      <c r="HX273" s="625">
        <f t="shared" si="1168"/>
        <v>0</v>
      </c>
      <c r="HY273" s="625">
        <f t="shared" si="1169"/>
        <v>0</v>
      </c>
      <c r="HZ273" s="625">
        <f t="shared" si="1170"/>
        <v>0</v>
      </c>
      <c r="IA273" s="625">
        <f t="shared" si="1171"/>
        <v>0</v>
      </c>
      <c r="IB273" s="625">
        <f t="shared" si="1172"/>
        <v>0</v>
      </c>
      <c r="IC273" s="625">
        <f t="shared" si="1173"/>
        <v>0</v>
      </c>
      <c r="ID273" s="625">
        <f t="shared" si="1174"/>
        <v>0</v>
      </c>
      <c r="IE273" s="625">
        <v>0</v>
      </c>
      <c r="IF273" s="625">
        <v>0</v>
      </c>
      <c r="IG273" s="625">
        <v>0</v>
      </c>
      <c r="IH273" s="625">
        <v>0</v>
      </c>
      <c r="II273" s="625">
        <v>0</v>
      </c>
      <c r="IJ273" s="625">
        <v>0</v>
      </c>
      <c r="IK273" s="625">
        <v>0</v>
      </c>
      <c r="IL273" s="625">
        <v>0</v>
      </c>
      <c r="IM273" s="625">
        <v>0</v>
      </c>
      <c r="IN273" s="625">
        <v>0</v>
      </c>
      <c r="IO273" s="625">
        <v>0</v>
      </c>
      <c r="IP273" s="625">
        <f t="shared" si="1012"/>
        <v>0</v>
      </c>
      <c r="IQ273" s="625">
        <f t="shared" si="1013"/>
        <v>0</v>
      </c>
      <c r="IR273" s="625" t="e">
        <f>IF(Cálculo_Diseño!#REF!&gt;0.75,(Cálculo_Diseño!#REF!-0.3)*(SIN((ATAN(($O273-$P273)/$F273)*180/PI()+90)*PI()/180)/SIN(45*PI()/180)),0)</f>
        <v>#REF!</v>
      </c>
      <c r="IS273" s="635" t="e">
        <f>+IF(Cálculo_Diseño!#REF!&gt;0.75,F273-IR273,0)</f>
        <v>#REF!</v>
      </c>
      <c r="IT273" s="630"/>
      <c r="IU273" s="625" t="e">
        <f t="shared" si="1014"/>
        <v>#REF!</v>
      </c>
      <c r="IV273" s="625"/>
      <c r="IW273" s="625" t="e">
        <f>+IF(S273="S",(((CA273+(VLOOKUP(G273,TABLA!$B$51:$C$64,2)/1000)+0.15+0.3+0.5)*F273)/100),0)</f>
        <v>#REF!</v>
      </c>
      <c r="IX273" s="631" t="e">
        <f>IF(S273="S",IF(H273="CONCRETO",LOOKUP(G273/1000,TABLA!$B$9:$B$43,TABLA!$F$9:$F$43),IF(H273="PE",LOOKUP(G273,TABLA!$B$51:$B$65,TABLA!$G$51:$G$65),LOOKUP(G273,TABLA!$B$73:$B$88,TABLA!$G$73:$G$88))),0)</f>
        <v>#REF!</v>
      </c>
      <c r="IY273" s="625" t="e">
        <f t="shared" si="1015"/>
        <v>#REF!</v>
      </c>
      <c r="IZ273" s="625" t="e">
        <f t="shared" si="1016"/>
        <v>#REF!</v>
      </c>
      <c r="JA273" s="625" t="e">
        <f>+((CA273*(VLOOKUP(G273,TABLA!$B$51:$C$65,2)/1000)+0.15+0.3)*IZ273)-IY273</f>
        <v>#REF!</v>
      </c>
      <c r="JB273" s="625" t="e">
        <f t="shared" si="1017"/>
        <v>#REF!</v>
      </c>
      <c r="JC273" s="625" t="e">
        <f t="shared" si="1018"/>
        <v>#REF!</v>
      </c>
      <c r="JD273" s="625" t="e">
        <f t="shared" si="1019"/>
        <v>#REF!</v>
      </c>
      <c r="JE273" s="625" t="e">
        <f t="shared" si="1020"/>
        <v>#REF!</v>
      </c>
      <c r="JF273" s="625" t="e">
        <f t="shared" si="1021"/>
        <v>#REF!</v>
      </c>
      <c r="JG273" s="625" t="e">
        <f t="shared" si="1022"/>
        <v>#REF!</v>
      </c>
      <c r="JH273" s="625" t="e">
        <f t="shared" si="1023"/>
        <v>#REF!</v>
      </c>
      <c r="JI273" s="625" t="e">
        <f t="shared" si="1024"/>
        <v>#REF!</v>
      </c>
      <c r="JJ273" s="625" t="e">
        <f t="shared" si="1155"/>
        <v>#REF!</v>
      </c>
      <c r="JK273" s="625" t="e">
        <f>ROUND(IF(JF273&gt;0,(VLOOKUP(C273,$JY$12:$JZ$290,2,0)*PI()/4*(1.6)^2),0),3)</f>
        <v>#REF!</v>
      </c>
      <c r="JL273" s="625" t="e">
        <f t="shared" si="1175"/>
        <v>#REF!</v>
      </c>
      <c r="JM273" s="625" t="e">
        <f t="shared" si="1156"/>
        <v>#REF!</v>
      </c>
      <c r="JN273" s="630" t="e">
        <f t="shared" si="1025"/>
        <v>#REF!</v>
      </c>
      <c r="JO273" s="636"/>
      <c r="JP273" s="637"/>
      <c r="JQ273" s="638"/>
      <c r="JR273" s="639"/>
      <c r="JS273" s="614"/>
      <c r="JT273" s="640"/>
      <c r="JU273" s="641"/>
      <c r="JV273" s="639"/>
      <c r="JW273" s="649"/>
      <c r="JY273" s="645"/>
      <c r="JZ273" s="645"/>
      <c r="KA273" s="645"/>
      <c r="KB273" s="645"/>
    </row>
    <row r="274" spans="1:288" s="643" customFormat="1" ht="12.75">
      <c r="A274" s="608"/>
      <c r="B274" s="608"/>
      <c r="C274" s="608"/>
      <c r="D274" s="608"/>
      <c r="E274" s="609"/>
      <c r="F274" s="609"/>
      <c r="G274" s="610"/>
      <c r="H274" s="609"/>
      <c r="I274" s="609"/>
      <c r="J274" s="609"/>
      <c r="K274" s="609"/>
      <c r="L274" s="609"/>
      <c r="M274" s="609"/>
      <c r="N274" s="611"/>
      <c r="O274" s="612"/>
      <c r="P274" s="612"/>
      <c r="Q274" s="613"/>
      <c r="R274" s="613"/>
      <c r="S274" s="614"/>
      <c r="T274" s="614" t="str">
        <f t="shared" si="988"/>
        <v/>
      </c>
      <c r="U274" s="613"/>
      <c r="V274" s="615"/>
      <c r="W274" s="616"/>
      <c r="X274" s="616"/>
      <c r="Y274" s="616"/>
      <c r="Z274" s="616"/>
      <c r="AA274" s="617"/>
      <c r="AB274" s="616"/>
      <c r="AC274" s="616"/>
      <c r="AD274" s="616"/>
      <c r="AE274" s="616"/>
      <c r="AF274" s="616"/>
      <c r="AG274" s="616"/>
      <c r="AH274" s="616"/>
      <c r="AI274" s="616"/>
      <c r="AJ274" s="616"/>
      <c r="AK274" s="616"/>
      <c r="AL274" s="616"/>
      <c r="AM274" s="616"/>
      <c r="AN274" s="616"/>
      <c r="AO274" s="618"/>
      <c r="AP274" s="616"/>
      <c r="AQ274" s="616" t="str">
        <f t="shared" si="1037"/>
        <v/>
      </c>
      <c r="AR274" s="616" t="str">
        <f t="shared" si="1038"/>
        <v/>
      </c>
      <c r="AS274" s="616" t="str">
        <f t="shared" si="1039"/>
        <v/>
      </c>
      <c r="AT274" s="616" t="str">
        <f t="shared" si="1040"/>
        <v/>
      </c>
      <c r="AU274" s="616" t="str">
        <f t="shared" si="1041"/>
        <v/>
      </c>
      <c r="AV274" s="616" t="str">
        <f t="shared" si="912"/>
        <v xml:space="preserve"> </v>
      </c>
      <c r="AW274" s="616"/>
      <c r="AX274" s="616"/>
      <c r="AY274" s="616"/>
      <c r="AZ274" s="616"/>
      <c r="BA274" s="616"/>
      <c r="BB274" s="616"/>
      <c r="BC274" s="616"/>
      <c r="BD274" s="616"/>
      <c r="BE274" s="616"/>
      <c r="BF274" s="619"/>
      <c r="BG274" s="615"/>
      <c r="BH274" s="615"/>
      <c r="BI274" s="618"/>
      <c r="BJ274" s="616"/>
      <c r="BK274" s="616"/>
      <c r="BL274" s="616"/>
      <c r="BM274" s="616"/>
      <c r="BN274" s="616"/>
      <c r="BO274" s="616"/>
      <c r="BP274" s="616"/>
      <c r="BQ274" s="616"/>
      <c r="BR274" s="616"/>
      <c r="BS274" s="616"/>
      <c r="BT274" s="616"/>
      <c r="BU274" s="620"/>
      <c r="BV274" s="620"/>
      <c r="BW274" s="620"/>
      <c r="BX274" s="616"/>
      <c r="BY274" s="616"/>
      <c r="BZ274" s="621"/>
      <c r="CA274" s="621"/>
      <c r="CB274" s="621"/>
      <c r="CC274" s="621"/>
      <c r="CD274" s="621"/>
      <c r="CE274" s="616"/>
      <c r="CF274" s="616"/>
      <c r="CG274" s="616"/>
      <c r="CH274" s="616"/>
      <c r="CI274" s="616"/>
      <c r="CJ274" s="616"/>
      <c r="CK274" s="616"/>
      <c r="CL274" s="616"/>
      <c r="CM274" s="616"/>
      <c r="CN274" s="616"/>
      <c r="CO274" s="616"/>
      <c r="CP274" s="616"/>
      <c r="CQ274" s="616"/>
      <c r="CR274" s="616"/>
      <c r="CS274" s="620"/>
      <c r="CT274" s="616"/>
      <c r="CU274" s="616"/>
      <c r="CV274" s="616"/>
      <c r="CW274" s="622"/>
      <c r="CX274" s="622"/>
      <c r="CY274" s="622"/>
      <c r="CZ274" s="622"/>
      <c r="DA274" s="623"/>
      <c r="DB274" s="624"/>
      <c r="DC274" s="625"/>
      <c r="DD274" s="626"/>
      <c r="DE274" s="627"/>
      <c r="DF274" s="625"/>
      <c r="DG274" s="628"/>
      <c r="DH274" s="625"/>
      <c r="DI274" s="625"/>
      <c r="DJ274" s="625"/>
      <c r="DK274" s="625"/>
      <c r="DL274" s="629"/>
      <c r="DM274" s="627"/>
      <c r="DN274" s="630"/>
      <c r="DO274" s="625"/>
      <c r="DP274" s="625"/>
      <c r="DQ274" s="625"/>
      <c r="DR274" s="631"/>
      <c r="DS274" s="630"/>
      <c r="DT274" s="625"/>
      <c r="DU274" s="625"/>
      <c r="DV274" s="625"/>
      <c r="DW274" s="625"/>
      <c r="DX274" s="625"/>
      <c r="DY274" s="632"/>
      <c r="DZ274" s="633"/>
      <c r="EA274" s="627"/>
      <c r="EB274" s="633"/>
      <c r="EC274" s="633"/>
      <c r="ED274" s="633"/>
      <c r="EE274" s="625"/>
      <c r="EF274" s="625"/>
      <c r="EG274" s="630"/>
      <c r="EH274" s="630"/>
      <c r="EI274" s="633"/>
      <c r="EJ274" s="633"/>
      <c r="EK274" s="633"/>
      <c r="EL274" s="632"/>
      <c r="EM274" s="625"/>
      <c r="EN274" s="625"/>
      <c r="EO274" s="625"/>
      <c r="EP274" s="625"/>
      <c r="EQ274" s="625"/>
      <c r="ER274" s="625"/>
      <c r="ES274" s="626"/>
      <c r="ET274" s="625"/>
      <c r="EU274" s="633"/>
      <c r="EV274" s="630"/>
      <c r="EW274" s="630"/>
      <c r="EX274" s="625"/>
      <c r="EY274" s="625"/>
      <c r="EZ274" s="625"/>
      <c r="FA274" s="625"/>
      <c r="FB274" s="625"/>
      <c r="FC274" s="625"/>
      <c r="FD274" s="625"/>
      <c r="FE274" s="625"/>
      <c r="FF274" s="625"/>
      <c r="FG274" s="625"/>
      <c r="FH274" s="625"/>
      <c r="FI274" s="625"/>
      <c r="FJ274" s="625"/>
      <c r="FK274" s="625"/>
      <c r="FL274" s="625"/>
      <c r="FM274" s="625"/>
      <c r="FN274" s="625"/>
      <c r="FO274" s="625"/>
      <c r="FP274" s="625"/>
      <c r="FQ274" s="625"/>
      <c r="FR274" s="625"/>
      <c r="FS274" s="625"/>
      <c r="FT274" s="625"/>
      <c r="FU274" s="625"/>
      <c r="FV274" s="625"/>
      <c r="FW274" s="625"/>
      <c r="FX274" s="625"/>
      <c r="FY274" s="625"/>
      <c r="FZ274" s="625"/>
      <c r="GA274" s="625"/>
      <c r="GB274" s="625"/>
      <c r="GC274" s="625"/>
      <c r="GD274" s="625"/>
      <c r="GE274" s="625"/>
      <c r="GF274" s="625"/>
      <c r="GG274" s="625"/>
      <c r="GH274" s="625"/>
      <c r="GI274" s="625"/>
      <c r="GJ274" s="625"/>
      <c r="GK274" s="625"/>
      <c r="GL274" s="625"/>
      <c r="GM274" s="625"/>
      <c r="GN274" s="625"/>
      <c r="GO274" s="625"/>
      <c r="GP274" s="625"/>
      <c r="GQ274" s="625"/>
      <c r="GR274" s="625"/>
      <c r="GS274" s="625"/>
      <c r="GT274" s="625"/>
      <c r="GU274" s="625"/>
      <c r="GV274" s="625"/>
      <c r="GW274" s="625"/>
      <c r="GX274" s="625"/>
      <c r="GY274" s="625"/>
      <c r="GZ274" s="625"/>
      <c r="HA274" s="625"/>
      <c r="HB274" s="625"/>
      <c r="HC274" s="625"/>
      <c r="HD274" s="625"/>
      <c r="HE274" s="630"/>
      <c r="HF274" s="630"/>
      <c r="HG274" s="630"/>
      <c r="HH274" s="630"/>
      <c r="HI274" s="630"/>
      <c r="HJ274" s="630"/>
      <c r="HK274" s="630"/>
      <c r="HL274" s="630"/>
      <c r="HM274" s="633"/>
      <c r="HN274" s="634"/>
      <c r="HO274" s="625"/>
      <c r="HP274" s="625"/>
      <c r="HQ274" s="625"/>
      <c r="HR274" s="625"/>
      <c r="HS274" s="625"/>
      <c r="HT274" s="625"/>
      <c r="HU274" s="625"/>
      <c r="HV274" s="633"/>
      <c r="HW274" s="633"/>
      <c r="HX274" s="625"/>
      <c r="HY274" s="625"/>
      <c r="HZ274" s="625"/>
      <c r="IA274" s="625"/>
      <c r="IB274" s="625"/>
      <c r="IC274" s="625"/>
      <c r="ID274" s="625"/>
      <c r="IE274" s="625"/>
      <c r="IF274" s="625"/>
      <c r="IG274" s="625"/>
      <c r="IH274" s="625"/>
      <c r="II274" s="625"/>
      <c r="IJ274" s="625"/>
      <c r="IK274" s="625"/>
      <c r="IL274" s="625"/>
      <c r="IM274" s="625"/>
      <c r="IN274" s="625"/>
      <c r="IO274" s="625"/>
      <c r="IP274" s="625"/>
      <c r="IQ274" s="625"/>
      <c r="IR274" s="625"/>
      <c r="IS274" s="635"/>
      <c r="IT274" s="630"/>
      <c r="IU274" s="625"/>
      <c r="IV274" s="625"/>
      <c r="IW274" s="625"/>
      <c r="IX274" s="631"/>
      <c r="IY274" s="625"/>
      <c r="IZ274" s="625"/>
      <c r="JA274" s="625"/>
      <c r="JB274" s="625"/>
      <c r="JC274" s="625"/>
      <c r="JD274" s="625"/>
      <c r="JE274" s="625"/>
      <c r="JF274" s="625"/>
      <c r="JG274" s="625"/>
      <c r="JH274" s="625"/>
      <c r="JI274" s="625"/>
      <c r="JJ274" s="625"/>
      <c r="JK274" s="625"/>
      <c r="JL274" s="625"/>
      <c r="JM274" s="625"/>
      <c r="JN274" s="630"/>
      <c r="JO274" s="636"/>
      <c r="JP274" s="637"/>
      <c r="JQ274" s="638"/>
      <c r="JR274" s="639"/>
      <c r="JS274" s="614"/>
      <c r="JT274" s="640"/>
      <c r="JU274" s="641"/>
      <c r="JV274" s="639"/>
      <c r="JW274" s="649"/>
      <c r="JY274" s="645"/>
      <c r="JZ274" s="645"/>
      <c r="KA274" s="645"/>
      <c r="KB274" s="645"/>
    </row>
    <row r="275" spans="1:288" s="643" customFormat="1" ht="12.75">
      <c r="A275" s="608" t="e">
        <f>+Cálculo_Diseño!#REF!</f>
        <v>#REF!</v>
      </c>
      <c r="B275" s="608" t="e">
        <f>+Cálculo_Diseño!#REF!</f>
        <v>#REF!</v>
      </c>
      <c r="C275" s="608" t="e">
        <f>+Cálculo_Diseño!#REF!</f>
        <v>#REF!</v>
      </c>
      <c r="D275" s="608" t="e">
        <f>+Cálculo_Diseño!#REF!</f>
        <v>#REF!</v>
      </c>
      <c r="E275" s="609" t="e">
        <f>IF(S275="S",Cálculo_Diseño!#REF!," ")</f>
        <v>#REF!</v>
      </c>
      <c r="F275" s="609" t="e">
        <f>IF(S275="S",Cálculo_Diseño!#REF!," ")</f>
        <v>#REF!</v>
      </c>
      <c r="G275" s="610" t="e">
        <f>+Cálculo_Diseño!#REF!</f>
        <v>#REF!</v>
      </c>
      <c r="H275" s="609" t="e">
        <f>+IF(AND(Cálculo_Diseño!#REF!&lt;&gt;4,Cálculo_Diseño!#REF!&lt;&gt;6),"PE",IF(Cálculo_Diseño!#REF!=4,"PVC","CONCRETO"))</f>
        <v>#REF!</v>
      </c>
      <c r="I275" s="609" t="e">
        <f>+Cálculo_Diseño!#REF!</f>
        <v>#REF!</v>
      </c>
      <c r="J275" s="609" t="e">
        <f>+Cálculo_Diseño!#REF!</f>
        <v>#REF!</v>
      </c>
      <c r="K275" s="609" t="e">
        <f>+Cálculo_Diseño!#REF!</f>
        <v>#REF!</v>
      </c>
      <c r="L275" s="609" t="e">
        <f>+Cálculo_Diseño!#REF!</f>
        <v>#REF!</v>
      </c>
      <c r="M275" s="609" t="e">
        <f>+Cálculo_Diseño!#REF!</f>
        <v>#REF!</v>
      </c>
      <c r="N275" s="609" t="e">
        <f>+Cálculo_Diseño!#REF!</f>
        <v>#REF!</v>
      </c>
      <c r="O275" s="609" t="e">
        <f>+Cálculo_Diseño!#REF!</f>
        <v>#REF!</v>
      </c>
      <c r="P275" s="609" t="e">
        <f>+Cálculo_Diseño!#REF!</f>
        <v>#REF!</v>
      </c>
      <c r="Q275" s="613" t="e">
        <f>+Cálculo_Diseño!#REF!</f>
        <v>#REF!</v>
      </c>
      <c r="R275" s="613" t="e">
        <f>+Cálculo_Diseño!#REF!</f>
        <v>#REF!</v>
      </c>
      <c r="S275" s="614" t="e">
        <f>+IF(A275&gt;0,IF(Cálculo_Diseño!#REF!="RCH","N","S"),"")</f>
        <v>#REF!</v>
      </c>
      <c r="T275" s="614" t="e">
        <f t="shared" si="988"/>
        <v>#REF!</v>
      </c>
      <c r="U275" s="613" t="e">
        <f t="shared" si="989"/>
        <v>#REF!</v>
      </c>
      <c r="V275" s="615">
        <f t="shared" si="1102"/>
        <v>3</v>
      </c>
      <c r="W275" s="616" t="e">
        <f t="shared" si="1026"/>
        <v>#REF!</v>
      </c>
      <c r="X275" s="616" t="e">
        <f t="shared" si="991"/>
        <v>#REF!</v>
      </c>
      <c r="Y275" s="616" t="e">
        <f>+Cálculo_Diseño!#REF!</f>
        <v>#REF!</v>
      </c>
      <c r="Z275" s="616" t="e">
        <f>+Cálculo_Diseño!#REF!</f>
        <v>#REF!</v>
      </c>
      <c r="AA275" s="617" t="e">
        <f>+Cálculo_Diseño!#REF!</f>
        <v>#REF!</v>
      </c>
      <c r="AB275" s="616" t="e">
        <f t="shared" si="992"/>
        <v>#REF!</v>
      </c>
      <c r="AC275" s="616" t="e">
        <f t="shared" si="993"/>
        <v>#REF!</v>
      </c>
      <c r="AD275" s="616" t="e">
        <f t="shared" si="994"/>
        <v>#REF!</v>
      </c>
      <c r="AE275" s="616" t="e">
        <f t="shared" si="995"/>
        <v>#REF!</v>
      </c>
      <c r="AF275" s="616" t="e">
        <f t="shared" si="1027"/>
        <v>#REF!</v>
      </c>
      <c r="AG275" s="616" t="e">
        <f t="shared" si="1028"/>
        <v>#REF!</v>
      </c>
      <c r="AH275" s="616" t="e">
        <f t="shared" si="1029"/>
        <v>#REF!</v>
      </c>
      <c r="AI275" s="616" t="e">
        <f t="shared" si="1030"/>
        <v>#REF!</v>
      </c>
      <c r="AJ275" s="616" t="e">
        <f t="shared" si="1031"/>
        <v>#REF!</v>
      </c>
      <c r="AK275" s="616" t="e">
        <f t="shared" si="1032"/>
        <v>#REF!</v>
      </c>
      <c r="AL275" s="616" t="e">
        <f t="shared" si="1033"/>
        <v>#REF!</v>
      </c>
      <c r="AM275" s="616" t="e">
        <f t="shared" si="1034"/>
        <v>#REF!</v>
      </c>
      <c r="AN275" s="616" t="e">
        <f t="shared" si="1035"/>
        <v>#REF!</v>
      </c>
      <c r="AO275" s="618">
        <f t="shared" si="1103"/>
        <v>50</v>
      </c>
      <c r="AP275" s="616" t="e">
        <f>IF(CW275="","",(CW275*(AO275/100))*$I$366)</f>
        <v>#REF!</v>
      </c>
      <c r="AQ275" s="616" t="e">
        <f t="shared" si="1037"/>
        <v>#REF!</v>
      </c>
      <c r="AR275" s="616" t="e">
        <f t="shared" si="1038"/>
        <v>#REF!</v>
      </c>
      <c r="AS275" s="616" t="e">
        <f t="shared" si="1039"/>
        <v>#REF!</v>
      </c>
      <c r="AT275" s="616" t="e">
        <f t="shared" si="1040"/>
        <v>#REF!</v>
      </c>
      <c r="AU275" s="616" t="e">
        <f t="shared" si="1041"/>
        <v>#REF!</v>
      </c>
      <c r="AV275" s="616" t="e">
        <f t="shared" si="912"/>
        <v>#REF!</v>
      </c>
      <c r="AW275" s="616" t="e">
        <f t="shared" si="996"/>
        <v>#REF!</v>
      </c>
      <c r="AX275" s="616" t="e">
        <f t="shared" si="997"/>
        <v>#REF!</v>
      </c>
      <c r="AY275" s="616" t="e">
        <f t="shared" si="998"/>
        <v>#REF!</v>
      </c>
      <c r="AZ275" s="616" t="e">
        <f t="shared" si="1036"/>
        <v>#REF!</v>
      </c>
      <c r="BA275" s="616" t="e">
        <f t="shared" si="999"/>
        <v>#REF!</v>
      </c>
      <c r="BB275" s="616" t="e">
        <f t="shared" si="1000"/>
        <v>#REF!</v>
      </c>
      <c r="BC275" s="616" t="e">
        <f t="shared" si="1001"/>
        <v>#REF!</v>
      </c>
      <c r="BD275" s="616"/>
      <c r="BE275" s="616"/>
      <c r="BF275" s="619" t="e">
        <f t="shared" si="1002"/>
        <v>#REF!</v>
      </c>
      <c r="BG275" s="615" t="e">
        <f t="shared" si="1003"/>
        <v>#REF!</v>
      </c>
      <c r="BH275" s="615"/>
      <c r="BI275" s="618">
        <f t="shared" si="1104"/>
        <v>20</v>
      </c>
      <c r="BJ275" s="616" t="e">
        <f t="shared" si="1004"/>
        <v>#REF!</v>
      </c>
      <c r="BK275" s="616"/>
      <c r="BL275" s="616" t="e">
        <f t="shared" si="1005"/>
        <v>#REF!</v>
      </c>
      <c r="BM275" s="616" t="e">
        <f t="shared" si="1006"/>
        <v>#REF!</v>
      </c>
      <c r="BN275" s="616" t="e">
        <f t="shared" si="1007"/>
        <v>#REF!</v>
      </c>
      <c r="BO275" s="616" t="e">
        <f>IF(S275="S",IF(H275="CONCRETO",LOOKUP(G275/1000,TABLA!$B$9:$B$43,TABLA!$F$9:$F$43),IF(H275="PE",LOOKUP(G275,TABLA!$C$51:$C$65,TABLA!$G$51:$G$65),IF(#REF!="PVC",LOOKUP(G275,TABLA!$C$73:$C$88,TABLA!$G$73:$G$88)))),0)</f>
        <v>#REF!</v>
      </c>
      <c r="BP275" s="616" t="e">
        <f t="shared" si="1008"/>
        <v>#REF!</v>
      </c>
      <c r="BQ275" s="616" t="e">
        <f>IF(A275&gt;0,IFERROR(VLOOKUP(A275,$JQ$13:$JS$291,3,0),"E"),"")</f>
        <v>#REF!</v>
      </c>
      <c r="BR275" s="616" t="e">
        <f>+IF($C275&lt;1,0,IF(BQ275="N",IF(VLOOKUP(C275,$JY$12:$JZ$290,2)&lt;=1.2,1,0),0))</f>
        <v>#REF!</v>
      </c>
      <c r="BS275" s="616" t="e">
        <f>+IF($C275&lt;1,0,IF(BR275=1,VLOOKUP($C275,$JY$12:$JZ$290,2,0),0))</f>
        <v>#REF!</v>
      </c>
      <c r="BT275" s="616" t="e">
        <f t="shared" si="1009"/>
        <v>#REF!</v>
      </c>
      <c r="BU275" s="620" t="e">
        <f>IF(BT275=1,IF(G275&lt;600,VLOOKUP($C275,$JY$12:$JZ$290,2,0),0),0)</f>
        <v>#REF!</v>
      </c>
      <c r="BV275" s="620" t="e">
        <f>IF(BT275=1,IF(G275&gt;=600,IF(G275&lt;=1100,VLOOKUP($C275,$JY$12:$JZ$290,2,0),0),0),0)</f>
        <v>#REF!</v>
      </c>
      <c r="BW275" s="620" t="e">
        <f>IF(BT275=1,IF(G275&gt;1100,VLOOKUP($C275,$JY$12:$JZ$290,2,0),0),0)</f>
        <v>#REF!</v>
      </c>
      <c r="BX275" s="616" t="e">
        <f t="shared" si="1010"/>
        <v>#REF!</v>
      </c>
      <c r="BY275" s="616" t="e">
        <f t="shared" si="1011"/>
        <v>#REF!</v>
      </c>
      <c r="BZ275" s="621" t="e">
        <f t="shared" si="1105"/>
        <v>#REF!</v>
      </c>
      <c r="CA275" s="621" t="e">
        <f>IF(S275="S",(VLOOKUP(G275,TABLA!$A$73:$AB$88,6)/1000)+0.6,0)</f>
        <v>#REF!</v>
      </c>
      <c r="CB275" s="621" t="e">
        <f>VLOOKUP(G275,TABLA!$X$73:$AB$88,4)</f>
        <v>#REF!</v>
      </c>
      <c r="CC275" s="621" t="e">
        <f>VLOOKUP(G275,TABLA!$X$73:$AB$88,5)</f>
        <v>#REF!</v>
      </c>
      <c r="CD275" s="621" t="e">
        <f>IF(S275="S",IF(H275="CONCRETO",LOOKUP(G275/1000,TABLA!$B$9:$B$43,TABLA!$B$9:$B$43),IF(H275="PE",LOOKUP(G275,TABLA!$B$51:$B$65,TABLA!$C$51:$C$65)/1000,LOOKUP(G275,TABLA!$B$73:$B$88,TABLA!$C$73:$C$88)/1000)),0)</f>
        <v>#REF!</v>
      </c>
      <c r="CE275" s="616" t="e">
        <f t="shared" si="1106"/>
        <v>#REF!</v>
      </c>
      <c r="CF275" s="616" t="e">
        <f t="shared" si="1107"/>
        <v>#REF!</v>
      </c>
      <c r="CG275" s="616" t="e">
        <f t="shared" si="1108"/>
        <v>#REF!</v>
      </c>
      <c r="CH275" s="616" t="e">
        <f t="shared" si="1109"/>
        <v>#REF!</v>
      </c>
      <c r="CI275" s="616" t="e">
        <f t="shared" si="1110"/>
        <v>#REF!</v>
      </c>
      <c r="CJ275" s="616" t="e">
        <f t="shared" si="1111"/>
        <v>#REF!</v>
      </c>
      <c r="CK275" s="616" t="e">
        <f t="shared" si="1112"/>
        <v>#REF!</v>
      </c>
      <c r="CL275" s="616" t="e">
        <f t="shared" si="1157"/>
        <v>#REF!</v>
      </c>
      <c r="CM275" s="616" t="e">
        <f t="shared" si="1113"/>
        <v>#REF!</v>
      </c>
      <c r="CN275" s="616" t="e">
        <f t="shared" si="1114"/>
        <v>#REF!</v>
      </c>
      <c r="CO275" s="616" t="e">
        <f t="shared" si="1115"/>
        <v>#REF!</v>
      </c>
      <c r="CP275" s="616" t="e">
        <f t="shared" si="1116"/>
        <v>#REF!</v>
      </c>
      <c r="CQ275" s="616" t="e">
        <f t="shared" si="1117"/>
        <v>#REF!</v>
      </c>
      <c r="CR275" s="616" t="e">
        <f t="shared" si="1117"/>
        <v>#REF!</v>
      </c>
      <c r="CS275" s="620" t="e">
        <f t="shared" si="1118"/>
        <v>#REF!</v>
      </c>
      <c r="CT275" s="616" t="e">
        <f t="shared" si="1119"/>
        <v>#REF!</v>
      </c>
      <c r="CU275" s="616" t="e">
        <f t="shared" si="1120"/>
        <v>#REF!</v>
      </c>
      <c r="CV275" s="616" t="e">
        <f t="shared" si="1121"/>
        <v>#REF!</v>
      </c>
      <c r="CW275" s="622" t="e">
        <f t="shared" si="1158"/>
        <v>#REF!</v>
      </c>
      <c r="CX275" s="622" t="e">
        <f t="shared" si="1122"/>
        <v>#REF!</v>
      </c>
      <c r="CY275" s="622" t="e">
        <f t="shared" si="1123"/>
        <v>#REF!</v>
      </c>
      <c r="CZ275" s="622"/>
      <c r="DA275" s="623"/>
      <c r="DB275" s="624"/>
      <c r="DC275" s="625" t="e">
        <f>IF(S275="S",IF(H275="CONCRETO",LOOKUP(G275/1000,TABLA!$B$9:$B$43,TABLA!$F$9:$F$43)*(F275-(0.2+0.2)),IF(H275="PE",LOOKUP(G275,TABLA!$C$51:$C$65,TABLA!$G$51:$G$65)*(F275-(0.2+0.2)),LOOKUP(G275,TABLA!$C$73:$C$88,TABLA!$G$73:$G$88)*(F275-(0.2+0.2)))),0)</f>
        <v>#REF!</v>
      </c>
      <c r="DD275" s="626" t="e">
        <f t="shared" si="1124"/>
        <v>#REF!</v>
      </c>
      <c r="DE275" s="627" t="e">
        <f>IF(DD275="",0,IF(DD275="S",ROUND((E275*$DE$12/$E$318),0),0))</f>
        <v>#REF!</v>
      </c>
      <c r="DF275" s="625" t="e">
        <f t="shared" si="1125"/>
        <v>#REF!</v>
      </c>
      <c r="DG275" s="628" t="e">
        <f t="shared" si="1126"/>
        <v>#REF!</v>
      </c>
      <c r="DH275" s="625" t="e">
        <f t="shared" si="1127"/>
        <v>#REF!</v>
      </c>
      <c r="DI275" s="625" t="e">
        <f t="shared" si="1128"/>
        <v>#REF!</v>
      </c>
      <c r="DJ275" s="625"/>
      <c r="DK275" s="625" t="e">
        <f t="shared" si="1129"/>
        <v>#REF!</v>
      </c>
      <c r="DL275" s="629"/>
      <c r="DM275" s="627" t="e">
        <f t="shared" si="1130"/>
        <v>#REF!</v>
      </c>
      <c r="DN275" s="630" t="e">
        <f t="shared" si="1131"/>
        <v>#REF!</v>
      </c>
      <c r="DO275" s="625" t="e">
        <f t="shared" si="1132"/>
        <v>#REF!</v>
      </c>
      <c r="DP275" s="625" t="e">
        <f t="shared" si="1133"/>
        <v>#REF!</v>
      </c>
      <c r="DQ275" s="625" t="e">
        <f t="shared" si="1159"/>
        <v>#REF!</v>
      </c>
      <c r="DR275" s="631" t="e">
        <f t="shared" si="1160"/>
        <v>#REF!</v>
      </c>
      <c r="DS275" s="630" t="e">
        <f t="shared" si="1134"/>
        <v>#REF!</v>
      </c>
      <c r="DT275" s="625" t="e">
        <f t="shared" si="1135"/>
        <v>#REF!</v>
      </c>
      <c r="DU275" s="625" t="e">
        <f t="shared" si="1136"/>
        <v>#REF!</v>
      </c>
      <c r="DV275" s="625" t="e">
        <f t="shared" si="1137"/>
        <v>#REF!</v>
      </c>
      <c r="DW275" s="625" t="e">
        <f t="shared" si="1138"/>
        <v>#REF!</v>
      </c>
      <c r="DX275" s="625" t="e">
        <f t="shared" si="1139"/>
        <v>#REF!</v>
      </c>
      <c r="DY275" s="632"/>
      <c r="DZ275" s="633"/>
      <c r="EA275" s="627" t="e">
        <f t="shared" si="1140"/>
        <v>#REF!</v>
      </c>
      <c r="EB275" s="633"/>
      <c r="EC275" s="633"/>
      <c r="ED275" s="633"/>
      <c r="EE275" s="625" t="e">
        <f t="shared" si="1141"/>
        <v>#REF!</v>
      </c>
      <c r="EF275" s="625">
        <f t="shared" si="1142"/>
        <v>0</v>
      </c>
      <c r="EG275" s="630">
        <f t="shared" si="1143"/>
        <v>0</v>
      </c>
      <c r="EH275" s="630"/>
      <c r="EI275" s="633"/>
      <c r="EJ275" s="633"/>
      <c r="EK275" s="633"/>
      <c r="EL275" s="632" t="e">
        <f t="shared" si="1144"/>
        <v>#REF!</v>
      </c>
      <c r="EM275" s="625" t="e">
        <f t="shared" si="1145"/>
        <v>#REF!</v>
      </c>
      <c r="EN275" s="625" t="e">
        <f t="shared" si="1146"/>
        <v>#REF!</v>
      </c>
      <c r="EO275" s="625" t="e">
        <f t="shared" si="1147"/>
        <v>#REF!</v>
      </c>
      <c r="EP275" s="625" t="e">
        <f t="shared" si="1148"/>
        <v>#REF!</v>
      </c>
      <c r="EQ275" s="625" t="e">
        <f t="shared" si="1149"/>
        <v>#REF!</v>
      </c>
      <c r="ER275" s="625" t="e">
        <f t="shared" si="1150"/>
        <v>#REF!</v>
      </c>
      <c r="ES275" s="626"/>
      <c r="ET275" s="625" t="e">
        <f t="shared" si="1151"/>
        <v>#REF!</v>
      </c>
      <c r="EU275" s="633"/>
      <c r="EV275" s="630" t="e">
        <f t="shared" si="1152"/>
        <v>#REF!</v>
      </c>
      <c r="EW275" s="630" t="e">
        <f t="shared" si="1153"/>
        <v>#REF!</v>
      </c>
      <c r="EX275" s="625" t="e">
        <f t="shared" si="1154"/>
        <v>#REF!</v>
      </c>
      <c r="EY275" s="625" t="e">
        <f>IF($S275="S",IF(Cálculo_Diseño!#REF!=EY$10,$F275,0),"")</f>
        <v>#REF!</v>
      </c>
      <c r="EZ275" s="625" t="e">
        <f>IF($S275="S",IF(Cálculo_Diseño!#REF!=EZ$10,$F275,0),"")</f>
        <v>#REF!</v>
      </c>
      <c r="FA275" s="625" t="e">
        <f>IF($S275="S",IF(Cálculo_Diseño!#REF!=FA$10,$F275,0),"")</f>
        <v>#REF!</v>
      </c>
      <c r="FB275" s="625" t="e">
        <f>IF($S275="S",IF(Cálculo_Diseño!#REF!=FB$10,$F275,0),"")</f>
        <v>#REF!</v>
      </c>
      <c r="FC275" s="625" t="e">
        <f>IF($S275="S",IF(Cálculo_Diseño!#REF!=FC$10,$F275,0),"")</f>
        <v>#REF!</v>
      </c>
      <c r="FD275" s="625" t="e">
        <f>IF($S275="S",IF(Cálculo_Diseño!#REF!=FD$10,$F275,0),"")</f>
        <v>#REF!</v>
      </c>
      <c r="FE275" s="625" t="e">
        <f>IF($S275="S",IF(Cálculo_Diseño!#REF!=FE$10,$F275,0),"")</f>
        <v>#REF!</v>
      </c>
      <c r="FF275" s="625" t="e">
        <f>IF($S275="S",IF(Cálculo_Diseño!#REF!=FF$10,$F275,0),"")</f>
        <v>#REF!</v>
      </c>
      <c r="FG275" s="625" t="e">
        <f>IF($S275="S",IF(Cálculo_Diseño!#REF!=FG$10,$F275,0),"")</f>
        <v>#REF!</v>
      </c>
      <c r="FH275" s="625" t="e">
        <f>IF($S275="S",IF(Cálculo_Diseño!#REF!=FH$10,$F275,0),"")</f>
        <v>#REF!</v>
      </c>
      <c r="FI275" s="625" t="e">
        <f>IF($S275="S",IF(Cálculo_Diseño!#REF!=FI$10,$F275,0),"")</f>
        <v>#REF!</v>
      </c>
      <c r="FJ275" s="625" t="e">
        <f>IF($S275="S",IF(Cálculo_Diseño!#REF!=FJ$10,$F275,0),"")</f>
        <v>#REF!</v>
      </c>
      <c r="FK275" s="625" t="e">
        <f>IF($S275="S",IF(Cálculo_Diseño!#REF!=FK$10,$F275,0),"")</f>
        <v>#REF!</v>
      </c>
      <c r="FL275" s="625" t="e">
        <f>IF($S275="S",IF(Cálculo_Diseño!#REF!=FL$10,$F275,0),"")</f>
        <v>#REF!</v>
      </c>
      <c r="FM275" s="625" t="e">
        <f>IF($S275="S",IF(Cálculo_Diseño!#REF!=FM$10,$F275,0),"")</f>
        <v>#REF!</v>
      </c>
      <c r="FN275" s="625" t="e">
        <f t="shared" si="1161"/>
        <v>#REF!</v>
      </c>
      <c r="FO275" s="625" t="e">
        <f>IF($S275="S",IF(Cálculo_Diseño!#REF!=FO$10,$E275,0),"")</f>
        <v>#REF!</v>
      </c>
      <c r="FP275" s="625" t="e">
        <f>IF($S275="S",IF(Cálculo_Diseño!#REF!=FP$10,$E275,0),"")</f>
        <v>#REF!</v>
      </c>
      <c r="FQ275" s="625" t="e">
        <f>IF($S275="S",IF(Cálculo_Diseño!#REF!=FQ$10,$E275,0),"")</f>
        <v>#REF!</v>
      </c>
      <c r="FR275" s="625" t="e">
        <f>IF($S275="S",IF(Cálculo_Diseño!#REF!=FR$10,$E275,0),"")</f>
        <v>#REF!</v>
      </c>
      <c r="FS275" s="625" t="e">
        <f>IF($S275="S",IF(Cálculo_Diseño!#REF!=FS$10,$E275,0),"")</f>
        <v>#REF!</v>
      </c>
      <c r="FT275" s="625" t="e">
        <f>IF($S275="S",IF(Cálculo_Diseño!#REF!=FT$10,$E275,0),"")</f>
        <v>#REF!</v>
      </c>
      <c r="FU275" s="625" t="e">
        <f>IF($S275="S",IF(Cálculo_Diseño!#REF!=FU$10,$E275,0),"")</f>
        <v>#REF!</v>
      </c>
      <c r="FV275" s="625" t="e">
        <f>IF($S275="S",IF(Cálculo_Diseño!#REF!=FV$10,$E275,0),"")</f>
        <v>#REF!</v>
      </c>
      <c r="FW275" s="625" t="e">
        <f>IF($S275="S",IF(Cálculo_Diseño!#REF!=FW$10,$E275,0),"")</f>
        <v>#REF!</v>
      </c>
      <c r="FX275" s="625" t="e">
        <f>IF($S275="S",IF(Cálculo_Diseño!#REF!=FX$10,$E275,0),"")</f>
        <v>#REF!</v>
      </c>
      <c r="FY275" s="625" t="e">
        <f>IF($S275="S",IF(Cálculo_Diseño!#REF!=FY$10,$E275,0),"")</f>
        <v>#REF!</v>
      </c>
      <c r="FZ275" s="625" t="e">
        <f t="shared" si="1066"/>
        <v>#REF!</v>
      </c>
      <c r="GA275" s="625" t="e">
        <f>IF($S275="S",IF(Cálculo_Diseño!#REF!=GA$10,$E275,0),"")</f>
        <v>#REF!</v>
      </c>
      <c r="GB275" s="625" t="e">
        <f>IF($S275="S",IF(Cálculo_Diseño!#REF!=GB$10,$E275,0),"")</f>
        <v>#REF!</v>
      </c>
      <c r="GC275" s="625" t="e">
        <f>IF($S275="S",IF(Cálculo_Diseño!#REF!=GC$10,$E275,0),"")</f>
        <v>#REF!</v>
      </c>
      <c r="GD275" s="625" t="e">
        <f>IF($S275="S",IF(Cálculo_Diseño!#REF!=GD$10,$E275,0),"")</f>
        <v>#REF!</v>
      </c>
      <c r="GE275" s="625" t="e">
        <f>IF($S275="S",IF(Cálculo_Diseño!#REF!=GE$10,$E275,0),"")</f>
        <v>#REF!</v>
      </c>
      <c r="GF275" s="625" t="e">
        <f>IF($S275="S",IF(Cálculo_Diseño!#REF!=GF$10,$E275,0),"")</f>
        <v>#REF!</v>
      </c>
      <c r="GG275" s="625" t="e">
        <f>IF($S275="S",IF(Cálculo_Diseño!#REF!=GG$10,$E275,0),"")</f>
        <v>#REF!</v>
      </c>
      <c r="GH275" s="625" t="e">
        <f>IF($S275="S",IF(Cálculo_Diseño!#REF!=GH$10,$E275,0),"")</f>
        <v>#REF!</v>
      </c>
      <c r="GI275" s="625" t="e">
        <f>IF($S275="S",IF(Cálculo_Diseño!#REF!=GI$10,$E275,0),"")</f>
        <v>#REF!</v>
      </c>
      <c r="GJ275" s="625" t="e">
        <f>IF($S275="S",IF(Cálculo_Diseño!#REF!=GJ$10,$E275,0),"")</f>
        <v>#REF!</v>
      </c>
      <c r="GK275" s="625" t="e">
        <f>IF($S275="S",IF(Cálculo_Diseño!#REF!=GK$10,$E275,0),"")</f>
        <v>#REF!</v>
      </c>
      <c r="GL275" s="625" t="e">
        <f>IF($S275="S",IF(Cálculo_Diseño!#REF!=GL$10,$E275,0),"")</f>
        <v>#REF!</v>
      </c>
      <c r="GM275" s="625" t="e">
        <f>IF($S275="S",IF(Cálculo_Diseño!#REF!=GM$10,$E275,0),"")</f>
        <v>#REF!</v>
      </c>
      <c r="GN275" s="625" t="e">
        <f t="shared" si="1067"/>
        <v>#REF!</v>
      </c>
      <c r="GO275" s="625" t="e">
        <f>IF($S275="S",IF(Cálculo_Diseño!#REF!=GO$10,$DE275,0),0)</f>
        <v>#REF!</v>
      </c>
      <c r="GP275" s="625" t="e">
        <f>IF($S275="S",IF(Cálculo_Diseño!#REF!=GP$10,$DE275,0),0)</f>
        <v>#REF!</v>
      </c>
      <c r="GQ275" s="625" t="e">
        <f>IF($S275="S",IF(Cálculo_Diseño!#REF!=GQ$10,$DE275,0),0)</f>
        <v>#REF!</v>
      </c>
      <c r="GR275" s="625" t="e">
        <f>IF($S275="S",IF(Cálculo_Diseño!#REF!=GR$10,$DE275,0),0)</f>
        <v>#REF!</v>
      </c>
      <c r="GS275" s="625" t="e">
        <f>IF($S275="S",IF(Cálculo_Diseño!#REF!=GS$10,$DE275,0),0)</f>
        <v>#REF!</v>
      </c>
      <c r="GT275" s="625" t="e">
        <f>IF($S275="S",IF(Cálculo_Diseño!#REF!=GT$10,$DE275,0),0)</f>
        <v>#REF!</v>
      </c>
      <c r="GU275" s="625" t="e">
        <f>IF($S275="S",IF(Cálculo_Diseño!#REF!=GU$10,$DE275,0),0)</f>
        <v>#REF!</v>
      </c>
      <c r="GV275" s="625" t="e">
        <f>IF($S275="S",IF(Cálculo_Diseño!#REF!=GV$10,$DE275,0),0)</f>
        <v>#REF!</v>
      </c>
      <c r="GW275" s="625" t="e">
        <f>IF($S275="S",IF(Cálculo_Diseño!#REF!=GW$10,$DE275,0),0)</f>
        <v>#REF!</v>
      </c>
      <c r="GX275" s="625" t="e">
        <f>IF($S275="S",IF(Cálculo_Diseño!#REF!=GX$10,$DE275,0),0)</f>
        <v>#REF!</v>
      </c>
      <c r="GY275" s="625" t="e">
        <f>IF($S275="S",IF(Cálculo_Diseño!#REF!=GY$10,$DE275,0),0)</f>
        <v>#REF!</v>
      </c>
      <c r="GZ275" s="625" t="e">
        <f>IF($S275="S",IF(Cálculo_Diseño!#REF!=GZ$10,$DE275,0),0)</f>
        <v>#REF!</v>
      </c>
      <c r="HA275" s="625" t="e">
        <f>IF($S275="S",IF(Cálculo_Diseño!#REF!=HA$10,$DE275,0),0)</f>
        <v>#REF!</v>
      </c>
      <c r="HB275" s="625" t="e">
        <f>IF($S275="S",IF(Cálculo_Diseño!#REF!=HB$10,$DE275,0),0)</f>
        <v>#REF!</v>
      </c>
      <c r="HC275" s="625" t="e">
        <f>IF($S275="S",IF(Cálculo_Diseño!#REF!=HC$10,$DE275,0),0)</f>
        <v>#REF!</v>
      </c>
      <c r="HD275" s="625" t="e">
        <f t="shared" si="1162"/>
        <v>#REF!</v>
      </c>
      <c r="HE275" s="630"/>
      <c r="HF275" s="630"/>
      <c r="HG275" s="630"/>
      <c r="HH275" s="630"/>
      <c r="HI275" s="630"/>
      <c r="HJ275" s="630"/>
      <c r="HK275" s="630"/>
      <c r="HL275" s="630"/>
      <c r="HM275" s="633"/>
      <c r="HN275" s="634"/>
      <c r="HO275" s="625">
        <f t="shared" si="891"/>
        <v>0</v>
      </c>
      <c r="HP275" s="625">
        <f t="shared" si="892"/>
        <v>0</v>
      </c>
      <c r="HQ275" s="625">
        <f t="shared" si="1163"/>
        <v>0</v>
      </c>
      <c r="HR275" s="625">
        <f t="shared" si="1164"/>
        <v>0</v>
      </c>
      <c r="HS275" s="625">
        <f t="shared" si="1165"/>
        <v>0</v>
      </c>
      <c r="HT275" s="625">
        <f t="shared" si="1166"/>
        <v>0</v>
      </c>
      <c r="HU275" s="625">
        <f t="shared" si="1167"/>
        <v>0</v>
      </c>
      <c r="HV275" s="633"/>
      <c r="HW275" s="633"/>
      <c r="HX275" s="625">
        <f t="shared" si="1168"/>
        <v>0</v>
      </c>
      <c r="HY275" s="625">
        <f t="shared" si="1169"/>
        <v>0</v>
      </c>
      <c r="HZ275" s="625">
        <f t="shared" si="1170"/>
        <v>0</v>
      </c>
      <c r="IA275" s="625">
        <f t="shared" si="1171"/>
        <v>0</v>
      </c>
      <c r="IB275" s="625">
        <f t="shared" si="1172"/>
        <v>0</v>
      </c>
      <c r="IC275" s="625">
        <f t="shared" si="1173"/>
        <v>0</v>
      </c>
      <c r="ID275" s="625">
        <f t="shared" si="1174"/>
        <v>0</v>
      </c>
      <c r="IE275" s="625">
        <v>0</v>
      </c>
      <c r="IF275" s="625">
        <v>0</v>
      </c>
      <c r="IG275" s="625">
        <v>0</v>
      </c>
      <c r="IH275" s="625">
        <v>0</v>
      </c>
      <c r="II275" s="625">
        <v>0</v>
      </c>
      <c r="IJ275" s="625">
        <v>0</v>
      </c>
      <c r="IK275" s="625">
        <v>0</v>
      </c>
      <c r="IL275" s="625">
        <v>0</v>
      </c>
      <c r="IM275" s="625">
        <v>0</v>
      </c>
      <c r="IN275" s="625">
        <v>0</v>
      </c>
      <c r="IO275" s="625">
        <v>0</v>
      </c>
      <c r="IP275" s="625">
        <f t="shared" si="1012"/>
        <v>0</v>
      </c>
      <c r="IQ275" s="625">
        <f t="shared" si="1013"/>
        <v>0</v>
      </c>
      <c r="IR275" s="625" t="e">
        <f>IF(Cálculo_Diseño!#REF!&gt;0.75,(Cálculo_Diseño!#REF!-0.3)*(SIN((ATAN(($O275-$P275)/$F275)*180/PI()+90)*PI()/180)/SIN(45*PI()/180)),0)</f>
        <v>#REF!</v>
      </c>
      <c r="IS275" s="635" t="e">
        <f>+IF(Cálculo_Diseño!#REF!&gt;0.75,F275-IR275,0)</f>
        <v>#REF!</v>
      </c>
      <c r="IT275" s="630"/>
      <c r="IU275" s="625" t="e">
        <f t="shared" si="1014"/>
        <v>#REF!</v>
      </c>
      <c r="IV275" s="625"/>
      <c r="IW275" s="625" t="e">
        <f>+IF(S275="S",(((CA275+(VLOOKUP(G275,TABLA!$B$51:$C$64,2)/1000)+0.15+0.3+0.5)*F275)/100),0)</f>
        <v>#REF!</v>
      </c>
      <c r="IX275" s="631" t="e">
        <f>IF(S275="S",IF(H275="CONCRETO",LOOKUP(G275/1000,TABLA!$B$9:$B$43,TABLA!$F$9:$F$43),IF(H275="PE",LOOKUP(G275,TABLA!$B$51:$B$65,TABLA!$G$51:$G$65),LOOKUP(G275,TABLA!$B$73:$B$88,TABLA!$G$73:$G$88))),0)</f>
        <v>#REF!</v>
      </c>
      <c r="IY275" s="625" t="e">
        <f t="shared" si="1015"/>
        <v>#REF!</v>
      </c>
      <c r="IZ275" s="625" t="e">
        <f t="shared" si="1016"/>
        <v>#REF!</v>
      </c>
      <c r="JA275" s="625" t="e">
        <f>+((CA275*(VLOOKUP(G275,TABLA!$B$51:$C$65,2)/1000)+0.15+0.3)*IZ275)-IY275</f>
        <v>#REF!</v>
      </c>
      <c r="JB275" s="625" t="e">
        <f t="shared" si="1017"/>
        <v>#REF!</v>
      </c>
      <c r="JC275" s="625" t="e">
        <f t="shared" si="1018"/>
        <v>#REF!</v>
      </c>
      <c r="JD275" s="625" t="e">
        <f t="shared" si="1019"/>
        <v>#REF!</v>
      </c>
      <c r="JE275" s="625" t="e">
        <f t="shared" si="1020"/>
        <v>#REF!</v>
      </c>
      <c r="JF275" s="625" t="e">
        <f t="shared" si="1021"/>
        <v>#REF!</v>
      </c>
      <c r="JG275" s="625" t="e">
        <f t="shared" si="1022"/>
        <v>#REF!</v>
      </c>
      <c r="JH275" s="625" t="e">
        <f t="shared" si="1023"/>
        <v>#REF!</v>
      </c>
      <c r="JI275" s="625" t="e">
        <f t="shared" si="1024"/>
        <v>#REF!</v>
      </c>
      <c r="JJ275" s="625" t="e">
        <f t="shared" si="1155"/>
        <v>#REF!</v>
      </c>
      <c r="JK275" s="625" t="e">
        <f>ROUND(IF(JF275&gt;0,(VLOOKUP(C275,$JY$12:$JZ$290,2,0)*PI()/4*(1.6)^2),0),3)</f>
        <v>#REF!</v>
      </c>
      <c r="JL275" s="625" t="e">
        <f t="shared" si="1175"/>
        <v>#REF!</v>
      </c>
      <c r="JM275" s="625" t="e">
        <f t="shared" si="1156"/>
        <v>#REF!</v>
      </c>
      <c r="JN275" s="630" t="e">
        <f t="shared" si="1025"/>
        <v>#REF!</v>
      </c>
      <c r="JO275" s="636"/>
      <c r="JP275" s="637"/>
      <c r="JQ275" s="650"/>
      <c r="JR275" s="639"/>
      <c r="JS275" s="614"/>
      <c r="JT275" s="640"/>
      <c r="JU275" s="650"/>
      <c r="JV275" s="639"/>
      <c r="JW275" s="642"/>
      <c r="JY275" s="645"/>
      <c r="JZ275" s="645"/>
      <c r="KA275" s="645"/>
      <c r="KB275" s="645"/>
    </row>
    <row r="276" spans="1:288" s="643" customFormat="1" ht="12.75">
      <c r="A276" s="608" t="e">
        <f>+Cálculo_Diseño!#REF!</f>
        <v>#REF!</v>
      </c>
      <c r="B276" s="608" t="e">
        <f>+Cálculo_Diseño!#REF!</f>
        <v>#REF!</v>
      </c>
      <c r="C276" s="608" t="e">
        <f>+Cálculo_Diseño!#REF!</f>
        <v>#REF!</v>
      </c>
      <c r="D276" s="608" t="e">
        <f>+Cálculo_Diseño!#REF!</f>
        <v>#REF!</v>
      </c>
      <c r="E276" s="609" t="e">
        <f>IF(S276="S",Cálculo_Diseño!#REF!," ")</f>
        <v>#REF!</v>
      </c>
      <c r="F276" s="609" t="e">
        <f>IF(S276="S",Cálculo_Diseño!#REF!," ")</f>
        <v>#REF!</v>
      </c>
      <c r="G276" s="610" t="e">
        <f>+Cálculo_Diseño!#REF!</f>
        <v>#REF!</v>
      </c>
      <c r="H276" s="609" t="e">
        <f>+IF(AND(Cálculo_Diseño!#REF!&lt;&gt;4,Cálculo_Diseño!#REF!&lt;&gt;6),"PE",IF(Cálculo_Diseño!#REF!=4,"PVC","CONCRETO"))</f>
        <v>#REF!</v>
      </c>
      <c r="I276" s="609" t="e">
        <f>+Cálculo_Diseño!#REF!</f>
        <v>#REF!</v>
      </c>
      <c r="J276" s="609" t="e">
        <f>+Cálculo_Diseño!#REF!</f>
        <v>#REF!</v>
      </c>
      <c r="K276" s="609" t="e">
        <f>+Cálculo_Diseño!#REF!</f>
        <v>#REF!</v>
      </c>
      <c r="L276" s="609" t="e">
        <f>+Cálculo_Diseño!#REF!</f>
        <v>#REF!</v>
      </c>
      <c r="M276" s="609" t="e">
        <f>+Cálculo_Diseño!#REF!</f>
        <v>#REF!</v>
      </c>
      <c r="N276" s="609" t="e">
        <f>+Cálculo_Diseño!#REF!</f>
        <v>#REF!</v>
      </c>
      <c r="O276" s="609" t="e">
        <f>+Cálculo_Diseño!#REF!</f>
        <v>#REF!</v>
      </c>
      <c r="P276" s="609" t="e">
        <f>+Cálculo_Diseño!#REF!</f>
        <v>#REF!</v>
      </c>
      <c r="Q276" s="613" t="e">
        <f>+Cálculo_Diseño!#REF!</f>
        <v>#REF!</v>
      </c>
      <c r="R276" s="613" t="e">
        <f>+Cálculo_Diseño!#REF!</f>
        <v>#REF!</v>
      </c>
      <c r="S276" s="614" t="e">
        <f>+IF(A276&gt;0,IF(Cálculo_Diseño!#REF!="RCH","N","S"),"")</f>
        <v>#REF!</v>
      </c>
      <c r="T276" s="614" t="e">
        <f t="shared" si="988"/>
        <v>#REF!</v>
      </c>
      <c r="U276" s="613" t="e">
        <f t="shared" si="989"/>
        <v>#REF!</v>
      </c>
      <c r="V276" s="615">
        <f t="shared" si="1102"/>
        <v>3</v>
      </c>
      <c r="W276" s="616" t="e">
        <f t="shared" si="1026"/>
        <v>#REF!</v>
      </c>
      <c r="X276" s="616" t="e">
        <f t="shared" si="991"/>
        <v>#REF!</v>
      </c>
      <c r="Y276" s="616" t="e">
        <f>+Cálculo_Diseño!#REF!</f>
        <v>#REF!</v>
      </c>
      <c r="Z276" s="616" t="e">
        <f>+Cálculo_Diseño!#REF!</f>
        <v>#REF!</v>
      </c>
      <c r="AA276" s="617" t="e">
        <f>+Cálculo_Diseño!#REF!</f>
        <v>#REF!</v>
      </c>
      <c r="AB276" s="616" t="e">
        <f t="shared" ref="AB276:AB278" si="1176">+IF(AA276="FLEXIBLE","S","N")</f>
        <v>#REF!</v>
      </c>
      <c r="AC276" s="616" t="e">
        <f t="shared" ref="AC276:AC278" si="1177">+IF(AA276="ADOQUIN","S","N")</f>
        <v>#REF!</v>
      </c>
      <c r="AD276" s="616" t="e">
        <f t="shared" ref="AD276:AD278" si="1178">+IF(AA276="CONCRETO","S","N")</f>
        <v>#REF!</v>
      </c>
      <c r="AE276" s="616" t="e">
        <f t="shared" ref="AE276:AE278" si="1179">+IF(AA276="NATURAL","S","N")</f>
        <v>#REF!</v>
      </c>
      <c r="AF276" s="616" t="e">
        <f t="shared" si="1027"/>
        <v>#REF!</v>
      </c>
      <c r="AG276" s="616" t="e">
        <f t="shared" si="1028"/>
        <v>#REF!</v>
      </c>
      <c r="AH276" s="616" t="e">
        <f t="shared" si="1029"/>
        <v>#REF!</v>
      </c>
      <c r="AI276" s="616" t="e">
        <f t="shared" si="1030"/>
        <v>#REF!</v>
      </c>
      <c r="AJ276" s="616" t="e">
        <f t="shared" si="1031"/>
        <v>#REF!</v>
      </c>
      <c r="AK276" s="616" t="e">
        <f t="shared" si="1032"/>
        <v>#REF!</v>
      </c>
      <c r="AL276" s="616" t="e">
        <f t="shared" si="1033"/>
        <v>#REF!</v>
      </c>
      <c r="AM276" s="616" t="e">
        <f t="shared" si="1034"/>
        <v>#REF!</v>
      </c>
      <c r="AN276" s="616" t="e">
        <f t="shared" si="1035"/>
        <v>#REF!</v>
      </c>
      <c r="AO276" s="618">
        <f t="shared" si="1103"/>
        <v>50</v>
      </c>
      <c r="AP276" s="616" t="e">
        <f t="shared" ref="AP276:AP278" si="1180">IF(CW276="","",(CW276*(AO276/100))*$I$366)</f>
        <v>#REF!</v>
      </c>
      <c r="AQ276" s="616" t="e">
        <f t="shared" si="1037"/>
        <v>#REF!</v>
      </c>
      <c r="AR276" s="616" t="e">
        <f t="shared" si="1038"/>
        <v>#REF!</v>
      </c>
      <c r="AS276" s="616" t="e">
        <f t="shared" si="1039"/>
        <v>#REF!</v>
      </c>
      <c r="AT276" s="616" t="e">
        <f t="shared" si="1040"/>
        <v>#REF!</v>
      </c>
      <c r="AU276" s="616" t="e">
        <f t="shared" si="1041"/>
        <v>#REF!</v>
      </c>
      <c r="AV276" s="616" t="e">
        <f t="shared" si="912"/>
        <v>#REF!</v>
      </c>
      <c r="AW276" s="616" t="e">
        <f t="shared" si="996"/>
        <v>#REF!</v>
      </c>
      <c r="AX276" s="616" t="e">
        <f t="shared" si="997"/>
        <v>#REF!</v>
      </c>
      <c r="AY276" s="616" t="e">
        <f t="shared" si="998"/>
        <v>#REF!</v>
      </c>
      <c r="AZ276" s="616" t="e">
        <f t="shared" si="1036"/>
        <v>#REF!</v>
      </c>
      <c r="BA276" s="616" t="e">
        <f t="shared" si="999"/>
        <v>#REF!</v>
      </c>
      <c r="BB276" s="616" t="e">
        <f t="shared" si="1000"/>
        <v>#REF!</v>
      </c>
      <c r="BC276" s="616" t="e">
        <f t="shared" si="1001"/>
        <v>#REF!</v>
      </c>
      <c r="BD276" s="616"/>
      <c r="BE276" s="616"/>
      <c r="BF276" s="619" t="e">
        <f t="shared" si="1002"/>
        <v>#REF!</v>
      </c>
      <c r="BG276" s="615" t="e">
        <f t="shared" si="1003"/>
        <v>#REF!</v>
      </c>
      <c r="BH276" s="615"/>
      <c r="BI276" s="618">
        <f t="shared" si="1104"/>
        <v>20</v>
      </c>
      <c r="BJ276" s="616" t="e">
        <f t="shared" si="1004"/>
        <v>#REF!</v>
      </c>
      <c r="BK276" s="616"/>
      <c r="BL276" s="616" t="e">
        <f t="shared" si="1005"/>
        <v>#REF!</v>
      </c>
      <c r="BM276" s="616" t="e">
        <f t="shared" si="1006"/>
        <v>#REF!</v>
      </c>
      <c r="BN276" s="616" t="e">
        <f t="shared" si="1007"/>
        <v>#REF!</v>
      </c>
      <c r="BO276" s="616" t="e">
        <f>IF(S276="S",IF(H276="CONCRETO",LOOKUP(G276/1000,TABLA!$B$9:$B$43,TABLA!$F$9:$F$43),IF(H276="PE",LOOKUP(G276,TABLA!$C$51:$C$65,TABLA!$G$51:$G$65),IF(#REF!="PVC",LOOKUP(G276,TABLA!$C$73:$C$88,TABLA!$G$73:$G$88)))),0)</f>
        <v>#REF!</v>
      </c>
      <c r="BP276" s="616" t="e">
        <f t="shared" si="1008"/>
        <v>#REF!</v>
      </c>
      <c r="BQ276" s="616" t="e">
        <f>IF(A276&gt;0,IFERROR(VLOOKUP(A276,$JQ$13:$JS$291,3,0),"E"),"")</f>
        <v>#REF!</v>
      </c>
      <c r="BR276" s="616" t="e">
        <f>+IF($C276&lt;1,0,IF(BQ276="N",IF(VLOOKUP(C276,$JY$12:$JZ$290,2)&lt;=1.2,1,0),0))</f>
        <v>#REF!</v>
      </c>
      <c r="BS276" s="616" t="e">
        <f>+IF($C276&lt;1,0,IF(BR276=1,VLOOKUP($C276,$JY$12:$JZ$290,2,0),0))</f>
        <v>#REF!</v>
      </c>
      <c r="BT276" s="616" t="e">
        <f t="shared" si="1009"/>
        <v>#REF!</v>
      </c>
      <c r="BU276" s="620" t="e">
        <f>IF(BT276=1,IF(G276&lt;600,VLOOKUP($C276,$JY$12:$JZ$290,2,0),0),0)</f>
        <v>#REF!</v>
      </c>
      <c r="BV276" s="620" t="e">
        <f>IF(BT276=1,IF(G276&gt;=600,IF(G276&lt;=1100,VLOOKUP($C276,$JY$12:$JZ$290,2,0),0),0),0)</f>
        <v>#REF!</v>
      </c>
      <c r="BW276" s="620" t="e">
        <f>IF(BT276=1,IF(G276&gt;1100,VLOOKUP($C276,$JY$12:$JZ$290,2,0),0),0)</f>
        <v>#REF!</v>
      </c>
      <c r="BX276" s="616" t="e">
        <f t="shared" si="1010"/>
        <v>#REF!</v>
      </c>
      <c r="BY276" s="616" t="e">
        <f t="shared" si="1011"/>
        <v>#REF!</v>
      </c>
      <c r="BZ276" s="621" t="e">
        <f t="shared" si="1105"/>
        <v>#REF!</v>
      </c>
      <c r="CA276" s="621" t="e">
        <f>IF(S276="S",(VLOOKUP(G276,TABLA!$A$73:$AB$88,6)/1000)+0.6,0)</f>
        <v>#REF!</v>
      </c>
      <c r="CB276" s="621" t="e">
        <f>VLOOKUP(G276,TABLA!$X$73:$AB$88,4)</f>
        <v>#REF!</v>
      </c>
      <c r="CC276" s="621" t="e">
        <f>VLOOKUP(G276,TABLA!$X$73:$AB$88,5)</f>
        <v>#REF!</v>
      </c>
      <c r="CD276" s="621" t="e">
        <f>IF(S276="S",IF(H276="CONCRETO",LOOKUP(G276/1000,TABLA!$B$9:$B$43,TABLA!$B$9:$B$43),IF(H276="PE",LOOKUP(G276,TABLA!$B$51:$B$65,TABLA!$C$51:$C$65)/1000,LOOKUP(G276,TABLA!$B$73:$B$88,TABLA!$C$73:$C$88)/1000)),0)</f>
        <v>#REF!</v>
      </c>
      <c r="CE276" s="616" t="e">
        <f t="shared" si="1106"/>
        <v>#REF!</v>
      </c>
      <c r="CF276" s="616" t="e">
        <f t="shared" si="1107"/>
        <v>#REF!</v>
      </c>
      <c r="CG276" s="616" t="e">
        <f t="shared" si="1108"/>
        <v>#REF!</v>
      </c>
      <c r="CH276" s="616" t="e">
        <f t="shared" si="1109"/>
        <v>#REF!</v>
      </c>
      <c r="CI276" s="616" t="e">
        <f t="shared" si="1110"/>
        <v>#REF!</v>
      </c>
      <c r="CJ276" s="616" t="e">
        <f t="shared" si="1111"/>
        <v>#REF!</v>
      </c>
      <c r="CK276" s="616" t="e">
        <f t="shared" si="1112"/>
        <v>#REF!</v>
      </c>
      <c r="CL276" s="616" t="e">
        <f t="shared" si="1157"/>
        <v>#REF!</v>
      </c>
      <c r="CM276" s="616" t="e">
        <f t="shared" si="1113"/>
        <v>#REF!</v>
      </c>
      <c r="CN276" s="616" t="e">
        <f t="shared" si="1114"/>
        <v>#REF!</v>
      </c>
      <c r="CO276" s="616" t="e">
        <f t="shared" si="1115"/>
        <v>#REF!</v>
      </c>
      <c r="CP276" s="616" t="e">
        <f t="shared" si="1116"/>
        <v>#REF!</v>
      </c>
      <c r="CQ276" s="616" t="e">
        <f t="shared" si="1117"/>
        <v>#REF!</v>
      </c>
      <c r="CR276" s="616" t="e">
        <f t="shared" si="1117"/>
        <v>#REF!</v>
      </c>
      <c r="CS276" s="620" t="e">
        <f t="shared" si="1118"/>
        <v>#REF!</v>
      </c>
      <c r="CT276" s="616" t="e">
        <f t="shared" si="1119"/>
        <v>#REF!</v>
      </c>
      <c r="CU276" s="616" t="e">
        <f t="shared" si="1120"/>
        <v>#REF!</v>
      </c>
      <c r="CV276" s="616" t="e">
        <f t="shared" si="1121"/>
        <v>#REF!</v>
      </c>
      <c r="CW276" s="622" t="e">
        <f t="shared" si="1158"/>
        <v>#REF!</v>
      </c>
      <c r="CX276" s="622" t="e">
        <f t="shared" si="1122"/>
        <v>#REF!</v>
      </c>
      <c r="CY276" s="622" t="e">
        <f t="shared" si="1123"/>
        <v>#REF!</v>
      </c>
      <c r="CZ276" s="622"/>
      <c r="DA276" s="623"/>
      <c r="DB276" s="624"/>
      <c r="DC276" s="625" t="e">
        <f>IF(S276="S",IF(H276="CONCRETO",LOOKUP(G276/1000,TABLA!$B$9:$B$43,TABLA!$F$9:$F$43)*(F276-(0.2+0.2)),IF(H276="PE",LOOKUP(G276,TABLA!$C$51:$C$65,TABLA!$G$51:$G$65)*(F276-(0.2+0.2)),LOOKUP(G276,TABLA!$C$73:$C$88,TABLA!$G$73:$G$88)*(F276-(0.2+0.2)))),0)</f>
        <v>#REF!</v>
      </c>
      <c r="DD276" s="626" t="e">
        <f t="shared" si="1124"/>
        <v>#REF!</v>
      </c>
      <c r="DE276" s="627" t="e">
        <f>IF(DD276="",0,IF(DD276="S",ROUND((E276*$DE$12/$E$318),0),0))</f>
        <v>#REF!</v>
      </c>
      <c r="DF276" s="625" t="e">
        <f t="shared" si="1125"/>
        <v>#REF!</v>
      </c>
      <c r="DG276" s="628" t="e">
        <f t="shared" si="1126"/>
        <v>#REF!</v>
      </c>
      <c r="DH276" s="625" t="e">
        <f t="shared" si="1127"/>
        <v>#REF!</v>
      </c>
      <c r="DI276" s="625" t="e">
        <f t="shared" si="1128"/>
        <v>#REF!</v>
      </c>
      <c r="DJ276" s="625"/>
      <c r="DK276" s="625" t="e">
        <f t="shared" si="1129"/>
        <v>#REF!</v>
      </c>
      <c r="DL276" s="629"/>
      <c r="DM276" s="627" t="e">
        <f t="shared" si="1130"/>
        <v>#REF!</v>
      </c>
      <c r="DN276" s="630" t="e">
        <f t="shared" si="1131"/>
        <v>#REF!</v>
      </c>
      <c r="DO276" s="625" t="e">
        <f t="shared" si="1132"/>
        <v>#REF!</v>
      </c>
      <c r="DP276" s="625" t="e">
        <f t="shared" si="1133"/>
        <v>#REF!</v>
      </c>
      <c r="DQ276" s="625" t="e">
        <f t="shared" si="1159"/>
        <v>#REF!</v>
      </c>
      <c r="DR276" s="631" t="e">
        <f t="shared" si="1160"/>
        <v>#REF!</v>
      </c>
      <c r="DS276" s="630" t="e">
        <f t="shared" si="1134"/>
        <v>#REF!</v>
      </c>
      <c r="DT276" s="625" t="e">
        <f t="shared" si="1135"/>
        <v>#REF!</v>
      </c>
      <c r="DU276" s="625" t="e">
        <f t="shared" si="1136"/>
        <v>#REF!</v>
      </c>
      <c r="DV276" s="625" t="e">
        <f t="shared" si="1137"/>
        <v>#REF!</v>
      </c>
      <c r="DW276" s="625" t="e">
        <f t="shared" si="1138"/>
        <v>#REF!</v>
      </c>
      <c r="DX276" s="625" t="e">
        <f t="shared" si="1139"/>
        <v>#REF!</v>
      </c>
      <c r="DY276" s="632"/>
      <c r="DZ276" s="633"/>
      <c r="EA276" s="627" t="e">
        <f t="shared" si="1140"/>
        <v>#REF!</v>
      </c>
      <c r="EB276" s="633"/>
      <c r="EC276" s="633"/>
      <c r="ED276" s="633"/>
      <c r="EE276" s="625" t="e">
        <f t="shared" si="1141"/>
        <v>#REF!</v>
      </c>
      <c r="EF276" s="625">
        <f t="shared" si="1142"/>
        <v>0</v>
      </c>
      <c r="EG276" s="630">
        <f t="shared" si="1143"/>
        <v>0</v>
      </c>
      <c r="EH276" s="630"/>
      <c r="EI276" s="633"/>
      <c r="EJ276" s="633"/>
      <c r="EK276" s="633"/>
      <c r="EL276" s="632" t="e">
        <f t="shared" si="1144"/>
        <v>#REF!</v>
      </c>
      <c r="EM276" s="625" t="e">
        <f t="shared" si="1145"/>
        <v>#REF!</v>
      </c>
      <c r="EN276" s="625" t="e">
        <f t="shared" si="1146"/>
        <v>#REF!</v>
      </c>
      <c r="EO276" s="625" t="e">
        <f t="shared" si="1147"/>
        <v>#REF!</v>
      </c>
      <c r="EP276" s="625" t="e">
        <f t="shared" si="1148"/>
        <v>#REF!</v>
      </c>
      <c r="EQ276" s="625" t="e">
        <f t="shared" si="1149"/>
        <v>#REF!</v>
      </c>
      <c r="ER276" s="625" t="e">
        <f t="shared" si="1150"/>
        <v>#REF!</v>
      </c>
      <c r="ES276" s="626"/>
      <c r="ET276" s="625" t="e">
        <f t="shared" si="1151"/>
        <v>#REF!</v>
      </c>
      <c r="EU276" s="633"/>
      <c r="EV276" s="630" t="e">
        <f t="shared" si="1152"/>
        <v>#REF!</v>
      </c>
      <c r="EW276" s="630" t="e">
        <f t="shared" si="1153"/>
        <v>#REF!</v>
      </c>
      <c r="EX276" s="625" t="e">
        <f t="shared" si="1154"/>
        <v>#REF!</v>
      </c>
      <c r="EY276" s="625" t="e">
        <f>IF($S276="S",IF(Cálculo_Diseño!#REF!=EY$10,$F276,0),"")</f>
        <v>#REF!</v>
      </c>
      <c r="EZ276" s="625" t="e">
        <f>IF($S276="S",IF(Cálculo_Diseño!#REF!=EZ$10,$F276,0),"")</f>
        <v>#REF!</v>
      </c>
      <c r="FA276" s="625" t="e">
        <f>IF($S276="S",IF(Cálculo_Diseño!#REF!=FA$10,$F276,0),"")</f>
        <v>#REF!</v>
      </c>
      <c r="FB276" s="625" t="e">
        <f>IF($S276="S",IF(Cálculo_Diseño!#REF!=FB$10,$F276,0),"")</f>
        <v>#REF!</v>
      </c>
      <c r="FC276" s="625" t="e">
        <f>IF($S276="S",IF(Cálculo_Diseño!#REF!=FC$10,$F276,0),"")</f>
        <v>#REF!</v>
      </c>
      <c r="FD276" s="625" t="e">
        <f>IF($S276="S",IF(Cálculo_Diseño!#REF!=FD$10,$F276,0),"")</f>
        <v>#REF!</v>
      </c>
      <c r="FE276" s="625" t="e">
        <f>IF($S276="S",IF(Cálculo_Diseño!#REF!=FE$10,$F276,0),"")</f>
        <v>#REF!</v>
      </c>
      <c r="FF276" s="625" t="e">
        <f>IF($S276="S",IF(Cálculo_Diseño!#REF!=FF$10,$F276,0),"")</f>
        <v>#REF!</v>
      </c>
      <c r="FG276" s="625" t="e">
        <f>IF($S276="S",IF(Cálculo_Diseño!#REF!=FG$10,$F276,0),"")</f>
        <v>#REF!</v>
      </c>
      <c r="FH276" s="625" t="e">
        <f>IF($S276="S",IF(Cálculo_Diseño!#REF!=FH$10,$F276,0),"")</f>
        <v>#REF!</v>
      </c>
      <c r="FI276" s="625" t="e">
        <f>IF($S276="S",IF(Cálculo_Diseño!#REF!=FI$10,$F276,0),"")</f>
        <v>#REF!</v>
      </c>
      <c r="FJ276" s="625" t="e">
        <f>IF($S276="S",IF(Cálculo_Diseño!#REF!=FJ$10,$F276,0),"")</f>
        <v>#REF!</v>
      </c>
      <c r="FK276" s="625" t="e">
        <f>IF($S276="S",IF(Cálculo_Diseño!#REF!=FK$10,$F276,0),"")</f>
        <v>#REF!</v>
      </c>
      <c r="FL276" s="625" t="e">
        <f>IF($S276="S",IF(Cálculo_Diseño!#REF!=FL$10,$F276,0),"")</f>
        <v>#REF!</v>
      </c>
      <c r="FM276" s="625" t="e">
        <f>IF($S276="S",IF(Cálculo_Diseño!#REF!=FM$10,$F276,0),"")</f>
        <v>#REF!</v>
      </c>
      <c r="FN276" s="625" t="e">
        <f t="shared" si="1161"/>
        <v>#REF!</v>
      </c>
      <c r="FO276" s="625" t="e">
        <f>IF($S276="S",IF(Cálculo_Diseño!#REF!=FO$10,$E276,0),"")</f>
        <v>#REF!</v>
      </c>
      <c r="FP276" s="625" t="e">
        <f>IF($S276="S",IF(Cálculo_Diseño!#REF!=FP$10,$E276,0),"")</f>
        <v>#REF!</v>
      </c>
      <c r="FQ276" s="625" t="e">
        <f>IF($S276="S",IF(Cálculo_Diseño!#REF!=FQ$10,$E276,0),"")</f>
        <v>#REF!</v>
      </c>
      <c r="FR276" s="625" t="e">
        <f>IF($S276="S",IF(Cálculo_Diseño!#REF!=FR$10,$E276,0),"")</f>
        <v>#REF!</v>
      </c>
      <c r="FS276" s="625" t="e">
        <f>IF($S276="S",IF(Cálculo_Diseño!#REF!=FS$10,$E276,0),"")</f>
        <v>#REF!</v>
      </c>
      <c r="FT276" s="625" t="e">
        <f>IF($S276="S",IF(Cálculo_Diseño!#REF!=FT$10,$E276,0),"")</f>
        <v>#REF!</v>
      </c>
      <c r="FU276" s="625" t="e">
        <f>IF($S276="S",IF(Cálculo_Diseño!#REF!=FU$10,$E276,0),"")</f>
        <v>#REF!</v>
      </c>
      <c r="FV276" s="625" t="e">
        <f>IF($S276="S",IF(Cálculo_Diseño!#REF!=FV$10,$E276,0),"")</f>
        <v>#REF!</v>
      </c>
      <c r="FW276" s="625" t="e">
        <f>IF($S276="S",IF(Cálculo_Diseño!#REF!=FW$10,$E276,0),"")</f>
        <v>#REF!</v>
      </c>
      <c r="FX276" s="625" t="e">
        <f>IF($S276="S",IF(Cálculo_Diseño!#REF!=FX$10,$E276,0),"")</f>
        <v>#REF!</v>
      </c>
      <c r="FY276" s="625" t="e">
        <f>IF($S276="S",IF(Cálculo_Diseño!#REF!=FY$10,$E276,0),"")</f>
        <v>#REF!</v>
      </c>
      <c r="FZ276" s="625" t="e">
        <f t="shared" si="1066"/>
        <v>#REF!</v>
      </c>
      <c r="GA276" s="625" t="e">
        <f>IF($S276="S",IF(Cálculo_Diseño!#REF!=GA$10,$E276,0),"")</f>
        <v>#REF!</v>
      </c>
      <c r="GB276" s="625" t="e">
        <f>IF($S276="S",IF(Cálculo_Diseño!#REF!=GB$10,$E276,0),"")</f>
        <v>#REF!</v>
      </c>
      <c r="GC276" s="625" t="e">
        <f>IF($S276="S",IF(Cálculo_Diseño!#REF!=GC$10,$E276,0),"")</f>
        <v>#REF!</v>
      </c>
      <c r="GD276" s="625" t="e">
        <f>IF($S276="S",IF(Cálculo_Diseño!#REF!=GD$10,$E276,0),"")</f>
        <v>#REF!</v>
      </c>
      <c r="GE276" s="625" t="e">
        <f>IF($S276="S",IF(Cálculo_Diseño!#REF!=GE$10,$E276,0),"")</f>
        <v>#REF!</v>
      </c>
      <c r="GF276" s="625" t="e">
        <f>IF($S276="S",IF(Cálculo_Diseño!#REF!=GF$10,$E276,0),"")</f>
        <v>#REF!</v>
      </c>
      <c r="GG276" s="625" t="e">
        <f>IF($S276="S",IF(Cálculo_Diseño!#REF!=GG$10,$E276,0),"")</f>
        <v>#REF!</v>
      </c>
      <c r="GH276" s="625" t="e">
        <f>IF($S276="S",IF(Cálculo_Diseño!#REF!=GH$10,$E276,0),"")</f>
        <v>#REF!</v>
      </c>
      <c r="GI276" s="625" t="e">
        <f>IF($S276="S",IF(Cálculo_Diseño!#REF!=GI$10,$E276,0),"")</f>
        <v>#REF!</v>
      </c>
      <c r="GJ276" s="625" t="e">
        <f>IF($S276="S",IF(Cálculo_Diseño!#REF!=GJ$10,$E276,0),"")</f>
        <v>#REF!</v>
      </c>
      <c r="GK276" s="625" t="e">
        <f>IF($S276="S",IF(Cálculo_Diseño!#REF!=GK$10,$E276,0),"")</f>
        <v>#REF!</v>
      </c>
      <c r="GL276" s="625" t="e">
        <f>IF($S276="S",IF(Cálculo_Diseño!#REF!=GL$10,$E276,0),"")</f>
        <v>#REF!</v>
      </c>
      <c r="GM276" s="625" t="e">
        <f>IF($S276="S",IF(Cálculo_Diseño!#REF!=GM$10,$E276,0),"")</f>
        <v>#REF!</v>
      </c>
      <c r="GN276" s="625" t="e">
        <f t="shared" si="1067"/>
        <v>#REF!</v>
      </c>
      <c r="GO276" s="625" t="e">
        <f>IF($S276="S",IF(Cálculo_Diseño!#REF!=GO$10,$DE276,0),0)</f>
        <v>#REF!</v>
      </c>
      <c r="GP276" s="625" t="e">
        <f>IF($S276="S",IF(Cálculo_Diseño!#REF!=GP$10,$DE276,0),0)</f>
        <v>#REF!</v>
      </c>
      <c r="GQ276" s="625" t="e">
        <f>IF($S276="S",IF(Cálculo_Diseño!#REF!=GQ$10,$DE276,0),0)</f>
        <v>#REF!</v>
      </c>
      <c r="GR276" s="625" t="e">
        <f>IF($S276="S",IF(Cálculo_Diseño!#REF!=GR$10,$DE276,0),0)</f>
        <v>#REF!</v>
      </c>
      <c r="GS276" s="625" t="e">
        <f>IF($S276="S",IF(Cálculo_Diseño!#REF!=GS$10,$DE276,0),0)</f>
        <v>#REF!</v>
      </c>
      <c r="GT276" s="625" t="e">
        <f>IF($S276="S",IF(Cálculo_Diseño!#REF!=GT$10,$DE276,0),0)</f>
        <v>#REF!</v>
      </c>
      <c r="GU276" s="625" t="e">
        <f>IF($S276="S",IF(Cálculo_Diseño!#REF!=GU$10,$DE276,0),0)</f>
        <v>#REF!</v>
      </c>
      <c r="GV276" s="625" t="e">
        <f>IF($S276="S",IF(Cálculo_Diseño!#REF!=GV$10,$DE276,0),0)</f>
        <v>#REF!</v>
      </c>
      <c r="GW276" s="625" t="e">
        <f>IF($S276="S",IF(Cálculo_Diseño!#REF!=GW$10,$DE276,0),0)</f>
        <v>#REF!</v>
      </c>
      <c r="GX276" s="625" t="e">
        <f>IF($S276="S",IF(Cálculo_Diseño!#REF!=GX$10,$DE276,0),0)</f>
        <v>#REF!</v>
      </c>
      <c r="GY276" s="625" t="e">
        <f>IF($S276="S",IF(Cálculo_Diseño!#REF!=GY$10,$DE276,0),0)</f>
        <v>#REF!</v>
      </c>
      <c r="GZ276" s="625" t="e">
        <f>IF($S276="S",IF(Cálculo_Diseño!#REF!=GZ$10,$DE276,0),0)</f>
        <v>#REF!</v>
      </c>
      <c r="HA276" s="625" t="e">
        <f>IF($S276="S",IF(Cálculo_Diseño!#REF!=HA$10,$DE276,0),0)</f>
        <v>#REF!</v>
      </c>
      <c r="HB276" s="625" t="e">
        <f>IF($S276="S",IF(Cálculo_Diseño!#REF!=HB$10,$DE276,0),0)</f>
        <v>#REF!</v>
      </c>
      <c r="HC276" s="625" t="e">
        <f>IF($S276="S",IF(Cálculo_Diseño!#REF!=HC$10,$DE276,0),0)</f>
        <v>#REF!</v>
      </c>
      <c r="HD276" s="625" t="e">
        <f t="shared" si="1162"/>
        <v>#REF!</v>
      </c>
      <c r="HE276" s="630"/>
      <c r="HF276" s="630"/>
      <c r="HG276" s="630"/>
      <c r="HH276" s="630"/>
      <c r="HI276" s="630"/>
      <c r="HJ276" s="630"/>
      <c r="HK276" s="630"/>
      <c r="HL276" s="630"/>
      <c r="HM276" s="633"/>
      <c r="HN276" s="634"/>
      <c r="HO276" s="625">
        <f t="shared" ref="HO276:HO288" si="1181">+(0.8*0.5*0.1+HN276*0.6*0.1)*HM276</f>
        <v>0</v>
      </c>
      <c r="HP276" s="625">
        <f t="shared" ref="HP276:HP288" si="1182">+(0.8*0.5*0.6+0.6*1.2*HN276)*HM276</f>
        <v>0</v>
      </c>
      <c r="HQ276" s="625">
        <f t="shared" si="1163"/>
        <v>0</v>
      </c>
      <c r="HR276" s="625">
        <f t="shared" si="1164"/>
        <v>0</v>
      </c>
      <c r="HS276" s="625">
        <f t="shared" si="1165"/>
        <v>0</v>
      </c>
      <c r="HT276" s="625">
        <f t="shared" si="1166"/>
        <v>0</v>
      </c>
      <c r="HU276" s="625">
        <f t="shared" si="1167"/>
        <v>0</v>
      </c>
      <c r="HV276" s="633"/>
      <c r="HW276" s="633"/>
      <c r="HX276" s="625">
        <f t="shared" si="1168"/>
        <v>0</v>
      </c>
      <c r="HY276" s="625">
        <f t="shared" si="1169"/>
        <v>0</v>
      </c>
      <c r="HZ276" s="625">
        <f t="shared" si="1170"/>
        <v>0</v>
      </c>
      <c r="IA276" s="625">
        <f t="shared" si="1171"/>
        <v>0</v>
      </c>
      <c r="IB276" s="625">
        <f t="shared" si="1172"/>
        <v>0</v>
      </c>
      <c r="IC276" s="625">
        <f t="shared" si="1173"/>
        <v>0</v>
      </c>
      <c r="ID276" s="625">
        <f t="shared" si="1174"/>
        <v>0</v>
      </c>
      <c r="IE276" s="625">
        <v>0</v>
      </c>
      <c r="IF276" s="625">
        <v>0</v>
      </c>
      <c r="IG276" s="625">
        <v>0</v>
      </c>
      <c r="IH276" s="625">
        <v>0</v>
      </c>
      <c r="II276" s="625">
        <v>0</v>
      </c>
      <c r="IJ276" s="625">
        <v>0</v>
      </c>
      <c r="IK276" s="625">
        <v>0</v>
      </c>
      <c r="IL276" s="625">
        <v>0</v>
      </c>
      <c r="IM276" s="625">
        <v>0</v>
      </c>
      <c r="IN276" s="625">
        <v>0</v>
      </c>
      <c r="IO276" s="625">
        <v>0</v>
      </c>
      <c r="IP276" s="625">
        <f t="shared" si="1012"/>
        <v>0</v>
      </c>
      <c r="IQ276" s="625">
        <f t="shared" si="1013"/>
        <v>0</v>
      </c>
      <c r="IR276" s="625" t="e">
        <f>IF(Cálculo_Diseño!#REF!&gt;0.75,(Cálculo_Diseño!#REF!-0.3)*(SIN((ATAN(($O276-$P276)/$F276)*180/PI()+90)*PI()/180)/SIN(45*PI()/180)),0)</f>
        <v>#REF!</v>
      </c>
      <c r="IS276" s="635" t="e">
        <f>+IF(Cálculo_Diseño!#REF!&gt;0.75,F276-IR276,0)</f>
        <v>#REF!</v>
      </c>
      <c r="IT276" s="630"/>
      <c r="IU276" s="625" t="e">
        <f t="shared" si="1014"/>
        <v>#REF!</v>
      </c>
      <c r="IV276" s="625"/>
      <c r="IW276" s="625" t="e">
        <f>+IF(S276="S",(((CA276+(VLOOKUP(G276,TABLA!$B$51:$C$64,2)/1000)+0.15+0.3+0.5)*F276)/100),0)</f>
        <v>#REF!</v>
      </c>
      <c r="IX276" s="631" t="e">
        <f>IF(S276="S",IF(H276="CONCRETO",LOOKUP(G276/1000,TABLA!$B$9:$B$43,TABLA!$F$9:$F$43),IF(H276="PE",LOOKUP(G276,TABLA!$B$51:$B$65,TABLA!$G$51:$G$65),LOOKUP(G276,TABLA!$B$73:$B$88,TABLA!$G$73:$G$88))),0)</f>
        <v>#REF!</v>
      </c>
      <c r="IY276" s="625" t="e">
        <f t="shared" si="1015"/>
        <v>#REF!</v>
      </c>
      <c r="IZ276" s="625" t="e">
        <f t="shared" si="1016"/>
        <v>#REF!</v>
      </c>
      <c r="JA276" s="625" t="e">
        <f>+((CA276*(VLOOKUP(G276,TABLA!$B$51:$C$65,2)/1000)+0.15+0.3)*IZ276)-IY276</f>
        <v>#REF!</v>
      </c>
      <c r="JB276" s="625" t="e">
        <f t="shared" si="1017"/>
        <v>#REF!</v>
      </c>
      <c r="JC276" s="625" t="e">
        <f t="shared" si="1018"/>
        <v>#REF!</v>
      </c>
      <c r="JD276" s="625" t="e">
        <f t="shared" si="1019"/>
        <v>#REF!</v>
      </c>
      <c r="JE276" s="625" t="e">
        <f t="shared" si="1020"/>
        <v>#REF!</v>
      </c>
      <c r="JF276" s="625" t="e">
        <f t="shared" si="1021"/>
        <v>#REF!</v>
      </c>
      <c r="JG276" s="625" t="e">
        <f t="shared" si="1022"/>
        <v>#REF!</v>
      </c>
      <c r="JH276" s="625" t="e">
        <f t="shared" si="1023"/>
        <v>#REF!</v>
      </c>
      <c r="JI276" s="625" t="e">
        <f t="shared" si="1024"/>
        <v>#REF!</v>
      </c>
      <c r="JJ276" s="625" t="e">
        <f t="shared" si="1155"/>
        <v>#REF!</v>
      </c>
      <c r="JK276" s="625" t="e">
        <f>ROUND(IF(JF276&gt;0,(VLOOKUP(C276,$JY$12:$JZ$290,2,0)*PI()/4*(1.6)^2),0),3)</f>
        <v>#REF!</v>
      </c>
      <c r="JL276" s="625" t="e">
        <f t="shared" si="1175"/>
        <v>#REF!</v>
      </c>
      <c r="JM276" s="625" t="e">
        <f t="shared" si="1156"/>
        <v>#REF!</v>
      </c>
      <c r="JN276" s="630" t="e">
        <f t="shared" si="1025"/>
        <v>#REF!</v>
      </c>
      <c r="JO276" s="636"/>
      <c r="JP276" s="636"/>
      <c r="JQ276" s="650"/>
      <c r="JR276" s="639"/>
      <c r="JS276" s="614"/>
      <c r="JT276" s="640"/>
      <c r="JU276" s="650"/>
      <c r="JV276" s="639"/>
      <c r="JW276" s="642"/>
      <c r="JY276" s="645"/>
      <c r="JZ276" s="645"/>
      <c r="KA276" s="645"/>
      <c r="KB276" s="645"/>
    </row>
    <row r="277" spans="1:288" s="643" customFormat="1" ht="12.75">
      <c r="A277" s="608" t="e">
        <f>+Cálculo_Diseño!#REF!</f>
        <v>#REF!</v>
      </c>
      <c r="B277" s="608" t="e">
        <f>+Cálculo_Diseño!#REF!</f>
        <v>#REF!</v>
      </c>
      <c r="C277" s="608" t="e">
        <f>+Cálculo_Diseño!#REF!</f>
        <v>#REF!</v>
      </c>
      <c r="D277" s="608" t="e">
        <f>+Cálculo_Diseño!#REF!</f>
        <v>#REF!</v>
      </c>
      <c r="E277" s="609" t="e">
        <f>IF(S277="S",Cálculo_Diseño!#REF!," ")</f>
        <v>#REF!</v>
      </c>
      <c r="F277" s="609" t="e">
        <f>IF(S277="S",Cálculo_Diseño!#REF!," ")</f>
        <v>#REF!</v>
      </c>
      <c r="G277" s="610" t="e">
        <f>+Cálculo_Diseño!#REF!</f>
        <v>#REF!</v>
      </c>
      <c r="H277" s="609" t="e">
        <f>+IF(AND(Cálculo_Diseño!#REF!&lt;&gt;4,Cálculo_Diseño!#REF!&lt;&gt;6),"PE",IF(Cálculo_Diseño!#REF!=4,"PVC","CONCRETO"))</f>
        <v>#REF!</v>
      </c>
      <c r="I277" s="609" t="e">
        <f>+Cálculo_Diseño!#REF!</f>
        <v>#REF!</v>
      </c>
      <c r="J277" s="609" t="e">
        <f>+Cálculo_Diseño!#REF!</f>
        <v>#REF!</v>
      </c>
      <c r="K277" s="609" t="e">
        <f>+Cálculo_Diseño!#REF!</f>
        <v>#REF!</v>
      </c>
      <c r="L277" s="609" t="e">
        <f>+Cálculo_Diseño!#REF!</f>
        <v>#REF!</v>
      </c>
      <c r="M277" s="609" t="e">
        <f>+Cálculo_Diseño!#REF!</f>
        <v>#REF!</v>
      </c>
      <c r="N277" s="609" t="e">
        <f>+Cálculo_Diseño!#REF!</f>
        <v>#REF!</v>
      </c>
      <c r="O277" s="609" t="e">
        <f>+Cálculo_Diseño!#REF!</f>
        <v>#REF!</v>
      </c>
      <c r="P277" s="609" t="e">
        <f>+Cálculo_Diseño!#REF!</f>
        <v>#REF!</v>
      </c>
      <c r="Q277" s="613" t="e">
        <f>+Cálculo_Diseño!#REF!</f>
        <v>#REF!</v>
      </c>
      <c r="R277" s="613" t="e">
        <f>+Cálculo_Diseño!#REF!</f>
        <v>#REF!</v>
      </c>
      <c r="S277" s="614" t="e">
        <f>+IF(A277&gt;0,IF(Cálculo_Diseño!#REF!="RCH","N","S"),"")</f>
        <v>#REF!</v>
      </c>
      <c r="T277" s="614" t="e">
        <f t="shared" si="988"/>
        <v>#REF!</v>
      </c>
      <c r="U277" s="613"/>
      <c r="V277" s="615">
        <f t="shared" si="1102"/>
        <v>3</v>
      </c>
      <c r="W277" s="616" t="e">
        <f t="shared" si="1026"/>
        <v>#REF!</v>
      </c>
      <c r="X277" s="616"/>
      <c r="Y277" s="616" t="e">
        <f>+Cálculo_Diseño!#REF!</f>
        <v>#REF!</v>
      </c>
      <c r="Z277" s="616" t="e">
        <f>+Cálculo_Diseño!#REF!</f>
        <v>#REF!</v>
      </c>
      <c r="AA277" s="617" t="e">
        <f>+Cálculo_Diseño!#REF!</f>
        <v>#REF!</v>
      </c>
      <c r="AB277" s="616" t="e">
        <f t="shared" si="1176"/>
        <v>#REF!</v>
      </c>
      <c r="AC277" s="616" t="e">
        <f t="shared" si="1177"/>
        <v>#REF!</v>
      </c>
      <c r="AD277" s="616" t="e">
        <f t="shared" si="1178"/>
        <v>#REF!</v>
      </c>
      <c r="AE277" s="616" t="e">
        <f t="shared" si="1179"/>
        <v>#REF!</v>
      </c>
      <c r="AF277" s="616" t="e">
        <f t="shared" ref="AF277:AF278" si="1183">+IF(S277="S",IF(AB277="S",(((((I277-J277)^2)+(E277^2))^0.5)-CQ277-CR277)*$AF$12,0)," ")</f>
        <v>#REF!</v>
      </c>
      <c r="AG277" s="616" t="e">
        <f t="shared" ref="AG277:AG278" si="1184">IF(S277="S",IF(AC277="S",(((((I277-J277)^2)+(E277^2))^0.5)-CQ277-CR277)*$AG$12,0)," ")</f>
        <v>#REF!</v>
      </c>
      <c r="AH277" s="616" t="e">
        <f t="shared" ref="AH277:AH278" si="1185">IF(S277="S",IF(AD277="S",(((((I277-J277)^2)+(E277^2))^0.5)-CR277-CS277)*$AH$12,0)," ")</f>
        <v>#REF!</v>
      </c>
      <c r="AI277" s="616" t="e">
        <f t="shared" ref="AI277:AI278" si="1186">IF(S277="S",IF(AE277="S",(((((I277-J277)^2)+(E277^2))^0.5)-CS277-CT277)*$AI$12,0)," ")</f>
        <v>#REF!</v>
      </c>
      <c r="AJ277" s="616" t="e">
        <f t="shared" ref="AJ277:AJ278" si="1187">IF(S277="S",(AF277*(X277+0.2)*$AJ$12),0)</f>
        <v>#REF!</v>
      </c>
      <c r="AK277" s="616" t="e">
        <f t="shared" ref="AK277:AK278" si="1188">+IF(S277="S",AG277*(X277+0.2)*$AK$12,0)</f>
        <v>#REF!</v>
      </c>
      <c r="AL277" s="616" t="e">
        <f t="shared" ref="AL277:AL278" si="1189">IF(S277="S",AH277*(X277+0.2)*$AL$12,0)</f>
        <v>#REF!</v>
      </c>
      <c r="AM277" s="616" t="e">
        <f t="shared" ref="AM277:AM278" si="1190">IF(S277="S",(AI277*(X277+0.2)),0)</f>
        <v>#REF!</v>
      </c>
      <c r="AN277" s="616" t="e">
        <f t="shared" ref="AN277:AN278" si="1191">+IF(S277="S",((I277-O277)+(J277-P277))/2+CC277,0)</f>
        <v>#REF!</v>
      </c>
      <c r="AO277" s="618">
        <f t="shared" si="1103"/>
        <v>50</v>
      </c>
      <c r="AP277" s="616" t="e">
        <f t="shared" si="1180"/>
        <v>#REF!</v>
      </c>
      <c r="AQ277" s="616" t="e">
        <f t="shared" si="1037"/>
        <v>#REF!</v>
      </c>
      <c r="AR277" s="616" t="e">
        <f t="shared" si="1038"/>
        <v>#REF!</v>
      </c>
      <c r="AS277" s="616" t="e">
        <f t="shared" si="1039"/>
        <v>#REF!</v>
      </c>
      <c r="AT277" s="616" t="e">
        <f t="shared" si="1040"/>
        <v>#REF!</v>
      </c>
      <c r="AU277" s="616" t="e">
        <f t="shared" si="1041"/>
        <v>#REF!</v>
      </c>
      <c r="AV277" s="616" t="e">
        <f t="shared" si="912"/>
        <v>#REF!</v>
      </c>
      <c r="AW277" s="616" t="e">
        <f t="shared" si="996"/>
        <v>#REF!</v>
      </c>
      <c r="AX277" s="616" t="e">
        <f t="shared" ref="AX277" si="1192">IF(AW277="S",(E277*AN277*0.2*0.2*2),0)</f>
        <v>#REF!</v>
      </c>
      <c r="AY277" s="616" t="e">
        <f t="shared" ref="AY277" si="1193">IF(AW277="S",(E277*AN277*0.2*0.8*2),0)</f>
        <v>#REF!</v>
      </c>
      <c r="AZ277" s="616" t="e">
        <f t="shared" ref="AZ277" si="1194">IF(Q277&gt;15,X277*(W277/10)*AN277,0)</f>
        <v>#REF!</v>
      </c>
      <c r="BA277" s="616" t="e">
        <f t="shared" ref="BA277" si="1195">IF(S277="S",(W277-0.4)*$BA$12," ")</f>
        <v>#REF!</v>
      </c>
      <c r="BB277" s="616" t="e">
        <f t="shared" ref="BB277" si="1196">IF(S277="S",(W277-0.4)*$BB$12," ")</f>
        <v>#REF!</v>
      </c>
      <c r="BC277" s="616" t="e">
        <f t="shared" ref="BC277" si="1197">IF(S277="S",(E277-(Y277/2)-(Z277/2))*$BC$12," ")</f>
        <v>#REF!</v>
      </c>
      <c r="BD277" s="616"/>
      <c r="BE277" s="616"/>
      <c r="BF277" s="619"/>
      <c r="BG277" s="615"/>
      <c r="BH277" s="615"/>
      <c r="BI277" s="618"/>
      <c r="BJ277" s="616"/>
      <c r="BK277" s="616"/>
      <c r="BL277" s="616"/>
      <c r="BM277" s="616"/>
      <c r="BN277" s="616"/>
      <c r="BO277" s="616"/>
      <c r="BP277" s="616"/>
      <c r="BQ277" s="616" t="e">
        <f>IF(A277&gt;0,IFERROR(VLOOKUP(A277,$JQ$13:$JS$291,3,0),"E"),"")</f>
        <v>#REF!</v>
      </c>
      <c r="BR277" s="616"/>
      <c r="BS277" s="616"/>
      <c r="BT277" s="616"/>
      <c r="BU277" s="620"/>
      <c r="BV277" s="620">
        <f>IF(BT277=1,IF(G277&gt;=600,IF(G277&lt;=1100,VLOOKUP($C277,$JY$12:$JZ$290,2,0),0),0),0)</f>
        <v>0</v>
      </c>
      <c r="BW277" s="620"/>
      <c r="BX277" s="616" t="e">
        <f t="shared" si="1010"/>
        <v>#REF!</v>
      </c>
      <c r="BY277" s="616"/>
      <c r="BZ277" s="621" t="e">
        <f t="shared" si="1105"/>
        <v>#REF!</v>
      </c>
      <c r="CA277" s="621"/>
      <c r="CB277" s="621" t="e">
        <f>VLOOKUP(G277,TABLA!$X$73:$AB$88,4)</f>
        <v>#REF!</v>
      </c>
      <c r="CC277" s="621" t="e">
        <f>VLOOKUP(G277,TABLA!$X$73:$AB$88,5)</f>
        <v>#REF!</v>
      </c>
      <c r="CD277" s="621"/>
      <c r="CE277" s="616" t="e">
        <f t="shared" si="1106"/>
        <v>#REF!</v>
      </c>
      <c r="CF277" s="616" t="e">
        <f t="shared" si="1107"/>
        <v>#REF!</v>
      </c>
      <c r="CG277" s="616" t="e">
        <f t="shared" si="1108"/>
        <v>#REF!</v>
      </c>
      <c r="CH277" s="616" t="e">
        <f t="shared" si="1109"/>
        <v>#REF!</v>
      </c>
      <c r="CI277" s="616" t="e">
        <f t="shared" si="1110"/>
        <v>#REF!</v>
      </c>
      <c r="CJ277" s="616" t="e">
        <f t="shared" si="1111"/>
        <v>#REF!</v>
      </c>
      <c r="CK277" s="616" t="e">
        <f t="shared" si="1112"/>
        <v>#REF!</v>
      </c>
      <c r="CL277" s="616" t="e">
        <f t="shared" si="1157"/>
        <v>#REF!</v>
      </c>
      <c r="CM277" s="616" t="e">
        <f t="shared" si="1113"/>
        <v>#REF!</v>
      </c>
      <c r="CN277" s="616" t="e">
        <f t="shared" si="1114"/>
        <v>#REF!</v>
      </c>
      <c r="CO277" s="616" t="e">
        <f t="shared" si="1115"/>
        <v>#REF!</v>
      </c>
      <c r="CP277" s="616" t="e">
        <f t="shared" si="1116"/>
        <v>#REF!</v>
      </c>
      <c r="CQ277" s="616" t="e">
        <f t="shared" si="1117"/>
        <v>#REF!</v>
      </c>
      <c r="CR277" s="616" t="e">
        <f t="shared" si="1117"/>
        <v>#REF!</v>
      </c>
      <c r="CS277" s="620">
        <f t="shared" si="1118"/>
        <v>0</v>
      </c>
      <c r="CT277" s="616">
        <f t="shared" si="1119"/>
        <v>0</v>
      </c>
      <c r="CU277" s="616">
        <f t="shared" si="1120"/>
        <v>0</v>
      </c>
      <c r="CV277" s="616" t="e">
        <f t="shared" si="1121"/>
        <v>#REF!</v>
      </c>
      <c r="CW277" s="622" t="e">
        <f t="shared" si="1158"/>
        <v>#REF!</v>
      </c>
      <c r="CX277" s="622" t="e">
        <f t="shared" si="1122"/>
        <v>#REF!</v>
      </c>
      <c r="CY277" s="622" t="e">
        <f t="shared" si="1123"/>
        <v>#REF!</v>
      </c>
      <c r="CZ277" s="622"/>
      <c r="DA277" s="623"/>
      <c r="DB277" s="624"/>
      <c r="DC277" s="625" t="e">
        <f>IF(S277="S",IF(H277="CONCRETO",LOOKUP(G277/1000,TABLA!$B$9:$B$43,TABLA!$F$9:$F$43)*(F277-(0.2+0.2)),IF(H277="PE",LOOKUP(G277,TABLA!$C$51:$C$65,TABLA!$G$51:$G$65)*(F277-(0.2+0.2)),LOOKUP(G277,TABLA!$C$73:$C$88,TABLA!$G$73:$G$88)*(F277-(0.2+0.2)))),0)</f>
        <v>#REF!</v>
      </c>
      <c r="DD277" s="626" t="e">
        <f t="shared" si="1124"/>
        <v>#REF!</v>
      </c>
      <c r="DE277" s="627" t="e">
        <f>IF(DD277="",0,IF(DD277="S",ROUND((E277*$DE$12/$E$318),0),0))</f>
        <v>#REF!</v>
      </c>
      <c r="DF277" s="625" t="e">
        <f t="shared" si="1125"/>
        <v>#REF!</v>
      </c>
      <c r="DG277" s="628" t="e">
        <f t="shared" si="1126"/>
        <v>#REF!</v>
      </c>
      <c r="DH277" s="625" t="e">
        <f t="shared" si="1127"/>
        <v>#REF!</v>
      </c>
      <c r="DI277" s="625" t="e">
        <f t="shared" si="1128"/>
        <v>#REF!</v>
      </c>
      <c r="DJ277" s="625"/>
      <c r="DK277" s="625" t="e">
        <f t="shared" si="1129"/>
        <v>#REF!</v>
      </c>
      <c r="DL277" s="629"/>
      <c r="DM277" s="627" t="e">
        <f t="shared" si="1130"/>
        <v>#REF!</v>
      </c>
      <c r="DN277" s="630" t="e">
        <f t="shared" si="1131"/>
        <v>#REF!</v>
      </c>
      <c r="DO277" s="625" t="e">
        <f t="shared" si="1132"/>
        <v>#REF!</v>
      </c>
      <c r="DP277" s="625" t="e">
        <f t="shared" si="1133"/>
        <v>#REF!</v>
      </c>
      <c r="DQ277" s="625" t="e">
        <f t="shared" si="1159"/>
        <v>#REF!</v>
      </c>
      <c r="DR277" s="631" t="e">
        <f t="shared" si="1160"/>
        <v>#REF!</v>
      </c>
      <c r="DS277" s="630">
        <f t="shared" si="1134"/>
        <v>0</v>
      </c>
      <c r="DT277" s="625" t="e">
        <f t="shared" si="1135"/>
        <v>#REF!</v>
      </c>
      <c r="DU277" s="625" t="e">
        <f t="shared" si="1136"/>
        <v>#REF!</v>
      </c>
      <c r="DV277" s="625" t="e">
        <f t="shared" si="1137"/>
        <v>#REF!</v>
      </c>
      <c r="DW277" s="625" t="e">
        <f t="shared" si="1138"/>
        <v>#REF!</v>
      </c>
      <c r="DX277" s="625" t="e">
        <f t="shared" si="1139"/>
        <v>#REF!</v>
      </c>
      <c r="DY277" s="632"/>
      <c r="DZ277" s="633"/>
      <c r="EA277" s="627" t="e">
        <f t="shared" si="1140"/>
        <v>#REF!</v>
      </c>
      <c r="EB277" s="633"/>
      <c r="EC277" s="633"/>
      <c r="ED277" s="633"/>
      <c r="EE277" s="625" t="e">
        <f t="shared" si="1141"/>
        <v>#REF!</v>
      </c>
      <c r="EF277" s="625">
        <f t="shared" si="1142"/>
        <v>0</v>
      </c>
      <c r="EG277" s="630">
        <f t="shared" si="1143"/>
        <v>0</v>
      </c>
      <c r="EH277" s="630"/>
      <c r="EI277" s="633"/>
      <c r="EJ277" s="633"/>
      <c r="EK277" s="633"/>
      <c r="EL277" s="632" t="e">
        <f t="shared" si="1144"/>
        <v>#REF!</v>
      </c>
      <c r="EM277" s="625" t="e">
        <f t="shared" si="1145"/>
        <v>#REF!</v>
      </c>
      <c r="EN277" s="625" t="e">
        <f t="shared" si="1146"/>
        <v>#REF!</v>
      </c>
      <c r="EO277" s="625" t="e">
        <f t="shared" si="1147"/>
        <v>#REF!</v>
      </c>
      <c r="EP277" s="625" t="e">
        <f t="shared" si="1148"/>
        <v>#REF!</v>
      </c>
      <c r="EQ277" s="625" t="e">
        <f t="shared" si="1149"/>
        <v>#REF!</v>
      </c>
      <c r="ER277" s="625" t="e">
        <f t="shared" si="1150"/>
        <v>#REF!</v>
      </c>
      <c r="ES277" s="626"/>
      <c r="ET277" s="625" t="e">
        <f t="shared" si="1151"/>
        <v>#REF!</v>
      </c>
      <c r="EU277" s="633"/>
      <c r="EV277" s="630">
        <f t="shared" si="1152"/>
        <v>0</v>
      </c>
      <c r="EW277" s="630" t="e">
        <f t="shared" si="1153"/>
        <v>#REF!</v>
      </c>
      <c r="EX277" s="625" t="e">
        <f t="shared" si="1154"/>
        <v>#REF!</v>
      </c>
      <c r="EY277" s="625" t="e">
        <f>IF($S277="S",IF(Cálculo_Diseño!#REF!=EY$10,$F277,0),"")</f>
        <v>#REF!</v>
      </c>
      <c r="EZ277" s="625" t="e">
        <f>IF($S277="S",IF(Cálculo_Diseño!#REF!=EZ$10,$F277,0),"")</f>
        <v>#REF!</v>
      </c>
      <c r="FA277" s="625" t="e">
        <f>IF($S277="S",IF(Cálculo_Diseño!#REF!=FA$10,$F277,0),"")</f>
        <v>#REF!</v>
      </c>
      <c r="FB277" s="625" t="e">
        <f>IF($S277="S",IF(Cálculo_Diseño!#REF!=FB$10,$F277,0),"")</f>
        <v>#REF!</v>
      </c>
      <c r="FC277" s="625" t="e">
        <f>IF($S277="S",IF(Cálculo_Diseño!#REF!=FC$10,$F277,0),"")</f>
        <v>#REF!</v>
      </c>
      <c r="FD277" s="625" t="e">
        <f>IF($S277="S",IF(Cálculo_Diseño!#REF!=FD$10,$F277,0),"")</f>
        <v>#REF!</v>
      </c>
      <c r="FE277" s="625" t="e">
        <f>IF($S277="S",IF(Cálculo_Diseño!#REF!=FE$10,$F277,0),"")</f>
        <v>#REF!</v>
      </c>
      <c r="FF277" s="625" t="e">
        <f>IF($S277="S",IF(Cálculo_Diseño!#REF!=FF$10,$F277,0),"")</f>
        <v>#REF!</v>
      </c>
      <c r="FG277" s="625" t="e">
        <f>IF($S277="S",IF(Cálculo_Diseño!#REF!=FG$10,$F277,0),"")</f>
        <v>#REF!</v>
      </c>
      <c r="FH277" s="625" t="e">
        <f>IF($S277="S",IF(Cálculo_Diseño!#REF!=FH$10,$F277,0),"")</f>
        <v>#REF!</v>
      </c>
      <c r="FI277" s="625" t="e">
        <f>IF($S277="S",IF(Cálculo_Diseño!#REF!=FI$10,$F277,0),"")</f>
        <v>#REF!</v>
      </c>
      <c r="FJ277" s="625" t="e">
        <f>IF($S277="S",IF(Cálculo_Diseño!#REF!=FJ$10,$F277,0),"")</f>
        <v>#REF!</v>
      </c>
      <c r="FK277" s="625" t="e">
        <f>IF($S277="S",IF(Cálculo_Diseño!#REF!=FK$10,$F277,0),"")</f>
        <v>#REF!</v>
      </c>
      <c r="FL277" s="625" t="e">
        <f>IF($S277="S",IF(Cálculo_Diseño!#REF!=FL$10,$F277,0),"")</f>
        <v>#REF!</v>
      </c>
      <c r="FM277" s="625" t="e">
        <f>IF($S277="S",IF(Cálculo_Diseño!#REF!=FM$10,$F277,0),"")</f>
        <v>#REF!</v>
      </c>
      <c r="FN277" s="625" t="e">
        <f t="shared" si="1161"/>
        <v>#REF!</v>
      </c>
      <c r="FO277" s="625"/>
      <c r="FP277" s="625"/>
      <c r="FQ277" s="625"/>
      <c r="FR277" s="625"/>
      <c r="FS277" s="625"/>
      <c r="FT277" s="625"/>
      <c r="FU277" s="625"/>
      <c r="FV277" s="625"/>
      <c r="FW277" s="625"/>
      <c r="FX277" s="625"/>
      <c r="FY277" s="625"/>
      <c r="FZ277" s="625"/>
      <c r="GA277" s="625"/>
      <c r="GB277" s="625"/>
      <c r="GC277" s="625"/>
      <c r="GD277" s="625"/>
      <c r="GE277" s="625"/>
      <c r="GF277" s="625"/>
      <c r="GG277" s="625"/>
      <c r="GH277" s="625"/>
      <c r="GI277" s="625"/>
      <c r="GJ277" s="625"/>
      <c r="GK277" s="625"/>
      <c r="GL277" s="625"/>
      <c r="GM277" s="625"/>
      <c r="GN277" s="625"/>
      <c r="GO277" s="625" t="e">
        <f>IF($S277="S",IF(Cálculo_Diseño!#REF!=GO$10,$DE277,0),0)</f>
        <v>#REF!</v>
      </c>
      <c r="GP277" s="625" t="e">
        <f>IF($S277="S",IF(Cálculo_Diseño!#REF!=GP$10,$DE277,0),0)</f>
        <v>#REF!</v>
      </c>
      <c r="GQ277" s="625" t="e">
        <f>IF($S277="S",IF(Cálculo_Diseño!#REF!=GQ$10,$DE277,0),0)</f>
        <v>#REF!</v>
      </c>
      <c r="GR277" s="625" t="e">
        <f>IF($S277="S",IF(Cálculo_Diseño!#REF!=GR$10,$DE277,0),0)</f>
        <v>#REF!</v>
      </c>
      <c r="GS277" s="625" t="e">
        <f>IF($S277="S",IF(Cálculo_Diseño!#REF!=GS$10,$DE277,0),0)</f>
        <v>#REF!</v>
      </c>
      <c r="GT277" s="625" t="e">
        <f>IF($S277="S",IF(Cálculo_Diseño!#REF!=GT$10,$DE277,0),0)</f>
        <v>#REF!</v>
      </c>
      <c r="GU277" s="625" t="e">
        <f>IF($S277="S",IF(Cálculo_Diseño!#REF!=GU$10,$DE277,0),0)</f>
        <v>#REF!</v>
      </c>
      <c r="GV277" s="625" t="e">
        <f>IF($S277="S",IF(Cálculo_Diseño!#REF!=GV$10,$DE277,0),0)</f>
        <v>#REF!</v>
      </c>
      <c r="GW277" s="625" t="e">
        <f>IF($S277="S",IF(Cálculo_Diseño!#REF!=GW$10,$DE277,0),0)</f>
        <v>#REF!</v>
      </c>
      <c r="GX277" s="625" t="e">
        <f>IF($S277="S",IF(Cálculo_Diseño!#REF!=GX$10,$DE277,0),0)</f>
        <v>#REF!</v>
      </c>
      <c r="GY277" s="625" t="e">
        <f>IF($S277="S",IF(Cálculo_Diseño!#REF!=GY$10,$DE277,0),0)</f>
        <v>#REF!</v>
      </c>
      <c r="GZ277" s="625" t="e">
        <f>IF($S277="S",IF(Cálculo_Diseño!#REF!=GZ$10,$DE277,0),0)</f>
        <v>#REF!</v>
      </c>
      <c r="HA277" s="625" t="e">
        <f>IF($S277="S",IF(Cálculo_Diseño!#REF!=HA$10,$DE277,0),0)</f>
        <v>#REF!</v>
      </c>
      <c r="HB277" s="625" t="e">
        <f>IF($S277="S",IF(Cálculo_Diseño!#REF!=HB$10,$DE277,0),0)</f>
        <v>#REF!</v>
      </c>
      <c r="HC277" s="625" t="e">
        <f>IF($S277="S",IF(Cálculo_Diseño!#REF!=HC$10,$DE277,0),0)</f>
        <v>#REF!</v>
      </c>
      <c r="HD277" s="625" t="e">
        <f t="shared" si="1162"/>
        <v>#REF!</v>
      </c>
      <c r="HE277" s="630"/>
      <c r="HF277" s="630"/>
      <c r="HG277" s="630"/>
      <c r="HH277" s="630"/>
      <c r="HI277" s="630"/>
      <c r="HJ277" s="630"/>
      <c r="HK277" s="630"/>
      <c r="HL277" s="630"/>
      <c r="HM277" s="633"/>
      <c r="HN277" s="634"/>
      <c r="HO277" s="625">
        <f t="shared" si="1181"/>
        <v>0</v>
      </c>
      <c r="HP277" s="625">
        <f t="shared" si="1182"/>
        <v>0</v>
      </c>
      <c r="HQ277" s="625">
        <f t="shared" si="1163"/>
        <v>0</v>
      </c>
      <c r="HR277" s="625">
        <f t="shared" si="1164"/>
        <v>0</v>
      </c>
      <c r="HS277" s="625">
        <f t="shared" si="1165"/>
        <v>0</v>
      </c>
      <c r="HT277" s="625">
        <f t="shared" si="1166"/>
        <v>0</v>
      </c>
      <c r="HU277" s="625">
        <f t="shared" si="1167"/>
        <v>0</v>
      </c>
      <c r="HV277" s="633"/>
      <c r="HW277" s="633"/>
      <c r="HX277" s="625">
        <f t="shared" si="1168"/>
        <v>0</v>
      </c>
      <c r="HY277" s="625">
        <f t="shared" si="1169"/>
        <v>0</v>
      </c>
      <c r="HZ277" s="625">
        <f t="shared" si="1170"/>
        <v>0</v>
      </c>
      <c r="IA277" s="625">
        <f t="shared" si="1171"/>
        <v>0</v>
      </c>
      <c r="IB277" s="625">
        <f t="shared" si="1172"/>
        <v>0</v>
      </c>
      <c r="IC277" s="625">
        <f t="shared" si="1173"/>
        <v>0</v>
      </c>
      <c r="ID277" s="625">
        <f t="shared" si="1174"/>
        <v>0</v>
      </c>
      <c r="IE277" s="625"/>
      <c r="IF277" s="625"/>
      <c r="IG277" s="625"/>
      <c r="IH277" s="625"/>
      <c r="II277" s="625"/>
      <c r="IJ277" s="625"/>
      <c r="IK277" s="625"/>
      <c r="IL277" s="625"/>
      <c r="IM277" s="625"/>
      <c r="IN277" s="625"/>
      <c r="IO277" s="625"/>
      <c r="IP277" s="625"/>
      <c r="IQ277" s="625"/>
      <c r="IR277" s="625"/>
      <c r="IS277" s="635"/>
      <c r="IT277" s="630"/>
      <c r="IU277" s="625"/>
      <c r="IV277" s="625"/>
      <c r="IW277" s="625"/>
      <c r="IX277" s="631"/>
      <c r="IY277" s="625"/>
      <c r="IZ277" s="625"/>
      <c r="JA277" s="625"/>
      <c r="JB277" s="625"/>
      <c r="JC277" s="625"/>
      <c r="JD277" s="625"/>
      <c r="JE277" s="625"/>
      <c r="JF277" s="625"/>
      <c r="JG277" s="625"/>
      <c r="JH277" s="625"/>
      <c r="JI277" s="625"/>
      <c r="JJ277" s="625">
        <f t="shared" si="1155"/>
        <v>0</v>
      </c>
      <c r="JK277" s="625">
        <f>ROUND(IF(JF277&gt;0,(VLOOKUP(C277,$JY$12:$JZ$290,2,0)*PI()/4*(1.6)^2),0),3)</f>
        <v>0</v>
      </c>
      <c r="JL277" s="625">
        <f t="shared" si="1175"/>
        <v>0</v>
      </c>
      <c r="JM277" s="625" t="e">
        <f t="shared" si="1156"/>
        <v>#REF!</v>
      </c>
      <c r="JN277" s="630"/>
      <c r="JO277" s="636"/>
      <c r="JP277" s="637"/>
      <c r="JQ277" s="650"/>
      <c r="JR277" s="639"/>
      <c r="JS277" s="614"/>
      <c r="JT277" s="640"/>
      <c r="JU277" s="650"/>
      <c r="JV277" s="639"/>
      <c r="JW277" s="642"/>
      <c r="JY277" s="645"/>
      <c r="JZ277" s="645"/>
      <c r="KA277" s="645"/>
      <c r="KB277" s="645"/>
    </row>
    <row r="278" spans="1:288" s="643" customFormat="1" ht="12.75">
      <c r="A278" s="608" t="e">
        <f>+Cálculo_Diseño!#REF!</f>
        <v>#REF!</v>
      </c>
      <c r="B278" s="608" t="e">
        <f>+Cálculo_Diseño!#REF!</f>
        <v>#REF!</v>
      </c>
      <c r="C278" s="608" t="e">
        <f>+Cálculo_Diseño!#REF!</f>
        <v>#REF!</v>
      </c>
      <c r="D278" s="608" t="e">
        <f>+Cálculo_Diseño!#REF!</f>
        <v>#REF!</v>
      </c>
      <c r="E278" s="609" t="e">
        <f>IF(S278="S",Cálculo_Diseño!#REF!," ")</f>
        <v>#REF!</v>
      </c>
      <c r="F278" s="609" t="e">
        <f>IF(S278="S",Cálculo_Diseño!#REF!," ")</f>
        <v>#REF!</v>
      </c>
      <c r="G278" s="610" t="e">
        <f>+Cálculo_Diseño!#REF!</f>
        <v>#REF!</v>
      </c>
      <c r="H278" s="609" t="e">
        <f>+IF(AND(Cálculo_Diseño!#REF!&lt;&gt;4,Cálculo_Diseño!#REF!&lt;&gt;6),"PE",IF(Cálculo_Diseño!#REF!=4,"PVC","CONCRETO"))</f>
        <v>#REF!</v>
      </c>
      <c r="I278" s="609" t="e">
        <f>+Cálculo_Diseño!#REF!</f>
        <v>#REF!</v>
      </c>
      <c r="J278" s="609" t="e">
        <f>+Cálculo_Diseño!#REF!</f>
        <v>#REF!</v>
      </c>
      <c r="K278" s="609" t="e">
        <f>+Cálculo_Diseño!#REF!</f>
        <v>#REF!</v>
      </c>
      <c r="L278" s="609" t="e">
        <f>+Cálculo_Diseño!#REF!</f>
        <v>#REF!</v>
      </c>
      <c r="M278" s="609" t="e">
        <f>+Cálculo_Diseño!#REF!</f>
        <v>#REF!</v>
      </c>
      <c r="N278" s="609" t="e">
        <f>+Cálculo_Diseño!#REF!</f>
        <v>#REF!</v>
      </c>
      <c r="O278" s="609" t="e">
        <f>+Cálculo_Diseño!#REF!</f>
        <v>#REF!</v>
      </c>
      <c r="P278" s="609" t="e">
        <f>+Cálculo_Diseño!#REF!</f>
        <v>#REF!</v>
      </c>
      <c r="Q278" s="613" t="e">
        <f>+Cálculo_Diseño!#REF!</f>
        <v>#REF!</v>
      </c>
      <c r="R278" s="613" t="e">
        <f>+Cálculo_Diseño!#REF!</f>
        <v>#REF!</v>
      </c>
      <c r="S278" s="614" t="e">
        <f>+IF(A278&gt;0,IF(Cálculo_Diseño!#REF!="RCH","N","S"),"")</f>
        <v>#REF!</v>
      </c>
      <c r="T278" s="614" t="e">
        <f t="shared" si="988"/>
        <v>#REF!</v>
      </c>
      <c r="U278" s="613" t="e">
        <f t="shared" si="989"/>
        <v>#REF!</v>
      </c>
      <c r="V278" s="615">
        <f t="shared" si="1102"/>
        <v>3</v>
      </c>
      <c r="W278" s="616" t="e">
        <f t="shared" si="1026"/>
        <v>#REF!</v>
      </c>
      <c r="X278" s="616" t="e">
        <f t="shared" si="991"/>
        <v>#REF!</v>
      </c>
      <c r="Y278" s="616" t="e">
        <f>+Cálculo_Diseño!#REF!</f>
        <v>#REF!</v>
      </c>
      <c r="Z278" s="616" t="e">
        <f>+Cálculo_Diseño!#REF!</f>
        <v>#REF!</v>
      </c>
      <c r="AA278" s="617" t="e">
        <f>+Cálculo_Diseño!#REF!</f>
        <v>#REF!</v>
      </c>
      <c r="AB278" s="616" t="e">
        <f t="shared" si="1176"/>
        <v>#REF!</v>
      </c>
      <c r="AC278" s="616" t="e">
        <f t="shared" si="1177"/>
        <v>#REF!</v>
      </c>
      <c r="AD278" s="616" t="e">
        <f t="shared" si="1178"/>
        <v>#REF!</v>
      </c>
      <c r="AE278" s="616" t="e">
        <f t="shared" si="1179"/>
        <v>#REF!</v>
      </c>
      <c r="AF278" s="616" t="e">
        <f t="shared" si="1183"/>
        <v>#REF!</v>
      </c>
      <c r="AG278" s="616" t="e">
        <f t="shared" si="1184"/>
        <v>#REF!</v>
      </c>
      <c r="AH278" s="616" t="e">
        <f t="shared" si="1185"/>
        <v>#REF!</v>
      </c>
      <c r="AI278" s="616" t="e">
        <f t="shared" si="1186"/>
        <v>#REF!</v>
      </c>
      <c r="AJ278" s="616" t="e">
        <f t="shared" si="1187"/>
        <v>#REF!</v>
      </c>
      <c r="AK278" s="616" t="e">
        <f t="shared" si="1188"/>
        <v>#REF!</v>
      </c>
      <c r="AL278" s="616" t="e">
        <f t="shared" si="1189"/>
        <v>#REF!</v>
      </c>
      <c r="AM278" s="616" t="e">
        <f t="shared" si="1190"/>
        <v>#REF!</v>
      </c>
      <c r="AN278" s="616" t="e">
        <f t="shared" si="1191"/>
        <v>#REF!</v>
      </c>
      <c r="AO278" s="618">
        <f t="shared" si="1103"/>
        <v>50</v>
      </c>
      <c r="AP278" s="616" t="e">
        <f t="shared" si="1180"/>
        <v>#REF!</v>
      </c>
      <c r="AQ278" s="616" t="e">
        <f t="shared" si="1037"/>
        <v>#REF!</v>
      </c>
      <c r="AR278" s="616" t="e">
        <f t="shared" si="1038"/>
        <v>#REF!</v>
      </c>
      <c r="AS278" s="616" t="e">
        <f t="shared" si="1039"/>
        <v>#REF!</v>
      </c>
      <c r="AT278" s="616" t="e">
        <f t="shared" si="1040"/>
        <v>#REF!</v>
      </c>
      <c r="AU278" s="616" t="e">
        <f t="shared" si="1041"/>
        <v>#REF!</v>
      </c>
      <c r="AV278" s="616" t="e">
        <f t="shared" si="912"/>
        <v>#REF!</v>
      </c>
      <c r="AW278" s="616" t="e">
        <f t="shared" si="996"/>
        <v>#REF!</v>
      </c>
      <c r="AX278" s="616" t="e">
        <f t="shared" si="997"/>
        <v>#REF!</v>
      </c>
      <c r="AY278" s="616" t="e">
        <f t="shared" si="998"/>
        <v>#REF!</v>
      </c>
      <c r="AZ278" s="616" t="e">
        <f t="shared" si="1036"/>
        <v>#REF!</v>
      </c>
      <c r="BA278" s="616" t="e">
        <f t="shared" si="999"/>
        <v>#REF!</v>
      </c>
      <c r="BB278" s="616" t="e">
        <f t="shared" si="1000"/>
        <v>#REF!</v>
      </c>
      <c r="BC278" s="616" t="e">
        <f t="shared" si="1001"/>
        <v>#REF!</v>
      </c>
      <c r="BD278" s="616"/>
      <c r="BE278" s="616"/>
      <c r="BF278" s="619" t="e">
        <f t="shared" si="1002"/>
        <v>#REF!</v>
      </c>
      <c r="BG278" s="615" t="e">
        <f t="shared" si="1003"/>
        <v>#REF!</v>
      </c>
      <c r="BH278" s="615"/>
      <c r="BI278" s="618">
        <f t="shared" si="1104"/>
        <v>20</v>
      </c>
      <c r="BJ278" s="616" t="e">
        <f t="shared" si="1004"/>
        <v>#REF!</v>
      </c>
      <c r="BK278" s="616"/>
      <c r="BL278" s="616" t="e">
        <f t="shared" si="1005"/>
        <v>#REF!</v>
      </c>
      <c r="BM278" s="616" t="e">
        <f t="shared" si="1006"/>
        <v>#REF!</v>
      </c>
      <c r="BN278" s="616" t="e">
        <f t="shared" si="1007"/>
        <v>#REF!</v>
      </c>
      <c r="BO278" s="616" t="e">
        <f>IF(S278="S",IF(H278="CONCRETO",LOOKUP(G278/1000,TABLA!$B$9:$B$43,TABLA!$F$9:$F$43),IF(H278="PE",LOOKUP(G278,TABLA!$C$51:$C$65,TABLA!$G$51:$G$65),IF(#REF!="PVC",LOOKUP(G278,TABLA!$C$73:$C$88,TABLA!$G$73:$G$88)))),0)</f>
        <v>#REF!</v>
      </c>
      <c r="BP278" s="616" t="e">
        <f t="shared" si="1008"/>
        <v>#REF!</v>
      </c>
      <c r="BQ278" s="616" t="e">
        <f>IF(A278&gt;0,IFERROR(VLOOKUP(A278,$JQ$13:$JS$291,3,0),"E"),"")</f>
        <v>#REF!</v>
      </c>
      <c r="BR278" s="616" t="e">
        <f>+IF($C278&lt;1,0,IF(BQ278="N",IF(VLOOKUP(C278,$JY$12:$JZ$290,2)&lt;=1.2,1,0),0))</f>
        <v>#REF!</v>
      </c>
      <c r="BS278" s="616" t="e">
        <f>+IF($C278&lt;1,0,IF(BR278=1,VLOOKUP($C278,$JY$12:$JZ$290,2,0),0))</f>
        <v>#REF!</v>
      </c>
      <c r="BT278" s="616" t="e">
        <f t="shared" si="1009"/>
        <v>#REF!</v>
      </c>
      <c r="BU278" s="620" t="e">
        <f>IF(BT278=1,IF(G278&lt;600,VLOOKUP($C278,$JY$12:$JZ$290,2,0),0),0)</f>
        <v>#REF!</v>
      </c>
      <c r="BV278" s="620" t="e">
        <f>IF(BT278=1,IF(G278&gt;=600,IF(G278&lt;=1100,VLOOKUP($C278,$JY$12:$JZ$290,2,0),0),0),0)</f>
        <v>#REF!</v>
      </c>
      <c r="BW278" s="620" t="e">
        <f>IF(BT278=1,IF(G278&gt;1100,VLOOKUP($C278,$JY$12:$JZ$290,2,0),0),0)</f>
        <v>#REF!</v>
      </c>
      <c r="BX278" s="616" t="e">
        <f t="shared" si="1010"/>
        <v>#REF!</v>
      </c>
      <c r="BY278" s="616" t="e">
        <f t="shared" si="1011"/>
        <v>#REF!</v>
      </c>
      <c r="BZ278" s="621" t="e">
        <f t="shared" si="1105"/>
        <v>#REF!</v>
      </c>
      <c r="CA278" s="621" t="e">
        <f>IF(S278="S",(VLOOKUP(G278,TABLA!$A$73:$AB$88,6)/1000)+0.6,0)</f>
        <v>#REF!</v>
      </c>
      <c r="CB278" s="621" t="e">
        <f>VLOOKUP(G278,TABLA!$X$73:$AB$88,4)</f>
        <v>#REF!</v>
      </c>
      <c r="CC278" s="621" t="e">
        <f>VLOOKUP(G278,TABLA!$X$73:$AB$88,5)</f>
        <v>#REF!</v>
      </c>
      <c r="CD278" s="621" t="e">
        <f>IF(S278="S",IF(H278="CONCRETO",LOOKUP(G278/1000,TABLA!$B$9:$B$43,TABLA!$B$9:$B$43),IF(H278="PE",LOOKUP(G278,TABLA!$B$51:$B$65,TABLA!$C$51:$C$65)/1000,LOOKUP(G278,TABLA!$B$73:$B$88,TABLA!$C$73:$C$88)/1000)),0)</f>
        <v>#REF!</v>
      </c>
      <c r="CE278" s="616" t="e">
        <f t="shared" si="1106"/>
        <v>#REF!</v>
      </c>
      <c r="CF278" s="616" t="e">
        <f t="shared" si="1107"/>
        <v>#REF!</v>
      </c>
      <c r="CG278" s="616" t="e">
        <f t="shared" si="1108"/>
        <v>#REF!</v>
      </c>
      <c r="CH278" s="616" t="e">
        <f t="shared" si="1109"/>
        <v>#REF!</v>
      </c>
      <c r="CI278" s="616" t="e">
        <f t="shared" si="1110"/>
        <v>#REF!</v>
      </c>
      <c r="CJ278" s="616" t="e">
        <f t="shared" si="1111"/>
        <v>#REF!</v>
      </c>
      <c r="CK278" s="616" t="e">
        <f t="shared" si="1112"/>
        <v>#REF!</v>
      </c>
      <c r="CL278" s="616" t="e">
        <f t="shared" si="1157"/>
        <v>#REF!</v>
      </c>
      <c r="CM278" s="616" t="e">
        <f t="shared" si="1113"/>
        <v>#REF!</v>
      </c>
      <c r="CN278" s="616" t="e">
        <f t="shared" si="1114"/>
        <v>#REF!</v>
      </c>
      <c r="CO278" s="616" t="e">
        <f t="shared" si="1115"/>
        <v>#REF!</v>
      </c>
      <c r="CP278" s="616" t="e">
        <f t="shared" si="1116"/>
        <v>#REF!</v>
      </c>
      <c r="CQ278" s="616" t="e">
        <f t="shared" si="1117"/>
        <v>#REF!</v>
      </c>
      <c r="CR278" s="616" t="e">
        <f t="shared" si="1117"/>
        <v>#REF!</v>
      </c>
      <c r="CS278" s="620" t="e">
        <f t="shared" si="1118"/>
        <v>#REF!</v>
      </c>
      <c r="CT278" s="616" t="e">
        <f t="shared" si="1119"/>
        <v>#REF!</v>
      </c>
      <c r="CU278" s="616" t="e">
        <f t="shared" si="1120"/>
        <v>#REF!</v>
      </c>
      <c r="CV278" s="616" t="e">
        <f t="shared" si="1121"/>
        <v>#REF!</v>
      </c>
      <c r="CW278" s="622" t="e">
        <f t="shared" si="1158"/>
        <v>#REF!</v>
      </c>
      <c r="CX278" s="622" t="e">
        <f t="shared" si="1122"/>
        <v>#REF!</v>
      </c>
      <c r="CY278" s="622" t="e">
        <f t="shared" si="1123"/>
        <v>#REF!</v>
      </c>
      <c r="CZ278" s="622"/>
      <c r="DA278" s="623"/>
      <c r="DB278" s="624"/>
      <c r="DC278" s="625" t="e">
        <f>IF(S278="S",IF(H278="CONCRETO",LOOKUP(G278/1000,TABLA!$B$9:$B$43,TABLA!$F$9:$F$43)*(F278-(0.2+0.2)),IF(H278="PE",LOOKUP(G278,TABLA!$C$51:$C$65,TABLA!$G$51:$G$65)*(F278-(0.2+0.2)),LOOKUP(G278,TABLA!$C$73:$C$88,TABLA!$G$73:$G$88)*(F278-(0.2+0.2)))),0)</f>
        <v>#REF!</v>
      </c>
      <c r="DD278" s="626" t="e">
        <f t="shared" si="1124"/>
        <v>#REF!</v>
      </c>
      <c r="DE278" s="627" t="e">
        <f>IF(DD278="",0,IF(DD278="S",ROUND((E278*$DE$12/$E$318),0),0))</f>
        <v>#REF!</v>
      </c>
      <c r="DF278" s="625" t="e">
        <f t="shared" si="1125"/>
        <v>#REF!</v>
      </c>
      <c r="DG278" s="628" t="e">
        <f t="shared" si="1126"/>
        <v>#REF!</v>
      </c>
      <c r="DH278" s="625" t="e">
        <f t="shared" si="1127"/>
        <v>#REF!</v>
      </c>
      <c r="DI278" s="625" t="e">
        <f t="shared" si="1128"/>
        <v>#REF!</v>
      </c>
      <c r="DJ278" s="625"/>
      <c r="DK278" s="625" t="e">
        <f t="shared" si="1129"/>
        <v>#REF!</v>
      </c>
      <c r="DL278" s="629"/>
      <c r="DM278" s="627" t="e">
        <f t="shared" si="1130"/>
        <v>#REF!</v>
      </c>
      <c r="DN278" s="630" t="e">
        <f t="shared" si="1131"/>
        <v>#REF!</v>
      </c>
      <c r="DO278" s="625" t="e">
        <f t="shared" si="1132"/>
        <v>#REF!</v>
      </c>
      <c r="DP278" s="625" t="e">
        <f t="shared" si="1133"/>
        <v>#REF!</v>
      </c>
      <c r="DQ278" s="625" t="e">
        <f t="shared" si="1159"/>
        <v>#REF!</v>
      </c>
      <c r="DR278" s="631" t="e">
        <f t="shared" si="1160"/>
        <v>#REF!</v>
      </c>
      <c r="DS278" s="630" t="e">
        <f t="shared" si="1134"/>
        <v>#REF!</v>
      </c>
      <c r="DT278" s="625" t="e">
        <f t="shared" si="1135"/>
        <v>#REF!</v>
      </c>
      <c r="DU278" s="625" t="e">
        <f t="shared" si="1136"/>
        <v>#REF!</v>
      </c>
      <c r="DV278" s="625" t="e">
        <f t="shared" si="1137"/>
        <v>#REF!</v>
      </c>
      <c r="DW278" s="625" t="e">
        <f t="shared" si="1138"/>
        <v>#REF!</v>
      </c>
      <c r="DX278" s="625" t="e">
        <f t="shared" si="1139"/>
        <v>#REF!</v>
      </c>
      <c r="DY278" s="632"/>
      <c r="DZ278" s="633"/>
      <c r="EA278" s="627" t="e">
        <f t="shared" si="1140"/>
        <v>#REF!</v>
      </c>
      <c r="EB278" s="633"/>
      <c r="EC278" s="633"/>
      <c r="ED278" s="633"/>
      <c r="EE278" s="625" t="e">
        <f t="shared" si="1141"/>
        <v>#REF!</v>
      </c>
      <c r="EF278" s="625">
        <f t="shared" si="1142"/>
        <v>0</v>
      </c>
      <c r="EG278" s="630">
        <f t="shared" si="1143"/>
        <v>0</v>
      </c>
      <c r="EH278" s="630"/>
      <c r="EI278" s="633"/>
      <c r="EJ278" s="633"/>
      <c r="EK278" s="633"/>
      <c r="EL278" s="632" t="e">
        <f t="shared" si="1144"/>
        <v>#REF!</v>
      </c>
      <c r="EM278" s="625" t="e">
        <f t="shared" si="1145"/>
        <v>#REF!</v>
      </c>
      <c r="EN278" s="625" t="e">
        <f t="shared" si="1146"/>
        <v>#REF!</v>
      </c>
      <c r="EO278" s="625" t="e">
        <f t="shared" si="1147"/>
        <v>#REF!</v>
      </c>
      <c r="EP278" s="625" t="e">
        <f t="shared" si="1148"/>
        <v>#REF!</v>
      </c>
      <c r="EQ278" s="625" t="e">
        <f t="shared" si="1149"/>
        <v>#REF!</v>
      </c>
      <c r="ER278" s="625" t="e">
        <f t="shared" si="1150"/>
        <v>#REF!</v>
      </c>
      <c r="ES278" s="626"/>
      <c r="ET278" s="625" t="e">
        <f t="shared" si="1151"/>
        <v>#REF!</v>
      </c>
      <c r="EU278" s="633"/>
      <c r="EV278" s="630" t="e">
        <f t="shared" si="1152"/>
        <v>#REF!</v>
      </c>
      <c r="EW278" s="630" t="e">
        <f t="shared" si="1153"/>
        <v>#REF!</v>
      </c>
      <c r="EX278" s="625" t="e">
        <f t="shared" si="1154"/>
        <v>#REF!</v>
      </c>
      <c r="EY278" s="625" t="e">
        <f>IF($S278="S",IF(Cálculo_Diseño!#REF!=EY$10,$F278,0),"")</f>
        <v>#REF!</v>
      </c>
      <c r="EZ278" s="625" t="e">
        <f>IF($S278="S",IF(Cálculo_Diseño!#REF!=EZ$10,$F278,0),"")</f>
        <v>#REF!</v>
      </c>
      <c r="FA278" s="625" t="e">
        <f>IF($S278="S",IF(Cálculo_Diseño!#REF!=FA$10,$F278,0),"")</f>
        <v>#REF!</v>
      </c>
      <c r="FB278" s="625" t="e">
        <f>IF($S278="S",IF(Cálculo_Diseño!#REF!=FB$10,$F278,0),"")</f>
        <v>#REF!</v>
      </c>
      <c r="FC278" s="625" t="e">
        <f>IF($S278="S",IF(Cálculo_Diseño!#REF!=FC$10,$F278,0),"")</f>
        <v>#REF!</v>
      </c>
      <c r="FD278" s="625" t="e">
        <f>IF($S278="S",IF(Cálculo_Diseño!#REF!=FD$10,$F278,0),"")</f>
        <v>#REF!</v>
      </c>
      <c r="FE278" s="625" t="e">
        <f>IF($S278="S",IF(Cálculo_Diseño!#REF!=FE$10,$F278,0),"")</f>
        <v>#REF!</v>
      </c>
      <c r="FF278" s="625" t="e">
        <f>IF($S278="S",IF(Cálculo_Diseño!#REF!=FF$10,$F278,0),"")</f>
        <v>#REF!</v>
      </c>
      <c r="FG278" s="625" t="e">
        <f>IF($S278="S",IF(Cálculo_Diseño!#REF!=FG$10,$F278,0),"")</f>
        <v>#REF!</v>
      </c>
      <c r="FH278" s="625" t="e">
        <f>IF($S278="S",IF(Cálculo_Diseño!#REF!=FH$10,$F278,0),"")</f>
        <v>#REF!</v>
      </c>
      <c r="FI278" s="625" t="e">
        <f>IF($S278="S",IF(Cálculo_Diseño!#REF!=FI$10,$F278,0),"")</f>
        <v>#REF!</v>
      </c>
      <c r="FJ278" s="625" t="e">
        <f>IF($S278="S",IF(Cálculo_Diseño!#REF!=FJ$10,$F278,0),"")</f>
        <v>#REF!</v>
      </c>
      <c r="FK278" s="625" t="e">
        <f>IF($S278="S",IF(Cálculo_Diseño!#REF!=FK$10,$F278,0),"")</f>
        <v>#REF!</v>
      </c>
      <c r="FL278" s="625" t="e">
        <f>IF($S278="S",IF(Cálculo_Diseño!#REF!=FL$10,$F278,0),"")</f>
        <v>#REF!</v>
      </c>
      <c r="FM278" s="625" t="e">
        <f>IF($S278="S",IF(Cálculo_Diseño!#REF!=FM$10,$F278,0),"")</f>
        <v>#REF!</v>
      </c>
      <c r="FN278" s="625" t="e">
        <f t="shared" si="1161"/>
        <v>#REF!</v>
      </c>
      <c r="FO278" s="625" t="e">
        <f>IF($S278="S",IF(Cálculo_Diseño!#REF!=FO$10,$E278,0),"")</f>
        <v>#REF!</v>
      </c>
      <c r="FP278" s="625" t="e">
        <f>IF($S278="S",IF(Cálculo_Diseño!#REF!=FP$10,$E278,0),"")</f>
        <v>#REF!</v>
      </c>
      <c r="FQ278" s="625" t="e">
        <f>IF($S278="S",IF(Cálculo_Diseño!#REF!=FQ$10,$E278,0),"")</f>
        <v>#REF!</v>
      </c>
      <c r="FR278" s="625" t="e">
        <f>IF($S278="S",IF(Cálculo_Diseño!#REF!=FR$10,$E278,0),"")</f>
        <v>#REF!</v>
      </c>
      <c r="FS278" s="625" t="e">
        <f>IF($S278="S",IF(Cálculo_Diseño!#REF!=FS$10,$E278,0),"")</f>
        <v>#REF!</v>
      </c>
      <c r="FT278" s="625" t="e">
        <f>IF($S278="S",IF(Cálculo_Diseño!#REF!=FT$10,$E278,0),"")</f>
        <v>#REF!</v>
      </c>
      <c r="FU278" s="625" t="e">
        <f>IF($S278="S",IF(Cálculo_Diseño!#REF!=FU$10,$E278,0),"")</f>
        <v>#REF!</v>
      </c>
      <c r="FV278" s="625" t="e">
        <f>IF($S278="S",IF(Cálculo_Diseño!#REF!=FV$10,$E278,0),"")</f>
        <v>#REF!</v>
      </c>
      <c r="FW278" s="625" t="e">
        <f>IF($S278="S",IF(Cálculo_Diseño!#REF!=FW$10,$E278,0),"")</f>
        <v>#REF!</v>
      </c>
      <c r="FX278" s="625" t="e">
        <f>IF($S278="S",IF(Cálculo_Diseño!#REF!=FX$10,$E278,0),"")</f>
        <v>#REF!</v>
      </c>
      <c r="FY278" s="625" t="e">
        <f>IF($S278="S",IF(Cálculo_Diseño!#REF!=FY$10,$E278,0),"")</f>
        <v>#REF!</v>
      </c>
      <c r="FZ278" s="625" t="e">
        <f t="shared" si="1066"/>
        <v>#REF!</v>
      </c>
      <c r="GA278" s="625" t="e">
        <f>IF($S278="S",IF(Cálculo_Diseño!#REF!=GA$10,$E278,0),"")</f>
        <v>#REF!</v>
      </c>
      <c r="GB278" s="625" t="e">
        <f>IF($S278="S",IF(Cálculo_Diseño!#REF!=GB$10,$E278,0),"")</f>
        <v>#REF!</v>
      </c>
      <c r="GC278" s="625" t="e">
        <f>IF($S278="S",IF(Cálculo_Diseño!#REF!=GC$10,$E278,0),"")</f>
        <v>#REF!</v>
      </c>
      <c r="GD278" s="625" t="e">
        <f>IF($S278="S",IF(Cálculo_Diseño!#REF!=GD$10,$E278,0),"")</f>
        <v>#REF!</v>
      </c>
      <c r="GE278" s="625" t="e">
        <f>IF($S278="S",IF(Cálculo_Diseño!#REF!=GE$10,$E278,0),"")</f>
        <v>#REF!</v>
      </c>
      <c r="GF278" s="625" t="e">
        <f>IF($S278="S",IF(Cálculo_Diseño!#REF!=GF$10,$E278,0),"")</f>
        <v>#REF!</v>
      </c>
      <c r="GG278" s="625" t="e">
        <f>IF($S278="S",IF(Cálculo_Diseño!#REF!=GG$10,$E278,0),"")</f>
        <v>#REF!</v>
      </c>
      <c r="GH278" s="625" t="e">
        <f>IF($S278="S",IF(Cálculo_Diseño!#REF!=GH$10,$E278,0),"")</f>
        <v>#REF!</v>
      </c>
      <c r="GI278" s="625" t="e">
        <f>IF($S278="S",IF(Cálculo_Diseño!#REF!=GI$10,$E278,0),"")</f>
        <v>#REF!</v>
      </c>
      <c r="GJ278" s="625" t="e">
        <f>IF($S278="S",IF(Cálculo_Diseño!#REF!=GJ$10,$E278,0),"")</f>
        <v>#REF!</v>
      </c>
      <c r="GK278" s="625" t="e">
        <f>IF($S278="S",IF(Cálculo_Diseño!#REF!=GK$10,$E278,0),"")</f>
        <v>#REF!</v>
      </c>
      <c r="GL278" s="625" t="e">
        <f>IF($S278="S",IF(Cálculo_Diseño!#REF!=GL$10,$E278,0),"")</f>
        <v>#REF!</v>
      </c>
      <c r="GM278" s="625" t="e">
        <f>IF($S278="S",IF(Cálculo_Diseño!#REF!=GM$10,$E278,0),"")</f>
        <v>#REF!</v>
      </c>
      <c r="GN278" s="625" t="e">
        <f t="shared" si="1067"/>
        <v>#REF!</v>
      </c>
      <c r="GO278" s="625" t="e">
        <f>IF($S278="S",IF(Cálculo_Diseño!#REF!=GO$10,$DE278,0),0)</f>
        <v>#REF!</v>
      </c>
      <c r="GP278" s="625" t="e">
        <f>IF($S278="S",IF(Cálculo_Diseño!#REF!=GP$10,$DE278,0),0)</f>
        <v>#REF!</v>
      </c>
      <c r="GQ278" s="625" t="e">
        <f>IF($S278="S",IF(Cálculo_Diseño!#REF!=GQ$10,$DE278,0),0)</f>
        <v>#REF!</v>
      </c>
      <c r="GR278" s="625" t="e">
        <f>IF($S278="S",IF(Cálculo_Diseño!#REF!=GR$10,$DE278,0),0)</f>
        <v>#REF!</v>
      </c>
      <c r="GS278" s="625" t="e">
        <f>IF($S278="S",IF(Cálculo_Diseño!#REF!=GS$10,$DE278,0),0)</f>
        <v>#REF!</v>
      </c>
      <c r="GT278" s="625" t="e">
        <f>IF($S278="S",IF(Cálculo_Diseño!#REF!=GT$10,$DE278,0),0)</f>
        <v>#REF!</v>
      </c>
      <c r="GU278" s="625" t="e">
        <f>IF($S278="S",IF(Cálculo_Diseño!#REF!=GU$10,$DE278,0),0)</f>
        <v>#REF!</v>
      </c>
      <c r="GV278" s="625" t="e">
        <f>IF($S278="S",IF(Cálculo_Diseño!#REF!=GV$10,$DE278,0),0)</f>
        <v>#REF!</v>
      </c>
      <c r="GW278" s="625" t="e">
        <f>IF($S278="S",IF(Cálculo_Diseño!#REF!=GW$10,$DE278,0),0)</f>
        <v>#REF!</v>
      </c>
      <c r="GX278" s="625" t="e">
        <f>IF($S278="S",IF(Cálculo_Diseño!#REF!=GX$10,$DE278,0),0)</f>
        <v>#REF!</v>
      </c>
      <c r="GY278" s="625" t="e">
        <f>IF($S278="S",IF(Cálculo_Diseño!#REF!=GY$10,$DE278,0),0)</f>
        <v>#REF!</v>
      </c>
      <c r="GZ278" s="625" t="e">
        <f>IF($S278="S",IF(Cálculo_Diseño!#REF!=GZ$10,$DE278,0),0)</f>
        <v>#REF!</v>
      </c>
      <c r="HA278" s="625" t="e">
        <f>IF($S278="S",IF(Cálculo_Diseño!#REF!=HA$10,$DE278,0),0)</f>
        <v>#REF!</v>
      </c>
      <c r="HB278" s="625" t="e">
        <f>IF($S278="S",IF(Cálculo_Diseño!#REF!=HB$10,$DE278,0),0)</f>
        <v>#REF!</v>
      </c>
      <c r="HC278" s="625" t="e">
        <f>IF($S278="S",IF(Cálculo_Diseño!#REF!=HC$10,$DE278,0),0)</f>
        <v>#REF!</v>
      </c>
      <c r="HD278" s="625" t="e">
        <f t="shared" si="1162"/>
        <v>#REF!</v>
      </c>
      <c r="HE278" s="630"/>
      <c r="HF278" s="630"/>
      <c r="HG278" s="630"/>
      <c r="HH278" s="630"/>
      <c r="HI278" s="630"/>
      <c r="HJ278" s="630"/>
      <c r="HK278" s="630"/>
      <c r="HL278" s="630"/>
      <c r="HM278" s="633"/>
      <c r="HN278" s="634"/>
      <c r="HO278" s="625">
        <f t="shared" si="1181"/>
        <v>0</v>
      </c>
      <c r="HP278" s="625">
        <f t="shared" si="1182"/>
        <v>0</v>
      </c>
      <c r="HQ278" s="625">
        <f t="shared" si="1163"/>
        <v>0</v>
      </c>
      <c r="HR278" s="625">
        <f t="shared" si="1164"/>
        <v>0</v>
      </c>
      <c r="HS278" s="625">
        <f t="shared" si="1165"/>
        <v>0</v>
      </c>
      <c r="HT278" s="625">
        <f t="shared" si="1166"/>
        <v>0</v>
      </c>
      <c r="HU278" s="625">
        <f t="shared" si="1167"/>
        <v>0</v>
      </c>
      <c r="HV278" s="633"/>
      <c r="HW278" s="633"/>
      <c r="HX278" s="625">
        <f t="shared" si="1168"/>
        <v>0</v>
      </c>
      <c r="HY278" s="625">
        <f t="shared" si="1169"/>
        <v>0</v>
      </c>
      <c r="HZ278" s="625">
        <f t="shared" si="1170"/>
        <v>0</v>
      </c>
      <c r="IA278" s="625">
        <f t="shared" si="1171"/>
        <v>0</v>
      </c>
      <c r="IB278" s="625">
        <f t="shared" si="1172"/>
        <v>0</v>
      </c>
      <c r="IC278" s="625">
        <f t="shared" si="1173"/>
        <v>0</v>
      </c>
      <c r="ID278" s="625">
        <f t="shared" si="1174"/>
        <v>0</v>
      </c>
      <c r="IE278" s="625">
        <v>0</v>
      </c>
      <c r="IF278" s="625">
        <v>0</v>
      </c>
      <c r="IG278" s="625">
        <v>0</v>
      </c>
      <c r="IH278" s="625">
        <v>0</v>
      </c>
      <c r="II278" s="625">
        <v>0</v>
      </c>
      <c r="IJ278" s="625">
        <v>0</v>
      </c>
      <c r="IK278" s="625">
        <v>0</v>
      </c>
      <c r="IL278" s="625">
        <v>0</v>
      </c>
      <c r="IM278" s="625">
        <v>0</v>
      </c>
      <c r="IN278" s="625">
        <v>0</v>
      </c>
      <c r="IO278" s="625">
        <v>0</v>
      </c>
      <c r="IP278" s="625">
        <f t="shared" si="1012"/>
        <v>0</v>
      </c>
      <c r="IQ278" s="625">
        <f t="shared" si="1013"/>
        <v>0</v>
      </c>
      <c r="IR278" s="625" t="e">
        <f>IF(Cálculo_Diseño!#REF!&gt;0.75,(Cálculo_Diseño!#REF!-0.3)*(SIN((ATAN(($O278-$P278)/$F278)*180/PI()+90)*PI()/180)/SIN(45*PI()/180)),0)</f>
        <v>#REF!</v>
      </c>
      <c r="IS278" s="635" t="e">
        <f>+IF(Cálculo_Diseño!#REF!&gt;0.75,F278-IR278,0)</f>
        <v>#REF!</v>
      </c>
      <c r="IT278" s="630"/>
      <c r="IU278" s="625" t="e">
        <f t="shared" si="1014"/>
        <v>#REF!</v>
      </c>
      <c r="IV278" s="625"/>
      <c r="IW278" s="625" t="e">
        <f>+IF(S278="S",(((CA278+(VLOOKUP(G278,TABLA!$B$51:$C$64,2)/1000)+0.15+0.3+0.5)*F278)/100),0)</f>
        <v>#REF!</v>
      </c>
      <c r="IX278" s="631" t="e">
        <f>IF(S278="S",IF(H278="CONCRETO",LOOKUP(G278/1000,TABLA!$B$9:$B$43,TABLA!$F$9:$F$43),IF(H278="PE",LOOKUP(G278,TABLA!$B$51:$B$65,TABLA!$G$51:$G$65),LOOKUP(G278,TABLA!$B$73:$B$88,TABLA!$G$73:$G$88))),0)</f>
        <v>#REF!</v>
      </c>
      <c r="IY278" s="625" t="e">
        <f t="shared" si="1015"/>
        <v>#REF!</v>
      </c>
      <c r="IZ278" s="625" t="e">
        <f t="shared" si="1016"/>
        <v>#REF!</v>
      </c>
      <c r="JA278" s="625" t="e">
        <f>+((CA278*(VLOOKUP(G278,TABLA!$B$51:$C$65,2)/1000)+0.15+0.3)*IZ278)-IY278</f>
        <v>#REF!</v>
      </c>
      <c r="JB278" s="625" t="e">
        <f t="shared" si="1017"/>
        <v>#REF!</v>
      </c>
      <c r="JC278" s="625" t="e">
        <f t="shared" si="1018"/>
        <v>#REF!</v>
      </c>
      <c r="JD278" s="625" t="e">
        <f t="shared" si="1019"/>
        <v>#REF!</v>
      </c>
      <c r="JE278" s="625" t="e">
        <f t="shared" si="1020"/>
        <v>#REF!</v>
      </c>
      <c r="JF278" s="625" t="e">
        <f t="shared" si="1021"/>
        <v>#REF!</v>
      </c>
      <c r="JG278" s="625" t="e">
        <f t="shared" si="1022"/>
        <v>#REF!</v>
      </c>
      <c r="JH278" s="625" t="e">
        <f t="shared" si="1023"/>
        <v>#REF!</v>
      </c>
      <c r="JI278" s="625" t="e">
        <f t="shared" si="1024"/>
        <v>#REF!</v>
      </c>
      <c r="JJ278" s="625" t="e">
        <f t="shared" si="1155"/>
        <v>#REF!</v>
      </c>
      <c r="JK278" s="625" t="e">
        <f>ROUND(IF(JF278&gt;0,(VLOOKUP(C278,$JY$12:$JZ$290,2,0)*PI()/4*(1.6)^2),0),3)</f>
        <v>#REF!</v>
      </c>
      <c r="JL278" s="625" t="e">
        <f t="shared" si="1175"/>
        <v>#REF!</v>
      </c>
      <c r="JM278" s="625" t="e">
        <f t="shared" si="1156"/>
        <v>#REF!</v>
      </c>
      <c r="JN278" s="630" t="e">
        <f t="shared" si="1025"/>
        <v>#REF!</v>
      </c>
      <c r="JO278" s="636"/>
      <c r="JP278" s="637"/>
      <c r="JQ278" s="650"/>
      <c r="JR278" s="639"/>
      <c r="JS278" s="614"/>
      <c r="JT278" s="640"/>
      <c r="JU278" s="650"/>
      <c r="JV278" s="639"/>
      <c r="JW278" s="642"/>
      <c r="JY278" s="645"/>
      <c r="JZ278" s="645"/>
      <c r="KA278" s="645"/>
      <c r="KB278" s="645"/>
    </row>
    <row r="279" spans="1:288" s="643" customFormat="1" ht="12.75">
      <c r="A279" s="608"/>
      <c r="B279" s="608"/>
      <c r="C279" s="608"/>
      <c r="D279" s="608"/>
      <c r="E279" s="609"/>
      <c r="F279" s="609"/>
      <c r="G279" s="610"/>
      <c r="H279" s="609"/>
      <c r="I279" s="609"/>
      <c r="J279" s="609"/>
      <c r="K279" s="609"/>
      <c r="L279" s="609"/>
      <c r="M279" s="609"/>
      <c r="N279" s="611"/>
      <c r="O279" s="612"/>
      <c r="P279" s="612"/>
      <c r="Q279" s="613"/>
      <c r="R279" s="613"/>
      <c r="S279" s="614"/>
      <c r="T279" s="614" t="str">
        <f t="shared" si="988"/>
        <v/>
      </c>
      <c r="U279" s="613"/>
      <c r="V279" s="615"/>
      <c r="W279" s="616"/>
      <c r="X279" s="616"/>
      <c r="Y279" s="616"/>
      <c r="Z279" s="616"/>
      <c r="AA279" s="617"/>
      <c r="AB279" s="616"/>
      <c r="AC279" s="616"/>
      <c r="AD279" s="616"/>
      <c r="AE279" s="616"/>
      <c r="AF279" s="616"/>
      <c r="AG279" s="616"/>
      <c r="AH279" s="616"/>
      <c r="AI279" s="616"/>
      <c r="AJ279" s="616"/>
      <c r="AK279" s="616"/>
      <c r="AL279" s="616"/>
      <c r="AM279" s="616"/>
      <c r="AN279" s="616"/>
      <c r="AO279" s="618"/>
      <c r="AP279" s="616"/>
      <c r="AQ279" s="616" t="str">
        <f t="shared" ref="AQ279:AQ287" si="1198">IF(CX279="","",(CX279*AO279/100)*$I$366)</f>
        <v/>
      </c>
      <c r="AR279" s="616" t="str">
        <f t="shared" ref="AR279:AR287" si="1199">IF(CY279="","",(CY279*AO279/100)*$I$366)</f>
        <v/>
      </c>
      <c r="AS279" s="616" t="str">
        <f t="shared" ref="AS279:AS287" si="1200">IF(CW279="","",(CW279*$I$366)-AP279)</f>
        <v/>
      </c>
      <c r="AT279" s="616" t="str">
        <f t="shared" ref="AT279:AT287" si="1201">IF(CX279="","",(CX279*$I$366)-AQ279)</f>
        <v/>
      </c>
      <c r="AU279" s="616" t="str">
        <f t="shared" ref="AU279:AU287" si="1202">IF(CY279="","",(CY279*$I$366)-AR279)</f>
        <v/>
      </c>
      <c r="AV279" s="616" t="str">
        <f t="shared" ref="AV279:AV287" si="1203">IF(S279="S",(CO279*(V279/100))*1.1," ")</f>
        <v xml:space="preserve"> </v>
      </c>
      <c r="AW279" s="616"/>
      <c r="AX279" s="616"/>
      <c r="AY279" s="616"/>
      <c r="AZ279" s="616"/>
      <c r="BA279" s="616"/>
      <c r="BB279" s="616"/>
      <c r="BC279" s="616"/>
      <c r="BD279" s="616"/>
      <c r="BE279" s="616"/>
      <c r="BF279" s="619"/>
      <c r="BG279" s="615"/>
      <c r="BH279" s="615"/>
      <c r="BI279" s="618"/>
      <c r="BJ279" s="616"/>
      <c r="BK279" s="616"/>
      <c r="BL279" s="616"/>
      <c r="BM279" s="616"/>
      <c r="BN279" s="616"/>
      <c r="BO279" s="616"/>
      <c r="BP279" s="616"/>
      <c r="BQ279" s="616"/>
      <c r="BR279" s="616"/>
      <c r="BS279" s="616"/>
      <c r="BT279" s="616"/>
      <c r="BU279" s="620"/>
      <c r="BV279" s="620"/>
      <c r="BW279" s="620"/>
      <c r="BX279" s="616"/>
      <c r="BY279" s="616"/>
      <c r="BZ279" s="621"/>
      <c r="CA279" s="621"/>
      <c r="CB279" s="621"/>
      <c r="CC279" s="621"/>
      <c r="CD279" s="621"/>
      <c r="CE279" s="616"/>
      <c r="CF279" s="616"/>
      <c r="CG279" s="616"/>
      <c r="CH279" s="616"/>
      <c r="CI279" s="616"/>
      <c r="CJ279" s="616"/>
      <c r="CK279" s="616"/>
      <c r="CL279" s="616"/>
      <c r="CM279" s="616"/>
      <c r="CN279" s="616"/>
      <c r="CO279" s="616"/>
      <c r="CP279" s="616"/>
      <c r="CQ279" s="616"/>
      <c r="CR279" s="616"/>
      <c r="CS279" s="620"/>
      <c r="CT279" s="616"/>
      <c r="CU279" s="616"/>
      <c r="CV279" s="616"/>
      <c r="CW279" s="622"/>
      <c r="CX279" s="622"/>
      <c r="CY279" s="622"/>
      <c r="CZ279" s="622"/>
      <c r="DA279" s="623"/>
      <c r="DB279" s="624"/>
      <c r="DC279" s="625"/>
      <c r="DD279" s="626"/>
      <c r="DE279" s="627"/>
      <c r="DF279" s="625"/>
      <c r="DG279" s="628"/>
      <c r="DH279" s="625"/>
      <c r="DI279" s="625"/>
      <c r="DJ279" s="625"/>
      <c r="DK279" s="625"/>
      <c r="DL279" s="629"/>
      <c r="DM279" s="627"/>
      <c r="DN279" s="630"/>
      <c r="DO279" s="625"/>
      <c r="DP279" s="625"/>
      <c r="DQ279" s="625"/>
      <c r="DR279" s="631"/>
      <c r="DS279" s="630"/>
      <c r="DT279" s="625"/>
      <c r="DU279" s="625"/>
      <c r="DV279" s="625"/>
      <c r="DW279" s="625"/>
      <c r="DX279" s="625"/>
      <c r="DY279" s="632"/>
      <c r="DZ279" s="633"/>
      <c r="EA279" s="627"/>
      <c r="EB279" s="633"/>
      <c r="EC279" s="633"/>
      <c r="ED279" s="633"/>
      <c r="EE279" s="625"/>
      <c r="EF279" s="625"/>
      <c r="EG279" s="630"/>
      <c r="EH279" s="630"/>
      <c r="EI279" s="633"/>
      <c r="EJ279" s="633"/>
      <c r="EK279" s="633"/>
      <c r="EL279" s="632"/>
      <c r="EM279" s="625"/>
      <c r="EN279" s="625"/>
      <c r="EO279" s="625"/>
      <c r="EP279" s="625"/>
      <c r="EQ279" s="625"/>
      <c r="ER279" s="625"/>
      <c r="ES279" s="626"/>
      <c r="ET279" s="625"/>
      <c r="EU279" s="633"/>
      <c r="EV279" s="630"/>
      <c r="EW279" s="630"/>
      <c r="EX279" s="625"/>
      <c r="EY279" s="625"/>
      <c r="EZ279" s="625"/>
      <c r="FA279" s="625"/>
      <c r="FB279" s="625"/>
      <c r="FC279" s="625"/>
      <c r="FD279" s="625"/>
      <c r="FE279" s="625"/>
      <c r="FF279" s="625"/>
      <c r="FG279" s="625"/>
      <c r="FH279" s="625"/>
      <c r="FI279" s="625"/>
      <c r="FJ279" s="625"/>
      <c r="FK279" s="625"/>
      <c r="FL279" s="625"/>
      <c r="FM279" s="625"/>
      <c r="FN279" s="625"/>
      <c r="FO279" s="625"/>
      <c r="FP279" s="625"/>
      <c r="FQ279" s="625"/>
      <c r="FR279" s="625"/>
      <c r="FS279" s="625"/>
      <c r="FT279" s="625"/>
      <c r="FU279" s="625"/>
      <c r="FV279" s="625"/>
      <c r="FW279" s="625"/>
      <c r="FX279" s="625"/>
      <c r="FY279" s="625"/>
      <c r="FZ279" s="625"/>
      <c r="GA279" s="625"/>
      <c r="GB279" s="625"/>
      <c r="GC279" s="625"/>
      <c r="GD279" s="625"/>
      <c r="GE279" s="625"/>
      <c r="GF279" s="625"/>
      <c r="GG279" s="625"/>
      <c r="GH279" s="625"/>
      <c r="GI279" s="625"/>
      <c r="GJ279" s="625"/>
      <c r="GK279" s="625"/>
      <c r="GL279" s="625"/>
      <c r="GM279" s="625"/>
      <c r="GN279" s="625"/>
      <c r="GO279" s="625"/>
      <c r="GP279" s="625"/>
      <c r="GQ279" s="625"/>
      <c r="GR279" s="625"/>
      <c r="GS279" s="625"/>
      <c r="GT279" s="625"/>
      <c r="GU279" s="625"/>
      <c r="GV279" s="625"/>
      <c r="GW279" s="625"/>
      <c r="GX279" s="625"/>
      <c r="GY279" s="625"/>
      <c r="GZ279" s="625"/>
      <c r="HA279" s="625"/>
      <c r="HB279" s="625"/>
      <c r="HC279" s="625"/>
      <c r="HD279" s="625"/>
      <c r="HE279" s="630"/>
      <c r="HF279" s="630"/>
      <c r="HG279" s="630"/>
      <c r="HH279" s="630"/>
      <c r="HI279" s="630"/>
      <c r="HJ279" s="630"/>
      <c r="HK279" s="630"/>
      <c r="HL279" s="630"/>
      <c r="HM279" s="633"/>
      <c r="HN279" s="634"/>
      <c r="HO279" s="625"/>
      <c r="HP279" s="625"/>
      <c r="HQ279" s="625"/>
      <c r="HR279" s="625"/>
      <c r="HS279" s="625"/>
      <c r="HT279" s="625"/>
      <c r="HU279" s="625"/>
      <c r="HV279" s="633"/>
      <c r="HW279" s="633"/>
      <c r="HX279" s="625"/>
      <c r="HY279" s="625"/>
      <c r="HZ279" s="625"/>
      <c r="IA279" s="625"/>
      <c r="IB279" s="625"/>
      <c r="IC279" s="625"/>
      <c r="ID279" s="625"/>
      <c r="IE279" s="625"/>
      <c r="IF279" s="625"/>
      <c r="IG279" s="625"/>
      <c r="IH279" s="625"/>
      <c r="II279" s="625"/>
      <c r="IJ279" s="625"/>
      <c r="IK279" s="625"/>
      <c r="IL279" s="625"/>
      <c r="IM279" s="625"/>
      <c r="IN279" s="625"/>
      <c r="IO279" s="625"/>
      <c r="IP279" s="625"/>
      <c r="IQ279" s="625"/>
      <c r="IR279" s="625"/>
      <c r="IS279" s="635"/>
      <c r="IT279" s="630"/>
      <c r="IU279" s="625"/>
      <c r="IV279" s="625"/>
      <c r="IW279" s="625"/>
      <c r="IX279" s="631"/>
      <c r="IY279" s="625"/>
      <c r="IZ279" s="625"/>
      <c r="JA279" s="625"/>
      <c r="JB279" s="625"/>
      <c r="JC279" s="625"/>
      <c r="JD279" s="625"/>
      <c r="JE279" s="625"/>
      <c r="JF279" s="625"/>
      <c r="JG279" s="625"/>
      <c r="JH279" s="625"/>
      <c r="JI279" s="625"/>
      <c r="JJ279" s="625"/>
      <c r="JK279" s="625"/>
      <c r="JL279" s="625"/>
      <c r="JM279" s="625"/>
      <c r="JN279" s="630"/>
      <c r="JO279" s="636"/>
      <c r="JP279" s="637"/>
      <c r="JQ279" s="650"/>
      <c r="JR279" s="639"/>
      <c r="JS279" s="614"/>
      <c r="JT279" s="640"/>
      <c r="JU279" s="650"/>
      <c r="JV279" s="639"/>
      <c r="JW279" s="642"/>
      <c r="JY279" s="645"/>
      <c r="JZ279" s="645"/>
      <c r="KA279" s="645"/>
      <c r="KB279" s="645"/>
    </row>
    <row r="280" spans="1:288" s="643" customFormat="1" ht="12.75">
      <c r="A280" s="608" t="e">
        <f>+Cálculo_Diseño!#REF!</f>
        <v>#REF!</v>
      </c>
      <c r="B280" s="608" t="e">
        <f>+Cálculo_Diseño!#REF!</f>
        <v>#REF!</v>
      </c>
      <c r="C280" s="608" t="e">
        <f>+Cálculo_Diseño!#REF!</f>
        <v>#REF!</v>
      </c>
      <c r="D280" s="608" t="e">
        <f>+Cálculo_Diseño!#REF!</f>
        <v>#REF!</v>
      </c>
      <c r="E280" s="609" t="e">
        <f>IF(S280="S",Cálculo_Diseño!#REF!," ")</f>
        <v>#REF!</v>
      </c>
      <c r="F280" s="609" t="e">
        <f>IF(S280="S",Cálculo_Diseño!#REF!," ")</f>
        <v>#REF!</v>
      </c>
      <c r="G280" s="610" t="e">
        <f>+Cálculo_Diseño!#REF!</f>
        <v>#REF!</v>
      </c>
      <c r="H280" s="609" t="e">
        <f>+IF(AND(Cálculo_Diseño!#REF!&lt;&gt;4,Cálculo_Diseño!#REF!&lt;&gt;6),"PE",IF(Cálculo_Diseño!#REF!=4,"PVC","CONCRETO"))</f>
        <v>#REF!</v>
      </c>
      <c r="I280" s="609" t="e">
        <f>+Cálculo_Diseño!#REF!</f>
        <v>#REF!</v>
      </c>
      <c r="J280" s="609" t="e">
        <f>+Cálculo_Diseño!#REF!</f>
        <v>#REF!</v>
      </c>
      <c r="K280" s="609" t="e">
        <f>+Cálculo_Diseño!#REF!</f>
        <v>#REF!</v>
      </c>
      <c r="L280" s="609" t="e">
        <f>+Cálculo_Diseño!#REF!</f>
        <v>#REF!</v>
      </c>
      <c r="M280" s="609" t="e">
        <f>+Cálculo_Diseño!#REF!</f>
        <v>#REF!</v>
      </c>
      <c r="N280" s="609" t="e">
        <f>+Cálculo_Diseño!#REF!</f>
        <v>#REF!</v>
      </c>
      <c r="O280" s="609" t="e">
        <f>+Cálculo_Diseño!#REF!</f>
        <v>#REF!</v>
      </c>
      <c r="P280" s="609" t="e">
        <f>+Cálculo_Diseño!#REF!</f>
        <v>#REF!</v>
      </c>
      <c r="Q280" s="613" t="e">
        <f>+Cálculo_Diseño!#REF!</f>
        <v>#REF!</v>
      </c>
      <c r="R280" s="613" t="e">
        <f>+Cálculo_Diseño!#REF!</f>
        <v>#REF!</v>
      </c>
      <c r="S280" s="614" t="e">
        <f>+IF(A280&gt;0,IF(Cálculo_Diseño!#REF!="RCH","N","S"),"")</f>
        <v>#REF!</v>
      </c>
      <c r="T280" s="614" t="e">
        <f t="shared" si="988"/>
        <v>#REF!</v>
      </c>
      <c r="U280" s="613" t="e">
        <f t="shared" si="989"/>
        <v>#REF!</v>
      </c>
      <c r="V280" s="615">
        <f t="shared" si="1102"/>
        <v>3</v>
      </c>
      <c r="W280" s="616" t="e">
        <f t="shared" si="1026"/>
        <v>#REF!</v>
      </c>
      <c r="X280" s="616" t="e">
        <f t="shared" si="991"/>
        <v>#REF!</v>
      </c>
      <c r="Y280" s="616" t="e">
        <f>+Cálculo_Diseño!#REF!</f>
        <v>#REF!</v>
      </c>
      <c r="Z280" s="616" t="e">
        <f>+Cálculo_Diseño!#REF!</f>
        <v>#REF!</v>
      </c>
      <c r="AA280" s="617" t="e">
        <f>+Cálculo_Diseño!#REF!</f>
        <v>#REF!</v>
      </c>
      <c r="AB280" s="616" t="e">
        <f t="shared" si="992"/>
        <v>#REF!</v>
      </c>
      <c r="AC280" s="616" t="e">
        <f t="shared" si="993"/>
        <v>#REF!</v>
      </c>
      <c r="AD280" s="616" t="e">
        <f t="shared" si="994"/>
        <v>#REF!</v>
      </c>
      <c r="AE280" s="616" t="e">
        <f t="shared" si="995"/>
        <v>#REF!</v>
      </c>
      <c r="AF280" s="616" t="e">
        <f t="shared" si="1027"/>
        <v>#REF!</v>
      </c>
      <c r="AG280" s="616" t="e">
        <f t="shared" si="1028"/>
        <v>#REF!</v>
      </c>
      <c r="AH280" s="616" t="e">
        <f t="shared" si="1029"/>
        <v>#REF!</v>
      </c>
      <c r="AI280" s="616" t="e">
        <f t="shared" si="1030"/>
        <v>#REF!</v>
      </c>
      <c r="AJ280" s="616" t="e">
        <f t="shared" si="1031"/>
        <v>#REF!</v>
      </c>
      <c r="AK280" s="616" t="e">
        <f t="shared" si="1032"/>
        <v>#REF!</v>
      </c>
      <c r="AL280" s="616" t="e">
        <f t="shared" si="1033"/>
        <v>#REF!</v>
      </c>
      <c r="AM280" s="616" t="e">
        <f t="shared" si="1034"/>
        <v>#REF!</v>
      </c>
      <c r="AN280" s="616" t="e">
        <f t="shared" si="1035"/>
        <v>#REF!</v>
      </c>
      <c r="AO280" s="618">
        <f t="shared" si="1103"/>
        <v>50</v>
      </c>
      <c r="AP280" s="616" t="e">
        <f>IF(CW280="","",(CW280*(AO280/100))*$I$366)</f>
        <v>#REF!</v>
      </c>
      <c r="AQ280" s="616" t="e">
        <f t="shared" si="1198"/>
        <v>#REF!</v>
      </c>
      <c r="AR280" s="616" t="e">
        <f t="shared" si="1199"/>
        <v>#REF!</v>
      </c>
      <c r="AS280" s="616" t="e">
        <f t="shared" si="1200"/>
        <v>#REF!</v>
      </c>
      <c r="AT280" s="616" t="e">
        <f t="shared" si="1201"/>
        <v>#REF!</v>
      </c>
      <c r="AU280" s="616" t="e">
        <f t="shared" si="1202"/>
        <v>#REF!</v>
      </c>
      <c r="AV280" s="616" t="e">
        <f t="shared" si="1203"/>
        <v>#REF!</v>
      </c>
      <c r="AW280" s="616" t="e">
        <f t="shared" si="996"/>
        <v>#REF!</v>
      </c>
      <c r="AX280" s="616" t="e">
        <f t="shared" si="997"/>
        <v>#REF!</v>
      </c>
      <c r="AY280" s="616" t="e">
        <f t="shared" si="998"/>
        <v>#REF!</v>
      </c>
      <c r="AZ280" s="616" t="e">
        <f t="shared" si="1036"/>
        <v>#REF!</v>
      </c>
      <c r="BA280" s="616" t="e">
        <f t="shared" si="999"/>
        <v>#REF!</v>
      </c>
      <c r="BB280" s="616" t="e">
        <f t="shared" si="1000"/>
        <v>#REF!</v>
      </c>
      <c r="BC280" s="616" t="e">
        <f t="shared" si="1001"/>
        <v>#REF!</v>
      </c>
      <c r="BD280" s="616"/>
      <c r="BE280" s="616"/>
      <c r="BF280" s="619" t="e">
        <f t="shared" si="1002"/>
        <v>#REF!</v>
      </c>
      <c r="BG280" s="615" t="e">
        <f t="shared" si="1003"/>
        <v>#REF!</v>
      </c>
      <c r="BH280" s="615"/>
      <c r="BI280" s="618">
        <f t="shared" si="1104"/>
        <v>20</v>
      </c>
      <c r="BJ280" s="616" t="e">
        <f t="shared" si="1004"/>
        <v>#REF!</v>
      </c>
      <c r="BK280" s="616"/>
      <c r="BL280" s="616" t="e">
        <f t="shared" si="1005"/>
        <v>#REF!</v>
      </c>
      <c r="BM280" s="616" t="e">
        <f t="shared" si="1006"/>
        <v>#REF!</v>
      </c>
      <c r="BN280" s="616" t="e">
        <f t="shared" si="1007"/>
        <v>#REF!</v>
      </c>
      <c r="BO280" s="616" t="e">
        <f>IF(S280="S",IF(H280="CONCRETO",LOOKUP(G280/1000,TABLA!$B$9:$B$43,TABLA!$F$9:$F$43),IF(H280="PE",LOOKUP(G280,TABLA!$C$51:$C$65,TABLA!$G$51:$G$65),IF(#REF!="PVC",LOOKUP(G280,TABLA!$C$73:$C$88,TABLA!$G$73:$G$88)))),0)</f>
        <v>#REF!</v>
      </c>
      <c r="BP280" s="616" t="e">
        <f t="shared" si="1008"/>
        <v>#REF!</v>
      </c>
      <c r="BQ280" s="616" t="e">
        <f t="shared" ref="BQ280:BQ287" si="1204">IF(A280&gt;0,IFERROR(VLOOKUP(A280,$JQ$13:$JS$291,3,0),"E"),"")</f>
        <v>#REF!</v>
      </c>
      <c r="BR280" s="616" t="e">
        <f>+IF($C280&lt;1,0,IF(BQ280="N",IF(VLOOKUP(C280,$JY$12:$JZ$290,2)&lt;=1.2,1,0),0))</f>
        <v>#REF!</v>
      </c>
      <c r="BS280" s="616" t="e">
        <f>+IF($C280&lt;1,0,IF(BR280=1,VLOOKUP($C280,$JY$12:$JZ$290,2,0),0))</f>
        <v>#REF!</v>
      </c>
      <c r="BT280" s="616" t="e">
        <f t="shared" si="1009"/>
        <v>#REF!</v>
      </c>
      <c r="BU280" s="620" t="e">
        <f>IF(BT280=1,IF(G280&lt;600,VLOOKUP($C280,$JY$12:$JZ$290,2,0),0),0)</f>
        <v>#REF!</v>
      </c>
      <c r="BV280" s="620" t="e">
        <f t="shared" ref="BV280:BV287" si="1205">IF(BT280=1,IF(G280&gt;=600,IF(G280&lt;=1100,VLOOKUP($C280,$JY$12:$JZ$290,2,0),0),0),0)</f>
        <v>#REF!</v>
      </c>
      <c r="BW280" s="620" t="e">
        <f>IF(BT280=1,IF(G280&gt;1100,VLOOKUP($C280,$JY$12:$JZ$290,2,0),0),0)</f>
        <v>#REF!</v>
      </c>
      <c r="BX280" s="616" t="e">
        <f t="shared" si="1010"/>
        <v>#REF!</v>
      </c>
      <c r="BY280" s="616" t="e">
        <f t="shared" si="1011"/>
        <v>#REF!</v>
      </c>
      <c r="BZ280" s="621" t="e">
        <f t="shared" si="1105"/>
        <v>#REF!</v>
      </c>
      <c r="CA280" s="621" t="e">
        <f>IF(S280="S",(VLOOKUP(G280,TABLA!$A$73:$AB$88,6)/1000)+0.6,0)</f>
        <v>#REF!</v>
      </c>
      <c r="CB280" s="621" t="e">
        <f>VLOOKUP(G280,TABLA!$X$73:$AB$88,4)</f>
        <v>#REF!</v>
      </c>
      <c r="CC280" s="621" t="e">
        <f>VLOOKUP(G280,TABLA!$X$73:$AB$88,5)</f>
        <v>#REF!</v>
      </c>
      <c r="CD280" s="621" t="e">
        <f>IF(S280="S",IF(H280="CONCRETO",LOOKUP(G280/1000,TABLA!$B$9:$B$43,TABLA!$B$9:$B$43),IF(H280="PE",LOOKUP(G280,TABLA!$B$51:$B$65,TABLA!$C$51:$C$65)/1000,LOOKUP(G280,TABLA!$B$73:$B$88,TABLA!$C$73:$C$88)/1000)),0)</f>
        <v>#REF!</v>
      </c>
      <c r="CE280" s="616" t="e">
        <f t="shared" si="1106"/>
        <v>#REF!</v>
      </c>
      <c r="CF280" s="616" t="e">
        <f t="shared" si="1107"/>
        <v>#REF!</v>
      </c>
      <c r="CG280" s="616" t="e">
        <f t="shared" si="1108"/>
        <v>#REF!</v>
      </c>
      <c r="CH280" s="616" t="e">
        <f t="shared" si="1109"/>
        <v>#REF!</v>
      </c>
      <c r="CI280" s="616" t="e">
        <f t="shared" si="1110"/>
        <v>#REF!</v>
      </c>
      <c r="CJ280" s="616" t="e">
        <f t="shared" si="1111"/>
        <v>#REF!</v>
      </c>
      <c r="CK280" s="616" t="e">
        <f t="shared" si="1112"/>
        <v>#REF!</v>
      </c>
      <c r="CL280" s="616" t="e">
        <f t="shared" si="1157"/>
        <v>#REF!</v>
      </c>
      <c r="CM280" s="616" t="e">
        <f t="shared" si="1113"/>
        <v>#REF!</v>
      </c>
      <c r="CN280" s="616" t="e">
        <f t="shared" si="1114"/>
        <v>#REF!</v>
      </c>
      <c r="CO280" s="616" t="e">
        <f t="shared" si="1115"/>
        <v>#REF!</v>
      </c>
      <c r="CP280" s="616" t="e">
        <f t="shared" si="1116"/>
        <v>#REF!</v>
      </c>
      <c r="CQ280" s="616" t="e">
        <f t="shared" si="1117"/>
        <v>#REF!</v>
      </c>
      <c r="CR280" s="616" t="e">
        <f t="shared" si="1117"/>
        <v>#REF!</v>
      </c>
      <c r="CS280" s="620" t="e">
        <f t="shared" si="1118"/>
        <v>#REF!</v>
      </c>
      <c r="CT280" s="616" t="e">
        <f t="shared" si="1119"/>
        <v>#REF!</v>
      </c>
      <c r="CU280" s="616" t="e">
        <f t="shared" si="1120"/>
        <v>#REF!</v>
      </c>
      <c r="CV280" s="616" t="e">
        <f t="shared" si="1121"/>
        <v>#REF!</v>
      </c>
      <c r="CW280" s="622" t="e">
        <f t="shared" si="1158"/>
        <v>#REF!</v>
      </c>
      <c r="CX280" s="622" t="e">
        <f t="shared" si="1122"/>
        <v>#REF!</v>
      </c>
      <c r="CY280" s="622" t="e">
        <f t="shared" si="1123"/>
        <v>#REF!</v>
      </c>
      <c r="CZ280" s="622"/>
      <c r="DA280" s="623"/>
      <c r="DB280" s="624"/>
      <c r="DC280" s="625" t="e">
        <f>IF(S280="S",IF(H280="CONCRETO",LOOKUP(G280/1000,TABLA!$B$9:$B$43,TABLA!$F$9:$F$43)*(F280-(0.2+0.2)),IF(H280="PE",LOOKUP(G280,TABLA!$C$51:$C$65,TABLA!$G$51:$G$65)*(F280-(0.2+0.2)),LOOKUP(G280,TABLA!$C$73:$C$88,TABLA!$G$73:$G$88)*(F280-(0.2+0.2)))),0)</f>
        <v>#REF!</v>
      </c>
      <c r="DD280" s="626" t="e">
        <f t="shared" si="1124"/>
        <v>#REF!</v>
      </c>
      <c r="DE280" s="627" t="e">
        <f t="shared" ref="DE280:DE287" si="1206">IF(DD280="",0,IF(DD280="S",ROUND((E280*$DE$12/$E$318),0),0))</f>
        <v>#REF!</v>
      </c>
      <c r="DF280" s="625" t="e">
        <f t="shared" si="1125"/>
        <v>#REF!</v>
      </c>
      <c r="DG280" s="628" t="e">
        <f t="shared" si="1126"/>
        <v>#REF!</v>
      </c>
      <c r="DH280" s="625" t="e">
        <f t="shared" si="1127"/>
        <v>#REF!</v>
      </c>
      <c r="DI280" s="625" t="e">
        <f t="shared" si="1128"/>
        <v>#REF!</v>
      </c>
      <c r="DJ280" s="625"/>
      <c r="DK280" s="625" t="e">
        <f t="shared" si="1129"/>
        <v>#REF!</v>
      </c>
      <c r="DL280" s="629"/>
      <c r="DM280" s="627" t="e">
        <f t="shared" si="1130"/>
        <v>#REF!</v>
      </c>
      <c r="DN280" s="630" t="e">
        <f t="shared" si="1131"/>
        <v>#REF!</v>
      </c>
      <c r="DO280" s="625" t="e">
        <f t="shared" si="1132"/>
        <v>#REF!</v>
      </c>
      <c r="DP280" s="625" t="e">
        <f t="shared" si="1133"/>
        <v>#REF!</v>
      </c>
      <c r="DQ280" s="625" t="e">
        <f t="shared" si="1159"/>
        <v>#REF!</v>
      </c>
      <c r="DR280" s="631" t="e">
        <f t="shared" si="1160"/>
        <v>#REF!</v>
      </c>
      <c r="DS280" s="630" t="e">
        <f t="shared" si="1134"/>
        <v>#REF!</v>
      </c>
      <c r="DT280" s="625" t="e">
        <f t="shared" si="1135"/>
        <v>#REF!</v>
      </c>
      <c r="DU280" s="625" t="e">
        <f t="shared" si="1136"/>
        <v>#REF!</v>
      </c>
      <c r="DV280" s="625" t="e">
        <f t="shared" si="1137"/>
        <v>#REF!</v>
      </c>
      <c r="DW280" s="625" t="e">
        <f t="shared" si="1138"/>
        <v>#REF!</v>
      </c>
      <c r="DX280" s="625" t="e">
        <f t="shared" si="1139"/>
        <v>#REF!</v>
      </c>
      <c r="DY280" s="632"/>
      <c r="DZ280" s="633"/>
      <c r="EA280" s="627" t="e">
        <f t="shared" si="1140"/>
        <v>#REF!</v>
      </c>
      <c r="EB280" s="633"/>
      <c r="EC280" s="633"/>
      <c r="ED280" s="633"/>
      <c r="EE280" s="625" t="e">
        <f t="shared" si="1141"/>
        <v>#REF!</v>
      </c>
      <c r="EF280" s="625">
        <f t="shared" si="1142"/>
        <v>0</v>
      </c>
      <c r="EG280" s="630">
        <f t="shared" si="1143"/>
        <v>0</v>
      </c>
      <c r="EH280" s="630"/>
      <c r="EI280" s="633"/>
      <c r="EJ280" s="633"/>
      <c r="EK280" s="633"/>
      <c r="EL280" s="632" t="e">
        <f t="shared" si="1144"/>
        <v>#REF!</v>
      </c>
      <c r="EM280" s="625" t="e">
        <f t="shared" si="1145"/>
        <v>#REF!</v>
      </c>
      <c r="EN280" s="625" t="e">
        <f t="shared" si="1146"/>
        <v>#REF!</v>
      </c>
      <c r="EO280" s="625" t="e">
        <f t="shared" si="1147"/>
        <v>#REF!</v>
      </c>
      <c r="EP280" s="625" t="e">
        <f t="shared" si="1148"/>
        <v>#REF!</v>
      </c>
      <c r="EQ280" s="625" t="e">
        <f t="shared" si="1149"/>
        <v>#REF!</v>
      </c>
      <c r="ER280" s="625" t="e">
        <f t="shared" si="1150"/>
        <v>#REF!</v>
      </c>
      <c r="ES280" s="626"/>
      <c r="ET280" s="625" t="e">
        <f t="shared" si="1151"/>
        <v>#REF!</v>
      </c>
      <c r="EU280" s="633"/>
      <c r="EV280" s="630" t="e">
        <f t="shared" si="1152"/>
        <v>#REF!</v>
      </c>
      <c r="EW280" s="630" t="e">
        <f t="shared" si="1153"/>
        <v>#REF!</v>
      </c>
      <c r="EX280" s="625" t="e">
        <f t="shared" si="1154"/>
        <v>#REF!</v>
      </c>
      <c r="EY280" s="625" t="e">
        <f>IF($S280="S",IF(Cálculo_Diseño!#REF!=EY$10,$F280,0),"")</f>
        <v>#REF!</v>
      </c>
      <c r="EZ280" s="625" t="e">
        <f>IF($S280="S",IF(Cálculo_Diseño!#REF!=EZ$10,$F280,0),"")</f>
        <v>#REF!</v>
      </c>
      <c r="FA280" s="625" t="e">
        <f>IF($S280="S",IF(Cálculo_Diseño!#REF!=FA$10,$F280,0),"")</f>
        <v>#REF!</v>
      </c>
      <c r="FB280" s="625" t="e">
        <f>IF($S280="S",IF(Cálculo_Diseño!#REF!=FB$10,$F280,0),"")</f>
        <v>#REF!</v>
      </c>
      <c r="FC280" s="625" t="e">
        <f>IF($S280="S",IF(Cálculo_Diseño!#REF!=FC$10,$F280,0),"")</f>
        <v>#REF!</v>
      </c>
      <c r="FD280" s="625" t="e">
        <f>IF($S280="S",IF(Cálculo_Diseño!#REF!=FD$10,$F280,0),"")</f>
        <v>#REF!</v>
      </c>
      <c r="FE280" s="625" t="e">
        <f>IF($S280="S",IF(Cálculo_Diseño!#REF!=FE$10,$F280,0),"")</f>
        <v>#REF!</v>
      </c>
      <c r="FF280" s="625" t="e">
        <f>IF($S280="S",IF(Cálculo_Diseño!#REF!=FF$10,$F280,0),"")</f>
        <v>#REF!</v>
      </c>
      <c r="FG280" s="625" t="e">
        <f>IF($S280="S",IF(Cálculo_Diseño!#REF!=FG$10,$F280,0),"")</f>
        <v>#REF!</v>
      </c>
      <c r="FH280" s="625" t="e">
        <f>IF($S280="S",IF(Cálculo_Diseño!#REF!=FH$10,$F280,0),"")</f>
        <v>#REF!</v>
      </c>
      <c r="FI280" s="625" t="e">
        <f>IF($S280="S",IF(Cálculo_Diseño!#REF!=FI$10,$F280,0),"")</f>
        <v>#REF!</v>
      </c>
      <c r="FJ280" s="625" t="e">
        <f>IF($S280="S",IF(Cálculo_Diseño!#REF!=FJ$10,$F280,0),"")</f>
        <v>#REF!</v>
      </c>
      <c r="FK280" s="625" t="e">
        <f>IF($S280="S",IF(Cálculo_Diseño!#REF!=FK$10,$F280,0),"")</f>
        <v>#REF!</v>
      </c>
      <c r="FL280" s="625" t="e">
        <f>IF($S280="S",IF(Cálculo_Diseño!#REF!=FL$10,$F280,0),"")</f>
        <v>#REF!</v>
      </c>
      <c r="FM280" s="625" t="e">
        <f>IF($S280="S",IF(Cálculo_Diseño!#REF!=FM$10,$F280,0),"")</f>
        <v>#REF!</v>
      </c>
      <c r="FN280" s="625" t="e">
        <f t="shared" si="1161"/>
        <v>#REF!</v>
      </c>
      <c r="FO280" s="625" t="e">
        <f>IF($S280="S",IF(Cálculo_Diseño!#REF!=FO$10,$E280,0),"")</f>
        <v>#REF!</v>
      </c>
      <c r="FP280" s="625" t="e">
        <f>IF($S280="S",IF(Cálculo_Diseño!#REF!=FP$10,$E280,0),"")</f>
        <v>#REF!</v>
      </c>
      <c r="FQ280" s="625" t="e">
        <f>IF($S280="S",IF(Cálculo_Diseño!#REF!=FQ$10,$E280,0),"")</f>
        <v>#REF!</v>
      </c>
      <c r="FR280" s="625" t="e">
        <f>IF($S280="S",IF(Cálculo_Diseño!#REF!=FR$10,$E280,0),"")</f>
        <v>#REF!</v>
      </c>
      <c r="FS280" s="625" t="e">
        <f>IF($S280="S",IF(Cálculo_Diseño!#REF!=FS$10,$E280,0),"")</f>
        <v>#REF!</v>
      </c>
      <c r="FT280" s="625" t="e">
        <f>IF($S280="S",IF(Cálculo_Diseño!#REF!=FT$10,$E280,0),"")</f>
        <v>#REF!</v>
      </c>
      <c r="FU280" s="625" t="e">
        <f>IF($S280="S",IF(Cálculo_Diseño!#REF!=FU$10,$E280,0),"")</f>
        <v>#REF!</v>
      </c>
      <c r="FV280" s="625" t="e">
        <f>IF($S280="S",IF(Cálculo_Diseño!#REF!=FV$10,$E280,0),"")</f>
        <v>#REF!</v>
      </c>
      <c r="FW280" s="625" t="e">
        <f>IF($S280="S",IF(Cálculo_Diseño!#REF!=FW$10,$E280,0),"")</f>
        <v>#REF!</v>
      </c>
      <c r="FX280" s="625" t="e">
        <f>IF($S280="S",IF(Cálculo_Diseño!#REF!=FX$10,$E280,0),"")</f>
        <v>#REF!</v>
      </c>
      <c r="FY280" s="625" t="e">
        <f>IF($S280="S",IF(Cálculo_Diseño!#REF!=FY$10,$E280,0),"")</f>
        <v>#REF!</v>
      </c>
      <c r="FZ280" s="625" t="e">
        <f t="shared" si="1066"/>
        <v>#REF!</v>
      </c>
      <c r="GA280" s="625" t="e">
        <f>IF($S280="S",IF(Cálculo_Diseño!#REF!=GA$10,$E280,0),"")</f>
        <v>#REF!</v>
      </c>
      <c r="GB280" s="625" t="e">
        <f>IF($S280="S",IF(Cálculo_Diseño!#REF!=GB$10,$E280,0),"")</f>
        <v>#REF!</v>
      </c>
      <c r="GC280" s="625" t="e">
        <f>IF($S280="S",IF(Cálculo_Diseño!#REF!=GC$10,$E280,0),"")</f>
        <v>#REF!</v>
      </c>
      <c r="GD280" s="625" t="e">
        <f>IF($S280="S",IF(Cálculo_Diseño!#REF!=GD$10,$E280,0),"")</f>
        <v>#REF!</v>
      </c>
      <c r="GE280" s="625" t="e">
        <f>IF($S280="S",IF(Cálculo_Diseño!#REF!=GE$10,$E280,0),"")</f>
        <v>#REF!</v>
      </c>
      <c r="GF280" s="625" t="e">
        <f>IF($S280="S",IF(Cálculo_Diseño!#REF!=GF$10,$E280,0),"")</f>
        <v>#REF!</v>
      </c>
      <c r="GG280" s="625" t="e">
        <f>IF($S280="S",IF(Cálculo_Diseño!#REF!=GG$10,$E280,0),"")</f>
        <v>#REF!</v>
      </c>
      <c r="GH280" s="625" t="e">
        <f>IF($S280="S",IF(Cálculo_Diseño!#REF!=GH$10,$E280,0),"")</f>
        <v>#REF!</v>
      </c>
      <c r="GI280" s="625" t="e">
        <f>IF($S280="S",IF(Cálculo_Diseño!#REF!=GI$10,$E280,0),"")</f>
        <v>#REF!</v>
      </c>
      <c r="GJ280" s="625" t="e">
        <f>IF($S280="S",IF(Cálculo_Diseño!#REF!=GJ$10,$E280,0),"")</f>
        <v>#REF!</v>
      </c>
      <c r="GK280" s="625" t="e">
        <f>IF($S280="S",IF(Cálculo_Diseño!#REF!=GK$10,$E280,0),"")</f>
        <v>#REF!</v>
      </c>
      <c r="GL280" s="625" t="e">
        <f>IF($S280="S",IF(Cálculo_Diseño!#REF!=GL$10,$E280,0),"")</f>
        <v>#REF!</v>
      </c>
      <c r="GM280" s="625" t="e">
        <f>IF($S280="S",IF(Cálculo_Diseño!#REF!=GM$10,$E280,0),"")</f>
        <v>#REF!</v>
      </c>
      <c r="GN280" s="625" t="e">
        <f t="shared" si="1067"/>
        <v>#REF!</v>
      </c>
      <c r="GO280" s="625" t="e">
        <f>IF($S280="S",IF(Cálculo_Diseño!#REF!=GO$10,$DE280,0),0)</f>
        <v>#REF!</v>
      </c>
      <c r="GP280" s="625" t="e">
        <f>IF($S280="S",IF(Cálculo_Diseño!#REF!=GP$10,$DE280,0),0)</f>
        <v>#REF!</v>
      </c>
      <c r="GQ280" s="625" t="e">
        <f>IF($S280="S",IF(Cálculo_Diseño!#REF!=GQ$10,$DE280,0),0)</f>
        <v>#REF!</v>
      </c>
      <c r="GR280" s="625" t="e">
        <f>IF($S280="S",IF(Cálculo_Diseño!#REF!=GR$10,$DE280,0),0)</f>
        <v>#REF!</v>
      </c>
      <c r="GS280" s="625" t="e">
        <f>IF($S280="S",IF(Cálculo_Diseño!#REF!=GS$10,$DE280,0),0)</f>
        <v>#REF!</v>
      </c>
      <c r="GT280" s="625" t="e">
        <f>IF($S280="S",IF(Cálculo_Diseño!#REF!=GT$10,$DE280,0),0)</f>
        <v>#REF!</v>
      </c>
      <c r="GU280" s="625" t="e">
        <f>IF($S280="S",IF(Cálculo_Diseño!#REF!=GU$10,$DE280,0),0)</f>
        <v>#REF!</v>
      </c>
      <c r="GV280" s="625" t="e">
        <f>IF($S280="S",IF(Cálculo_Diseño!#REF!=GV$10,$DE280,0),0)</f>
        <v>#REF!</v>
      </c>
      <c r="GW280" s="625" t="e">
        <f>IF($S280="S",IF(Cálculo_Diseño!#REF!=GW$10,$DE280,0),0)</f>
        <v>#REF!</v>
      </c>
      <c r="GX280" s="625" t="e">
        <f>IF($S280="S",IF(Cálculo_Diseño!#REF!=GX$10,$DE280,0),0)</f>
        <v>#REF!</v>
      </c>
      <c r="GY280" s="625" t="e">
        <f>IF($S280="S",IF(Cálculo_Diseño!#REF!=GY$10,$DE280,0),0)</f>
        <v>#REF!</v>
      </c>
      <c r="GZ280" s="625" t="e">
        <f>IF($S280="S",IF(Cálculo_Diseño!#REF!=GZ$10,$DE280,0),0)</f>
        <v>#REF!</v>
      </c>
      <c r="HA280" s="625" t="e">
        <f>IF($S280="S",IF(Cálculo_Diseño!#REF!=HA$10,$DE280,0),0)</f>
        <v>#REF!</v>
      </c>
      <c r="HB280" s="625" t="e">
        <f>IF($S280="S",IF(Cálculo_Diseño!#REF!=HB$10,$DE280,0),0)</f>
        <v>#REF!</v>
      </c>
      <c r="HC280" s="625" t="e">
        <f>IF($S280="S",IF(Cálculo_Diseño!#REF!=HC$10,$DE280,0),0)</f>
        <v>#REF!</v>
      </c>
      <c r="HD280" s="625" t="e">
        <f t="shared" si="1162"/>
        <v>#REF!</v>
      </c>
      <c r="HE280" s="630"/>
      <c r="HF280" s="630"/>
      <c r="HG280" s="630"/>
      <c r="HH280" s="630"/>
      <c r="HI280" s="630"/>
      <c r="HJ280" s="630"/>
      <c r="HK280" s="630"/>
      <c r="HL280" s="630"/>
      <c r="HM280" s="633"/>
      <c r="HN280" s="634"/>
      <c r="HO280" s="625">
        <f t="shared" si="1181"/>
        <v>0</v>
      </c>
      <c r="HP280" s="625">
        <f t="shared" si="1182"/>
        <v>0</v>
      </c>
      <c r="HQ280" s="625">
        <f t="shared" si="1163"/>
        <v>0</v>
      </c>
      <c r="HR280" s="625">
        <f t="shared" si="1164"/>
        <v>0</v>
      </c>
      <c r="HS280" s="625">
        <f t="shared" si="1165"/>
        <v>0</v>
      </c>
      <c r="HT280" s="625">
        <f t="shared" si="1166"/>
        <v>0</v>
      </c>
      <c r="HU280" s="625">
        <f t="shared" si="1167"/>
        <v>0</v>
      </c>
      <c r="HV280" s="633"/>
      <c r="HW280" s="633"/>
      <c r="HX280" s="625">
        <f t="shared" si="1168"/>
        <v>0</v>
      </c>
      <c r="HY280" s="625">
        <f t="shared" si="1169"/>
        <v>0</v>
      </c>
      <c r="HZ280" s="625">
        <f t="shared" si="1170"/>
        <v>0</v>
      </c>
      <c r="IA280" s="625">
        <f t="shared" si="1171"/>
        <v>0</v>
      </c>
      <c r="IB280" s="625">
        <f t="shared" si="1172"/>
        <v>0</v>
      </c>
      <c r="IC280" s="625">
        <f t="shared" si="1173"/>
        <v>0</v>
      </c>
      <c r="ID280" s="625">
        <f t="shared" si="1174"/>
        <v>0</v>
      </c>
      <c r="IE280" s="625">
        <v>0</v>
      </c>
      <c r="IF280" s="625">
        <v>0</v>
      </c>
      <c r="IG280" s="625">
        <v>0</v>
      </c>
      <c r="IH280" s="625">
        <v>0</v>
      </c>
      <c r="II280" s="625">
        <v>0</v>
      </c>
      <c r="IJ280" s="625">
        <v>0</v>
      </c>
      <c r="IK280" s="625">
        <v>0</v>
      </c>
      <c r="IL280" s="625">
        <v>0</v>
      </c>
      <c r="IM280" s="625">
        <v>0</v>
      </c>
      <c r="IN280" s="625">
        <v>0</v>
      </c>
      <c r="IO280" s="625">
        <v>0</v>
      </c>
      <c r="IP280" s="625">
        <f t="shared" si="1012"/>
        <v>0</v>
      </c>
      <c r="IQ280" s="625">
        <f t="shared" si="1013"/>
        <v>0</v>
      </c>
      <c r="IR280" s="625" t="e">
        <f>IF(Cálculo_Diseño!#REF!&gt;0.75,(Cálculo_Diseño!#REF!-0.3)*(SIN((ATAN(($O280-$P280)/$F280)*180/PI()+90)*PI()/180)/SIN(45*PI()/180)),0)</f>
        <v>#REF!</v>
      </c>
      <c r="IS280" s="635" t="e">
        <f>+IF(Cálculo_Diseño!#REF!&gt;0.75,F280-IR280,0)</f>
        <v>#REF!</v>
      </c>
      <c r="IT280" s="630"/>
      <c r="IU280" s="625" t="e">
        <f t="shared" si="1014"/>
        <v>#REF!</v>
      </c>
      <c r="IV280" s="625"/>
      <c r="IW280" s="625" t="e">
        <f>+IF(S280="S",(((CA280+(VLOOKUP(G280,TABLA!$B$51:$C$64,2)/1000)+0.15+0.3+0.5)*F280)/100),0)</f>
        <v>#REF!</v>
      </c>
      <c r="IX280" s="631" t="e">
        <f>IF(S280="S",IF(H280="CONCRETO",LOOKUP(G280/1000,TABLA!$B$9:$B$43,TABLA!$F$9:$F$43),IF(H280="PE",LOOKUP(G280,TABLA!$B$51:$B$65,TABLA!$G$51:$G$65),LOOKUP(G280,TABLA!$B$73:$B$88,TABLA!$G$73:$G$88))),0)</f>
        <v>#REF!</v>
      </c>
      <c r="IY280" s="625" t="e">
        <f t="shared" si="1015"/>
        <v>#REF!</v>
      </c>
      <c r="IZ280" s="625" t="e">
        <f t="shared" si="1016"/>
        <v>#REF!</v>
      </c>
      <c r="JA280" s="625" t="e">
        <f>+((CA280*(VLOOKUP(G280,TABLA!$B$51:$C$65,2)/1000)+0.15+0.3)*IZ280)-IY280</f>
        <v>#REF!</v>
      </c>
      <c r="JB280" s="625" t="e">
        <f t="shared" si="1017"/>
        <v>#REF!</v>
      </c>
      <c r="JC280" s="625" t="e">
        <f t="shared" si="1018"/>
        <v>#REF!</v>
      </c>
      <c r="JD280" s="625" t="e">
        <f t="shared" si="1019"/>
        <v>#REF!</v>
      </c>
      <c r="JE280" s="625" t="e">
        <f t="shared" si="1020"/>
        <v>#REF!</v>
      </c>
      <c r="JF280" s="625" t="e">
        <f t="shared" si="1021"/>
        <v>#REF!</v>
      </c>
      <c r="JG280" s="625" t="e">
        <f t="shared" si="1022"/>
        <v>#REF!</v>
      </c>
      <c r="JH280" s="625" t="e">
        <f t="shared" si="1023"/>
        <v>#REF!</v>
      </c>
      <c r="JI280" s="625" t="e">
        <f t="shared" si="1024"/>
        <v>#REF!</v>
      </c>
      <c r="JJ280" s="625" t="e">
        <f t="shared" si="1155"/>
        <v>#REF!</v>
      </c>
      <c r="JK280" s="625" t="e">
        <f t="shared" ref="JK280:JK287" si="1207">ROUND(IF(JF280&gt;0,(VLOOKUP(C280,$JY$12:$JZ$290,2,0)*PI()/4*(1.6)^2),0),3)</f>
        <v>#REF!</v>
      </c>
      <c r="JL280" s="625" t="e">
        <f t="shared" si="1175"/>
        <v>#REF!</v>
      </c>
      <c r="JM280" s="625" t="e">
        <f t="shared" si="1156"/>
        <v>#REF!</v>
      </c>
      <c r="JN280" s="630" t="e">
        <f t="shared" si="1025"/>
        <v>#REF!</v>
      </c>
      <c r="JO280" s="636"/>
      <c r="JP280" s="637"/>
      <c r="JQ280" s="650"/>
      <c r="JR280" s="639"/>
      <c r="JS280" s="614"/>
      <c r="JT280" s="640"/>
      <c r="JU280" s="650"/>
      <c r="JV280" s="639"/>
      <c r="JW280" s="642"/>
      <c r="JY280" s="645"/>
      <c r="JZ280" s="645"/>
      <c r="KA280" s="645"/>
      <c r="KB280" s="645"/>
    </row>
    <row r="281" spans="1:288" s="643" customFormat="1" ht="12.75">
      <c r="A281" s="608" t="e">
        <f>+Cálculo_Diseño!#REF!</f>
        <v>#REF!</v>
      </c>
      <c r="B281" s="608" t="e">
        <f>+Cálculo_Diseño!#REF!</f>
        <v>#REF!</v>
      </c>
      <c r="C281" s="608" t="e">
        <f>+Cálculo_Diseño!#REF!</f>
        <v>#REF!</v>
      </c>
      <c r="D281" s="608" t="e">
        <f>+Cálculo_Diseño!#REF!</f>
        <v>#REF!</v>
      </c>
      <c r="E281" s="609" t="e">
        <f>IF(S281="S",Cálculo_Diseño!#REF!," ")</f>
        <v>#REF!</v>
      </c>
      <c r="F281" s="609" t="e">
        <f>IF(S281="S",Cálculo_Diseño!#REF!," ")</f>
        <v>#REF!</v>
      </c>
      <c r="G281" s="610" t="e">
        <f>+Cálculo_Diseño!#REF!</f>
        <v>#REF!</v>
      </c>
      <c r="H281" s="609" t="e">
        <f>+IF(AND(Cálculo_Diseño!#REF!&lt;&gt;4,Cálculo_Diseño!#REF!&lt;&gt;6),"PE",IF(Cálculo_Diseño!#REF!=4,"PVC","CONCRETO"))</f>
        <v>#REF!</v>
      </c>
      <c r="I281" s="609" t="e">
        <f>+Cálculo_Diseño!#REF!</f>
        <v>#REF!</v>
      </c>
      <c r="J281" s="609" t="e">
        <f>+Cálculo_Diseño!#REF!</f>
        <v>#REF!</v>
      </c>
      <c r="K281" s="609" t="e">
        <f>+Cálculo_Diseño!#REF!</f>
        <v>#REF!</v>
      </c>
      <c r="L281" s="609" t="e">
        <f>+Cálculo_Diseño!#REF!</f>
        <v>#REF!</v>
      </c>
      <c r="M281" s="609" t="e">
        <f>+Cálculo_Diseño!#REF!</f>
        <v>#REF!</v>
      </c>
      <c r="N281" s="609" t="e">
        <f>+Cálculo_Diseño!#REF!</f>
        <v>#REF!</v>
      </c>
      <c r="O281" s="609" t="e">
        <f>+Cálculo_Diseño!#REF!</f>
        <v>#REF!</v>
      </c>
      <c r="P281" s="609" t="e">
        <f>+Cálculo_Diseño!#REF!</f>
        <v>#REF!</v>
      </c>
      <c r="Q281" s="613" t="e">
        <f>+Cálculo_Diseño!#REF!</f>
        <v>#REF!</v>
      </c>
      <c r="R281" s="613" t="e">
        <f>+Cálculo_Diseño!#REF!</f>
        <v>#REF!</v>
      </c>
      <c r="S281" s="614" t="e">
        <f>+IF(A281&gt;0,IF(Cálculo_Diseño!#REF!="RCH","N","S"),"")</f>
        <v>#REF!</v>
      </c>
      <c r="T281" s="614" t="e">
        <f t="shared" si="988"/>
        <v>#REF!</v>
      </c>
      <c r="U281" s="613" t="e">
        <f t="shared" si="989"/>
        <v>#REF!</v>
      </c>
      <c r="V281" s="615">
        <f t="shared" si="1102"/>
        <v>3</v>
      </c>
      <c r="W281" s="616" t="e">
        <f t="shared" si="1026"/>
        <v>#REF!</v>
      </c>
      <c r="X281" s="616" t="e">
        <f t="shared" si="991"/>
        <v>#REF!</v>
      </c>
      <c r="Y281" s="616" t="e">
        <f>+Cálculo_Diseño!#REF!</f>
        <v>#REF!</v>
      </c>
      <c r="Z281" s="616" t="e">
        <f>+Cálculo_Diseño!#REF!</f>
        <v>#REF!</v>
      </c>
      <c r="AA281" s="617" t="e">
        <f>+Cálculo_Diseño!#REF!</f>
        <v>#REF!</v>
      </c>
      <c r="AB281" s="616" t="e">
        <f t="shared" ref="AB281:AB287" si="1208">+IF(AA281="FLEXIBLE","S","N")</f>
        <v>#REF!</v>
      </c>
      <c r="AC281" s="616" t="e">
        <f t="shared" ref="AC281:AC287" si="1209">+IF(AA281="ADOQUIN","S","N")</f>
        <v>#REF!</v>
      </c>
      <c r="AD281" s="616" t="e">
        <f t="shared" ref="AD281:AD287" si="1210">+IF(AA281="CONCRETO","S","N")</f>
        <v>#REF!</v>
      </c>
      <c r="AE281" s="616" t="e">
        <f t="shared" ref="AE281:AE287" si="1211">+IF(AA281="NATURAL","S","N")</f>
        <v>#REF!</v>
      </c>
      <c r="AF281" s="616" t="e">
        <f t="shared" si="1027"/>
        <v>#REF!</v>
      </c>
      <c r="AG281" s="616" t="e">
        <f t="shared" si="1028"/>
        <v>#REF!</v>
      </c>
      <c r="AH281" s="616" t="e">
        <f t="shared" si="1029"/>
        <v>#REF!</v>
      </c>
      <c r="AI281" s="616" t="e">
        <f t="shared" si="1030"/>
        <v>#REF!</v>
      </c>
      <c r="AJ281" s="616" t="e">
        <f t="shared" si="1031"/>
        <v>#REF!</v>
      </c>
      <c r="AK281" s="616" t="e">
        <f t="shared" si="1032"/>
        <v>#REF!</v>
      </c>
      <c r="AL281" s="616" t="e">
        <f t="shared" si="1033"/>
        <v>#REF!</v>
      </c>
      <c r="AM281" s="616" t="e">
        <f t="shared" si="1034"/>
        <v>#REF!</v>
      </c>
      <c r="AN281" s="616" t="e">
        <f t="shared" si="1035"/>
        <v>#REF!</v>
      </c>
      <c r="AO281" s="618">
        <f t="shared" si="1103"/>
        <v>50</v>
      </c>
      <c r="AP281" s="616" t="e">
        <f t="shared" ref="AP281:AP287" si="1212">IF(CW281="","",(CW281*(AO281/100))*$I$366)</f>
        <v>#REF!</v>
      </c>
      <c r="AQ281" s="616" t="e">
        <f t="shared" si="1198"/>
        <v>#REF!</v>
      </c>
      <c r="AR281" s="616" t="e">
        <f t="shared" si="1199"/>
        <v>#REF!</v>
      </c>
      <c r="AS281" s="616" t="e">
        <f t="shared" si="1200"/>
        <v>#REF!</v>
      </c>
      <c r="AT281" s="616" t="e">
        <f t="shared" si="1201"/>
        <v>#REF!</v>
      </c>
      <c r="AU281" s="616" t="e">
        <f t="shared" si="1202"/>
        <v>#REF!</v>
      </c>
      <c r="AV281" s="616" t="e">
        <f t="shared" si="1203"/>
        <v>#REF!</v>
      </c>
      <c r="AW281" s="616" t="e">
        <f t="shared" si="996"/>
        <v>#REF!</v>
      </c>
      <c r="AX281" s="616" t="e">
        <f t="shared" si="997"/>
        <v>#REF!</v>
      </c>
      <c r="AY281" s="616" t="e">
        <f t="shared" si="998"/>
        <v>#REF!</v>
      </c>
      <c r="AZ281" s="616" t="e">
        <f t="shared" si="1036"/>
        <v>#REF!</v>
      </c>
      <c r="BA281" s="616" t="e">
        <f t="shared" si="999"/>
        <v>#REF!</v>
      </c>
      <c r="BB281" s="616" t="e">
        <f t="shared" si="1000"/>
        <v>#REF!</v>
      </c>
      <c r="BC281" s="616" t="e">
        <f t="shared" si="1001"/>
        <v>#REF!</v>
      </c>
      <c r="BD281" s="616"/>
      <c r="BE281" s="616"/>
      <c r="BF281" s="619" t="e">
        <f t="shared" si="1002"/>
        <v>#REF!</v>
      </c>
      <c r="BG281" s="615" t="e">
        <f t="shared" si="1003"/>
        <v>#REF!</v>
      </c>
      <c r="BH281" s="615"/>
      <c r="BI281" s="618">
        <f t="shared" si="1104"/>
        <v>20</v>
      </c>
      <c r="BJ281" s="616" t="e">
        <f t="shared" si="1004"/>
        <v>#REF!</v>
      </c>
      <c r="BK281" s="616"/>
      <c r="BL281" s="616" t="e">
        <f t="shared" si="1005"/>
        <v>#REF!</v>
      </c>
      <c r="BM281" s="616" t="e">
        <f t="shared" si="1006"/>
        <v>#REF!</v>
      </c>
      <c r="BN281" s="616" t="e">
        <f t="shared" si="1007"/>
        <v>#REF!</v>
      </c>
      <c r="BO281" s="616" t="e">
        <f>IF(S281="S",IF(H281="CONCRETO",LOOKUP(G281/1000,TABLA!$B$9:$B$43,TABLA!$F$9:$F$43),IF(H281="PE",LOOKUP(G281,TABLA!$C$51:$C$65,TABLA!$G$51:$G$65),IF(#REF!="PVC",LOOKUP(G281,TABLA!$C$73:$C$88,TABLA!$G$73:$G$88)))),0)</f>
        <v>#REF!</v>
      </c>
      <c r="BP281" s="616" t="e">
        <f t="shared" si="1008"/>
        <v>#REF!</v>
      </c>
      <c r="BQ281" s="616" t="e">
        <f t="shared" si="1204"/>
        <v>#REF!</v>
      </c>
      <c r="BR281" s="616" t="e">
        <f>+IF($C281&lt;1,0,IF(BQ281="N",IF(VLOOKUP(C281,$JY$12:$JZ$290,2)&lt;=1.2,1,0),0))</f>
        <v>#REF!</v>
      </c>
      <c r="BS281" s="616" t="e">
        <f>+IF($C281&lt;1,0,IF(BR281=1,VLOOKUP($C281,$JY$12:$JZ$290,2,0),0))</f>
        <v>#REF!</v>
      </c>
      <c r="BT281" s="616" t="e">
        <f t="shared" si="1009"/>
        <v>#REF!</v>
      </c>
      <c r="BU281" s="620" t="e">
        <f>IF(BT281=1,IF(G281&lt;600,VLOOKUP($C281,$JY$12:$JZ$290,2,0),0),0)</f>
        <v>#REF!</v>
      </c>
      <c r="BV281" s="620" t="e">
        <f t="shared" si="1205"/>
        <v>#REF!</v>
      </c>
      <c r="BW281" s="620" t="e">
        <f>IF(BT281=1,IF(G281&gt;1100,VLOOKUP($C281,$JY$12:$JZ$290,2,0),0),0)</f>
        <v>#REF!</v>
      </c>
      <c r="BX281" s="616" t="e">
        <f t="shared" si="1010"/>
        <v>#REF!</v>
      </c>
      <c r="BY281" s="616" t="e">
        <f t="shared" si="1011"/>
        <v>#REF!</v>
      </c>
      <c r="BZ281" s="621" t="e">
        <f t="shared" si="1105"/>
        <v>#REF!</v>
      </c>
      <c r="CA281" s="621" t="e">
        <f>IF(S281="S",(VLOOKUP(G281,TABLA!$A$73:$AB$88,6)/1000)+0.6,0)</f>
        <v>#REF!</v>
      </c>
      <c r="CB281" s="621" t="e">
        <f>VLOOKUP(G281,TABLA!$X$73:$AB$88,4)</f>
        <v>#REF!</v>
      </c>
      <c r="CC281" s="621" t="e">
        <f>VLOOKUP(G281,TABLA!$X$73:$AB$88,5)</f>
        <v>#REF!</v>
      </c>
      <c r="CD281" s="621" t="e">
        <f>IF(S281="S",IF(H281="CONCRETO",LOOKUP(G281/1000,TABLA!$B$9:$B$43,TABLA!$B$9:$B$43),IF(H281="PE",LOOKUP(G281,TABLA!$B$51:$B$65,TABLA!$C$51:$C$65)/1000,LOOKUP(G281,TABLA!$B$73:$B$88,TABLA!$C$73:$C$88)/1000)),0)</f>
        <v>#REF!</v>
      </c>
      <c r="CE281" s="616" t="e">
        <f t="shared" si="1106"/>
        <v>#REF!</v>
      </c>
      <c r="CF281" s="616" t="e">
        <f t="shared" si="1107"/>
        <v>#REF!</v>
      </c>
      <c r="CG281" s="616" t="e">
        <f t="shared" si="1108"/>
        <v>#REF!</v>
      </c>
      <c r="CH281" s="616" t="e">
        <f t="shared" si="1109"/>
        <v>#REF!</v>
      </c>
      <c r="CI281" s="616" t="e">
        <f t="shared" si="1110"/>
        <v>#REF!</v>
      </c>
      <c r="CJ281" s="616" t="e">
        <f t="shared" si="1111"/>
        <v>#REF!</v>
      </c>
      <c r="CK281" s="616" t="e">
        <f t="shared" si="1112"/>
        <v>#REF!</v>
      </c>
      <c r="CL281" s="616" t="e">
        <f t="shared" si="1157"/>
        <v>#REF!</v>
      </c>
      <c r="CM281" s="616" t="e">
        <f t="shared" si="1113"/>
        <v>#REF!</v>
      </c>
      <c r="CN281" s="616" t="e">
        <f t="shared" si="1114"/>
        <v>#REF!</v>
      </c>
      <c r="CO281" s="616" t="e">
        <f t="shared" si="1115"/>
        <v>#REF!</v>
      </c>
      <c r="CP281" s="616" t="e">
        <f t="shared" si="1116"/>
        <v>#REF!</v>
      </c>
      <c r="CQ281" s="616" t="e">
        <f t="shared" si="1117"/>
        <v>#REF!</v>
      </c>
      <c r="CR281" s="616" t="e">
        <f t="shared" si="1117"/>
        <v>#REF!</v>
      </c>
      <c r="CS281" s="620" t="e">
        <f t="shared" si="1118"/>
        <v>#REF!</v>
      </c>
      <c r="CT281" s="616" t="e">
        <f t="shared" si="1119"/>
        <v>#REF!</v>
      </c>
      <c r="CU281" s="616" t="e">
        <f t="shared" si="1120"/>
        <v>#REF!</v>
      </c>
      <c r="CV281" s="616" t="e">
        <f t="shared" si="1121"/>
        <v>#REF!</v>
      </c>
      <c r="CW281" s="622" t="e">
        <f t="shared" si="1158"/>
        <v>#REF!</v>
      </c>
      <c r="CX281" s="622" t="e">
        <f t="shared" si="1122"/>
        <v>#REF!</v>
      </c>
      <c r="CY281" s="622" t="e">
        <f t="shared" si="1123"/>
        <v>#REF!</v>
      </c>
      <c r="CZ281" s="622"/>
      <c r="DA281" s="623"/>
      <c r="DB281" s="624"/>
      <c r="DC281" s="625" t="e">
        <f>IF(S281="S",IF(H281="CONCRETO",LOOKUP(G281/1000,TABLA!$B$9:$B$43,TABLA!$F$9:$F$43)*(F281-(0.2+0.2)),IF(H281="PE",LOOKUP(G281,TABLA!$C$51:$C$65,TABLA!$G$51:$G$65)*(F281-(0.2+0.2)),LOOKUP(G281,TABLA!$C$73:$C$88,TABLA!$G$73:$G$88)*(F281-(0.2+0.2)))),0)</f>
        <v>#REF!</v>
      </c>
      <c r="DD281" s="626" t="e">
        <f t="shared" si="1124"/>
        <v>#REF!</v>
      </c>
      <c r="DE281" s="627" t="e">
        <f t="shared" si="1206"/>
        <v>#REF!</v>
      </c>
      <c r="DF281" s="625" t="e">
        <f t="shared" si="1125"/>
        <v>#REF!</v>
      </c>
      <c r="DG281" s="628" t="e">
        <f t="shared" si="1126"/>
        <v>#REF!</v>
      </c>
      <c r="DH281" s="625" t="e">
        <f t="shared" si="1127"/>
        <v>#REF!</v>
      </c>
      <c r="DI281" s="625" t="e">
        <f t="shared" si="1128"/>
        <v>#REF!</v>
      </c>
      <c r="DJ281" s="625"/>
      <c r="DK281" s="625" t="e">
        <f t="shared" si="1129"/>
        <v>#REF!</v>
      </c>
      <c r="DL281" s="629"/>
      <c r="DM281" s="627" t="e">
        <f t="shared" si="1130"/>
        <v>#REF!</v>
      </c>
      <c r="DN281" s="630" t="e">
        <f t="shared" si="1131"/>
        <v>#REF!</v>
      </c>
      <c r="DO281" s="625" t="e">
        <f t="shared" si="1132"/>
        <v>#REF!</v>
      </c>
      <c r="DP281" s="625" t="e">
        <f t="shared" si="1133"/>
        <v>#REF!</v>
      </c>
      <c r="DQ281" s="625" t="e">
        <f t="shared" si="1159"/>
        <v>#REF!</v>
      </c>
      <c r="DR281" s="631" t="e">
        <f t="shared" si="1160"/>
        <v>#REF!</v>
      </c>
      <c r="DS281" s="630" t="e">
        <f t="shared" si="1134"/>
        <v>#REF!</v>
      </c>
      <c r="DT281" s="625" t="e">
        <f t="shared" si="1135"/>
        <v>#REF!</v>
      </c>
      <c r="DU281" s="625" t="e">
        <f t="shared" si="1136"/>
        <v>#REF!</v>
      </c>
      <c r="DV281" s="625" t="e">
        <f t="shared" si="1137"/>
        <v>#REF!</v>
      </c>
      <c r="DW281" s="625" t="e">
        <f t="shared" si="1138"/>
        <v>#REF!</v>
      </c>
      <c r="DX281" s="625" t="e">
        <f t="shared" si="1139"/>
        <v>#REF!</v>
      </c>
      <c r="DY281" s="632"/>
      <c r="DZ281" s="633"/>
      <c r="EA281" s="627" t="e">
        <f t="shared" si="1140"/>
        <v>#REF!</v>
      </c>
      <c r="EB281" s="633"/>
      <c r="EC281" s="633"/>
      <c r="ED281" s="633"/>
      <c r="EE281" s="625" t="e">
        <f t="shared" si="1141"/>
        <v>#REF!</v>
      </c>
      <c r="EF281" s="625">
        <f t="shared" si="1142"/>
        <v>0</v>
      </c>
      <c r="EG281" s="630">
        <f t="shared" si="1143"/>
        <v>0</v>
      </c>
      <c r="EH281" s="630"/>
      <c r="EI281" s="633"/>
      <c r="EJ281" s="633"/>
      <c r="EK281" s="633"/>
      <c r="EL281" s="632" t="e">
        <f t="shared" si="1144"/>
        <v>#REF!</v>
      </c>
      <c r="EM281" s="625" t="e">
        <f t="shared" si="1145"/>
        <v>#REF!</v>
      </c>
      <c r="EN281" s="625" t="e">
        <f t="shared" si="1146"/>
        <v>#REF!</v>
      </c>
      <c r="EO281" s="625" t="e">
        <f t="shared" si="1147"/>
        <v>#REF!</v>
      </c>
      <c r="EP281" s="625" t="e">
        <f t="shared" si="1148"/>
        <v>#REF!</v>
      </c>
      <c r="EQ281" s="625" t="e">
        <f t="shared" si="1149"/>
        <v>#REF!</v>
      </c>
      <c r="ER281" s="625" t="e">
        <f t="shared" si="1150"/>
        <v>#REF!</v>
      </c>
      <c r="ES281" s="626"/>
      <c r="ET281" s="625" t="e">
        <f t="shared" si="1151"/>
        <v>#REF!</v>
      </c>
      <c r="EU281" s="633"/>
      <c r="EV281" s="630" t="e">
        <f t="shared" si="1152"/>
        <v>#REF!</v>
      </c>
      <c r="EW281" s="630" t="e">
        <f t="shared" si="1153"/>
        <v>#REF!</v>
      </c>
      <c r="EX281" s="625" t="e">
        <f t="shared" si="1154"/>
        <v>#REF!</v>
      </c>
      <c r="EY281" s="625" t="e">
        <f>IF($S281="S",IF(Cálculo_Diseño!#REF!=EY$10,$F281,0),"")</f>
        <v>#REF!</v>
      </c>
      <c r="EZ281" s="625" t="e">
        <f>IF($S281="S",IF(Cálculo_Diseño!#REF!=EZ$10,$F281,0),"")</f>
        <v>#REF!</v>
      </c>
      <c r="FA281" s="625" t="e">
        <f>IF($S281="S",IF(Cálculo_Diseño!#REF!=FA$10,$F281,0),"")</f>
        <v>#REF!</v>
      </c>
      <c r="FB281" s="625" t="e">
        <f>IF($S281="S",IF(Cálculo_Diseño!#REF!=FB$10,$F281,0),"")</f>
        <v>#REF!</v>
      </c>
      <c r="FC281" s="625" t="e">
        <f>IF($S281="S",IF(Cálculo_Diseño!#REF!=FC$10,$F281,0),"")</f>
        <v>#REF!</v>
      </c>
      <c r="FD281" s="625" t="e">
        <f>IF($S281="S",IF(Cálculo_Diseño!#REF!=FD$10,$F281,0),"")</f>
        <v>#REF!</v>
      </c>
      <c r="FE281" s="625" t="e">
        <f>IF($S281="S",IF(Cálculo_Diseño!#REF!=FE$10,$F281,0),"")</f>
        <v>#REF!</v>
      </c>
      <c r="FF281" s="625" t="e">
        <f>IF($S281="S",IF(Cálculo_Diseño!#REF!=FF$10,$F281,0),"")</f>
        <v>#REF!</v>
      </c>
      <c r="FG281" s="625" t="e">
        <f>IF($S281="S",IF(Cálculo_Diseño!#REF!=FG$10,$F281,0),"")</f>
        <v>#REF!</v>
      </c>
      <c r="FH281" s="625" t="e">
        <f>IF($S281="S",IF(Cálculo_Diseño!#REF!=FH$10,$F281,0),"")</f>
        <v>#REF!</v>
      </c>
      <c r="FI281" s="625" t="e">
        <f>IF($S281="S",IF(Cálculo_Diseño!#REF!=FI$10,$F281,0),"")</f>
        <v>#REF!</v>
      </c>
      <c r="FJ281" s="625" t="e">
        <f>IF($S281="S",IF(Cálculo_Diseño!#REF!=FJ$10,$F281,0),"")</f>
        <v>#REF!</v>
      </c>
      <c r="FK281" s="625" t="e">
        <f>IF($S281="S",IF(Cálculo_Diseño!#REF!=FK$10,$F281,0),"")</f>
        <v>#REF!</v>
      </c>
      <c r="FL281" s="625" t="e">
        <f>IF($S281="S",IF(Cálculo_Diseño!#REF!=FL$10,$F281,0),"")</f>
        <v>#REF!</v>
      </c>
      <c r="FM281" s="625" t="e">
        <f>IF($S281="S",IF(Cálculo_Diseño!#REF!=FM$10,$F281,0),"")</f>
        <v>#REF!</v>
      </c>
      <c r="FN281" s="625" t="e">
        <f t="shared" si="1161"/>
        <v>#REF!</v>
      </c>
      <c r="FO281" s="625" t="e">
        <f>IF($S281="S",IF(Cálculo_Diseño!#REF!=FO$10,$E281,0),"")</f>
        <v>#REF!</v>
      </c>
      <c r="FP281" s="625" t="e">
        <f>IF($S281="S",IF(Cálculo_Diseño!#REF!=FP$10,$E281,0),"")</f>
        <v>#REF!</v>
      </c>
      <c r="FQ281" s="625" t="e">
        <f>IF($S281="S",IF(Cálculo_Diseño!#REF!=FQ$10,$E281,0),"")</f>
        <v>#REF!</v>
      </c>
      <c r="FR281" s="625" t="e">
        <f>IF($S281="S",IF(Cálculo_Diseño!#REF!=FR$10,$E281,0),"")</f>
        <v>#REF!</v>
      </c>
      <c r="FS281" s="625" t="e">
        <f>IF($S281="S",IF(Cálculo_Diseño!#REF!=FS$10,$E281,0),"")</f>
        <v>#REF!</v>
      </c>
      <c r="FT281" s="625" t="e">
        <f>IF($S281="S",IF(Cálculo_Diseño!#REF!=FT$10,$E281,0),"")</f>
        <v>#REF!</v>
      </c>
      <c r="FU281" s="625" t="e">
        <f>IF($S281="S",IF(Cálculo_Diseño!#REF!=FU$10,$E281,0),"")</f>
        <v>#REF!</v>
      </c>
      <c r="FV281" s="625" t="e">
        <f>IF($S281="S",IF(Cálculo_Diseño!#REF!=FV$10,$E281,0),"")</f>
        <v>#REF!</v>
      </c>
      <c r="FW281" s="625" t="e">
        <f>IF($S281="S",IF(Cálculo_Diseño!#REF!=FW$10,$E281,0),"")</f>
        <v>#REF!</v>
      </c>
      <c r="FX281" s="625" t="e">
        <f>IF($S281="S",IF(Cálculo_Diseño!#REF!=FX$10,$E281,0),"")</f>
        <v>#REF!</v>
      </c>
      <c r="FY281" s="625" t="e">
        <f>IF($S281="S",IF(Cálculo_Diseño!#REF!=FY$10,$E281,0),"")</f>
        <v>#REF!</v>
      </c>
      <c r="FZ281" s="625" t="e">
        <f t="shared" si="1066"/>
        <v>#REF!</v>
      </c>
      <c r="GA281" s="625" t="e">
        <f>IF($S281="S",IF(Cálculo_Diseño!#REF!=GA$10,$E281,0),"")</f>
        <v>#REF!</v>
      </c>
      <c r="GB281" s="625" t="e">
        <f>IF($S281="S",IF(Cálculo_Diseño!#REF!=GB$10,$E281,0),"")</f>
        <v>#REF!</v>
      </c>
      <c r="GC281" s="625" t="e">
        <f>IF($S281="S",IF(Cálculo_Diseño!#REF!=GC$10,$E281,0),"")</f>
        <v>#REF!</v>
      </c>
      <c r="GD281" s="625" t="e">
        <f>IF($S281="S",IF(Cálculo_Diseño!#REF!=GD$10,$E281,0),"")</f>
        <v>#REF!</v>
      </c>
      <c r="GE281" s="625" t="e">
        <f>IF($S281="S",IF(Cálculo_Diseño!#REF!=GE$10,$E281,0),"")</f>
        <v>#REF!</v>
      </c>
      <c r="GF281" s="625" t="e">
        <f>IF($S281="S",IF(Cálculo_Diseño!#REF!=GF$10,$E281,0),"")</f>
        <v>#REF!</v>
      </c>
      <c r="GG281" s="625" t="e">
        <f>IF($S281="S",IF(Cálculo_Diseño!#REF!=GG$10,$E281,0),"")</f>
        <v>#REF!</v>
      </c>
      <c r="GH281" s="625" t="e">
        <f>IF($S281="S",IF(Cálculo_Diseño!#REF!=GH$10,$E281,0),"")</f>
        <v>#REF!</v>
      </c>
      <c r="GI281" s="625" t="e">
        <f>IF($S281="S",IF(Cálculo_Diseño!#REF!=GI$10,$E281,0),"")</f>
        <v>#REF!</v>
      </c>
      <c r="GJ281" s="625" t="e">
        <f>IF($S281="S",IF(Cálculo_Diseño!#REF!=GJ$10,$E281,0),"")</f>
        <v>#REF!</v>
      </c>
      <c r="GK281" s="625" t="e">
        <f>IF($S281="S",IF(Cálculo_Diseño!#REF!=GK$10,$E281,0),"")</f>
        <v>#REF!</v>
      </c>
      <c r="GL281" s="625" t="e">
        <f>IF($S281="S",IF(Cálculo_Diseño!#REF!=GL$10,$E281,0),"")</f>
        <v>#REF!</v>
      </c>
      <c r="GM281" s="625" t="e">
        <f>IF($S281="S",IF(Cálculo_Diseño!#REF!=GM$10,$E281,0),"")</f>
        <v>#REF!</v>
      </c>
      <c r="GN281" s="625" t="e">
        <f t="shared" si="1067"/>
        <v>#REF!</v>
      </c>
      <c r="GO281" s="625" t="e">
        <f>IF($S281="S",IF(Cálculo_Diseño!#REF!=GO$10,$DE281,0),0)</f>
        <v>#REF!</v>
      </c>
      <c r="GP281" s="625" t="e">
        <f>IF($S281="S",IF(Cálculo_Diseño!#REF!=GP$10,$DE281,0),0)</f>
        <v>#REF!</v>
      </c>
      <c r="GQ281" s="625" t="e">
        <f>IF($S281="S",IF(Cálculo_Diseño!#REF!=GQ$10,$DE281,0),0)</f>
        <v>#REF!</v>
      </c>
      <c r="GR281" s="625" t="e">
        <f>IF($S281="S",IF(Cálculo_Diseño!#REF!=GR$10,$DE281,0),0)</f>
        <v>#REF!</v>
      </c>
      <c r="GS281" s="625" t="e">
        <f>IF($S281="S",IF(Cálculo_Diseño!#REF!=GS$10,$DE281,0),0)</f>
        <v>#REF!</v>
      </c>
      <c r="GT281" s="625" t="e">
        <f>IF($S281="S",IF(Cálculo_Diseño!#REF!=GT$10,$DE281,0),0)</f>
        <v>#REF!</v>
      </c>
      <c r="GU281" s="625" t="e">
        <f>IF($S281="S",IF(Cálculo_Diseño!#REF!=GU$10,$DE281,0),0)</f>
        <v>#REF!</v>
      </c>
      <c r="GV281" s="625" t="e">
        <f>IF($S281="S",IF(Cálculo_Diseño!#REF!=GV$10,$DE281,0),0)</f>
        <v>#REF!</v>
      </c>
      <c r="GW281" s="625" t="e">
        <f>IF($S281="S",IF(Cálculo_Diseño!#REF!=GW$10,$DE281,0),0)</f>
        <v>#REF!</v>
      </c>
      <c r="GX281" s="625" t="e">
        <f>IF($S281="S",IF(Cálculo_Diseño!#REF!=GX$10,$DE281,0),0)</f>
        <v>#REF!</v>
      </c>
      <c r="GY281" s="625" t="e">
        <f>IF($S281="S",IF(Cálculo_Diseño!#REF!=GY$10,$DE281,0),0)</f>
        <v>#REF!</v>
      </c>
      <c r="GZ281" s="625" t="e">
        <f>IF($S281="S",IF(Cálculo_Diseño!#REF!=GZ$10,$DE281,0),0)</f>
        <v>#REF!</v>
      </c>
      <c r="HA281" s="625" t="e">
        <f>IF($S281="S",IF(Cálculo_Diseño!#REF!=HA$10,$DE281,0),0)</f>
        <v>#REF!</v>
      </c>
      <c r="HB281" s="625" t="e">
        <f>IF($S281="S",IF(Cálculo_Diseño!#REF!=HB$10,$DE281,0),0)</f>
        <v>#REF!</v>
      </c>
      <c r="HC281" s="625" t="e">
        <f>IF($S281="S",IF(Cálculo_Diseño!#REF!=HC$10,$DE281,0),0)</f>
        <v>#REF!</v>
      </c>
      <c r="HD281" s="625" t="e">
        <f t="shared" si="1162"/>
        <v>#REF!</v>
      </c>
      <c r="HE281" s="630"/>
      <c r="HF281" s="630"/>
      <c r="HG281" s="630"/>
      <c r="HH281" s="630"/>
      <c r="HI281" s="630"/>
      <c r="HJ281" s="630"/>
      <c r="HK281" s="630"/>
      <c r="HL281" s="630"/>
      <c r="HM281" s="633"/>
      <c r="HN281" s="634"/>
      <c r="HO281" s="625">
        <f t="shared" si="1181"/>
        <v>0</v>
      </c>
      <c r="HP281" s="625">
        <f t="shared" si="1182"/>
        <v>0</v>
      </c>
      <c r="HQ281" s="625">
        <f t="shared" si="1163"/>
        <v>0</v>
      </c>
      <c r="HR281" s="625">
        <f t="shared" si="1164"/>
        <v>0</v>
      </c>
      <c r="HS281" s="625">
        <f t="shared" si="1165"/>
        <v>0</v>
      </c>
      <c r="HT281" s="625">
        <f t="shared" si="1166"/>
        <v>0</v>
      </c>
      <c r="HU281" s="625">
        <f t="shared" si="1167"/>
        <v>0</v>
      </c>
      <c r="HV281" s="633"/>
      <c r="HW281" s="633"/>
      <c r="HX281" s="625">
        <f t="shared" si="1168"/>
        <v>0</v>
      </c>
      <c r="HY281" s="625">
        <f t="shared" si="1169"/>
        <v>0</v>
      </c>
      <c r="HZ281" s="625">
        <f t="shared" si="1170"/>
        <v>0</v>
      </c>
      <c r="IA281" s="625">
        <f t="shared" si="1171"/>
        <v>0</v>
      </c>
      <c r="IB281" s="625">
        <f t="shared" si="1172"/>
        <v>0</v>
      </c>
      <c r="IC281" s="625">
        <f t="shared" si="1173"/>
        <v>0</v>
      </c>
      <c r="ID281" s="625">
        <f t="shared" si="1174"/>
        <v>0</v>
      </c>
      <c r="IE281" s="625">
        <v>0</v>
      </c>
      <c r="IF281" s="625">
        <v>0</v>
      </c>
      <c r="IG281" s="625">
        <v>0</v>
      </c>
      <c r="IH281" s="625">
        <v>0</v>
      </c>
      <c r="II281" s="625">
        <v>0</v>
      </c>
      <c r="IJ281" s="625">
        <v>0</v>
      </c>
      <c r="IK281" s="625">
        <v>0</v>
      </c>
      <c r="IL281" s="625">
        <v>0</v>
      </c>
      <c r="IM281" s="625">
        <v>0</v>
      </c>
      <c r="IN281" s="625">
        <v>0</v>
      </c>
      <c r="IO281" s="625">
        <v>0</v>
      </c>
      <c r="IP281" s="625">
        <f t="shared" si="1012"/>
        <v>0</v>
      </c>
      <c r="IQ281" s="625">
        <f t="shared" si="1013"/>
        <v>0</v>
      </c>
      <c r="IR281" s="625" t="e">
        <f>IF(Cálculo_Diseño!#REF!&gt;0.75,(Cálculo_Diseño!#REF!-0.3)*(SIN((ATAN(($O281-$P281)/$F281)*180/PI()+90)*PI()/180)/SIN(45*PI()/180)),0)</f>
        <v>#REF!</v>
      </c>
      <c r="IS281" s="635" t="e">
        <f>+IF(Cálculo_Diseño!#REF!&gt;0.75,F281-IR281,0)</f>
        <v>#REF!</v>
      </c>
      <c r="IT281" s="630"/>
      <c r="IU281" s="625" t="e">
        <f t="shared" si="1014"/>
        <v>#REF!</v>
      </c>
      <c r="IV281" s="625"/>
      <c r="IW281" s="625" t="e">
        <f>+IF(S281="S",(((CA281+(VLOOKUP(G281,TABLA!$B$51:$C$64,2)/1000)+0.15+0.3+0.5)*F281)/100),0)</f>
        <v>#REF!</v>
      </c>
      <c r="IX281" s="631" t="e">
        <f>IF(S281="S",IF(H281="CONCRETO",LOOKUP(G281/1000,TABLA!$B$9:$B$43,TABLA!$F$9:$F$43),IF(H281="PE",LOOKUP(G281,TABLA!$B$51:$B$65,TABLA!$G$51:$G$65),LOOKUP(G281,TABLA!$B$73:$B$88,TABLA!$G$73:$G$88))),0)</f>
        <v>#REF!</v>
      </c>
      <c r="IY281" s="625" t="e">
        <f t="shared" si="1015"/>
        <v>#REF!</v>
      </c>
      <c r="IZ281" s="625" t="e">
        <f t="shared" si="1016"/>
        <v>#REF!</v>
      </c>
      <c r="JA281" s="625" t="e">
        <f>+((CA281*(VLOOKUP(G281,TABLA!$B$51:$C$65,2)/1000)+0.15+0.3)*IZ281)-IY281</f>
        <v>#REF!</v>
      </c>
      <c r="JB281" s="625" t="e">
        <f t="shared" si="1017"/>
        <v>#REF!</v>
      </c>
      <c r="JC281" s="625" t="e">
        <f t="shared" si="1018"/>
        <v>#REF!</v>
      </c>
      <c r="JD281" s="625" t="e">
        <f t="shared" si="1019"/>
        <v>#REF!</v>
      </c>
      <c r="JE281" s="625" t="e">
        <f t="shared" si="1020"/>
        <v>#REF!</v>
      </c>
      <c r="JF281" s="625" t="e">
        <f t="shared" si="1021"/>
        <v>#REF!</v>
      </c>
      <c r="JG281" s="625" t="e">
        <f t="shared" si="1022"/>
        <v>#REF!</v>
      </c>
      <c r="JH281" s="625" t="e">
        <f t="shared" si="1023"/>
        <v>#REF!</v>
      </c>
      <c r="JI281" s="625" t="e">
        <f t="shared" si="1024"/>
        <v>#REF!</v>
      </c>
      <c r="JJ281" s="625" t="e">
        <f t="shared" si="1155"/>
        <v>#REF!</v>
      </c>
      <c r="JK281" s="625" t="e">
        <f t="shared" si="1207"/>
        <v>#REF!</v>
      </c>
      <c r="JL281" s="625" t="e">
        <f t="shared" si="1175"/>
        <v>#REF!</v>
      </c>
      <c r="JM281" s="625" t="e">
        <f t="shared" si="1156"/>
        <v>#REF!</v>
      </c>
      <c r="JN281" s="630" t="e">
        <f t="shared" si="1025"/>
        <v>#REF!</v>
      </c>
      <c r="JO281" s="636"/>
      <c r="JP281" s="637"/>
      <c r="JQ281" s="650"/>
      <c r="JR281" s="639"/>
      <c r="JS281" s="614"/>
      <c r="JT281" s="640"/>
      <c r="JU281" s="650"/>
      <c r="JV281" s="639"/>
      <c r="JW281" s="642"/>
      <c r="JY281" s="645"/>
      <c r="JZ281" s="645"/>
      <c r="KA281" s="645"/>
      <c r="KB281" s="645"/>
    </row>
    <row r="282" spans="1:288" s="643" customFormat="1" ht="12.75">
      <c r="A282" s="608" t="e">
        <f>+Cálculo_Diseño!#REF!</f>
        <v>#REF!</v>
      </c>
      <c r="B282" s="608" t="e">
        <f>+Cálculo_Diseño!#REF!</f>
        <v>#REF!</v>
      </c>
      <c r="C282" s="608" t="e">
        <f>+Cálculo_Diseño!#REF!</f>
        <v>#REF!</v>
      </c>
      <c r="D282" s="608" t="e">
        <f>+Cálculo_Diseño!#REF!</f>
        <v>#REF!</v>
      </c>
      <c r="E282" s="609" t="e">
        <f>IF(S282="S",Cálculo_Diseño!#REF!," ")</f>
        <v>#REF!</v>
      </c>
      <c r="F282" s="609" t="e">
        <f>IF(S282="S",Cálculo_Diseño!#REF!," ")</f>
        <v>#REF!</v>
      </c>
      <c r="G282" s="610" t="e">
        <f>+Cálculo_Diseño!#REF!</f>
        <v>#REF!</v>
      </c>
      <c r="H282" s="609" t="e">
        <f>+IF(AND(Cálculo_Diseño!#REF!&lt;&gt;4,Cálculo_Diseño!#REF!&lt;&gt;6),"PE",IF(Cálculo_Diseño!#REF!=4,"PVC","CONCRETO"))</f>
        <v>#REF!</v>
      </c>
      <c r="I282" s="609" t="e">
        <f>+Cálculo_Diseño!#REF!</f>
        <v>#REF!</v>
      </c>
      <c r="J282" s="609" t="e">
        <f>+Cálculo_Diseño!#REF!</f>
        <v>#REF!</v>
      </c>
      <c r="K282" s="609" t="e">
        <f>+Cálculo_Diseño!#REF!</f>
        <v>#REF!</v>
      </c>
      <c r="L282" s="609" t="e">
        <f>+Cálculo_Diseño!#REF!</f>
        <v>#REF!</v>
      </c>
      <c r="M282" s="609" t="e">
        <f>+Cálculo_Diseño!#REF!</f>
        <v>#REF!</v>
      </c>
      <c r="N282" s="609" t="e">
        <f>+Cálculo_Diseño!#REF!</f>
        <v>#REF!</v>
      </c>
      <c r="O282" s="609" t="e">
        <f>+Cálculo_Diseño!#REF!</f>
        <v>#REF!</v>
      </c>
      <c r="P282" s="609" t="e">
        <f>+Cálculo_Diseño!#REF!</f>
        <v>#REF!</v>
      </c>
      <c r="Q282" s="613" t="e">
        <f>+Cálculo_Diseño!#REF!</f>
        <v>#REF!</v>
      </c>
      <c r="R282" s="613" t="e">
        <f>+Cálculo_Diseño!#REF!</f>
        <v>#REF!</v>
      </c>
      <c r="S282" s="614" t="e">
        <f>+IF(A282&gt;0,IF(Cálculo_Diseño!#REF!="RCH","N","S"),"")</f>
        <v>#REF!</v>
      </c>
      <c r="T282" s="614" t="e">
        <f t="shared" si="988"/>
        <v>#REF!</v>
      </c>
      <c r="U282" s="613"/>
      <c r="V282" s="615">
        <f t="shared" si="1102"/>
        <v>3</v>
      </c>
      <c r="W282" s="616" t="e">
        <f t="shared" si="1026"/>
        <v>#REF!</v>
      </c>
      <c r="X282" s="616"/>
      <c r="Y282" s="616" t="e">
        <f>+Cálculo_Diseño!#REF!</f>
        <v>#REF!</v>
      </c>
      <c r="Z282" s="616" t="e">
        <f>+Cálculo_Diseño!#REF!</f>
        <v>#REF!</v>
      </c>
      <c r="AA282" s="617" t="e">
        <f>+Cálculo_Diseño!#REF!</f>
        <v>#REF!</v>
      </c>
      <c r="AB282" s="616" t="e">
        <f t="shared" si="1208"/>
        <v>#REF!</v>
      </c>
      <c r="AC282" s="616" t="e">
        <f t="shared" si="1209"/>
        <v>#REF!</v>
      </c>
      <c r="AD282" s="616" t="e">
        <f t="shared" si="1210"/>
        <v>#REF!</v>
      </c>
      <c r="AE282" s="616" t="e">
        <f t="shared" si="1211"/>
        <v>#REF!</v>
      </c>
      <c r="AF282" s="616" t="e">
        <f t="shared" ref="AF282" si="1213">+IF(S282="S",IF(AB282="S",(((((I282-J282)^2)+(E282^2))^0.5)-CQ282-CR282)*$AF$12,0)," ")</f>
        <v>#REF!</v>
      </c>
      <c r="AG282" s="616" t="e">
        <f t="shared" ref="AG282" si="1214">IF(S282="S",IF(AC282="S",(((((I282-J282)^2)+(E282^2))^0.5)-CQ282-CR282)*$AG$12,0)," ")</f>
        <v>#REF!</v>
      </c>
      <c r="AH282" s="616" t="e">
        <f t="shared" ref="AH282" si="1215">IF(S282="S",IF(AD282="S",(((((I282-J282)^2)+(E282^2))^0.5)-CR282-CS282)*$AH$12,0)," ")</f>
        <v>#REF!</v>
      </c>
      <c r="AI282" s="616" t="e">
        <f t="shared" ref="AI282" si="1216">IF(S282="S",IF(AE282="S",(((((I282-J282)^2)+(E282^2))^0.5)-CS282-CT282)*$AI$12,0)," ")</f>
        <v>#REF!</v>
      </c>
      <c r="AJ282" s="616" t="e">
        <f t="shared" ref="AJ282" si="1217">IF(S282="S",(AF282*(X282+0.2)*$AJ$12),0)</f>
        <v>#REF!</v>
      </c>
      <c r="AK282" s="616" t="e">
        <f t="shared" ref="AK282" si="1218">+IF(S282="S",AG282*(X282+0.2)*$AK$12,0)</f>
        <v>#REF!</v>
      </c>
      <c r="AL282" s="616" t="e">
        <f t="shared" ref="AL282" si="1219">IF(S282="S",AH282*(X282+0.2)*$AL$12,0)</f>
        <v>#REF!</v>
      </c>
      <c r="AM282" s="616" t="e">
        <f t="shared" ref="AM282" si="1220">IF(S282="S",(AI282*(X282+0.2)),0)</f>
        <v>#REF!</v>
      </c>
      <c r="AN282" s="616" t="e">
        <f t="shared" ref="AN282" si="1221">+IF(S282="S",((I282-O282)+(J282-P282))/2+CC282,0)</f>
        <v>#REF!</v>
      </c>
      <c r="AO282" s="618">
        <f t="shared" si="1103"/>
        <v>50</v>
      </c>
      <c r="AP282" s="616" t="e">
        <f t="shared" si="1212"/>
        <v>#REF!</v>
      </c>
      <c r="AQ282" s="616" t="e">
        <f t="shared" si="1198"/>
        <v>#REF!</v>
      </c>
      <c r="AR282" s="616" t="e">
        <f t="shared" si="1199"/>
        <v>#REF!</v>
      </c>
      <c r="AS282" s="616" t="e">
        <f t="shared" si="1200"/>
        <v>#REF!</v>
      </c>
      <c r="AT282" s="616" t="e">
        <f t="shared" si="1201"/>
        <v>#REF!</v>
      </c>
      <c r="AU282" s="616" t="e">
        <f t="shared" si="1202"/>
        <v>#REF!</v>
      </c>
      <c r="AV282" s="616" t="e">
        <f t="shared" si="1203"/>
        <v>#REF!</v>
      </c>
      <c r="AW282" s="616" t="e">
        <f t="shared" si="996"/>
        <v>#REF!</v>
      </c>
      <c r="AX282" s="616" t="e">
        <f t="shared" ref="AX282" si="1222">IF(AW282="S",(E282*AN282*0.2*0.2*2),0)</f>
        <v>#REF!</v>
      </c>
      <c r="AY282" s="616" t="e">
        <f t="shared" ref="AY282" si="1223">IF(AW282="S",(E282*AN282*0.2*0.8*2),0)</f>
        <v>#REF!</v>
      </c>
      <c r="AZ282" s="616" t="e">
        <f t="shared" ref="AZ282" si="1224">IF(Q282&gt;15,X282*(W282/10)*AN282,0)</f>
        <v>#REF!</v>
      </c>
      <c r="BA282" s="616" t="e">
        <f t="shared" ref="BA282" si="1225">IF(S282="S",(W282-0.4)*$BA$12," ")</f>
        <v>#REF!</v>
      </c>
      <c r="BB282" s="616" t="e">
        <f t="shared" ref="BB282" si="1226">IF(S282="S",(W282-0.4)*$BB$12," ")</f>
        <v>#REF!</v>
      </c>
      <c r="BC282" s="616" t="e">
        <f t="shared" ref="BC282" si="1227">IF(S282="S",(E282-(Y282/2)-(Z282/2))*$BC$12," ")</f>
        <v>#REF!</v>
      </c>
      <c r="BD282" s="616"/>
      <c r="BE282" s="616"/>
      <c r="BF282" s="619"/>
      <c r="BG282" s="615"/>
      <c r="BH282" s="615"/>
      <c r="BI282" s="618"/>
      <c r="BJ282" s="616"/>
      <c r="BK282" s="616"/>
      <c r="BL282" s="616"/>
      <c r="BM282" s="616"/>
      <c r="BN282" s="616"/>
      <c r="BO282" s="616"/>
      <c r="BP282" s="616"/>
      <c r="BQ282" s="616" t="e">
        <f t="shared" si="1204"/>
        <v>#REF!</v>
      </c>
      <c r="BR282" s="616"/>
      <c r="BS282" s="616"/>
      <c r="BT282" s="616"/>
      <c r="BU282" s="620"/>
      <c r="BV282" s="620">
        <f t="shared" si="1205"/>
        <v>0</v>
      </c>
      <c r="BW282" s="620"/>
      <c r="BX282" s="616" t="e">
        <f t="shared" si="1010"/>
        <v>#REF!</v>
      </c>
      <c r="BY282" s="616"/>
      <c r="BZ282" s="621" t="e">
        <f t="shared" si="1105"/>
        <v>#REF!</v>
      </c>
      <c r="CA282" s="621" t="e">
        <f>IF(S282="S",(VLOOKUP(G282,TABLA!$A$73:$AB$88,6)/1000)+0.6,0)</f>
        <v>#REF!</v>
      </c>
      <c r="CB282" s="621" t="e">
        <f>VLOOKUP(G282,TABLA!$X$73:$AB$88,4)</f>
        <v>#REF!</v>
      </c>
      <c r="CC282" s="621" t="e">
        <f>VLOOKUP(G282,TABLA!$X$73:$AB$88,5)</f>
        <v>#REF!</v>
      </c>
      <c r="CD282" s="621"/>
      <c r="CE282" s="616" t="e">
        <f t="shared" si="1106"/>
        <v>#REF!</v>
      </c>
      <c r="CF282" s="616" t="e">
        <f t="shared" si="1107"/>
        <v>#REF!</v>
      </c>
      <c r="CG282" s="616" t="e">
        <f t="shared" si="1108"/>
        <v>#REF!</v>
      </c>
      <c r="CH282" s="616" t="e">
        <f t="shared" si="1109"/>
        <v>#REF!</v>
      </c>
      <c r="CI282" s="616" t="e">
        <f t="shared" si="1110"/>
        <v>#REF!</v>
      </c>
      <c r="CJ282" s="616" t="e">
        <f t="shared" si="1111"/>
        <v>#REF!</v>
      </c>
      <c r="CK282" s="616" t="e">
        <f t="shared" si="1112"/>
        <v>#REF!</v>
      </c>
      <c r="CL282" s="616" t="e">
        <f t="shared" si="1157"/>
        <v>#REF!</v>
      </c>
      <c r="CM282" s="616" t="e">
        <f t="shared" si="1113"/>
        <v>#REF!</v>
      </c>
      <c r="CN282" s="616" t="e">
        <f t="shared" si="1114"/>
        <v>#REF!</v>
      </c>
      <c r="CO282" s="616" t="e">
        <f t="shared" si="1115"/>
        <v>#REF!</v>
      </c>
      <c r="CP282" s="616" t="e">
        <f t="shared" si="1116"/>
        <v>#REF!</v>
      </c>
      <c r="CQ282" s="616" t="e">
        <f t="shared" si="1117"/>
        <v>#REF!</v>
      </c>
      <c r="CR282" s="616" t="e">
        <f t="shared" si="1117"/>
        <v>#REF!</v>
      </c>
      <c r="CS282" s="620">
        <f t="shared" si="1118"/>
        <v>0</v>
      </c>
      <c r="CT282" s="616">
        <f t="shared" si="1119"/>
        <v>0</v>
      </c>
      <c r="CU282" s="616">
        <f t="shared" si="1120"/>
        <v>0</v>
      </c>
      <c r="CV282" s="616" t="e">
        <f t="shared" si="1121"/>
        <v>#REF!</v>
      </c>
      <c r="CW282" s="622" t="e">
        <f t="shared" si="1158"/>
        <v>#REF!</v>
      </c>
      <c r="CX282" s="622" t="e">
        <f t="shared" si="1122"/>
        <v>#REF!</v>
      </c>
      <c r="CY282" s="622" t="e">
        <f t="shared" si="1123"/>
        <v>#REF!</v>
      </c>
      <c r="CZ282" s="622"/>
      <c r="DA282" s="623"/>
      <c r="DB282" s="624"/>
      <c r="DC282" s="625" t="e">
        <f>IF(S282="S",IF(H282="CONCRETO",LOOKUP(G282/1000,TABLA!$B$9:$B$43,TABLA!$F$9:$F$43)*(F282-(0.2+0.2)),IF(H282="PE",LOOKUP(G282,TABLA!$C$51:$C$65,TABLA!$G$51:$G$65)*(F282-(0.2+0.2)),LOOKUP(G282,TABLA!$C$73:$C$88,TABLA!$G$73:$G$88)*(F282-(0.2+0.2)))),0)</f>
        <v>#REF!</v>
      </c>
      <c r="DD282" s="626" t="e">
        <f t="shared" si="1124"/>
        <v>#REF!</v>
      </c>
      <c r="DE282" s="627" t="e">
        <f t="shared" si="1206"/>
        <v>#REF!</v>
      </c>
      <c r="DF282" s="625" t="e">
        <f t="shared" si="1125"/>
        <v>#REF!</v>
      </c>
      <c r="DG282" s="628" t="e">
        <f t="shared" si="1126"/>
        <v>#REF!</v>
      </c>
      <c r="DH282" s="625" t="e">
        <f t="shared" si="1127"/>
        <v>#REF!</v>
      </c>
      <c r="DI282" s="625" t="e">
        <f t="shared" si="1128"/>
        <v>#REF!</v>
      </c>
      <c r="DJ282" s="625"/>
      <c r="DK282" s="625" t="e">
        <f t="shared" si="1129"/>
        <v>#REF!</v>
      </c>
      <c r="DL282" s="629"/>
      <c r="DM282" s="627" t="e">
        <f t="shared" si="1130"/>
        <v>#REF!</v>
      </c>
      <c r="DN282" s="630" t="e">
        <f t="shared" si="1131"/>
        <v>#REF!</v>
      </c>
      <c r="DO282" s="625" t="e">
        <f t="shared" si="1132"/>
        <v>#REF!</v>
      </c>
      <c r="DP282" s="625" t="e">
        <f t="shared" si="1133"/>
        <v>#REF!</v>
      </c>
      <c r="DQ282" s="625" t="e">
        <f t="shared" si="1159"/>
        <v>#REF!</v>
      </c>
      <c r="DR282" s="631" t="e">
        <f t="shared" si="1160"/>
        <v>#REF!</v>
      </c>
      <c r="DS282" s="630">
        <f t="shared" si="1134"/>
        <v>0</v>
      </c>
      <c r="DT282" s="625" t="e">
        <f t="shared" si="1135"/>
        <v>#REF!</v>
      </c>
      <c r="DU282" s="625" t="e">
        <f t="shared" si="1136"/>
        <v>#REF!</v>
      </c>
      <c r="DV282" s="625" t="e">
        <f t="shared" si="1137"/>
        <v>#REF!</v>
      </c>
      <c r="DW282" s="625" t="e">
        <f t="shared" si="1138"/>
        <v>#REF!</v>
      </c>
      <c r="DX282" s="625" t="e">
        <f t="shared" si="1139"/>
        <v>#REF!</v>
      </c>
      <c r="DY282" s="632"/>
      <c r="DZ282" s="633"/>
      <c r="EA282" s="627" t="e">
        <f t="shared" si="1140"/>
        <v>#REF!</v>
      </c>
      <c r="EB282" s="633"/>
      <c r="EC282" s="633"/>
      <c r="ED282" s="633"/>
      <c r="EE282" s="625" t="e">
        <f t="shared" si="1141"/>
        <v>#REF!</v>
      </c>
      <c r="EF282" s="625">
        <f t="shared" si="1142"/>
        <v>0</v>
      </c>
      <c r="EG282" s="630">
        <f t="shared" si="1143"/>
        <v>0</v>
      </c>
      <c r="EH282" s="630"/>
      <c r="EI282" s="633"/>
      <c r="EJ282" s="633"/>
      <c r="EK282" s="633"/>
      <c r="EL282" s="632" t="e">
        <f t="shared" si="1144"/>
        <v>#REF!</v>
      </c>
      <c r="EM282" s="625" t="e">
        <f t="shared" si="1145"/>
        <v>#REF!</v>
      </c>
      <c r="EN282" s="625" t="e">
        <f t="shared" si="1146"/>
        <v>#REF!</v>
      </c>
      <c r="EO282" s="625" t="e">
        <f t="shared" si="1147"/>
        <v>#REF!</v>
      </c>
      <c r="EP282" s="625" t="e">
        <f t="shared" si="1148"/>
        <v>#REF!</v>
      </c>
      <c r="EQ282" s="625" t="e">
        <f t="shared" si="1149"/>
        <v>#REF!</v>
      </c>
      <c r="ER282" s="625" t="e">
        <f t="shared" si="1150"/>
        <v>#REF!</v>
      </c>
      <c r="ES282" s="626"/>
      <c r="ET282" s="625" t="e">
        <f t="shared" si="1151"/>
        <v>#REF!</v>
      </c>
      <c r="EU282" s="633"/>
      <c r="EV282" s="630">
        <f t="shared" si="1152"/>
        <v>0</v>
      </c>
      <c r="EW282" s="630" t="e">
        <f t="shared" si="1153"/>
        <v>#REF!</v>
      </c>
      <c r="EX282" s="625" t="e">
        <f t="shared" si="1154"/>
        <v>#REF!</v>
      </c>
      <c r="EY282" s="625" t="e">
        <f>IF($S282="S",IF(Cálculo_Diseño!#REF!=EY$10,$F282,0),"")</f>
        <v>#REF!</v>
      </c>
      <c r="EZ282" s="625" t="e">
        <f>IF($S282="S",IF(Cálculo_Diseño!#REF!=EZ$10,$F282,0),"")</f>
        <v>#REF!</v>
      </c>
      <c r="FA282" s="625" t="e">
        <f>IF($S282="S",IF(Cálculo_Diseño!#REF!=FA$10,$F282,0),"")</f>
        <v>#REF!</v>
      </c>
      <c r="FB282" s="625" t="e">
        <f>IF($S282="S",IF(Cálculo_Diseño!#REF!=FB$10,$F282,0),"")</f>
        <v>#REF!</v>
      </c>
      <c r="FC282" s="625" t="e">
        <f>IF($S282="S",IF(Cálculo_Diseño!#REF!=FC$10,$F282,0),"")</f>
        <v>#REF!</v>
      </c>
      <c r="FD282" s="625" t="e">
        <f>IF($S282="S",IF(Cálculo_Diseño!#REF!=FD$10,$F282,0),"")</f>
        <v>#REF!</v>
      </c>
      <c r="FE282" s="625" t="e">
        <f>IF($S282="S",IF(Cálculo_Diseño!#REF!=FE$10,$F282,0),"")</f>
        <v>#REF!</v>
      </c>
      <c r="FF282" s="625" t="e">
        <f>IF($S282="S",IF(Cálculo_Diseño!#REF!=FF$10,$F282,0),"")</f>
        <v>#REF!</v>
      </c>
      <c r="FG282" s="625" t="e">
        <f>IF($S282="S",IF(Cálculo_Diseño!#REF!=FG$10,$F282,0),"")</f>
        <v>#REF!</v>
      </c>
      <c r="FH282" s="625" t="e">
        <f>IF($S282="S",IF(Cálculo_Diseño!#REF!=FH$10,$F282,0),"")</f>
        <v>#REF!</v>
      </c>
      <c r="FI282" s="625" t="e">
        <f>IF($S282="S",IF(Cálculo_Diseño!#REF!=FI$10,$F282,0),"")</f>
        <v>#REF!</v>
      </c>
      <c r="FJ282" s="625" t="e">
        <f>IF($S282="S",IF(Cálculo_Diseño!#REF!=FJ$10,$F282,0),"")</f>
        <v>#REF!</v>
      </c>
      <c r="FK282" s="625" t="e">
        <f>IF($S282="S",IF(Cálculo_Diseño!#REF!=FK$10,$F282,0),"")</f>
        <v>#REF!</v>
      </c>
      <c r="FL282" s="625" t="e">
        <f>IF($S282="S",IF(Cálculo_Diseño!#REF!=FL$10,$F282,0),"")</f>
        <v>#REF!</v>
      </c>
      <c r="FM282" s="625" t="e">
        <f>IF($S282="S",IF(Cálculo_Diseño!#REF!=FM$10,$F282,0),"")</f>
        <v>#REF!</v>
      </c>
      <c r="FN282" s="625" t="e">
        <f t="shared" si="1161"/>
        <v>#REF!</v>
      </c>
      <c r="FO282" s="625"/>
      <c r="FP282" s="625"/>
      <c r="FQ282" s="625"/>
      <c r="FR282" s="625"/>
      <c r="FS282" s="625"/>
      <c r="FT282" s="625"/>
      <c r="FU282" s="625"/>
      <c r="FV282" s="625"/>
      <c r="FW282" s="625"/>
      <c r="FX282" s="625"/>
      <c r="FY282" s="625"/>
      <c r="FZ282" s="625"/>
      <c r="GA282" s="625"/>
      <c r="GB282" s="625"/>
      <c r="GC282" s="625"/>
      <c r="GD282" s="625"/>
      <c r="GE282" s="625"/>
      <c r="GF282" s="625"/>
      <c r="GG282" s="625"/>
      <c r="GH282" s="625"/>
      <c r="GI282" s="625"/>
      <c r="GJ282" s="625"/>
      <c r="GK282" s="625"/>
      <c r="GL282" s="625"/>
      <c r="GM282" s="625"/>
      <c r="GN282" s="625"/>
      <c r="GO282" s="625" t="e">
        <f>IF($S282="S",IF(Cálculo_Diseño!#REF!=GO$10,$DE282,0),0)</f>
        <v>#REF!</v>
      </c>
      <c r="GP282" s="625" t="e">
        <f>IF($S282="S",IF(Cálculo_Diseño!#REF!=GP$10,$DE282,0),0)</f>
        <v>#REF!</v>
      </c>
      <c r="GQ282" s="625" t="e">
        <f>IF($S282="S",IF(Cálculo_Diseño!#REF!=GQ$10,$DE282,0),0)</f>
        <v>#REF!</v>
      </c>
      <c r="GR282" s="625" t="e">
        <f>IF($S282="S",IF(Cálculo_Diseño!#REF!=GR$10,$DE282,0),0)</f>
        <v>#REF!</v>
      </c>
      <c r="GS282" s="625" t="e">
        <f>IF($S282="S",IF(Cálculo_Diseño!#REF!=GS$10,$DE282,0),0)</f>
        <v>#REF!</v>
      </c>
      <c r="GT282" s="625" t="e">
        <f>IF($S282="S",IF(Cálculo_Diseño!#REF!=GT$10,$DE282,0),0)</f>
        <v>#REF!</v>
      </c>
      <c r="GU282" s="625" t="e">
        <f>IF($S282="S",IF(Cálculo_Diseño!#REF!=GU$10,$DE282,0),0)</f>
        <v>#REF!</v>
      </c>
      <c r="GV282" s="625" t="e">
        <f>IF($S282="S",IF(Cálculo_Diseño!#REF!=GV$10,$DE282,0),0)</f>
        <v>#REF!</v>
      </c>
      <c r="GW282" s="625" t="e">
        <f>IF($S282="S",IF(Cálculo_Diseño!#REF!=GW$10,$DE282,0),0)</f>
        <v>#REF!</v>
      </c>
      <c r="GX282" s="625" t="e">
        <f>IF($S282="S",IF(Cálculo_Diseño!#REF!=GX$10,$DE282,0),0)</f>
        <v>#REF!</v>
      </c>
      <c r="GY282" s="625" t="e">
        <f>IF($S282="S",IF(Cálculo_Diseño!#REF!=GY$10,$DE282,0),0)</f>
        <v>#REF!</v>
      </c>
      <c r="GZ282" s="625" t="e">
        <f>IF($S282="S",IF(Cálculo_Diseño!#REF!=GZ$10,$DE282,0),0)</f>
        <v>#REF!</v>
      </c>
      <c r="HA282" s="625" t="e">
        <f>IF($S282="S",IF(Cálculo_Diseño!#REF!=HA$10,$DE282,0),0)</f>
        <v>#REF!</v>
      </c>
      <c r="HB282" s="625" t="e">
        <f>IF($S282="S",IF(Cálculo_Diseño!#REF!=HB$10,$DE282,0),0)</f>
        <v>#REF!</v>
      </c>
      <c r="HC282" s="625" t="e">
        <f>IF($S282="S",IF(Cálculo_Diseño!#REF!=HC$10,$DE282,0),0)</f>
        <v>#REF!</v>
      </c>
      <c r="HD282" s="625" t="e">
        <f t="shared" si="1162"/>
        <v>#REF!</v>
      </c>
      <c r="HE282" s="630"/>
      <c r="HF282" s="630"/>
      <c r="HG282" s="630"/>
      <c r="HH282" s="630"/>
      <c r="HI282" s="630"/>
      <c r="HJ282" s="630"/>
      <c r="HK282" s="630"/>
      <c r="HL282" s="630"/>
      <c r="HM282" s="633"/>
      <c r="HN282" s="634"/>
      <c r="HO282" s="625">
        <f t="shared" si="1181"/>
        <v>0</v>
      </c>
      <c r="HP282" s="625">
        <f t="shared" si="1182"/>
        <v>0</v>
      </c>
      <c r="HQ282" s="625">
        <f t="shared" si="1163"/>
        <v>0</v>
      </c>
      <c r="HR282" s="625">
        <f t="shared" si="1164"/>
        <v>0</v>
      </c>
      <c r="HS282" s="625">
        <f t="shared" si="1165"/>
        <v>0</v>
      </c>
      <c r="HT282" s="625">
        <f t="shared" si="1166"/>
        <v>0</v>
      </c>
      <c r="HU282" s="625">
        <f t="shared" si="1167"/>
        <v>0</v>
      </c>
      <c r="HV282" s="633"/>
      <c r="HW282" s="633"/>
      <c r="HX282" s="625">
        <f t="shared" si="1168"/>
        <v>0</v>
      </c>
      <c r="HY282" s="625">
        <f t="shared" si="1169"/>
        <v>0</v>
      </c>
      <c r="HZ282" s="625">
        <f t="shared" si="1170"/>
        <v>0</v>
      </c>
      <c r="IA282" s="625">
        <f t="shared" si="1171"/>
        <v>0</v>
      </c>
      <c r="IB282" s="625">
        <f t="shared" si="1172"/>
        <v>0</v>
      </c>
      <c r="IC282" s="625">
        <f t="shared" si="1173"/>
        <v>0</v>
      </c>
      <c r="ID282" s="625">
        <f t="shared" si="1174"/>
        <v>0</v>
      </c>
      <c r="IE282" s="625"/>
      <c r="IF282" s="625"/>
      <c r="IG282" s="625"/>
      <c r="IH282" s="625"/>
      <c r="II282" s="625"/>
      <c r="IJ282" s="625"/>
      <c r="IK282" s="625"/>
      <c r="IL282" s="625"/>
      <c r="IM282" s="625"/>
      <c r="IN282" s="625"/>
      <c r="IO282" s="625"/>
      <c r="IP282" s="625"/>
      <c r="IQ282" s="625"/>
      <c r="IR282" s="625"/>
      <c r="IS282" s="635"/>
      <c r="IT282" s="630"/>
      <c r="IU282" s="625"/>
      <c r="IV282" s="625"/>
      <c r="IW282" s="625"/>
      <c r="IX282" s="631"/>
      <c r="IY282" s="625"/>
      <c r="IZ282" s="625"/>
      <c r="JA282" s="625"/>
      <c r="JB282" s="625"/>
      <c r="JC282" s="625"/>
      <c r="JD282" s="625"/>
      <c r="JE282" s="625"/>
      <c r="JF282" s="625"/>
      <c r="JG282" s="625"/>
      <c r="JH282" s="625"/>
      <c r="JI282" s="625"/>
      <c r="JJ282" s="625">
        <f t="shared" si="1155"/>
        <v>0</v>
      </c>
      <c r="JK282" s="625">
        <f t="shared" si="1207"/>
        <v>0</v>
      </c>
      <c r="JL282" s="625">
        <f t="shared" si="1175"/>
        <v>0</v>
      </c>
      <c r="JM282" s="625" t="e">
        <f t="shared" si="1156"/>
        <v>#REF!</v>
      </c>
      <c r="JN282" s="630"/>
      <c r="JO282" s="636"/>
      <c r="JP282" s="637"/>
      <c r="JQ282" s="650"/>
      <c r="JR282" s="639"/>
      <c r="JS282" s="614"/>
      <c r="JT282" s="640"/>
      <c r="JU282" s="650"/>
      <c r="JV282" s="639"/>
      <c r="JW282" s="642"/>
      <c r="JY282" s="645"/>
      <c r="JZ282" s="645"/>
      <c r="KA282" s="645"/>
      <c r="KB282" s="645"/>
    </row>
    <row r="283" spans="1:288" s="643" customFormat="1" ht="12.75">
      <c r="A283" s="608" t="e">
        <f>+Cálculo_Diseño!#REF!</f>
        <v>#REF!</v>
      </c>
      <c r="B283" s="608" t="e">
        <f>+Cálculo_Diseño!#REF!</f>
        <v>#REF!</v>
      </c>
      <c r="C283" s="608" t="e">
        <f>+Cálculo_Diseño!#REF!</f>
        <v>#REF!</v>
      </c>
      <c r="D283" s="608" t="e">
        <f>+Cálculo_Diseño!#REF!</f>
        <v>#REF!</v>
      </c>
      <c r="E283" s="609" t="e">
        <f>IF(S283="S",Cálculo_Diseño!#REF!," ")</f>
        <v>#REF!</v>
      </c>
      <c r="F283" s="609" t="e">
        <f>IF(S283="S",Cálculo_Diseño!#REF!," ")</f>
        <v>#REF!</v>
      </c>
      <c r="G283" s="610" t="e">
        <f>+Cálculo_Diseño!#REF!</f>
        <v>#REF!</v>
      </c>
      <c r="H283" s="609" t="e">
        <f>+IF(AND(Cálculo_Diseño!#REF!&lt;&gt;4,Cálculo_Diseño!#REF!&lt;&gt;6),"PE",IF(Cálculo_Diseño!#REF!=4,"PVC","CONCRETO"))</f>
        <v>#REF!</v>
      </c>
      <c r="I283" s="609" t="e">
        <f>+Cálculo_Diseño!#REF!</f>
        <v>#REF!</v>
      </c>
      <c r="J283" s="609" t="e">
        <f>+Cálculo_Diseño!#REF!</f>
        <v>#REF!</v>
      </c>
      <c r="K283" s="609" t="e">
        <f>+Cálculo_Diseño!#REF!</f>
        <v>#REF!</v>
      </c>
      <c r="L283" s="609" t="e">
        <f>+Cálculo_Diseño!#REF!</f>
        <v>#REF!</v>
      </c>
      <c r="M283" s="609" t="e">
        <f>+Cálculo_Diseño!#REF!</f>
        <v>#REF!</v>
      </c>
      <c r="N283" s="609" t="e">
        <f>+Cálculo_Diseño!#REF!</f>
        <v>#REF!</v>
      </c>
      <c r="O283" s="609" t="e">
        <f>+Cálculo_Diseño!#REF!</f>
        <v>#REF!</v>
      </c>
      <c r="P283" s="609" t="e">
        <f>+Cálculo_Diseño!#REF!</f>
        <v>#REF!</v>
      </c>
      <c r="Q283" s="613" t="e">
        <f>+Cálculo_Diseño!#REF!</f>
        <v>#REF!</v>
      </c>
      <c r="R283" s="613" t="e">
        <f>+Cálculo_Diseño!#REF!</f>
        <v>#REF!</v>
      </c>
      <c r="S283" s="614" t="e">
        <f>+IF(A283&gt;0,IF(Cálculo_Diseño!#REF!="RCH","N","S"),"")</f>
        <v>#REF!</v>
      </c>
      <c r="T283" s="614" t="e">
        <f t="shared" si="988"/>
        <v>#REF!</v>
      </c>
      <c r="U283" s="613" t="e">
        <f t="shared" si="989"/>
        <v>#REF!</v>
      </c>
      <c r="V283" s="615">
        <f t="shared" si="1102"/>
        <v>3</v>
      </c>
      <c r="W283" s="616" t="e">
        <f t="shared" si="1026"/>
        <v>#REF!</v>
      </c>
      <c r="X283" s="616" t="e">
        <f t="shared" si="991"/>
        <v>#REF!</v>
      </c>
      <c r="Y283" s="616" t="e">
        <f>+Cálculo_Diseño!#REF!</f>
        <v>#REF!</v>
      </c>
      <c r="Z283" s="616" t="e">
        <f>+Cálculo_Diseño!#REF!</f>
        <v>#REF!</v>
      </c>
      <c r="AA283" s="617" t="e">
        <f>+Cálculo_Diseño!#REF!</f>
        <v>#REF!</v>
      </c>
      <c r="AB283" s="616" t="e">
        <f t="shared" si="1208"/>
        <v>#REF!</v>
      </c>
      <c r="AC283" s="616" t="e">
        <f t="shared" si="1209"/>
        <v>#REF!</v>
      </c>
      <c r="AD283" s="616" t="e">
        <f t="shared" si="1210"/>
        <v>#REF!</v>
      </c>
      <c r="AE283" s="616" t="e">
        <f t="shared" si="1211"/>
        <v>#REF!</v>
      </c>
      <c r="AF283" s="616" t="e">
        <f t="shared" si="1027"/>
        <v>#REF!</v>
      </c>
      <c r="AG283" s="616" t="e">
        <f t="shared" si="1028"/>
        <v>#REF!</v>
      </c>
      <c r="AH283" s="616" t="e">
        <f t="shared" si="1029"/>
        <v>#REF!</v>
      </c>
      <c r="AI283" s="616" t="e">
        <f t="shared" si="1030"/>
        <v>#REF!</v>
      </c>
      <c r="AJ283" s="616" t="e">
        <f t="shared" si="1031"/>
        <v>#REF!</v>
      </c>
      <c r="AK283" s="616" t="e">
        <f t="shared" si="1032"/>
        <v>#REF!</v>
      </c>
      <c r="AL283" s="616" t="e">
        <f t="shared" si="1033"/>
        <v>#REF!</v>
      </c>
      <c r="AM283" s="616" t="e">
        <f t="shared" si="1034"/>
        <v>#REF!</v>
      </c>
      <c r="AN283" s="616" t="e">
        <f t="shared" si="1035"/>
        <v>#REF!</v>
      </c>
      <c r="AO283" s="618">
        <f t="shared" si="1103"/>
        <v>50</v>
      </c>
      <c r="AP283" s="616" t="e">
        <f t="shared" si="1212"/>
        <v>#REF!</v>
      </c>
      <c r="AQ283" s="616" t="e">
        <f t="shared" si="1198"/>
        <v>#REF!</v>
      </c>
      <c r="AR283" s="616" t="e">
        <f t="shared" si="1199"/>
        <v>#REF!</v>
      </c>
      <c r="AS283" s="616" t="e">
        <f t="shared" si="1200"/>
        <v>#REF!</v>
      </c>
      <c r="AT283" s="616" t="e">
        <f t="shared" si="1201"/>
        <v>#REF!</v>
      </c>
      <c r="AU283" s="616" t="e">
        <f t="shared" si="1202"/>
        <v>#REF!</v>
      </c>
      <c r="AV283" s="616" t="e">
        <f t="shared" si="1203"/>
        <v>#REF!</v>
      </c>
      <c r="AW283" s="616" t="e">
        <f t="shared" si="996"/>
        <v>#REF!</v>
      </c>
      <c r="AX283" s="616" t="e">
        <f t="shared" si="997"/>
        <v>#REF!</v>
      </c>
      <c r="AY283" s="616" t="e">
        <f t="shared" si="998"/>
        <v>#REF!</v>
      </c>
      <c r="AZ283" s="616" t="e">
        <f t="shared" si="1036"/>
        <v>#REF!</v>
      </c>
      <c r="BA283" s="616" t="e">
        <f t="shared" si="999"/>
        <v>#REF!</v>
      </c>
      <c r="BB283" s="616" t="e">
        <f t="shared" si="1000"/>
        <v>#REF!</v>
      </c>
      <c r="BC283" s="616" t="e">
        <f t="shared" si="1001"/>
        <v>#REF!</v>
      </c>
      <c r="BD283" s="616"/>
      <c r="BE283" s="616"/>
      <c r="BF283" s="619" t="e">
        <f t="shared" si="1002"/>
        <v>#REF!</v>
      </c>
      <c r="BG283" s="615" t="e">
        <f t="shared" si="1003"/>
        <v>#REF!</v>
      </c>
      <c r="BH283" s="615"/>
      <c r="BI283" s="618">
        <f t="shared" si="1104"/>
        <v>20</v>
      </c>
      <c r="BJ283" s="616" t="e">
        <f t="shared" si="1004"/>
        <v>#REF!</v>
      </c>
      <c r="BK283" s="616"/>
      <c r="BL283" s="616" t="e">
        <f t="shared" si="1005"/>
        <v>#REF!</v>
      </c>
      <c r="BM283" s="616" t="e">
        <f t="shared" si="1006"/>
        <v>#REF!</v>
      </c>
      <c r="BN283" s="616" t="e">
        <f t="shared" si="1007"/>
        <v>#REF!</v>
      </c>
      <c r="BO283" s="616" t="e">
        <f>IF(S283="S",IF(H283="CONCRETO",LOOKUP(G283/1000,TABLA!$B$9:$B$43,TABLA!$F$9:$F$43),IF(H283="PE",LOOKUP(G283,TABLA!$C$51:$C$65,TABLA!$G$51:$G$65),IF(#REF!="PVC",LOOKUP(G283,TABLA!$C$73:$C$88,TABLA!$G$73:$G$88)))),0)</f>
        <v>#REF!</v>
      </c>
      <c r="BP283" s="616" t="e">
        <f t="shared" si="1008"/>
        <v>#REF!</v>
      </c>
      <c r="BQ283" s="616" t="e">
        <f t="shared" si="1204"/>
        <v>#REF!</v>
      </c>
      <c r="BR283" s="616" t="e">
        <f>+IF($C283&lt;1,0,IF(BQ283="N",IF(VLOOKUP(C283,$JY$12:$JZ$290,2)&lt;=1.2,1,0),0))</f>
        <v>#REF!</v>
      </c>
      <c r="BS283" s="616" t="e">
        <f>+IF($C283&lt;1,0,IF(BR283=1,VLOOKUP($C283,$JY$12:$JZ$290,2,0),0))</f>
        <v>#REF!</v>
      </c>
      <c r="BT283" s="616" t="e">
        <f t="shared" si="1009"/>
        <v>#REF!</v>
      </c>
      <c r="BU283" s="620" t="e">
        <f>IF(BT283=1,IF(G283&lt;600,VLOOKUP($C283,$JY$12:$JZ$290,2,0),0),0)</f>
        <v>#REF!</v>
      </c>
      <c r="BV283" s="620" t="e">
        <f t="shared" si="1205"/>
        <v>#REF!</v>
      </c>
      <c r="BW283" s="620" t="e">
        <f>IF(BT283=1,IF(G283&gt;1100,VLOOKUP($C283,$JY$12:$JZ$290,2,0),0),0)</f>
        <v>#REF!</v>
      </c>
      <c r="BX283" s="616" t="e">
        <f t="shared" si="1010"/>
        <v>#REF!</v>
      </c>
      <c r="BY283" s="616" t="e">
        <f t="shared" si="1011"/>
        <v>#REF!</v>
      </c>
      <c r="BZ283" s="621" t="e">
        <f t="shared" si="1105"/>
        <v>#REF!</v>
      </c>
      <c r="CA283" s="621" t="e">
        <f>IF(S283="S",(VLOOKUP(G283,TABLA!$A$73:$AB$88,6)/1000)+0.6,0)</f>
        <v>#REF!</v>
      </c>
      <c r="CB283" s="621" t="e">
        <f>VLOOKUP(G283,TABLA!$X$73:$AB$88,4)</f>
        <v>#REF!</v>
      </c>
      <c r="CC283" s="621" t="e">
        <f>VLOOKUP(G283,TABLA!$X$73:$AB$88,5)</f>
        <v>#REF!</v>
      </c>
      <c r="CD283" s="621" t="e">
        <f>IF(S283="S",IF(H283="CONCRETO",LOOKUP(G283/1000,TABLA!$B$9:$B$43,TABLA!$B$9:$B$43),IF(H283="PE",LOOKUP(G283,TABLA!$B$51:$B$65,TABLA!$C$51:$C$65)/1000,LOOKUP(G283,TABLA!$B$73:$B$88,TABLA!$C$73:$C$88)/1000)),0)</f>
        <v>#REF!</v>
      </c>
      <c r="CE283" s="616" t="e">
        <f t="shared" si="1106"/>
        <v>#REF!</v>
      </c>
      <c r="CF283" s="616" t="e">
        <f t="shared" si="1107"/>
        <v>#REF!</v>
      </c>
      <c r="CG283" s="616" t="e">
        <f t="shared" si="1108"/>
        <v>#REF!</v>
      </c>
      <c r="CH283" s="616" t="e">
        <f t="shared" si="1109"/>
        <v>#REF!</v>
      </c>
      <c r="CI283" s="616" t="e">
        <f t="shared" si="1110"/>
        <v>#REF!</v>
      </c>
      <c r="CJ283" s="616" t="e">
        <f t="shared" si="1111"/>
        <v>#REF!</v>
      </c>
      <c r="CK283" s="616" t="e">
        <f t="shared" si="1112"/>
        <v>#REF!</v>
      </c>
      <c r="CL283" s="616" t="e">
        <f t="shared" si="1157"/>
        <v>#REF!</v>
      </c>
      <c r="CM283" s="616" t="e">
        <f t="shared" si="1113"/>
        <v>#REF!</v>
      </c>
      <c r="CN283" s="616" t="e">
        <f t="shared" si="1114"/>
        <v>#REF!</v>
      </c>
      <c r="CO283" s="616" t="e">
        <f t="shared" si="1115"/>
        <v>#REF!</v>
      </c>
      <c r="CP283" s="616" t="e">
        <f t="shared" si="1116"/>
        <v>#REF!</v>
      </c>
      <c r="CQ283" s="616" t="e">
        <f t="shared" si="1117"/>
        <v>#REF!</v>
      </c>
      <c r="CR283" s="616" t="e">
        <f t="shared" si="1117"/>
        <v>#REF!</v>
      </c>
      <c r="CS283" s="620" t="e">
        <f t="shared" si="1118"/>
        <v>#REF!</v>
      </c>
      <c r="CT283" s="616" t="e">
        <f t="shared" si="1119"/>
        <v>#REF!</v>
      </c>
      <c r="CU283" s="616" t="e">
        <f t="shared" si="1120"/>
        <v>#REF!</v>
      </c>
      <c r="CV283" s="616" t="e">
        <f t="shared" si="1121"/>
        <v>#REF!</v>
      </c>
      <c r="CW283" s="622" t="e">
        <f t="shared" si="1158"/>
        <v>#REF!</v>
      </c>
      <c r="CX283" s="622" t="e">
        <f t="shared" si="1122"/>
        <v>#REF!</v>
      </c>
      <c r="CY283" s="622" t="e">
        <f t="shared" si="1123"/>
        <v>#REF!</v>
      </c>
      <c r="CZ283" s="622"/>
      <c r="DA283" s="623"/>
      <c r="DB283" s="624"/>
      <c r="DC283" s="625" t="e">
        <f>IF(S283="S",IF(H283="CONCRETO",LOOKUP(G283/1000,TABLA!$B$9:$B$43,TABLA!$F$9:$F$43)*(F283-(0.2+0.2)),IF(H283="PE",LOOKUP(G283,TABLA!$C$51:$C$65,TABLA!$G$51:$G$65)*(F283-(0.2+0.2)),LOOKUP(G283,TABLA!$C$73:$C$88,TABLA!$G$73:$G$88)*(F283-(0.2+0.2)))),0)</f>
        <v>#REF!</v>
      </c>
      <c r="DD283" s="626" t="e">
        <f t="shared" si="1124"/>
        <v>#REF!</v>
      </c>
      <c r="DE283" s="627" t="e">
        <f t="shared" si="1206"/>
        <v>#REF!</v>
      </c>
      <c r="DF283" s="625" t="e">
        <f t="shared" si="1125"/>
        <v>#REF!</v>
      </c>
      <c r="DG283" s="628" t="e">
        <f t="shared" si="1126"/>
        <v>#REF!</v>
      </c>
      <c r="DH283" s="625" t="e">
        <f t="shared" si="1127"/>
        <v>#REF!</v>
      </c>
      <c r="DI283" s="625" t="e">
        <f t="shared" si="1128"/>
        <v>#REF!</v>
      </c>
      <c r="DJ283" s="625"/>
      <c r="DK283" s="625" t="e">
        <f t="shared" si="1129"/>
        <v>#REF!</v>
      </c>
      <c r="DL283" s="629"/>
      <c r="DM283" s="627" t="e">
        <f t="shared" si="1130"/>
        <v>#REF!</v>
      </c>
      <c r="DN283" s="630" t="e">
        <f t="shared" si="1131"/>
        <v>#REF!</v>
      </c>
      <c r="DO283" s="625" t="e">
        <f t="shared" si="1132"/>
        <v>#REF!</v>
      </c>
      <c r="DP283" s="625" t="e">
        <f t="shared" si="1133"/>
        <v>#REF!</v>
      </c>
      <c r="DQ283" s="625" t="e">
        <f t="shared" si="1159"/>
        <v>#REF!</v>
      </c>
      <c r="DR283" s="631" t="e">
        <f t="shared" si="1160"/>
        <v>#REF!</v>
      </c>
      <c r="DS283" s="630" t="e">
        <f t="shared" si="1134"/>
        <v>#REF!</v>
      </c>
      <c r="DT283" s="625" t="e">
        <f t="shared" si="1135"/>
        <v>#REF!</v>
      </c>
      <c r="DU283" s="625" t="e">
        <f t="shared" si="1136"/>
        <v>#REF!</v>
      </c>
      <c r="DV283" s="625" t="e">
        <f t="shared" si="1137"/>
        <v>#REF!</v>
      </c>
      <c r="DW283" s="625" t="e">
        <f t="shared" si="1138"/>
        <v>#REF!</v>
      </c>
      <c r="DX283" s="625" t="e">
        <f t="shared" si="1139"/>
        <v>#REF!</v>
      </c>
      <c r="DY283" s="632"/>
      <c r="DZ283" s="633"/>
      <c r="EA283" s="627" t="e">
        <f t="shared" si="1140"/>
        <v>#REF!</v>
      </c>
      <c r="EB283" s="633"/>
      <c r="EC283" s="633"/>
      <c r="ED283" s="633"/>
      <c r="EE283" s="625" t="e">
        <f t="shared" si="1141"/>
        <v>#REF!</v>
      </c>
      <c r="EF283" s="625">
        <f t="shared" si="1142"/>
        <v>0</v>
      </c>
      <c r="EG283" s="630">
        <f t="shared" si="1143"/>
        <v>0</v>
      </c>
      <c r="EH283" s="630"/>
      <c r="EI283" s="633"/>
      <c r="EJ283" s="633"/>
      <c r="EK283" s="633"/>
      <c r="EL283" s="632" t="e">
        <f t="shared" si="1144"/>
        <v>#REF!</v>
      </c>
      <c r="EM283" s="625" t="e">
        <f t="shared" si="1145"/>
        <v>#REF!</v>
      </c>
      <c r="EN283" s="625" t="e">
        <f t="shared" si="1146"/>
        <v>#REF!</v>
      </c>
      <c r="EO283" s="625" t="e">
        <f t="shared" si="1147"/>
        <v>#REF!</v>
      </c>
      <c r="EP283" s="625" t="e">
        <f t="shared" si="1148"/>
        <v>#REF!</v>
      </c>
      <c r="EQ283" s="625" t="e">
        <f t="shared" si="1149"/>
        <v>#REF!</v>
      </c>
      <c r="ER283" s="625" t="e">
        <f t="shared" si="1150"/>
        <v>#REF!</v>
      </c>
      <c r="ES283" s="626"/>
      <c r="ET283" s="625" t="e">
        <f t="shared" si="1151"/>
        <v>#REF!</v>
      </c>
      <c r="EU283" s="633"/>
      <c r="EV283" s="630" t="e">
        <f t="shared" si="1152"/>
        <v>#REF!</v>
      </c>
      <c r="EW283" s="630" t="e">
        <f t="shared" si="1153"/>
        <v>#REF!</v>
      </c>
      <c r="EX283" s="625" t="e">
        <f t="shared" si="1154"/>
        <v>#REF!</v>
      </c>
      <c r="EY283" s="625" t="e">
        <f>IF($S283="S",IF(Cálculo_Diseño!#REF!=EY$10,$F283,0),"")</f>
        <v>#REF!</v>
      </c>
      <c r="EZ283" s="625" t="e">
        <f>IF($S283="S",IF(Cálculo_Diseño!#REF!=EZ$10,$F283,0),"")</f>
        <v>#REF!</v>
      </c>
      <c r="FA283" s="625" t="e">
        <f>IF($S283="S",IF(Cálculo_Diseño!#REF!=FA$10,$F283,0),"")</f>
        <v>#REF!</v>
      </c>
      <c r="FB283" s="625" t="e">
        <f>IF($S283="S",IF(Cálculo_Diseño!#REF!=FB$10,$F283,0),"")</f>
        <v>#REF!</v>
      </c>
      <c r="FC283" s="625" t="e">
        <f>IF($S283="S",IF(Cálculo_Diseño!#REF!=FC$10,$F283,0),"")</f>
        <v>#REF!</v>
      </c>
      <c r="FD283" s="625" t="e">
        <f>IF($S283="S",IF(Cálculo_Diseño!#REF!=FD$10,$F283,0),"")</f>
        <v>#REF!</v>
      </c>
      <c r="FE283" s="625" t="e">
        <f>IF($S283="S",IF(Cálculo_Diseño!#REF!=FE$10,$F283,0),"")</f>
        <v>#REF!</v>
      </c>
      <c r="FF283" s="625" t="e">
        <f>IF($S283="S",IF(Cálculo_Diseño!#REF!=FF$10,$F283,0),"")</f>
        <v>#REF!</v>
      </c>
      <c r="FG283" s="625" t="e">
        <f>IF($S283="S",IF(Cálculo_Diseño!#REF!=FG$10,$F283,0),"")</f>
        <v>#REF!</v>
      </c>
      <c r="FH283" s="625" t="e">
        <f>IF($S283="S",IF(Cálculo_Diseño!#REF!=FH$10,$F283,0),"")</f>
        <v>#REF!</v>
      </c>
      <c r="FI283" s="625" t="e">
        <f>IF($S283="S",IF(Cálculo_Diseño!#REF!=FI$10,$F283,0),"")</f>
        <v>#REF!</v>
      </c>
      <c r="FJ283" s="625" t="e">
        <f>IF($S283="S",IF(Cálculo_Diseño!#REF!=FJ$10,$F283,0),"")</f>
        <v>#REF!</v>
      </c>
      <c r="FK283" s="625" t="e">
        <f>IF($S283="S",IF(Cálculo_Diseño!#REF!=FK$10,$F283,0),"")</f>
        <v>#REF!</v>
      </c>
      <c r="FL283" s="625" t="e">
        <f>IF($S283="S",IF(Cálculo_Diseño!#REF!=FL$10,$F283,0),"")</f>
        <v>#REF!</v>
      </c>
      <c r="FM283" s="625" t="e">
        <f>IF($S283="S",IF(Cálculo_Diseño!#REF!=FM$10,$F283,0),"")</f>
        <v>#REF!</v>
      </c>
      <c r="FN283" s="625" t="e">
        <f t="shared" si="1161"/>
        <v>#REF!</v>
      </c>
      <c r="FO283" s="625" t="e">
        <f>IF($S283="S",IF(Cálculo_Diseño!#REF!=FO$10,$E283,0),"")</f>
        <v>#REF!</v>
      </c>
      <c r="FP283" s="625" t="e">
        <f>IF($S283="S",IF(Cálculo_Diseño!#REF!=FP$10,$E283,0),"")</f>
        <v>#REF!</v>
      </c>
      <c r="FQ283" s="625" t="e">
        <f>IF($S283="S",IF(Cálculo_Diseño!#REF!=FQ$10,$E283,0),"")</f>
        <v>#REF!</v>
      </c>
      <c r="FR283" s="625" t="e">
        <f>IF($S283="S",IF(Cálculo_Diseño!#REF!=FR$10,$E283,0),"")</f>
        <v>#REF!</v>
      </c>
      <c r="FS283" s="625" t="e">
        <f>IF($S283="S",IF(Cálculo_Diseño!#REF!=FS$10,$E283,0),"")</f>
        <v>#REF!</v>
      </c>
      <c r="FT283" s="625" t="e">
        <f>IF($S283="S",IF(Cálculo_Diseño!#REF!=FT$10,$E283,0),"")</f>
        <v>#REF!</v>
      </c>
      <c r="FU283" s="625" t="e">
        <f>IF($S283="S",IF(Cálculo_Diseño!#REF!=FU$10,$E283,0),"")</f>
        <v>#REF!</v>
      </c>
      <c r="FV283" s="625" t="e">
        <f>IF($S283="S",IF(Cálculo_Diseño!#REF!=FV$10,$E283,0),"")</f>
        <v>#REF!</v>
      </c>
      <c r="FW283" s="625" t="e">
        <f>IF($S283="S",IF(Cálculo_Diseño!#REF!=FW$10,$E283,0),"")</f>
        <v>#REF!</v>
      </c>
      <c r="FX283" s="625" t="e">
        <f>IF($S283="S",IF(Cálculo_Diseño!#REF!=FX$10,$E283,0),"")</f>
        <v>#REF!</v>
      </c>
      <c r="FY283" s="625" t="e">
        <f>IF($S283="S",IF(Cálculo_Diseño!#REF!=FY$10,$E283,0),"")</f>
        <v>#REF!</v>
      </c>
      <c r="FZ283" s="625" t="e">
        <f t="shared" si="1066"/>
        <v>#REF!</v>
      </c>
      <c r="GA283" s="625" t="e">
        <f>IF($S283="S",IF(Cálculo_Diseño!#REF!=GA$10,$E283,0),"")</f>
        <v>#REF!</v>
      </c>
      <c r="GB283" s="625" t="e">
        <f>IF($S283="S",IF(Cálculo_Diseño!#REF!=GB$10,$E283,0),"")</f>
        <v>#REF!</v>
      </c>
      <c r="GC283" s="625" t="e">
        <f>IF($S283="S",IF(Cálculo_Diseño!#REF!=GC$10,$E283,0),"")</f>
        <v>#REF!</v>
      </c>
      <c r="GD283" s="625" t="e">
        <f>IF($S283="S",IF(Cálculo_Diseño!#REF!=GD$10,$E283,0),"")</f>
        <v>#REF!</v>
      </c>
      <c r="GE283" s="625" t="e">
        <f>IF($S283="S",IF(Cálculo_Diseño!#REF!=GE$10,$E283,0),"")</f>
        <v>#REF!</v>
      </c>
      <c r="GF283" s="625" t="e">
        <f>IF($S283="S",IF(Cálculo_Diseño!#REF!=GF$10,$E283,0),"")</f>
        <v>#REF!</v>
      </c>
      <c r="GG283" s="625" t="e">
        <f>IF($S283="S",IF(Cálculo_Diseño!#REF!=GG$10,$E283,0),"")</f>
        <v>#REF!</v>
      </c>
      <c r="GH283" s="625" t="e">
        <f>IF($S283="S",IF(Cálculo_Diseño!#REF!=GH$10,$E283,0),"")</f>
        <v>#REF!</v>
      </c>
      <c r="GI283" s="625" t="e">
        <f>IF($S283="S",IF(Cálculo_Diseño!#REF!=GI$10,$E283,0),"")</f>
        <v>#REF!</v>
      </c>
      <c r="GJ283" s="625" t="e">
        <f>IF($S283="S",IF(Cálculo_Diseño!#REF!=GJ$10,$E283,0),"")</f>
        <v>#REF!</v>
      </c>
      <c r="GK283" s="625" t="e">
        <f>IF($S283="S",IF(Cálculo_Diseño!#REF!=GK$10,$E283,0),"")</f>
        <v>#REF!</v>
      </c>
      <c r="GL283" s="625" t="e">
        <f>IF($S283="S",IF(Cálculo_Diseño!#REF!=GL$10,$E283,0),"")</f>
        <v>#REF!</v>
      </c>
      <c r="GM283" s="625" t="e">
        <f>IF($S283="S",IF(Cálculo_Diseño!#REF!=GM$10,$E283,0),"")</f>
        <v>#REF!</v>
      </c>
      <c r="GN283" s="625" t="e">
        <f t="shared" si="1067"/>
        <v>#REF!</v>
      </c>
      <c r="GO283" s="625" t="e">
        <f>IF($S283="S",IF(Cálculo_Diseño!#REF!=GO$10,$DE283,0),0)</f>
        <v>#REF!</v>
      </c>
      <c r="GP283" s="625" t="e">
        <f>IF($S283="S",IF(Cálculo_Diseño!#REF!=GP$10,$DE283,0),0)</f>
        <v>#REF!</v>
      </c>
      <c r="GQ283" s="625" t="e">
        <f>IF($S283="S",IF(Cálculo_Diseño!#REF!=GQ$10,$DE283,0),0)</f>
        <v>#REF!</v>
      </c>
      <c r="GR283" s="625" t="e">
        <f>IF($S283="S",IF(Cálculo_Diseño!#REF!=GR$10,$DE283,0),0)</f>
        <v>#REF!</v>
      </c>
      <c r="GS283" s="625" t="e">
        <f>IF($S283="S",IF(Cálculo_Diseño!#REF!=GS$10,$DE283,0),0)</f>
        <v>#REF!</v>
      </c>
      <c r="GT283" s="625" t="e">
        <f>IF($S283="S",IF(Cálculo_Diseño!#REF!=GT$10,$DE283,0),0)</f>
        <v>#REF!</v>
      </c>
      <c r="GU283" s="625" t="e">
        <f>IF($S283="S",IF(Cálculo_Diseño!#REF!=GU$10,$DE283,0),0)</f>
        <v>#REF!</v>
      </c>
      <c r="GV283" s="625" t="e">
        <f>IF($S283="S",IF(Cálculo_Diseño!#REF!=GV$10,$DE283,0),0)</f>
        <v>#REF!</v>
      </c>
      <c r="GW283" s="625" t="e">
        <f>IF($S283="S",IF(Cálculo_Diseño!#REF!=GW$10,$DE283,0),0)</f>
        <v>#REF!</v>
      </c>
      <c r="GX283" s="625" t="e">
        <f>IF($S283="S",IF(Cálculo_Diseño!#REF!=GX$10,$DE283,0),0)</f>
        <v>#REF!</v>
      </c>
      <c r="GY283" s="625" t="e">
        <f>IF($S283="S",IF(Cálculo_Diseño!#REF!=GY$10,$DE283,0),0)</f>
        <v>#REF!</v>
      </c>
      <c r="GZ283" s="625" t="e">
        <f>IF($S283="S",IF(Cálculo_Diseño!#REF!=GZ$10,$DE283,0),0)</f>
        <v>#REF!</v>
      </c>
      <c r="HA283" s="625" t="e">
        <f>IF($S283="S",IF(Cálculo_Diseño!#REF!=HA$10,$DE283,0),0)</f>
        <v>#REF!</v>
      </c>
      <c r="HB283" s="625" t="e">
        <f>IF($S283="S",IF(Cálculo_Diseño!#REF!=HB$10,$DE283,0),0)</f>
        <v>#REF!</v>
      </c>
      <c r="HC283" s="625" t="e">
        <f>IF($S283="S",IF(Cálculo_Diseño!#REF!=HC$10,$DE283,0),0)</f>
        <v>#REF!</v>
      </c>
      <c r="HD283" s="625" t="e">
        <f t="shared" si="1162"/>
        <v>#REF!</v>
      </c>
      <c r="HE283" s="630"/>
      <c r="HF283" s="630"/>
      <c r="HG283" s="630"/>
      <c r="HH283" s="630"/>
      <c r="HI283" s="630"/>
      <c r="HJ283" s="630"/>
      <c r="HK283" s="630"/>
      <c r="HL283" s="630"/>
      <c r="HM283" s="633"/>
      <c r="HN283" s="634"/>
      <c r="HO283" s="625">
        <f t="shared" si="1181"/>
        <v>0</v>
      </c>
      <c r="HP283" s="625">
        <f t="shared" si="1182"/>
        <v>0</v>
      </c>
      <c r="HQ283" s="625">
        <f t="shared" si="1163"/>
        <v>0</v>
      </c>
      <c r="HR283" s="625">
        <f t="shared" si="1164"/>
        <v>0</v>
      </c>
      <c r="HS283" s="625">
        <f t="shared" si="1165"/>
        <v>0</v>
      </c>
      <c r="HT283" s="625">
        <f t="shared" si="1166"/>
        <v>0</v>
      </c>
      <c r="HU283" s="625">
        <f t="shared" si="1167"/>
        <v>0</v>
      </c>
      <c r="HV283" s="633"/>
      <c r="HW283" s="633"/>
      <c r="HX283" s="625">
        <f t="shared" si="1168"/>
        <v>0</v>
      </c>
      <c r="HY283" s="625">
        <f t="shared" si="1169"/>
        <v>0</v>
      </c>
      <c r="HZ283" s="625">
        <f t="shared" si="1170"/>
        <v>0</v>
      </c>
      <c r="IA283" s="625">
        <f t="shared" si="1171"/>
        <v>0</v>
      </c>
      <c r="IB283" s="625">
        <f t="shared" si="1172"/>
        <v>0</v>
      </c>
      <c r="IC283" s="625">
        <f t="shared" si="1173"/>
        <v>0</v>
      </c>
      <c r="ID283" s="625">
        <f t="shared" si="1174"/>
        <v>0</v>
      </c>
      <c r="IE283" s="625">
        <v>0</v>
      </c>
      <c r="IF283" s="625">
        <v>0</v>
      </c>
      <c r="IG283" s="625">
        <v>0</v>
      </c>
      <c r="IH283" s="625">
        <v>0</v>
      </c>
      <c r="II283" s="625">
        <v>0</v>
      </c>
      <c r="IJ283" s="625">
        <v>0</v>
      </c>
      <c r="IK283" s="625">
        <v>0</v>
      </c>
      <c r="IL283" s="625">
        <v>0</v>
      </c>
      <c r="IM283" s="625">
        <v>0</v>
      </c>
      <c r="IN283" s="625">
        <v>0</v>
      </c>
      <c r="IO283" s="625">
        <v>0</v>
      </c>
      <c r="IP283" s="625">
        <f t="shared" si="1012"/>
        <v>0</v>
      </c>
      <c r="IQ283" s="625">
        <f t="shared" si="1013"/>
        <v>0</v>
      </c>
      <c r="IR283" s="625" t="e">
        <f>IF(Cálculo_Diseño!#REF!&gt;0.75,(Cálculo_Diseño!#REF!-0.3)*(SIN((ATAN(($O283-$P283)/$F283)*180/PI()+90)*PI()/180)/SIN(45*PI()/180)),0)</f>
        <v>#REF!</v>
      </c>
      <c r="IS283" s="635" t="e">
        <f>+IF(Cálculo_Diseño!#REF!&gt;0.75,F283-IR283,0)</f>
        <v>#REF!</v>
      </c>
      <c r="IT283" s="630"/>
      <c r="IU283" s="625" t="e">
        <f t="shared" si="1014"/>
        <v>#REF!</v>
      </c>
      <c r="IV283" s="625"/>
      <c r="IW283" s="625" t="e">
        <f>+IF(S283="S",(((CA283+(VLOOKUP(G283,TABLA!$B$51:$C$64,2)/1000)+0.15+0.3+0.5)*F283)/100),0)</f>
        <v>#REF!</v>
      </c>
      <c r="IX283" s="631" t="e">
        <f>IF(S283="S",IF(H283="CONCRETO",LOOKUP(G283/1000,TABLA!$B$9:$B$43,TABLA!$F$9:$F$43),IF(H283="PE",LOOKUP(G283,TABLA!$B$51:$B$65,TABLA!$G$51:$G$65),LOOKUP(G283,TABLA!$B$73:$B$88,TABLA!$G$73:$G$88))),0)</f>
        <v>#REF!</v>
      </c>
      <c r="IY283" s="625" t="e">
        <f t="shared" si="1015"/>
        <v>#REF!</v>
      </c>
      <c r="IZ283" s="625" t="e">
        <f t="shared" si="1016"/>
        <v>#REF!</v>
      </c>
      <c r="JA283" s="625" t="e">
        <f>+((CA283*(VLOOKUP(G283,TABLA!$B$51:$C$65,2)/1000)+0.15+0.3)*IZ283)-IY283</f>
        <v>#REF!</v>
      </c>
      <c r="JB283" s="625" t="e">
        <f t="shared" si="1017"/>
        <v>#REF!</v>
      </c>
      <c r="JC283" s="625" t="e">
        <f t="shared" si="1018"/>
        <v>#REF!</v>
      </c>
      <c r="JD283" s="625" t="e">
        <f t="shared" si="1019"/>
        <v>#REF!</v>
      </c>
      <c r="JE283" s="625" t="e">
        <f t="shared" si="1020"/>
        <v>#REF!</v>
      </c>
      <c r="JF283" s="625" t="e">
        <f t="shared" si="1021"/>
        <v>#REF!</v>
      </c>
      <c r="JG283" s="625" t="e">
        <f t="shared" si="1022"/>
        <v>#REF!</v>
      </c>
      <c r="JH283" s="625" t="e">
        <f t="shared" si="1023"/>
        <v>#REF!</v>
      </c>
      <c r="JI283" s="625" t="e">
        <f t="shared" si="1024"/>
        <v>#REF!</v>
      </c>
      <c r="JJ283" s="625" t="e">
        <f t="shared" si="1155"/>
        <v>#REF!</v>
      </c>
      <c r="JK283" s="625" t="e">
        <f t="shared" si="1207"/>
        <v>#REF!</v>
      </c>
      <c r="JL283" s="625" t="e">
        <f t="shared" si="1175"/>
        <v>#REF!</v>
      </c>
      <c r="JM283" s="625" t="e">
        <f t="shared" si="1156"/>
        <v>#REF!</v>
      </c>
      <c r="JN283" s="630" t="e">
        <f t="shared" si="1025"/>
        <v>#REF!</v>
      </c>
      <c r="JO283" s="636"/>
      <c r="JP283" s="637"/>
      <c r="JQ283" s="650"/>
      <c r="JR283" s="639"/>
      <c r="JS283" s="614"/>
      <c r="JT283" s="640"/>
      <c r="JU283" s="650"/>
      <c r="JV283" s="639"/>
      <c r="JW283" s="642"/>
      <c r="JY283" s="645"/>
      <c r="JZ283" s="645"/>
      <c r="KA283" s="645"/>
      <c r="KB283" s="645"/>
    </row>
    <row r="284" spans="1:288" s="643" customFormat="1" ht="12.75">
      <c r="A284" s="608" t="e">
        <f>+Cálculo_Diseño!#REF!</f>
        <v>#REF!</v>
      </c>
      <c r="B284" s="608" t="e">
        <f>+Cálculo_Diseño!#REF!</f>
        <v>#REF!</v>
      </c>
      <c r="C284" s="608" t="e">
        <f>+Cálculo_Diseño!#REF!</f>
        <v>#REF!</v>
      </c>
      <c r="D284" s="608" t="e">
        <f>+Cálculo_Diseño!#REF!</f>
        <v>#REF!</v>
      </c>
      <c r="E284" s="609" t="e">
        <f>IF(S284="S",Cálculo_Diseño!#REF!," ")</f>
        <v>#REF!</v>
      </c>
      <c r="F284" s="609" t="e">
        <f>IF(S284="S",Cálculo_Diseño!#REF!," ")</f>
        <v>#REF!</v>
      </c>
      <c r="G284" s="610" t="e">
        <f>+Cálculo_Diseño!#REF!</f>
        <v>#REF!</v>
      </c>
      <c r="H284" s="609" t="e">
        <f>+IF(AND(Cálculo_Diseño!#REF!&lt;&gt;4,Cálculo_Diseño!#REF!&lt;&gt;6),"PE",IF(Cálculo_Diseño!#REF!=4,"PVC","CONCRETO"))</f>
        <v>#REF!</v>
      </c>
      <c r="I284" s="609" t="e">
        <f>+Cálculo_Diseño!#REF!</f>
        <v>#REF!</v>
      </c>
      <c r="J284" s="609" t="e">
        <f>+Cálculo_Diseño!#REF!</f>
        <v>#REF!</v>
      </c>
      <c r="K284" s="609" t="e">
        <f>+Cálculo_Diseño!#REF!</f>
        <v>#REF!</v>
      </c>
      <c r="L284" s="609" t="e">
        <f>+Cálculo_Diseño!#REF!</f>
        <v>#REF!</v>
      </c>
      <c r="M284" s="609" t="e">
        <f>+Cálculo_Diseño!#REF!</f>
        <v>#REF!</v>
      </c>
      <c r="N284" s="609" t="e">
        <f>+Cálculo_Diseño!#REF!</f>
        <v>#REF!</v>
      </c>
      <c r="O284" s="609" t="e">
        <f>+Cálculo_Diseño!#REF!</f>
        <v>#REF!</v>
      </c>
      <c r="P284" s="609" t="e">
        <f>+Cálculo_Diseño!#REF!</f>
        <v>#REF!</v>
      </c>
      <c r="Q284" s="613" t="e">
        <f>+Cálculo_Diseño!#REF!</f>
        <v>#REF!</v>
      </c>
      <c r="R284" s="613" t="e">
        <f>+Cálculo_Diseño!#REF!</f>
        <v>#REF!</v>
      </c>
      <c r="S284" s="614" t="e">
        <f>+IF(A284&gt;0,IF(Cálculo_Diseño!#REF!="RCH","N","S"),"")</f>
        <v>#REF!</v>
      </c>
      <c r="T284" s="614" t="e">
        <f t="shared" si="988"/>
        <v>#REF!</v>
      </c>
      <c r="U284" s="613" t="e">
        <f t="shared" si="989"/>
        <v>#REF!</v>
      </c>
      <c r="V284" s="615">
        <f t="shared" si="1102"/>
        <v>3</v>
      </c>
      <c r="W284" s="616" t="e">
        <f t="shared" si="1026"/>
        <v>#REF!</v>
      </c>
      <c r="X284" s="616" t="e">
        <f t="shared" si="991"/>
        <v>#REF!</v>
      </c>
      <c r="Y284" s="616" t="e">
        <f>+Cálculo_Diseño!#REF!</f>
        <v>#REF!</v>
      </c>
      <c r="Z284" s="616" t="e">
        <f>+Cálculo_Diseño!#REF!</f>
        <v>#REF!</v>
      </c>
      <c r="AA284" s="617" t="e">
        <f>+Cálculo_Diseño!#REF!</f>
        <v>#REF!</v>
      </c>
      <c r="AB284" s="616" t="e">
        <f t="shared" si="1208"/>
        <v>#REF!</v>
      </c>
      <c r="AC284" s="616" t="e">
        <f t="shared" si="1209"/>
        <v>#REF!</v>
      </c>
      <c r="AD284" s="616" t="e">
        <f t="shared" si="1210"/>
        <v>#REF!</v>
      </c>
      <c r="AE284" s="616" t="e">
        <f t="shared" si="1211"/>
        <v>#REF!</v>
      </c>
      <c r="AF284" s="616" t="e">
        <f t="shared" si="1027"/>
        <v>#REF!</v>
      </c>
      <c r="AG284" s="616" t="e">
        <f t="shared" si="1028"/>
        <v>#REF!</v>
      </c>
      <c r="AH284" s="616" t="e">
        <f t="shared" si="1029"/>
        <v>#REF!</v>
      </c>
      <c r="AI284" s="616" t="e">
        <f t="shared" si="1030"/>
        <v>#REF!</v>
      </c>
      <c r="AJ284" s="616" t="e">
        <f t="shared" si="1031"/>
        <v>#REF!</v>
      </c>
      <c r="AK284" s="616" t="e">
        <f t="shared" si="1032"/>
        <v>#REF!</v>
      </c>
      <c r="AL284" s="616" t="e">
        <f t="shared" si="1033"/>
        <v>#REF!</v>
      </c>
      <c r="AM284" s="616" t="e">
        <f t="shared" si="1034"/>
        <v>#REF!</v>
      </c>
      <c r="AN284" s="616" t="e">
        <f t="shared" si="1035"/>
        <v>#REF!</v>
      </c>
      <c r="AO284" s="618">
        <f t="shared" si="1103"/>
        <v>50</v>
      </c>
      <c r="AP284" s="616" t="e">
        <f t="shared" si="1212"/>
        <v>#REF!</v>
      </c>
      <c r="AQ284" s="616" t="e">
        <f t="shared" si="1198"/>
        <v>#REF!</v>
      </c>
      <c r="AR284" s="616" t="e">
        <f t="shared" si="1199"/>
        <v>#REF!</v>
      </c>
      <c r="AS284" s="616" t="e">
        <f t="shared" si="1200"/>
        <v>#REF!</v>
      </c>
      <c r="AT284" s="616" t="e">
        <f t="shared" si="1201"/>
        <v>#REF!</v>
      </c>
      <c r="AU284" s="616" t="e">
        <f t="shared" si="1202"/>
        <v>#REF!</v>
      </c>
      <c r="AV284" s="616" t="e">
        <f t="shared" si="1203"/>
        <v>#REF!</v>
      </c>
      <c r="AW284" s="616" t="e">
        <f t="shared" si="996"/>
        <v>#REF!</v>
      </c>
      <c r="AX284" s="616" t="e">
        <f t="shared" si="997"/>
        <v>#REF!</v>
      </c>
      <c r="AY284" s="616" t="e">
        <f t="shared" si="998"/>
        <v>#REF!</v>
      </c>
      <c r="AZ284" s="616" t="e">
        <f t="shared" si="1036"/>
        <v>#REF!</v>
      </c>
      <c r="BA284" s="616" t="e">
        <f t="shared" si="999"/>
        <v>#REF!</v>
      </c>
      <c r="BB284" s="616" t="e">
        <f t="shared" si="1000"/>
        <v>#REF!</v>
      </c>
      <c r="BC284" s="616" t="e">
        <f t="shared" si="1001"/>
        <v>#REF!</v>
      </c>
      <c r="BD284" s="616"/>
      <c r="BE284" s="616"/>
      <c r="BF284" s="619" t="e">
        <f t="shared" si="1002"/>
        <v>#REF!</v>
      </c>
      <c r="BG284" s="615" t="e">
        <f t="shared" si="1003"/>
        <v>#REF!</v>
      </c>
      <c r="BH284" s="615"/>
      <c r="BI284" s="618">
        <f t="shared" si="1104"/>
        <v>20</v>
      </c>
      <c r="BJ284" s="616" t="e">
        <f t="shared" si="1004"/>
        <v>#REF!</v>
      </c>
      <c r="BK284" s="616"/>
      <c r="BL284" s="616" t="e">
        <f t="shared" si="1005"/>
        <v>#REF!</v>
      </c>
      <c r="BM284" s="616" t="e">
        <f t="shared" si="1006"/>
        <v>#REF!</v>
      </c>
      <c r="BN284" s="616" t="e">
        <f t="shared" si="1007"/>
        <v>#REF!</v>
      </c>
      <c r="BO284" s="616" t="e">
        <f>IF(S284="S",IF(H284="CONCRETO",LOOKUP(G284/1000,TABLA!$B$9:$B$43,TABLA!$F$9:$F$43),IF(H284="PE",LOOKUP(G284,TABLA!$C$51:$C$65,TABLA!$G$51:$G$65),IF(#REF!="PVC",LOOKUP(G284,TABLA!$C$73:$C$88,TABLA!$G$73:$G$88)))),0)</f>
        <v>#REF!</v>
      </c>
      <c r="BP284" s="616" t="e">
        <f t="shared" si="1008"/>
        <v>#REF!</v>
      </c>
      <c r="BQ284" s="616" t="e">
        <f t="shared" si="1204"/>
        <v>#REF!</v>
      </c>
      <c r="BR284" s="616" t="e">
        <f>+IF($C284&lt;1,0,IF(BQ284="N",IF(VLOOKUP(C284,$JY$12:$JZ$290,2)&lt;=1.2,1,0),0))</f>
        <v>#REF!</v>
      </c>
      <c r="BS284" s="616" t="e">
        <f>+IF($C284&lt;1,0,IF(BR284=1,VLOOKUP($C284,$JY$12:$JZ$290,2,0),0))</f>
        <v>#REF!</v>
      </c>
      <c r="BT284" s="616" t="e">
        <f t="shared" si="1009"/>
        <v>#REF!</v>
      </c>
      <c r="BU284" s="620" t="e">
        <f>IF(BT284=1,IF(G284&lt;600,VLOOKUP($C284,$JY$12:$JZ$290,2,0),0),0)</f>
        <v>#REF!</v>
      </c>
      <c r="BV284" s="620" t="e">
        <f t="shared" si="1205"/>
        <v>#REF!</v>
      </c>
      <c r="BW284" s="620" t="e">
        <f>IF(BT284=1,IF(G284&gt;1100,VLOOKUP($C284,$JY$12:$JZ$290,2,0),0),0)</f>
        <v>#REF!</v>
      </c>
      <c r="BX284" s="616" t="e">
        <f t="shared" si="1010"/>
        <v>#REF!</v>
      </c>
      <c r="BY284" s="616" t="e">
        <f t="shared" si="1011"/>
        <v>#REF!</v>
      </c>
      <c r="BZ284" s="621" t="e">
        <f t="shared" si="1105"/>
        <v>#REF!</v>
      </c>
      <c r="CA284" s="621" t="e">
        <f>IF(S284="S",(VLOOKUP(G284,TABLA!$A$73:$AB$88,6)/1000)+0.6,0)</f>
        <v>#REF!</v>
      </c>
      <c r="CB284" s="621" t="e">
        <f>VLOOKUP(G284,TABLA!$X$73:$AB$88,4)</f>
        <v>#REF!</v>
      </c>
      <c r="CC284" s="621" t="e">
        <f>VLOOKUP(G284,TABLA!$X$73:$AB$88,5)</f>
        <v>#REF!</v>
      </c>
      <c r="CD284" s="621" t="e">
        <f>IF(S284="S",IF(H284="CONCRETO",LOOKUP(G284/1000,TABLA!$B$9:$B$43,TABLA!$B$9:$B$43),IF(H284="PE",LOOKUP(G284,TABLA!$B$51:$B$65,TABLA!$C$51:$C$65)/1000,LOOKUP(G284,TABLA!$B$73:$B$88,TABLA!$C$73:$C$88)/1000)),0)</f>
        <v>#REF!</v>
      </c>
      <c r="CE284" s="616" t="e">
        <f t="shared" si="1106"/>
        <v>#REF!</v>
      </c>
      <c r="CF284" s="616" t="e">
        <f t="shared" si="1107"/>
        <v>#REF!</v>
      </c>
      <c r="CG284" s="616" t="e">
        <f t="shared" si="1108"/>
        <v>#REF!</v>
      </c>
      <c r="CH284" s="616" t="e">
        <f t="shared" si="1109"/>
        <v>#REF!</v>
      </c>
      <c r="CI284" s="616" t="e">
        <f t="shared" si="1110"/>
        <v>#REF!</v>
      </c>
      <c r="CJ284" s="616" t="e">
        <f t="shared" si="1111"/>
        <v>#REF!</v>
      </c>
      <c r="CK284" s="616" t="e">
        <f t="shared" si="1112"/>
        <v>#REF!</v>
      </c>
      <c r="CL284" s="616" t="e">
        <f t="shared" si="1157"/>
        <v>#REF!</v>
      </c>
      <c r="CM284" s="616" t="e">
        <f t="shared" si="1113"/>
        <v>#REF!</v>
      </c>
      <c r="CN284" s="616" t="e">
        <f t="shared" si="1114"/>
        <v>#REF!</v>
      </c>
      <c r="CO284" s="616" t="e">
        <f t="shared" si="1115"/>
        <v>#REF!</v>
      </c>
      <c r="CP284" s="616" t="e">
        <f t="shared" si="1116"/>
        <v>#REF!</v>
      </c>
      <c r="CQ284" s="616" t="e">
        <f t="shared" si="1117"/>
        <v>#REF!</v>
      </c>
      <c r="CR284" s="616" t="e">
        <f t="shared" si="1117"/>
        <v>#REF!</v>
      </c>
      <c r="CS284" s="620" t="e">
        <f t="shared" si="1118"/>
        <v>#REF!</v>
      </c>
      <c r="CT284" s="616" t="e">
        <f t="shared" si="1119"/>
        <v>#REF!</v>
      </c>
      <c r="CU284" s="616" t="e">
        <f t="shared" si="1120"/>
        <v>#REF!</v>
      </c>
      <c r="CV284" s="616" t="e">
        <f t="shared" si="1121"/>
        <v>#REF!</v>
      </c>
      <c r="CW284" s="622" t="e">
        <f t="shared" si="1158"/>
        <v>#REF!</v>
      </c>
      <c r="CX284" s="622" t="e">
        <f t="shared" si="1122"/>
        <v>#REF!</v>
      </c>
      <c r="CY284" s="622" t="e">
        <f t="shared" si="1123"/>
        <v>#REF!</v>
      </c>
      <c r="CZ284" s="622"/>
      <c r="DA284" s="623"/>
      <c r="DB284" s="624"/>
      <c r="DC284" s="625" t="e">
        <f>IF(S284="S",IF(H284="CONCRETO",LOOKUP(G284/1000,TABLA!$B$9:$B$43,TABLA!$F$9:$F$43)*(F284-(0.2+0.2)),IF(H284="PE",LOOKUP(G284,TABLA!$C$51:$C$65,TABLA!$G$51:$G$65)*(F284-(0.2+0.2)),LOOKUP(G284,TABLA!$C$73:$C$88,TABLA!$G$73:$G$88)*(F284-(0.2+0.2)))),0)</f>
        <v>#REF!</v>
      </c>
      <c r="DD284" s="626" t="e">
        <f t="shared" si="1124"/>
        <v>#REF!</v>
      </c>
      <c r="DE284" s="627" t="e">
        <f t="shared" si="1206"/>
        <v>#REF!</v>
      </c>
      <c r="DF284" s="625" t="e">
        <f t="shared" si="1125"/>
        <v>#REF!</v>
      </c>
      <c r="DG284" s="628" t="e">
        <f t="shared" si="1126"/>
        <v>#REF!</v>
      </c>
      <c r="DH284" s="625" t="e">
        <f t="shared" si="1127"/>
        <v>#REF!</v>
      </c>
      <c r="DI284" s="625" t="e">
        <f t="shared" si="1128"/>
        <v>#REF!</v>
      </c>
      <c r="DJ284" s="625"/>
      <c r="DK284" s="625" t="e">
        <f t="shared" si="1129"/>
        <v>#REF!</v>
      </c>
      <c r="DL284" s="629"/>
      <c r="DM284" s="627" t="e">
        <f t="shared" si="1130"/>
        <v>#REF!</v>
      </c>
      <c r="DN284" s="630" t="e">
        <f t="shared" si="1131"/>
        <v>#REF!</v>
      </c>
      <c r="DO284" s="625" t="e">
        <f t="shared" si="1132"/>
        <v>#REF!</v>
      </c>
      <c r="DP284" s="625" t="e">
        <f t="shared" si="1133"/>
        <v>#REF!</v>
      </c>
      <c r="DQ284" s="625" t="e">
        <f t="shared" si="1159"/>
        <v>#REF!</v>
      </c>
      <c r="DR284" s="631" t="e">
        <f t="shared" si="1160"/>
        <v>#REF!</v>
      </c>
      <c r="DS284" s="630" t="e">
        <f t="shared" si="1134"/>
        <v>#REF!</v>
      </c>
      <c r="DT284" s="625" t="e">
        <f t="shared" si="1135"/>
        <v>#REF!</v>
      </c>
      <c r="DU284" s="625" t="e">
        <f t="shared" si="1136"/>
        <v>#REF!</v>
      </c>
      <c r="DV284" s="625" t="e">
        <f t="shared" si="1137"/>
        <v>#REF!</v>
      </c>
      <c r="DW284" s="625" t="e">
        <f t="shared" si="1138"/>
        <v>#REF!</v>
      </c>
      <c r="DX284" s="625" t="e">
        <f t="shared" si="1139"/>
        <v>#REF!</v>
      </c>
      <c r="DY284" s="632"/>
      <c r="DZ284" s="633"/>
      <c r="EA284" s="627" t="e">
        <f t="shared" si="1140"/>
        <v>#REF!</v>
      </c>
      <c r="EB284" s="633"/>
      <c r="EC284" s="633"/>
      <c r="ED284" s="633"/>
      <c r="EE284" s="625" t="e">
        <f t="shared" si="1141"/>
        <v>#REF!</v>
      </c>
      <c r="EF284" s="625">
        <f t="shared" si="1142"/>
        <v>0</v>
      </c>
      <c r="EG284" s="630">
        <f t="shared" si="1143"/>
        <v>0</v>
      </c>
      <c r="EH284" s="630"/>
      <c r="EI284" s="633"/>
      <c r="EJ284" s="633"/>
      <c r="EK284" s="633"/>
      <c r="EL284" s="632" t="e">
        <f t="shared" si="1144"/>
        <v>#REF!</v>
      </c>
      <c r="EM284" s="625" t="e">
        <f t="shared" si="1145"/>
        <v>#REF!</v>
      </c>
      <c r="EN284" s="625" t="e">
        <f t="shared" si="1146"/>
        <v>#REF!</v>
      </c>
      <c r="EO284" s="625" t="e">
        <f t="shared" si="1147"/>
        <v>#REF!</v>
      </c>
      <c r="EP284" s="625" t="e">
        <f t="shared" si="1148"/>
        <v>#REF!</v>
      </c>
      <c r="EQ284" s="625" t="e">
        <f t="shared" si="1149"/>
        <v>#REF!</v>
      </c>
      <c r="ER284" s="625" t="e">
        <f t="shared" si="1150"/>
        <v>#REF!</v>
      </c>
      <c r="ES284" s="626"/>
      <c r="ET284" s="625" t="e">
        <f t="shared" si="1151"/>
        <v>#REF!</v>
      </c>
      <c r="EU284" s="633"/>
      <c r="EV284" s="630" t="e">
        <f t="shared" si="1152"/>
        <v>#REF!</v>
      </c>
      <c r="EW284" s="630" t="e">
        <f t="shared" si="1153"/>
        <v>#REF!</v>
      </c>
      <c r="EX284" s="625" t="e">
        <f t="shared" si="1154"/>
        <v>#REF!</v>
      </c>
      <c r="EY284" s="625" t="e">
        <f>IF($S284="S",IF(Cálculo_Diseño!#REF!=EY$10,$F284,0),"")</f>
        <v>#REF!</v>
      </c>
      <c r="EZ284" s="625" t="e">
        <f>IF($S284="S",IF(Cálculo_Diseño!#REF!=EZ$10,$F284,0),"")</f>
        <v>#REF!</v>
      </c>
      <c r="FA284" s="625" t="e">
        <f>IF($S284="S",IF(Cálculo_Diseño!#REF!=FA$10,$F284,0),"")</f>
        <v>#REF!</v>
      </c>
      <c r="FB284" s="625" t="e">
        <f>IF($S284="S",IF(Cálculo_Diseño!#REF!=FB$10,$F284,0),"")</f>
        <v>#REF!</v>
      </c>
      <c r="FC284" s="625" t="e">
        <f>IF($S284="S",IF(Cálculo_Diseño!#REF!=FC$10,$F284,0),"")</f>
        <v>#REF!</v>
      </c>
      <c r="FD284" s="625" t="e">
        <f>IF($S284="S",IF(Cálculo_Diseño!#REF!=FD$10,$F284,0),"")</f>
        <v>#REF!</v>
      </c>
      <c r="FE284" s="625" t="e">
        <f>IF($S284="S",IF(Cálculo_Diseño!#REF!=FE$10,$F284,0),"")</f>
        <v>#REF!</v>
      </c>
      <c r="FF284" s="625" t="e">
        <f>IF($S284="S",IF(Cálculo_Diseño!#REF!=FF$10,$F284,0),"")</f>
        <v>#REF!</v>
      </c>
      <c r="FG284" s="625" t="e">
        <f>IF($S284="S",IF(Cálculo_Diseño!#REF!=FG$10,$F284,0),"")</f>
        <v>#REF!</v>
      </c>
      <c r="FH284" s="625" t="e">
        <f>IF($S284="S",IF(Cálculo_Diseño!#REF!=FH$10,$F284,0),"")</f>
        <v>#REF!</v>
      </c>
      <c r="FI284" s="625" t="e">
        <f>IF($S284="S",IF(Cálculo_Diseño!#REF!=FI$10,$F284,0),"")</f>
        <v>#REF!</v>
      </c>
      <c r="FJ284" s="625" t="e">
        <f>IF($S284="S",IF(Cálculo_Diseño!#REF!=FJ$10,$F284,0),"")</f>
        <v>#REF!</v>
      </c>
      <c r="FK284" s="625" t="e">
        <f>IF($S284="S",IF(Cálculo_Diseño!#REF!=FK$10,$F284,0),"")</f>
        <v>#REF!</v>
      </c>
      <c r="FL284" s="625" t="e">
        <f>IF($S284="S",IF(Cálculo_Diseño!#REF!=FL$10,$F284,0),"")</f>
        <v>#REF!</v>
      </c>
      <c r="FM284" s="625" t="e">
        <f>IF($S284="S",IF(Cálculo_Diseño!#REF!=FM$10,$F284,0),"")</f>
        <v>#REF!</v>
      </c>
      <c r="FN284" s="625" t="e">
        <f t="shared" si="1161"/>
        <v>#REF!</v>
      </c>
      <c r="FO284" s="625" t="e">
        <f>IF($S284="S",IF(Cálculo_Diseño!#REF!=FO$10,$E284,0),"")</f>
        <v>#REF!</v>
      </c>
      <c r="FP284" s="625" t="e">
        <f>IF($S284="S",IF(Cálculo_Diseño!#REF!=FP$10,$E284,0),"")</f>
        <v>#REF!</v>
      </c>
      <c r="FQ284" s="625" t="e">
        <f>IF($S284="S",IF(Cálculo_Diseño!#REF!=FQ$10,$E284,0),"")</f>
        <v>#REF!</v>
      </c>
      <c r="FR284" s="625" t="e">
        <f>IF($S284="S",IF(Cálculo_Diseño!#REF!=FR$10,$E284,0),"")</f>
        <v>#REF!</v>
      </c>
      <c r="FS284" s="625" t="e">
        <f>IF($S284="S",IF(Cálculo_Diseño!#REF!=FS$10,$E284,0),"")</f>
        <v>#REF!</v>
      </c>
      <c r="FT284" s="625" t="e">
        <f>IF($S284="S",IF(Cálculo_Diseño!#REF!=FT$10,$E284,0),"")</f>
        <v>#REF!</v>
      </c>
      <c r="FU284" s="625" t="e">
        <f>IF($S284="S",IF(Cálculo_Diseño!#REF!=FU$10,$E284,0),"")</f>
        <v>#REF!</v>
      </c>
      <c r="FV284" s="625" t="e">
        <f>IF($S284="S",IF(Cálculo_Diseño!#REF!=FV$10,$E284,0),"")</f>
        <v>#REF!</v>
      </c>
      <c r="FW284" s="625" t="e">
        <f>IF($S284="S",IF(Cálculo_Diseño!#REF!=FW$10,$E284,0),"")</f>
        <v>#REF!</v>
      </c>
      <c r="FX284" s="625" t="e">
        <f>IF($S284="S",IF(Cálculo_Diseño!#REF!=FX$10,$E284,0),"")</f>
        <v>#REF!</v>
      </c>
      <c r="FY284" s="625" t="e">
        <f>IF($S284="S",IF(Cálculo_Diseño!#REF!=FY$10,$E284,0),"")</f>
        <v>#REF!</v>
      </c>
      <c r="FZ284" s="625" t="e">
        <f t="shared" si="1066"/>
        <v>#REF!</v>
      </c>
      <c r="GA284" s="625" t="e">
        <f>IF($S284="S",IF(Cálculo_Diseño!#REF!=GA$10,$E284,0),"")</f>
        <v>#REF!</v>
      </c>
      <c r="GB284" s="625" t="e">
        <f>IF($S284="S",IF(Cálculo_Diseño!#REF!=GB$10,$E284,0),"")</f>
        <v>#REF!</v>
      </c>
      <c r="GC284" s="625" t="e">
        <f>IF($S284="S",IF(Cálculo_Diseño!#REF!=GC$10,$E284,0),"")</f>
        <v>#REF!</v>
      </c>
      <c r="GD284" s="625" t="e">
        <f>IF($S284="S",IF(Cálculo_Diseño!#REF!=GD$10,$E284,0),"")</f>
        <v>#REF!</v>
      </c>
      <c r="GE284" s="625" t="e">
        <f>IF($S284="S",IF(Cálculo_Diseño!#REF!=GE$10,$E284,0),"")</f>
        <v>#REF!</v>
      </c>
      <c r="GF284" s="625" t="e">
        <f>IF($S284="S",IF(Cálculo_Diseño!#REF!=GF$10,$E284,0),"")</f>
        <v>#REF!</v>
      </c>
      <c r="GG284" s="625" t="e">
        <f>IF($S284="S",IF(Cálculo_Diseño!#REF!=GG$10,$E284,0),"")</f>
        <v>#REF!</v>
      </c>
      <c r="GH284" s="625" t="e">
        <f>IF($S284="S",IF(Cálculo_Diseño!#REF!=GH$10,$E284,0),"")</f>
        <v>#REF!</v>
      </c>
      <c r="GI284" s="625" t="e">
        <f>IF($S284="S",IF(Cálculo_Diseño!#REF!=GI$10,$E284,0),"")</f>
        <v>#REF!</v>
      </c>
      <c r="GJ284" s="625" t="e">
        <f>IF($S284="S",IF(Cálculo_Diseño!#REF!=GJ$10,$E284,0),"")</f>
        <v>#REF!</v>
      </c>
      <c r="GK284" s="625" t="e">
        <f>IF($S284="S",IF(Cálculo_Diseño!#REF!=GK$10,$E284,0),"")</f>
        <v>#REF!</v>
      </c>
      <c r="GL284" s="625" t="e">
        <f>IF($S284="S",IF(Cálculo_Diseño!#REF!=GL$10,$E284,0),"")</f>
        <v>#REF!</v>
      </c>
      <c r="GM284" s="625" t="e">
        <f>IF($S284="S",IF(Cálculo_Diseño!#REF!=GM$10,$E284,0),"")</f>
        <v>#REF!</v>
      </c>
      <c r="GN284" s="625" t="e">
        <f t="shared" si="1067"/>
        <v>#REF!</v>
      </c>
      <c r="GO284" s="625" t="e">
        <f>IF($S284="S",IF(Cálculo_Diseño!#REF!=GO$10,$DE284,0),0)</f>
        <v>#REF!</v>
      </c>
      <c r="GP284" s="625" t="e">
        <f>IF($S284="S",IF(Cálculo_Diseño!#REF!=GP$10,$DE284,0),0)</f>
        <v>#REF!</v>
      </c>
      <c r="GQ284" s="625" t="e">
        <f>IF($S284="S",IF(Cálculo_Diseño!#REF!=GQ$10,$DE284,0),0)</f>
        <v>#REF!</v>
      </c>
      <c r="GR284" s="625" t="e">
        <f>IF($S284="S",IF(Cálculo_Diseño!#REF!=GR$10,$DE284,0),0)</f>
        <v>#REF!</v>
      </c>
      <c r="GS284" s="625" t="e">
        <f>IF($S284="S",IF(Cálculo_Diseño!#REF!=GS$10,$DE284,0),0)</f>
        <v>#REF!</v>
      </c>
      <c r="GT284" s="625" t="e">
        <f>IF($S284="S",IF(Cálculo_Diseño!#REF!=GT$10,$DE284,0),0)</f>
        <v>#REF!</v>
      </c>
      <c r="GU284" s="625" t="e">
        <f>IF($S284="S",IF(Cálculo_Diseño!#REF!=GU$10,$DE284,0),0)</f>
        <v>#REF!</v>
      </c>
      <c r="GV284" s="625" t="e">
        <f>IF($S284="S",IF(Cálculo_Diseño!#REF!=GV$10,$DE284,0),0)</f>
        <v>#REF!</v>
      </c>
      <c r="GW284" s="625" t="e">
        <f>IF($S284="S",IF(Cálculo_Diseño!#REF!=GW$10,$DE284,0),0)</f>
        <v>#REF!</v>
      </c>
      <c r="GX284" s="625" t="e">
        <f>IF($S284="S",IF(Cálculo_Diseño!#REF!=GX$10,$DE284,0),0)</f>
        <v>#REF!</v>
      </c>
      <c r="GY284" s="625" t="e">
        <f>IF($S284="S",IF(Cálculo_Diseño!#REF!=GY$10,$DE284,0),0)</f>
        <v>#REF!</v>
      </c>
      <c r="GZ284" s="625" t="e">
        <f>IF($S284="S",IF(Cálculo_Diseño!#REF!=GZ$10,$DE284,0),0)</f>
        <v>#REF!</v>
      </c>
      <c r="HA284" s="625" t="e">
        <f>IF($S284="S",IF(Cálculo_Diseño!#REF!=HA$10,$DE284,0),0)</f>
        <v>#REF!</v>
      </c>
      <c r="HB284" s="625" t="e">
        <f>IF($S284="S",IF(Cálculo_Diseño!#REF!=HB$10,$DE284,0),0)</f>
        <v>#REF!</v>
      </c>
      <c r="HC284" s="625" t="e">
        <f>IF($S284="S",IF(Cálculo_Diseño!#REF!=HC$10,$DE284,0),0)</f>
        <v>#REF!</v>
      </c>
      <c r="HD284" s="625" t="e">
        <f t="shared" si="1162"/>
        <v>#REF!</v>
      </c>
      <c r="HE284" s="630"/>
      <c r="HF284" s="630"/>
      <c r="HG284" s="630"/>
      <c r="HH284" s="630"/>
      <c r="HI284" s="630"/>
      <c r="HJ284" s="630"/>
      <c r="HK284" s="630"/>
      <c r="HL284" s="630"/>
      <c r="HM284" s="633"/>
      <c r="HN284" s="634"/>
      <c r="HO284" s="625">
        <f t="shared" si="1181"/>
        <v>0</v>
      </c>
      <c r="HP284" s="625">
        <f t="shared" si="1182"/>
        <v>0</v>
      </c>
      <c r="HQ284" s="625">
        <f t="shared" si="1163"/>
        <v>0</v>
      </c>
      <c r="HR284" s="625">
        <f t="shared" si="1164"/>
        <v>0</v>
      </c>
      <c r="HS284" s="625">
        <f t="shared" si="1165"/>
        <v>0</v>
      </c>
      <c r="HT284" s="625">
        <f t="shared" si="1166"/>
        <v>0</v>
      </c>
      <c r="HU284" s="625">
        <f t="shared" si="1167"/>
        <v>0</v>
      </c>
      <c r="HV284" s="633"/>
      <c r="HW284" s="633"/>
      <c r="HX284" s="625">
        <f t="shared" si="1168"/>
        <v>0</v>
      </c>
      <c r="HY284" s="625">
        <f t="shared" si="1169"/>
        <v>0</v>
      </c>
      <c r="HZ284" s="625">
        <f t="shared" si="1170"/>
        <v>0</v>
      </c>
      <c r="IA284" s="625">
        <f t="shared" si="1171"/>
        <v>0</v>
      </c>
      <c r="IB284" s="625">
        <f t="shared" si="1172"/>
        <v>0</v>
      </c>
      <c r="IC284" s="625">
        <f t="shared" si="1173"/>
        <v>0</v>
      </c>
      <c r="ID284" s="625">
        <f t="shared" si="1174"/>
        <v>0</v>
      </c>
      <c r="IE284" s="625">
        <v>0</v>
      </c>
      <c r="IF284" s="625">
        <v>0</v>
      </c>
      <c r="IG284" s="625">
        <v>0</v>
      </c>
      <c r="IH284" s="625">
        <v>0</v>
      </c>
      <c r="II284" s="625">
        <v>0</v>
      </c>
      <c r="IJ284" s="625">
        <v>0</v>
      </c>
      <c r="IK284" s="625">
        <v>0</v>
      </c>
      <c r="IL284" s="625">
        <v>0</v>
      </c>
      <c r="IM284" s="625">
        <v>0</v>
      </c>
      <c r="IN284" s="625">
        <v>0</v>
      </c>
      <c r="IO284" s="625">
        <v>0</v>
      </c>
      <c r="IP284" s="625">
        <f t="shared" si="1012"/>
        <v>0</v>
      </c>
      <c r="IQ284" s="625">
        <f t="shared" si="1013"/>
        <v>0</v>
      </c>
      <c r="IR284" s="625" t="e">
        <f>IF(Cálculo_Diseño!#REF!&gt;0.75,(Cálculo_Diseño!#REF!-0.3)*(SIN((ATAN(($O284-$P284)/$F284)*180/PI()+90)*PI()/180)/SIN(45*PI()/180)),0)</f>
        <v>#REF!</v>
      </c>
      <c r="IS284" s="635" t="e">
        <f>+IF(Cálculo_Diseño!#REF!&gt;0.75,F284-IR284,0)</f>
        <v>#REF!</v>
      </c>
      <c r="IT284" s="630"/>
      <c r="IU284" s="625" t="e">
        <f t="shared" si="1014"/>
        <v>#REF!</v>
      </c>
      <c r="IV284" s="625"/>
      <c r="IW284" s="625" t="e">
        <f>+IF(S284="S",(((CA284+(VLOOKUP(G284,TABLA!$B$51:$C$64,2)/1000)+0.15+0.3+0.5)*F284)/100),0)</f>
        <v>#REF!</v>
      </c>
      <c r="IX284" s="631" t="e">
        <f>IF(S284="S",IF(H284="CONCRETO",LOOKUP(G284/1000,TABLA!$B$9:$B$43,TABLA!$F$9:$F$43),IF(H284="PE",LOOKUP(G284,TABLA!$B$51:$B$65,TABLA!$G$51:$G$65),LOOKUP(G284,TABLA!$B$73:$B$88,TABLA!$G$73:$G$88))),0)</f>
        <v>#REF!</v>
      </c>
      <c r="IY284" s="625" t="e">
        <f t="shared" si="1015"/>
        <v>#REF!</v>
      </c>
      <c r="IZ284" s="625" t="e">
        <f t="shared" si="1016"/>
        <v>#REF!</v>
      </c>
      <c r="JA284" s="625" t="e">
        <f>+((CA284*(VLOOKUP(G284,TABLA!$B$51:$C$65,2)/1000)+0.15+0.3)*IZ284)-IY284</f>
        <v>#REF!</v>
      </c>
      <c r="JB284" s="625" t="e">
        <f t="shared" si="1017"/>
        <v>#REF!</v>
      </c>
      <c r="JC284" s="625" t="e">
        <f t="shared" si="1018"/>
        <v>#REF!</v>
      </c>
      <c r="JD284" s="625" t="e">
        <f t="shared" si="1019"/>
        <v>#REF!</v>
      </c>
      <c r="JE284" s="625" t="e">
        <f t="shared" si="1020"/>
        <v>#REF!</v>
      </c>
      <c r="JF284" s="625" t="e">
        <f t="shared" si="1021"/>
        <v>#REF!</v>
      </c>
      <c r="JG284" s="625" t="e">
        <f t="shared" si="1022"/>
        <v>#REF!</v>
      </c>
      <c r="JH284" s="625" t="e">
        <f t="shared" si="1023"/>
        <v>#REF!</v>
      </c>
      <c r="JI284" s="625" t="e">
        <f t="shared" si="1024"/>
        <v>#REF!</v>
      </c>
      <c r="JJ284" s="625" t="e">
        <f t="shared" si="1155"/>
        <v>#REF!</v>
      </c>
      <c r="JK284" s="625" t="e">
        <f t="shared" si="1207"/>
        <v>#REF!</v>
      </c>
      <c r="JL284" s="625" t="e">
        <f t="shared" si="1175"/>
        <v>#REF!</v>
      </c>
      <c r="JM284" s="625" t="e">
        <f t="shared" si="1156"/>
        <v>#REF!</v>
      </c>
      <c r="JN284" s="630" t="e">
        <f t="shared" si="1025"/>
        <v>#REF!</v>
      </c>
      <c r="JO284" s="636"/>
      <c r="JP284" s="637"/>
      <c r="JQ284" s="650"/>
      <c r="JR284" s="639"/>
      <c r="JS284" s="614"/>
      <c r="JT284" s="640"/>
      <c r="JU284" s="650"/>
      <c r="JV284" s="639"/>
      <c r="JW284" s="642"/>
      <c r="JY284" s="645"/>
      <c r="JZ284" s="645"/>
      <c r="KA284" s="645"/>
      <c r="KB284" s="645"/>
    </row>
    <row r="285" spans="1:288" s="643" customFormat="1" ht="13.5" customHeight="1">
      <c r="A285" s="608" t="e">
        <f>+Cálculo_Diseño!#REF!</f>
        <v>#REF!</v>
      </c>
      <c r="B285" s="608" t="e">
        <f>+Cálculo_Diseño!#REF!</f>
        <v>#REF!</v>
      </c>
      <c r="C285" s="608" t="e">
        <f>+Cálculo_Diseño!#REF!</f>
        <v>#REF!</v>
      </c>
      <c r="D285" s="608" t="e">
        <f>+Cálculo_Diseño!#REF!</f>
        <v>#REF!</v>
      </c>
      <c r="E285" s="609" t="e">
        <f>IF(S285="S",Cálculo_Diseño!#REF!," ")</f>
        <v>#REF!</v>
      </c>
      <c r="F285" s="609" t="e">
        <f>IF(S285="S",Cálculo_Diseño!#REF!," ")</f>
        <v>#REF!</v>
      </c>
      <c r="G285" s="610" t="e">
        <f>+Cálculo_Diseño!#REF!</f>
        <v>#REF!</v>
      </c>
      <c r="H285" s="609" t="e">
        <f>+IF(AND(Cálculo_Diseño!#REF!&lt;&gt;4,Cálculo_Diseño!#REF!&lt;&gt;6),"PE",IF(Cálculo_Diseño!#REF!=4,"PVC","CONCRETO"))</f>
        <v>#REF!</v>
      </c>
      <c r="I285" s="609" t="e">
        <f>+Cálculo_Diseño!#REF!</f>
        <v>#REF!</v>
      </c>
      <c r="J285" s="609" t="e">
        <f>+Cálculo_Diseño!#REF!</f>
        <v>#REF!</v>
      </c>
      <c r="K285" s="609" t="e">
        <f>+Cálculo_Diseño!#REF!</f>
        <v>#REF!</v>
      </c>
      <c r="L285" s="609" t="e">
        <f>+Cálculo_Diseño!#REF!</f>
        <v>#REF!</v>
      </c>
      <c r="M285" s="609" t="e">
        <f>+Cálculo_Diseño!#REF!</f>
        <v>#REF!</v>
      </c>
      <c r="N285" s="609" t="e">
        <f>+Cálculo_Diseño!#REF!</f>
        <v>#REF!</v>
      </c>
      <c r="O285" s="609" t="e">
        <f>+Cálculo_Diseño!#REF!</f>
        <v>#REF!</v>
      </c>
      <c r="P285" s="609" t="e">
        <f>+Cálculo_Diseño!#REF!</f>
        <v>#REF!</v>
      </c>
      <c r="Q285" s="613" t="e">
        <f>+Cálculo_Diseño!#REF!</f>
        <v>#REF!</v>
      </c>
      <c r="R285" s="613" t="e">
        <f>+Cálculo_Diseño!#REF!</f>
        <v>#REF!</v>
      </c>
      <c r="S285" s="614" t="e">
        <f>+IF(A285&gt;0,IF(Cálculo_Diseño!#REF!="RCH","N","S"),"")</f>
        <v>#REF!</v>
      </c>
      <c r="T285" s="614" t="e">
        <f t="shared" si="988"/>
        <v>#REF!</v>
      </c>
      <c r="U285" s="613" t="e">
        <f t="shared" si="989"/>
        <v>#REF!</v>
      </c>
      <c r="V285" s="615">
        <f t="shared" si="1102"/>
        <v>3</v>
      </c>
      <c r="W285" s="616" t="e">
        <f t="shared" si="1026"/>
        <v>#REF!</v>
      </c>
      <c r="X285" s="616" t="e">
        <f t="shared" si="991"/>
        <v>#REF!</v>
      </c>
      <c r="Y285" s="616" t="e">
        <f>+Cálculo_Diseño!#REF!</f>
        <v>#REF!</v>
      </c>
      <c r="Z285" s="616" t="e">
        <f>+Cálculo_Diseño!#REF!</f>
        <v>#REF!</v>
      </c>
      <c r="AA285" s="617" t="e">
        <f>+Cálculo_Diseño!#REF!</f>
        <v>#REF!</v>
      </c>
      <c r="AB285" s="616" t="e">
        <f t="shared" si="1208"/>
        <v>#REF!</v>
      </c>
      <c r="AC285" s="616" t="e">
        <f t="shared" si="1209"/>
        <v>#REF!</v>
      </c>
      <c r="AD285" s="616" t="e">
        <f t="shared" si="1210"/>
        <v>#REF!</v>
      </c>
      <c r="AE285" s="616" t="e">
        <f t="shared" si="1211"/>
        <v>#REF!</v>
      </c>
      <c r="AF285" s="616" t="e">
        <f t="shared" si="1027"/>
        <v>#REF!</v>
      </c>
      <c r="AG285" s="616" t="e">
        <f t="shared" si="1028"/>
        <v>#REF!</v>
      </c>
      <c r="AH285" s="616" t="e">
        <f t="shared" si="1029"/>
        <v>#REF!</v>
      </c>
      <c r="AI285" s="616" t="e">
        <f t="shared" si="1030"/>
        <v>#REF!</v>
      </c>
      <c r="AJ285" s="616" t="e">
        <f t="shared" si="1031"/>
        <v>#REF!</v>
      </c>
      <c r="AK285" s="616" t="e">
        <f t="shared" si="1032"/>
        <v>#REF!</v>
      </c>
      <c r="AL285" s="616" t="e">
        <f t="shared" si="1033"/>
        <v>#REF!</v>
      </c>
      <c r="AM285" s="616" t="e">
        <f t="shared" si="1034"/>
        <v>#REF!</v>
      </c>
      <c r="AN285" s="616" t="e">
        <f t="shared" si="1035"/>
        <v>#REF!</v>
      </c>
      <c r="AO285" s="618">
        <f t="shared" si="1103"/>
        <v>50</v>
      </c>
      <c r="AP285" s="616" t="e">
        <f t="shared" si="1212"/>
        <v>#REF!</v>
      </c>
      <c r="AQ285" s="616" t="e">
        <f t="shared" si="1198"/>
        <v>#REF!</v>
      </c>
      <c r="AR285" s="616" t="e">
        <f t="shared" si="1199"/>
        <v>#REF!</v>
      </c>
      <c r="AS285" s="616" t="e">
        <f t="shared" si="1200"/>
        <v>#REF!</v>
      </c>
      <c r="AT285" s="616" t="e">
        <f t="shared" si="1201"/>
        <v>#REF!</v>
      </c>
      <c r="AU285" s="616" t="e">
        <f t="shared" si="1202"/>
        <v>#REF!</v>
      </c>
      <c r="AV285" s="616" t="e">
        <f t="shared" si="1203"/>
        <v>#REF!</v>
      </c>
      <c r="AW285" s="616" t="e">
        <f t="shared" si="996"/>
        <v>#REF!</v>
      </c>
      <c r="AX285" s="616" t="e">
        <f t="shared" si="997"/>
        <v>#REF!</v>
      </c>
      <c r="AY285" s="616" t="e">
        <f t="shared" si="998"/>
        <v>#REF!</v>
      </c>
      <c r="AZ285" s="616" t="e">
        <f t="shared" si="1036"/>
        <v>#REF!</v>
      </c>
      <c r="BA285" s="616" t="e">
        <f t="shared" si="999"/>
        <v>#REF!</v>
      </c>
      <c r="BB285" s="616" t="e">
        <f t="shared" si="1000"/>
        <v>#REF!</v>
      </c>
      <c r="BC285" s="616" t="e">
        <f t="shared" si="1001"/>
        <v>#REF!</v>
      </c>
      <c r="BD285" s="616"/>
      <c r="BE285" s="616"/>
      <c r="BF285" s="619" t="e">
        <f t="shared" si="1002"/>
        <v>#REF!</v>
      </c>
      <c r="BG285" s="615" t="e">
        <f t="shared" si="1003"/>
        <v>#REF!</v>
      </c>
      <c r="BH285" s="615"/>
      <c r="BI285" s="618">
        <f t="shared" si="1104"/>
        <v>20</v>
      </c>
      <c r="BJ285" s="616" t="e">
        <f t="shared" si="1004"/>
        <v>#REF!</v>
      </c>
      <c r="BK285" s="616"/>
      <c r="BL285" s="616" t="e">
        <f t="shared" si="1005"/>
        <v>#REF!</v>
      </c>
      <c r="BM285" s="616" t="e">
        <f t="shared" si="1006"/>
        <v>#REF!</v>
      </c>
      <c r="BN285" s="616" t="e">
        <f t="shared" si="1007"/>
        <v>#REF!</v>
      </c>
      <c r="BO285" s="616" t="e">
        <f>IF(S285="S",IF(H285="CONCRETO",LOOKUP(G285/1000,TABLA!$B$9:$B$43,TABLA!$F$9:$F$43),IF(H285="PE",LOOKUP(G285,TABLA!$C$51:$C$65,TABLA!$G$51:$G$65),IF(#REF!="PVC",LOOKUP(G285,TABLA!$C$73:$C$88,TABLA!$G$73:$G$88)))),0)</f>
        <v>#REF!</v>
      </c>
      <c r="BP285" s="616" t="e">
        <f t="shared" si="1008"/>
        <v>#REF!</v>
      </c>
      <c r="BQ285" s="616" t="e">
        <f t="shared" si="1204"/>
        <v>#REF!</v>
      </c>
      <c r="BR285" s="616" t="e">
        <f>+IF($C285&lt;1,0,IF(BQ285="N",IF(VLOOKUP(C285,$JY$12:$JZ$290,2)&lt;=1.2,1,0),0))</f>
        <v>#REF!</v>
      </c>
      <c r="BS285" s="616" t="e">
        <f>+IF($C285&lt;1,0,IF(BR285=1,VLOOKUP($C285,$JY$12:$JZ$290,2,0),0))</f>
        <v>#REF!</v>
      </c>
      <c r="BT285" s="616" t="e">
        <f t="shared" si="1009"/>
        <v>#REF!</v>
      </c>
      <c r="BU285" s="620" t="e">
        <f>IF(BT285=1,IF(G285&lt;600,VLOOKUP($C285,$JY$12:$JZ$290,2,0),0),0)</f>
        <v>#REF!</v>
      </c>
      <c r="BV285" s="620" t="e">
        <f t="shared" si="1205"/>
        <v>#REF!</v>
      </c>
      <c r="BW285" s="620" t="e">
        <f>IF(BT285=1,IF(G285&gt;1100,VLOOKUP($C285,$JY$12:$JZ$290,2,0),0),0)</f>
        <v>#REF!</v>
      </c>
      <c r="BX285" s="616" t="e">
        <f t="shared" si="1010"/>
        <v>#REF!</v>
      </c>
      <c r="BY285" s="616" t="e">
        <f t="shared" si="1011"/>
        <v>#REF!</v>
      </c>
      <c r="BZ285" s="621" t="e">
        <f t="shared" si="1105"/>
        <v>#REF!</v>
      </c>
      <c r="CA285" s="621" t="e">
        <f>IF(S285="S",(VLOOKUP(G285,TABLA!$A$73:$AB$88,6)/1000)+0.6,0)</f>
        <v>#REF!</v>
      </c>
      <c r="CB285" s="621" t="e">
        <f>VLOOKUP(G285,TABLA!$X$73:$AB$88,4)</f>
        <v>#REF!</v>
      </c>
      <c r="CC285" s="621" t="e">
        <f>VLOOKUP(G285,TABLA!$X$73:$AB$88,5)</f>
        <v>#REF!</v>
      </c>
      <c r="CD285" s="621" t="e">
        <f>IF(S285="S",IF(H285="CONCRETO",LOOKUP(G285/1000,TABLA!$B$9:$B$43,TABLA!$B$9:$B$43),IF(H285="PE",LOOKUP(G285,TABLA!$B$51:$B$65,TABLA!$C$51:$C$65)/1000,LOOKUP(G285,TABLA!$B$73:$B$88,TABLA!$C$73:$C$88)/1000)),0)</f>
        <v>#REF!</v>
      </c>
      <c r="CE285" s="616" t="e">
        <f t="shared" si="1106"/>
        <v>#REF!</v>
      </c>
      <c r="CF285" s="616" t="e">
        <f t="shared" si="1107"/>
        <v>#REF!</v>
      </c>
      <c r="CG285" s="616" t="e">
        <f t="shared" si="1108"/>
        <v>#REF!</v>
      </c>
      <c r="CH285" s="616" t="e">
        <f t="shared" si="1109"/>
        <v>#REF!</v>
      </c>
      <c r="CI285" s="616" t="e">
        <f t="shared" si="1110"/>
        <v>#REF!</v>
      </c>
      <c r="CJ285" s="616" t="e">
        <f t="shared" si="1111"/>
        <v>#REF!</v>
      </c>
      <c r="CK285" s="616" t="e">
        <f t="shared" si="1112"/>
        <v>#REF!</v>
      </c>
      <c r="CL285" s="616" t="e">
        <f t="shared" si="1157"/>
        <v>#REF!</v>
      </c>
      <c r="CM285" s="616" t="e">
        <f t="shared" si="1113"/>
        <v>#REF!</v>
      </c>
      <c r="CN285" s="616" t="e">
        <f t="shared" si="1114"/>
        <v>#REF!</v>
      </c>
      <c r="CO285" s="616" t="e">
        <f t="shared" si="1115"/>
        <v>#REF!</v>
      </c>
      <c r="CP285" s="616" t="e">
        <f t="shared" si="1116"/>
        <v>#REF!</v>
      </c>
      <c r="CQ285" s="616" t="e">
        <f t="shared" si="1117"/>
        <v>#REF!</v>
      </c>
      <c r="CR285" s="616" t="e">
        <f t="shared" si="1117"/>
        <v>#REF!</v>
      </c>
      <c r="CS285" s="620" t="e">
        <f t="shared" si="1118"/>
        <v>#REF!</v>
      </c>
      <c r="CT285" s="616" t="e">
        <f t="shared" si="1119"/>
        <v>#REF!</v>
      </c>
      <c r="CU285" s="616" t="e">
        <f t="shared" si="1120"/>
        <v>#REF!</v>
      </c>
      <c r="CV285" s="616" t="e">
        <f t="shared" si="1121"/>
        <v>#REF!</v>
      </c>
      <c r="CW285" s="622" t="e">
        <f t="shared" si="1158"/>
        <v>#REF!</v>
      </c>
      <c r="CX285" s="622" t="e">
        <f t="shared" si="1122"/>
        <v>#REF!</v>
      </c>
      <c r="CY285" s="622" t="e">
        <f t="shared" si="1123"/>
        <v>#REF!</v>
      </c>
      <c r="CZ285" s="622"/>
      <c r="DA285" s="623"/>
      <c r="DB285" s="624"/>
      <c r="DC285" s="625" t="e">
        <f>IF(S285="S",IF(H285="CONCRETO",LOOKUP(G285/1000,TABLA!$B$9:$B$43,TABLA!$F$9:$F$43)*(F285-(0.2+0.2)),IF(H285="PE",LOOKUP(G285,TABLA!$C$51:$C$65,TABLA!$G$51:$G$65)*(F285-(0.2+0.2)),LOOKUP(G285,TABLA!$C$73:$C$88,TABLA!$G$73:$G$88)*(F285-(0.2+0.2)))),0)</f>
        <v>#REF!</v>
      </c>
      <c r="DD285" s="626" t="e">
        <f t="shared" si="1124"/>
        <v>#REF!</v>
      </c>
      <c r="DE285" s="627" t="e">
        <f t="shared" si="1206"/>
        <v>#REF!</v>
      </c>
      <c r="DF285" s="625" t="e">
        <f t="shared" si="1125"/>
        <v>#REF!</v>
      </c>
      <c r="DG285" s="628" t="e">
        <f t="shared" si="1126"/>
        <v>#REF!</v>
      </c>
      <c r="DH285" s="625" t="e">
        <f t="shared" si="1127"/>
        <v>#REF!</v>
      </c>
      <c r="DI285" s="625" t="e">
        <f t="shared" si="1128"/>
        <v>#REF!</v>
      </c>
      <c r="DJ285" s="625"/>
      <c r="DK285" s="625" t="e">
        <f t="shared" si="1129"/>
        <v>#REF!</v>
      </c>
      <c r="DL285" s="629"/>
      <c r="DM285" s="627" t="e">
        <f t="shared" si="1130"/>
        <v>#REF!</v>
      </c>
      <c r="DN285" s="630" t="e">
        <f t="shared" si="1131"/>
        <v>#REF!</v>
      </c>
      <c r="DO285" s="625" t="e">
        <f t="shared" si="1132"/>
        <v>#REF!</v>
      </c>
      <c r="DP285" s="625" t="e">
        <f t="shared" si="1133"/>
        <v>#REF!</v>
      </c>
      <c r="DQ285" s="625" t="e">
        <f t="shared" si="1159"/>
        <v>#REF!</v>
      </c>
      <c r="DR285" s="631" t="e">
        <f t="shared" si="1160"/>
        <v>#REF!</v>
      </c>
      <c r="DS285" s="630" t="e">
        <f t="shared" si="1134"/>
        <v>#REF!</v>
      </c>
      <c r="DT285" s="625" t="e">
        <f t="shared" si="1135"/>
        <v>#REF!</v>
      </c>
      <c r="DU285" s="625" t="e">
        <f t="shared" si="1136"/>
        <v>#REF!</v>
      </c>
      <c r="DV285" s="625" t="e">
        <f t="shared" si="1137"/>
        <v>#REF!</v>
      </c>
      <c r="DW285" s="625" t="e">
        <f t="shared" si="1138"/>
        <v>#REF!</v>
      </c>
      <c r="DX285" s="625" t="e">
        <f t="shared" si="1139"/>
        <v>#REF!</v>
      </c>
      <c r="DY285" s="632"/>
      <c r="DZ285" s="633"/>
      <c r="EA285" s="627" t="e">
        <f t="shared" si="1140"/>
        <v>#REF!</v>
      </c>
      <c r="EB285" s="633"/>
      <c r="EC285" s="633"/>
      <c r="ED285" s="633"/>
      <c r="EE285" s="625" t="e">
        <f t="shared" si="1141"/>
        <v>#REF!</v>
      </c>
      <c r="EF285" s="625">
        <f t="shared" si="1142"/>
        <v>0</v>
      </c>
      <c r="EG285" s="630">
        <f t="shared" si="1143"/>
        <v>0</v>
      </c>
      <c r="EH285" s="630"/>
      <c r="EI285" s="633"/>
      <c r="EJ285" s="633"/>
      <c r="EK285" s="633"/>
      <c r="EL285" s="632" t="e">
        <f t="shared" si="1144"/>
        <v>#REF!</v>
      </c>
      <c r="EM285" s="625" t="e">
        <f t="shared" si="1145"/>
        <v>#REF!</v>
      </c>
      <c r="EN285" s="625" t="e">
        <f t="shared" si="1146"/>
        <v>#REF!</v>
      </c>
      <c r="EO285" s="625" t="e">
        <f t="shared" si="1147"/>
        <v>#REF!</v>
      </c>
      <c r="EP285" s="625" t="e">
        <f t="shared" si="1148"/>
        <v>#REF!</v>
      </c>
      <c r="EQ285" s="625" t="e">
        <f t="shared" si="1149"/>
        <v>#REF!</v>
      </c>
      <c r="ER285" s="625" t="e">
        <f t="shared" si="1150"/>
        <v>#REF!</v>
      </c>
      <c r="ES285" s="626"/>
      <c r="ET285" s="625" t="e">
        <f t="shared" si="1151"/>
        <v>#REF!</v>
      </c>
      <c r="EU285" s="633"/>
      <c r="EV285" s="630" t="e">
        <f t="shared" si="1152"/>
        <v>#REF!</v>
      </c>
      <c r="EW285" s="630" t="e">
        <f t="shared" si="1153"/>
        <v>#REF!</v>
      </c>
      <c r="EX285" s="625" t="e">
        <f t="shared" si="1154"/>
        <v>#REF!</v>
      </c>
      <c r="EY285" s="625" t="e">
        <f>IF($S285="S",IF(Cálculo_Diseño!#REF!=EY$10,$F285,0),"")</f>
        <v>#REF!</v>
      </c>
      <c r="EZ285" s="625" t="e">
        <f>IF($S285="S",IF(Cálculo_Diseño!#REF!=EZ$10,$F285,0),"")</f>
        <v>#REF!</v>
      </c>
      <c r="FA285" s="625" t="e">
        <f>IF($S285="S",IF(Cálculo_Diseño!#REF!=FA$10,$F285,0),"")</f>
        <v>#REF!</v>
      </c>
      <c r="FB285" s="625" t="e">
        <f>IF($S285="S",IF(Cálculo_Diseño!#REF!=FB$10,$F285,0),"")</f>
        <v>#REF!</v>
      </c>
      <c r="FC285" s="625" t="e">
        <f>IF($S285="S",IF(Cálculo_Diseño!#REF!=FC$10,$F285,0),"")</f>
        <v>#REF!</v>
      </c>
      <c r="FD285" s="625" t="e">
        <f>IF($S285="S",IF(Cálculo_Diseño!#REF!=FD$10,$F285,0),"")</f>
        <v>#REF!</v>
      </c>
      <c r="FE285" s="625" t="e">
        <f>IF($S285="S",IF(Cálculo_Diseño!#REF!=FE$10,$F285,0),"")</f>
        <v>#REF!</v>
      </c>
      <c r="FF285" s="625" t="e">
        <f>IF($S285="S",IF(Cálculo_Diseño!#REF!=FF$10,$F285,0),"")</f>
        <v>#REF!</v>
      </c>
      <c r="FG285" s="625" t="e">
        <f>IF($S285="S",IF(Cálculo_Diseño!#REF!=FG$10,$F285,0),"")</f>
        <v>#REF!</v>
      </c>
      <c r="FH285" s="625" t="e">
        <f>IF($S285="S",IF(Cálculo_Diseño!#REF!=FH$10,$F285,0),"")</f>
        <v>#REF!</v>
      </c>
      <c r="FI285" s="625" t="e">
        <f>IF($S285="S",IF(Cálculo_Diseño!#REF!=FI$10,$F285,0),"")</f>
        <v>#REF!</v>
      </c>
      <c r="FJ285" s="625" t="e">
        <f>IF($S285="S",IF(Cálculo_Diseño!#REF!=FJ$10,$F285,0),"")</f>
        <v>#REF!</v>
      </c>
      <c r="FK285" s="625" t="e">
        <f>IF($S285="S",IF(Cálculo_Diseño!#REF!=FK$10,$F285,0),"")</f>
        <v>#REF!</v>
      </c>
      <c r="FL285" s="625" t="e">
        <f>IF($S285="S",IF(Cálculo_Diseño!#REF!=FL$10,$F285,0),"")</f>
        <v>#REF!</v>
      </c>
      <c r="FM285" s="625" t="e">
        <f>IF($S285="S",IF(Cálculo_Diseño!#REF!=FM$10,$F285,0),"")</f>
        <v>#REF!</v>
      </c>
      <c r="FN285" s="625" t="e">
        <f t="shared" si="1161"/>
        <v>#REF!</v>
      </c>
      <c r="FO285" s="625" t="e">
        <f>IF($S285="S",IF(Cálculo_Diseño!#REF!=FO$10,$E285,0),"")</f>
        <v>#REF!</v>
      </c>
      <c r="FP285" s="625" t="e">
        <f>IF($S285="S",IF(Cálculo_Diseño!#REF!=FP$10,$E285,0),"")</f>
        <v>#REF!</v>
      </c>
      <c r="FQ285" s="625" t="e">
        <f>IF($S285="S",IF(Cálculo_Diseño!#REF!=FQ$10,$E285,0),"")</f>
        <v>#REF!</v>
      </c>
      <c r="FR285" s="625" t="e">
        <f>IF($S285="S",IF(Cálculo_Diseño!#REF!=FR$10,$E285,0),"")</f>
        <v>#REF!</v>
      </c>
      <c r="FS285" s="625" t="e">
        <f>IF($S285="S",IF(Cálculo_Diseño!#REF!=FS$10,$E285,0),"")</f>
        <v>#REF!</v>
      </c>
      <c r="FT285" s="625" t="e">
        <f>IF($S285="S",IF(Cálculo_Diseño!#REF!=FT$10,$E285,0),"")</f>
        <v>#REF!</v>
      </c>
      <c r="FU285" s="625" t="e">
        <f>IF($S285="S",IF(Cálculo_Diseño!#REF!=FU$10,$E285,0),"")</f>
        <v>#REF!</v>
      </c>
      <c r="FV285" s="625" t="e">
        <f>IF($S285="S",IF(Cálculo_Diseño!#REF!=FV$10,$E285,0),"")</f>
        <v>#REF!</v>
      </c>
      <c r="FW285" s="625" t="e">
        <f>IF($S285="S",IF(Cálculo_Diseño!#REF!=FW$10,$E285,0),"")</f>
        <v>#REF!</v>
      </c>
      <c r="FX285" s="625" t="e">
        <f>IF($S285="S",IF(Cálculo_Diseño!#REF!=FX$10,$E285,0),"")</f>
        <v>#REF!</v>
      </c>
      <c r="FY285" s="625" t="e">
        <f>IF($S285="S",IF(Cálculo_Diseño!#REF!=FY$10,$E285,0),"")</f>
        <v>#REF!</v>
      </c>
      <c r="FZ285" s="625" t="e">
        <f t="shared" si="1066"/>
        <v>#REF!</v>
      </c>
      <c r="GA285" s="625" t="e">
        <f>IF($S285="S",IF(Cálculo_Diseño!#REF!=GA$10,$E285,0),"")</f>
        <v>#REF!</v>
      </c>
      <c r="GB285" s="625" t="e">
        <f>IF($S285="S",IF(Cálculo_Diseño!#REF!=GB$10,$E285,0),"")</f>
        <v>#REF!</v>
      </c>
      <c r="GC285" s="625" t="e">
        <f>IF($S285="S",IF(Cálculo_Diseño!#REF!=GC$10,$E285,0),"")</f>
        <v>#REF!</v>
      </c>
      <c r="GD285" s="625" t="e">
        <f>IF($S285="S",IF(Cálculo_Diseño!#REF!=GD$10,$E285,0),"")</f>
        <v>#REF!</v>
      </c>
      <c r="GE285" s="625" t="e">
        <f>IF($S285="S",IF(Cálculo_Diseño!#REF!=GE$10,$E285,0),"")</f>
        <v>#REF!</v>
      </c>
      <c r="GF285" s="625" t="e">
        <f>IF($S285="S",IF(Cálculo_Diseño!#REF!=GF$10,$E285,0),"")</f>
        <v>#REF!</v>
      </c>
      <c r="GG285" s="625" t="e">
        <f>IF($S285="S",IF(Cálculo_Diseño!#REF!=GG$10,$E285,0),"")</f>
        <v>#REF!</v>
      </c>
      <c r="GH285" s="625" t="e">
        <f>IF($S285="S",IF(Cálculo_Diseño!#REF!=GH$10,$E285,0),"")</f>
        <v>#REF!</v>
      </c>
      <c r="GI285" s="625" t="e">
        <f>IF($S285="S",IF(Cálculo_Diseño!#REF!=GI$10,$E285,0),"")</f>
        <v>#REF!</v>
      </c>
      <c r="GJ285" s="625" t="e">
        <f>IF($S285="S",IF(Cálculo_Diseño!#REF!=GJ$10,$E285,0),"")</f>
        <v>#REF!</v>
      </c>
      <c r="GK285" s="625" t="e">
        <f>IF($S285="S",IF(Cálculo_Diseño!#REF!=GK$10,$E285,0),"")</f>
        <v>#REF!</v>
      </c>
      <c r="GL285" s="625" t="e">
        <f>IF($S285="S",IF(Cálculo_Diseño!#REF!=GL$10,$E285,0),"")</f>
        <v>#REF!</v>
      </c>
      <c r="GM285" s="625" t="e">
        <f>IF($S285="S",IF(Cálculo_Diseño!#REF!=GM$10,$E285,0),"")</f>
        <v>#REF!</v>
      </c>
      <c r="GN285" s="625" t="e">
        <f t="shared" si="1067"/>
        <v>#REF!</v>
      </c>
      <c r="GO285" s="625" t="e">
        <f>IF($S285="S",IF(Cálculo_Diseño!#REF!=GO$10,$DE285,0),0)</f>
        <v>#REF!</v>
      </c>
      <c r="GP285" s="625" t="e">
        <f>IF($S285="S",IF(Cálculo_Diseño!#REF!=GP$10,$DE285,0),0)</f>
        <v>#REF!</v>
      </c>
      <c r="GQ285" s="625" t="e">
        <f>IF($S285="S",IF(Cálculo_Diseño!#REF!=GQ$10,$DE285,0),0)</f>
        <v>#REF!</v>
      </c>
      <c r="GR285" s="625" t="e">
        <f>IF($S285="S",IF(Cálculo_Diseño!#REF!=GR$10,$DE285,0),0)</f>
        <v>#REF!</v>
      </c>
      <c r="GS285" s="625" t="e">
        <f>IF($S285="S",IF(Cálculo_Diseño!#REF!=GS$10,$DE285,0),0)</f>
        <v>#REF!</v>
      </c>
      <c r="GT285" s="625" t="e">
        <f>IF($S285="S",IF(Cálculo_Diseño!#REF!=GT$10,$DE285,0),0)</f>
        <v>#REF!</v>
      </c>
      <c r="GU285" s="625" t="e">
        <f>IF($S285="S",IF(Cálculo_Diseño!#REF!=GU$10,$DE285,0),0)</f>
        <v>#REF!</v>
      </c>
      <c r="GV285" s="625" t="e">
        <f>IF($S285="S",IF(Cálculo_Diseño!#REF!=GV$10,$DE285,0),0)</f>
        <v>#REF!</v>
      </c>
      <c r="GW285" s="625" t="e">
        <f>IF($S285="S",IF(Cálculo_Diseño!#REF!=GW$10,$DE285,0),0)</f>
        <v>#REF!</v>
      </c>
      <c r="GX285" s="625" t="e">
        <f>IF($S285="S",IF(Cálculo_Diseño!#REF!=GX$10,$DE285,0),0)</f>
        <v>#REF!</v>
      </c>
      <c r="GY285" s="625" t="e">
        <f>IF($S285="S",IF(Cálculo_Diseño!#REF!=GY$10,$DE285,0),0)</f>
        <v>#REF!</v>
      </c>
      <c r="GZ285" s="625" t="e">
        <f>IF($S285="S",IF(Cálculo_Diseño!#REF!=GZ$10,$DE285,0),0)</f>
        <v>#REF!</v>
      </c>
      <c r="HA285" s="625" t="e">
        <f>IF($S285="S",IF(Cálculo_Diseño!#REF!=HA$10,$DE285,0),0)</f>
        <v>#REF!</v>
      </c>
      <c r="HB285" s="625" t="e">
        <f>IF($S285="S",IF(Cálculo_Diseño!#REF!=HB$10,$DE285,0),0)</f>
        <v>#REF!</v>
      </c>
      <c r="HC285" s="625" t="e">
        <f>IF($S285="S",IF(Cálculo_Diseño!#REF!=HC$10,$DE285,0),0)</f>
        <v>#REF!</v>
      </c>
      <c r="HD285" s="625" t="e">
        <f t="shared" si="1162"/>
        <v>#REF!</v>
      </c>
      <c r="HE285" s="630"/>
      <c r="HF285" s="630"/>
      <c r="HG285" s="630"/>
      <c r="HH285" s="630"/>
      <c r="HI285" s="630"/>
      <c r="HJ285" s="630"/>
      <c r="HK285" s="630"/>
      <c r="HL285" s="630"/>
      <c r="HM285" s="633"/>
      <c r="HN285" s="634"/>
      <c r="HO285" s="625">
        <f t="shared" si="1181"/>
        <v>0</v>
      </c>
      <c r="HP285" s="625">
        <f t="shared" si="1182"/>
        <v>0</v>
      </c>
      <c r="HQ285" s="625">
        <f t="shared" si="1163"/>
        <v>0</v>
      </c>
      <c r="HR285" s="625">
        <f t="shared" si="1164"/>
        <v>0</v>
      </c>
      <c r="HS285" s="625">
        <f t="shared" si="1165"/>
        <v>0</v>
      </c>
      <c r="HT285" s="625">
        <f t="shared" si="1166"/>
        <v>0</v>
      </c>
      <c r="HU285" s="625">
        <f t="shared" si="1167"/>
        <v>0</v>
      </c>
      <c r="HV285" s="633"/>
      <c r="HW285" s="633"/>
      <c r="HX285" s="625">
        <f t="shared" si="1168"/>
        <v>0</v>
      </c>
      <c r="HY285" s="625">
        <f t="shared" si="1169"/>
        <v>0</v>
      </c>
      <c r="HZ285" s="625">
        <f t="shared" si="1170"/>
        <v>0</v>
      </c>
      <c r="IA285" s="625">
        <f t="shared" si="1171"/>
        <v>0</v>
      </c>
      <c r="IB285" s="625">
        <f t="shared" si="1172"/>
        <v>0</v>
      </c>
      <c r="IC285" s="625">
        <f t="shared" si="1173"/>
        <v>0</v>
      </c>
      <c r="ID285" s="625">
        <f t="shared" si="1174"/>
        <v>0</v>
      </c>
      <c r="IE285" s="625">
        <v>0</v>
      </c>
      <c r="IF285" s="625">
        <v>0</v>
      </c>
      <c r="IG285" s="625">
        <v>0</v>
      </c>
      <c r="IH285" s="625">
        <v>0</v>
      </c>
      <c r="II285" s="625">
        <v>0</v>
      </c>
      <c r="IJ285" s="625">
        <v>0</v>
      </c>
      <c r="IK285" s="625">
        <v>0</v>
      </c>
      <c r="IL285" s="625">
        <v>0</v>
      </c>
      <c r="IM285" s="625">
        <v>0</v>
      </c>
      <c r="IN285" s="625">
        <v>0</v>
      </c>
      <c r="IO285" s="625">
        <v>0</v>
      </c>
      <c r="IP285" s="625">
        <f t="shared" si="1012"/>
        <v>0</v>
      </c>
      <c r="IQ285" s="625">
        <f t="shared" si="1013"/>
        <v>0</v>
      </c>
      <c r="IR285" s="625" t="e">
        <f>IF(Cálculo_Diseño!#REF!&gt;0.75,(Cálculo_Diseño!#REF!-0.3)*(SIN((ATAN(($O285-$P285)/$F285)*180/PI()+90)*PI()/180)/SIN(45*PI()/180)),0)</f>
        <v>#REF!</v>
      </c>
      <c r="IS285" s="635" t="e">
        <f>+IF(Cálculo_Diseño!#REF!&gt;0.75,F285-IR285,0)</f>
        <v>#REF!</v>
      </c>
      <c r="IT285" s="630"/>
      <c r="IU285" s="625" t="e">
        <f t="shared" si="1014"/>
        <v>#REF!</v>
      </c>
      <c r="IV285" s="625"/>
      <c r="IW285" s="625" t="e">
        <f>+IF(S285="S",(((CA285+(VLOOKUP(G285,TABLA!$B$51:$C$64,2)/1000)+0.15+0.3+0.5)*F285)/100),0)</f>
        <v>#REF!</v>
      </c>
      <c r="IX285" s="631" t="e">
        <f>IF(S285="S",IF(H285="CONCRETO",LOOKUP(G285/1000,TABLA!$B$9:$B$43,TABLA!$F$9:$F$43),IF(H285="PE",LOOKUP(G285,TABLA!$B$51:$B$65,TABLA!$G$51:$G$65),LOOKUP(G285,TABLA!$B$73:$B$88,TABLA!$G$73:$G$88))),0)</f>
        <v>#REF!</v>
      </c>
      <c r="IY285" s="625" t="e">
        <f t="shared" si="1015"/>
        <v>#REF!</v>
      </c>
      <c r="IZ285" s="625" t="e">
        <f t="shared" si="1016"/>
        <v>#REF!</v>
      </c>
      <c r="JA285" s="625" t="e">
        <f>+((CA285*(VLOOKUP(G285,TABLA!$B$51:$C$65,2)/1000)+0.15+0.3)*IZ285)-IY285</f>
        <v>#REF!</v>
      </c>
      <c r="JB285" s="625" t="e">
        <f t="shared" si="1017"/>
        <v>#REF!</v>
      </c>
      <c r="JC285" s="625" t="e">
        <f t="shared" si="1018"/>
        <v>#REF!</v>
      </c>
      <c r="JD285" s="625" t="e">
        <f t="shared" si="1019"/>
        <v>#REF!</v>
      </c>
      <c r="JE285" s="625" t="e">
        <f t="shared" si="1020"/>
        <v>#REF!</v>
      </c>
      <c r="JF285" s="625" t="e">
        <f t="shared" si="1021"/>
        <v>#REF!</v>
      </c>
      <c r="JG285" s="625" t="e">
        <f t="shared" si="1022"/>
        <v>#REF!</v>
      </c>
      <c r="JH285" s="625" t="e">
        <f t="shared" si="1023"/>
        <v>#REF!</v>
      </c>
      <c r="JI285" s="625" t="e">
        <f t="shared" si="1024"/>
        <v>#REF!</v>
      </c>
      <c r="JJ285" s="625" t="e">
        <f t="shared" si="1155"/>
        <v>#REF!</v>
      </c>
      <c r="JK285" s="625" t="e">
        <f t="shared" si="1207"/>
        <v>#REF!</v>
      </c>
      <c r="JL285" s="625" t="e">
        <f t="shared" si="1175"/>
        <v>#REF!</v>
      </c>
      <c r="JM285" s="625" t="e">
        <f t="shared" si="1156"/>
        <v>#REF!</v>
      </c>
      <c r="JN285" s="630" t="e">
        <f t="shared" si="1025"/>
        <v>#REF!</v>
      </c>
      <c r="JO285" s="636"/>
      <c r="JP285" s="637"/>
      <c r="JQ285" s="650"/>
      <c r="JR285" s="639"/>
      <c r="JS285" s="614"/>
      <c r="JT285" s="640"/>
      <c r="JU285" s="650"/>
      <c r="JV285" s="639"/>
      <c r="JW285" s="642"/>
      <c r="JY285" s="645"/>
      <c r="JZ285" s="645"/>
      <c r="KA285" s="645"/>
      <c r="KB285" s="645"/>
    </row>
    <row r="286" spans="1:288" s="643" customFormat="1" ht="12.75">
      <c r="A286" s="608" t="e">
        <f>+Cálculo_Diseño!#REF!</f>
        <v>#REF!</v>
      </c>
      <c r="B286" s="608" t="e">
        <f>+Cálculo_Diseño!#REF!</f>
        <v>#REF!</v>
      </c>
      <c r="C286" s="608" t="e">
        <f>+Cálculo_Diseño!#REF!</f>
        <v>#REF!</v>
      </c>
      <c r="D286" s="608" t="e">
        <f>+Cálculo_Diseño!#REF!</f>
        <v>#REF!</v>
      </c>
      <c r="E286" s="609" t="e">
        <f>IF(S286="S",Cálculo_Diseño!#REF!," ")</f>
        <v>#REF!</v>
      </c>
      <c r="F286" s="609" t="e">
        <f>IF(S286="S",Cálculo_Diseño!#REF!," ")</f>
        <v>#REF!</v>
      </c>
      <c r="G286" s="610" t="e">
        <f>+Cálculo_Diseño!#REF!</f>
        <v>#REF!</v>
      </c>
      <c r="H286" s="609" t="e">
        <f>+IF(AND(Cálculo_Diseño!#REF!&lt;&gt;4,Cálculo_Diseño!#REF!&lt;&gt;6),"PE",IF(Cálculo_Diseño!#REF!=4,"PVC","CONCRETO"))</f>
        <v>#REF!</v>
      </c>
      <c r="I286" s="609" t="e">
        <f>+Cálculo_Diseño!#REF!</f>
        <v>#REF!</v>
      </c>
      <c r="J286" s="609" t="e">
        <f>+Cálculo_Diseño!#REF!</f>
        <v>#REF!</v>
      </c>
      <c r="K286" s="609" t="e">
        <f>+Cálculo_Diseño!#REF!</f>
        <v>#REF!</v>
      </c>
      <c r="L286" s="609" t="e">
        <f>+Cálculo_Diseño!#REF!</f>
        <v>#REF!</v>
      </c>
      <c r="M286" s="609" t="e">
        <f>+Cálculo_Diseño!#REF!</f>
        <v>#REF!</v>
      </c>
      <c r="N286" s="609" t="e">
        <f>+Cálculo_Diseño!#REF!</f>
        <v>#REF!</v>
      </c>
      <c r="O286" s="609" t="e">
        <f>+Cálculo_Diseño!#REF!</f>
        <v>#REF!</v>
      </c>
      <c r="P286" s="609" t="e">
        <f>+Cálculo_Diseño!#REF!</f>
        <v>#REF!</v>
      </c>
      <c r="Q286" s="613" t="e">
        <f>+Cálculo_Diseño!#REF!</f>
        <v>#REF!</v>
      </c>
      <c r="R286" s="613" t="e">
        <f>+Cálculo_Diseño!#REF!</f>
        <v>#REF!</v>
      </c>
      <c r="S286" s="614" t="e">
        <f>+IF(A286&gt;0,IF(Cálculo_Diseño!#REF!="RCH","N","S"),"")</f>
        <v>#REF!</v>
      </c>
      <c r="T286" s="614" t="e">
        <f t="shared" si="988"/>
        <v>#REF!</v>
      </c>
      <c r="U286" s="613" t="e">
        <f t="shared" si="989"/>
        <v>#REF!</v>
      </c>
      <c r="V286" s="615">
        <f t="shared" si="1102"/>
        <v>3</v>
      </c>
      <c r="W286" s="616" t="e">
        <f t="shared" si="1026"/>
        <v>#REF!</v>
      </c>
      <c r="X286" s="616" t="e">
        <f t="shared" si="991"/>
        <v>#REF!</v>
      </c>
      <c r="Y286" s="616" t="e">
        <f>+Cálculo_Diseño!#REF!</f>
        <v>#REF!</v>
      </c>
      <c r="Z286" s="616" t="e">
        <f>+Cálculo_Diseño!#REF!</f>
        <v>#REF!</v>
      </c>
      <c r="AA286" s="617" t="e">
        <f>+Cálculo_Diseño!#REF!</f>
        <v>#REF!</v>
      </c>
      <c r="AB286" s="616" t="e">
        <f t="shared" si="1208"/>
        <v>#REF!</v>
      </c>
      <c r="AC286" s="616" t="e">
        <f t="shared" si="1209"/>
        <v>#REF!</v>
      </c>
      <c r="AD286" s="616" t="e">
        <f t="shared" si="1210"/>
        <v>#REF!</v>
      </c>
      <c r="AE286" s="616" t="e">
        <f t="shared" si="1211"/>
        <v>#REF!</v>
      </c>
      <c r="AF286" s="616" t="e">
        <f t="shared" si="1027"/>
        <v>#REF!</v>
      </c>
      <c r="AG286" s="616" t="e">
        <f t="shared" si="1028"/>
        <v>#REF!</v>
      </c>
      <c r="AH286" s="616" t="e">
        <f t="shared" si="1029"/>
        <v>#REF!</v>
      </c>
      <c r="AI286" s="616" t="e">
        <f t="shared" si="1030"/>
        <v>#REF!</v>
      </c>
      <c r="AJ286" s="616" t="e">
        <f t="shared" si="1031"/>
        <v>#REF!</v>
      </c>
      <c r="AK286" s="616" t="e">
        <f t="shared" si="1032"/>
        <v>#REF!</v>
      </c>
      <c r="AL286" s="616" t="e">
        <f t="shared" si="1033"/>
        <v>#REF!</v>
      </c>
      <c r="AM286" s="616" t="e">
        <f t="shared" si="1034"/>
        <v>#REF!</v>
      </c>
      <c r="AN286" s="616" t="e">
        <f t="shared" si="1035"/>
        <v>#REF!</v>
      </c>
      <c r="AO286" s="618">
        <f t="shared" si="1103"/>
        <v>50</v>
      </c>
      <c r="AP286" s="616" t="e">
        <f t="shared" si="1212"/>
        <v>#REF!</v>
      </c>
      <c r="AQ286" s="616" t="e">
        <f t="shared" si="1198"/>
        <v>#REF!</v>
      </c>
      <c r="AR286" s="616" t="e">
        <f t="shared" si="1199"/>
        <v>#REF!</v>
      </c>
      <c r="AS286" s="616" t="e">
        <f t="shared" si="1200"/>
        <v>#REF!</v>
      </c>
      <c r="AT286" s="616" t="e">
        <f t="shared" si="1201"/>
        <v>#REF!</v>
      </c>
      <c r="AU286" s="616" t="e">
        <f t="shared" si="1202"/>
        <v>#REF!</v>
      </c>
      <c r="AV286" s="616" t="e">
        <f t="shared" si="1203"/>
        <v>#REF!</v>
      </c>
      <c r="AW286" s="616" t="e">
        <f t="shared" si="996"/>
        <v>#REF!</v>
      </c>
      <c r="AX286" s="616" t="e">
        <f t="shared" si="997"/>
        <v>#REF!</v>
      </c>
      <c r="AY286" s="616" t="e">
        <f t="shared" si="998"/>
        <v>#REF!</v>
      </c>
      <c r="AZ286" s="616" t="e">
        <f t="shared" si="1036"/>
        <v>#REF!</v>
      </c>
      <c r="BA286" s="616" t="e">
        <f t="shared" si="999"/>
        <v>#REF!</v>
      </c>
      <c r="BB286" s="616" t="e">
        <f t="shared" si="1000"/>
        <v>#REF!</v>
      </c>
      <c r="BC286" s="616" t="e">
        <f t="shared" si="1001"/>
        <v>#REF!</v>
      </c>
      <c r="BD286" s="616"/>
      <c r="BE286" s="616"/>
      <c r="BF286" s="619" t="e">
        <f t="shared" si="1002"/>
        <v>#REF!</v>
      </c>
      <c r="BG286" s="615" t="e">
        <f t="shared" si="1003"/>
        <v>#REF!</v>
      </c>
      <c r="BH286" s="615"/>
      <c r="BI286" s="618">
        <f t="shared" si="1104"/>
        <v>20</v>
      </c>
      <c r="BJ286" s="616" t="e">
        <f t="shared" si="1004"/>
        <v>#REF!</v>
      </c>
      <c r="BK286" s="616"/>
      <c r="BL286" s="616" t="e">
        <f t="shared" si="1005"/>
        <v>#REF!</v>
      </c>
      <c r="BM286" s="616" t="e">
        <f t="shared" si="1006"/>
        <v>#REF!</v>
      </c>
      <c r="BN286" s="616" t="e">
        <f t="shared" si="1007"/>
        <v>#REF!</v>
      </c>
      <c r="BO286" s="616" t="e">
        <f>IF(S286="S",IF(H286="CONCRETO",LOOKUP(G286/1000,TABLA!$B$9:$B$43,TABLA!$F$9:$F$43),IF(H286="PE",LOOKUP(G286,TABLA!$C$51:$C$65,TABLA!$G$51:$G$65),IF(#REF!="PVC",LOOKUP(G286,TABLA!$C$73:$C$88,TABLA!$G$73:$G$88)))),0)</f>
        <v>#REF!</v>
      </c>
      <c r="BP286" s="616" t="e">
        <f t="shared" si="1008"/>
        <v>#REF!</v>
      </c>
      <c r="BQ286" s="616" t="e">
        <f t="shared" si="1204"/>
        <v>#REF!</v>
      </c>
      <c r="BR286" s="616" t="e">
        <f>+IF($C286&lt;1,0,IF(BQ286="N",IF(VLOOKUP(C286,$JY$12:$JZ$290,2)&lt;=1.2,1,0),0))</f>
        <v>#REF!</v>
      </c>
      <c r="BS286" s="616" t="e">
        <f>+IF($C286&lt;1,0,IF(BR286=1,VLOOKUP($C286,$JY$12:$JZ$290,2,0),0))</f>
        <v>#REF!</v>
      </c>
      <c r="BT286" s="616" t="e">
        <f t="shared" si="1009"/>
        <v>#REF!</v>
      </c>
      <c r="BU286" s="620" t="e">
        <f>IF(BT286=1,IF(G286&lt;600,VLOOKUP($C286,$JY$12:$JZ$290,2,0),0),0)</f>
        <v>#REF!</v>
      </c>
      <c r="BV286" s="620" t="e">
        <f t="shared" si="1205"/>
        <v>#REF!</v>
      </c>
      <c r="BW286" s="620" t="e">
        <f>IF(BT286=1,IF(G286&gt;1100,VLOOKUP($C286,$JY$12:$JZ$290,2,0),0),0)</f>
        <v>#REF!</v>
      </c>
      <c r="BX286" s="616" t="e">
        <f t="shared" si="1010"/>
        <v>#REF!</v>
      </c>
      <c r="BY286" s="616" t="e">
        <f t="shared" si="1011"/>
        <v>#REF!</v>
      </c>
      <c r="BZ286" s="621" t="e">
        <f t="shared" si="1105"/>
        <v>#REF!</v>
      </c>
      <c r="CA286" s="621" t="e">
        <f>IF(S286="S",(VLOOKUP(G286,TABLA!$A$73:$AB$88,6)/1000)+0.6,0)</f>
        <v>#REF!</v>
      </c>
      <c r="CB286" s="621" t="e">
        <f>VLOOKUP(G286,TABLA!$X$73:$AB$88,4)</f>
        <v>#REF!</v>
      </c>
      <c r="CC286" s="621" t="e">
        <f>VLOOKUP(G286,TABLA!$X$73:$AB$88,5)</f>
        <v>#REF!</v>
      </c>
      <c r="CD286" s="621" t="e">
        <f>IF(S286="S",IF(H286="CONCRETO",LOOKUP(G286/1000,TABLA!$B$9:$B$43,TABLA!$B$9:$B$43),IF(H286="PE",LOOKUP(G286,TABLA!$B$51:$B$65,TABLA!$C$51:$C$65)/1000,LOOKUP(G286,TABLA!$B$73:$B$88,TABLA!$C$73:$C$88)/1000)),0)</f>
        <v>#REF!</v>
      </c>
      <c r="CE286" s="616" t="e">
        <f t="shared" si="1106"/>
        <v>#REF!</v>
      </c>
      <c r="CF286" s="616" t="e">
        <f t="shared" si="1107"/>
        <v>#REF!</v>
      </c>
      <c r="CG286" s="616" t="e">
        <f t="shared" si="1108"/>
        <v>#REF!</v>
      </c>
      <c r="CH286" s="616" t="e">
        <f t="shared" si="1109"/>
        <v>#REF!</v>
      </c>
      <c r="CI286" s="616" t="e">
        <f t="shared" si="1110"/>
        <v>#REF!</v>
      </c>
      <c r="CJ286" s="616" t="e">
        <f t="shared" si="1111"/>
        <v>#REF!</v>
      </c>
      <c r="CK286" s="616" t="e">
        <f t="shared" si="1112"/>
        <v>#REF!</v>
      </c>
      <c r="CL286" s="616" t="e">
        <f t="shared" si="1157"/>
        <v>#REF!</v>
      </c>
      <c r="CM286" s="616" t="e">
        <f t="shared" si="1113"/>
        <v>#REF!</v>
      </c>
      <c r="CN286" s="616" t="e">
        <f t="shared" si="1114"/>
        <v>#REF!</v>
      </c>
      <c r="CO286" s="616" t="e">
        <f t="shared" si="1115"/>
        <v>#REF!</v>
      </c>
      <c r="CP286" s="616" t="e">
        <f t="shared" si="1116"/>
        <v>#REF!</v>
      </c>
      <c r="CQ286" s="616" t="e">
        <f t="shared" si="1117"/>
        <v>#REF!</v>
      </c>
      <c r="CR286" s="616" t="e">
        <f t="shared" si="1117"/>
        <v>#REF!</v>
      </c>
      <c r="CS286" s="620" t="e">
        <f t="shared" si="1118"/>
        <v>#REF!</v>
      </c>
      <c r="CT286" s="616" t="e">
        <f t="shared" si="1119"/>
        <v>#REF!</v>
      </c>
      <c r="CU286" s="616" t="e">
        <f t="shared" si="1120"/>
        <v>#REF!</v>
      </c>
      <c r="CV286" s="616" t="e">
        <f t="shared" si="1121"/>
        <v>#REF!</v>
      </c>
      <c r="CW286" s="622" t="e">
        <f t="shared" si="1158"/>
        <v>#REF!</v>
      </c>
      <c r="CX286" s="622" t="e">
        <f t="shared" si="1122"/>
        <v>#REF!</v>
      </c>
      <c r="CY286" s="622" t="e">
        <f t="shared" si="1123"/>
        <v>#REF!</v>
      </c>
      <c r="CZ286" s="622"/>
      <c r="DA286" s="623"/>
      <c r="DB286" s="624"/>
      <c r="DC286" s="625" t="e">
        <f>IF(S286="S",IF(H286="CONCRETO",LOOKUP(G286/1000,TABLA!$B$9:$B$43,TABLA!$F$9:$F$43)*(F286-(0.2+0.2)),IF(H286="PE",LOOKUP(G286,TABLA!$C$51:$C$65,TABLA!$G$51:$G$65)*(F286-(0.2+0.2)),LOOKUP(G286,TABLA!$C$73:$C$88,TABLA!$G$73:$G$88)*(F286-(0.2+0.2)))),0)</f>
        <v>#REF!</v>
      </c>
      <c r="DD286" s="626" t="e">
        <f t="shared" si="1124"/>
        <v>#REF!</v>
      </c>
      <c r="DE286" s="627" t="e">
        <f t="shared" si="1206"/>
        <v>#REF!</v>
      </c>
      <c r="DF286" s="625" t="e">
        <f t="shared" si="1125"/>
        <v>#REF!</v>
      </c>
      <c r="DG286" s="628" t="e">
        <f t="shared" si="1126"/>
        <v>#REF!</v>
      </c>
      <c r="DH286" s="625" t="e">
        <f t="shared" si="1127"/>
        <v>#REF!</v>
      </c>
      <c r="DI286" s="625" t="e">
        <f t="shared" si="1128"/>
        <v>#REF!</v>
      </c>
      <c r="DJ286" s="625"/>
      <c r="DK286" s="625" t="e">
        <f t="shared" si="1129"/>
        <v>#REF!</v>
      </c>
      <c r="DL286" s="629"/>
      <c r="DM286" s="627" t="e">
        <f t="shared" si="1130"/>
        <v>#REF!</v>
      </c>
      <c r="DN286" s="630" t="e">
        <f t="shared" si="1131"/>
        <v>#REF!</v>
      </c>
      <c r="DO286" s="625" t="e">
        <f t="shared" si="1132"/>
        <v>#REF!</v>
      </c>
      <c r="DP286" s="625" t="e">
        <f t="shared" si="1133"/>
        <v>#REF!</v>
      </c>
      <c r="DQ286" s="625" t="e">
        <f t="shared" si="1159"/>
        <v>#REF!</v>
      </c>
      <c r="DR286" s="631" t="e">
        <f t="shared" si="1160"/>
        <v>#REF!</v>
      </c>
      <c r="DS286" s="630" t="e">
        <f t="shared" si="1134"/>
        <v>#REF!</v>
      </c>
      <c r="DT286" s="625" t="e">
        <f t="shared" si="1135"/>
        <v>#REF!</v>
      </c>
      <c r="DU286" s="625" t="e">
        <f t="shared" si="1136"/>
        <v>#REF!</v>
      </c>
      <c r="DV286" s="625" t="e">
        <f t="shared" si="1137"/>
        <v>#REF!</v>
      </c>
      <c r="DW286" s="625" t="e">
        <f t="shared" si="1138"/>
        <v>#REF!</v>
      </c>
      <c r="DX286" s="625" t="e">
        <f t="shared" si="1139"/>
        <v>#REF!</v>
      </c>
      <c r="DY286" s="632"/>
      <c r="DZ286" s="633"/>
      <c r="EA286" s="627" t="e">
        <f t="shared" si="1140"/>
        <v>#REF!</v>
      </c>
      <c r="EB286" s="633"/>
      <c r="EC286" s="633"/>
      <c r="ED286" s="633"/>
      <c r="EE286" s="625" t="e">
        <f t="shared" si="1141"/>
        <v>#REF!</v>
      </c>
      <c r="EF286" s="625">
        <f t="shared" si="1142"/>
        <v>0</v>
      </c>
      <c r="EG286" s="630">
        <f t="shared" si="1143"/>
        <v>0</v>
      </c>
      <c r="EH286" s="630"/>
      <c r="EI286" s="633"/>
      <c r="EJ286" s="633"/>
      <c r="EK286" s="633"/>
      <c r="EL286" s="632" t="e">
        <f t="shared" si="1144"/>
        <v>#REF!</v>
      </c>
      <c r="EM286" s="625" t="e">
        <f t="shared" si="1145"/>
        <v>#REF!</v>
      </c>
      <c r="EN286" s="625" t="e">
        <f t="shared" si="1146"/>
        <v>#REF!</v>
      </c>
      <c r="EO286" s="625" t="e">
        <f t="shared" si="1147"/>
        <v>#REF!</v>
      </c>
      <c r="EP286" s="625" t="e">
        <f t="shared" si="1148"/>
        <v>#REF!</v>
      </c>
      <c r="EQ286" s="625" t="e">
        <f t="shared" si="1149"/>
        <v>#REF!</v>
      </c>
      <c r="ER286" s="625" t="e">
        <f t="shared" si="1150"/>
        <v>#REF!</v>
      </c>
      <c r="ES286" s="626"/>
      <c r="ET286" s="625" t="e">
        <f t="shared" si="1151"/>
        <v>#REF!</v>
      </c>
      <c r="EU286" s="633"/>
      <c r="EV286" s="630" t="e">
        <f t="shared" si="1152"/>
        <v>#REF!</v>
      </c>
      <c r="EW286" s="630" t="e">
        <f t="shared" si="1153"/>
        <v>#REF!</v>
      </c>
      <c r="EX286" s="625" t="e">
        <f t="shared" si="1154"/>
        <v>#REF!</v>
      </c>
      <c r="EY286" s="625" t="e">
        <f>IF($S286="S",IF(Cálculo_Diseño!#REF!=EY$10,$F286,0),"")</f>
        <v>#REF!</v>
      </c>
      <c r="EZ286" s="625" t="e">
        <f>IF($S286="S",IF(Cálculo_Diseño!#REF!=EZ$10,$F286,0),"")</f>
        <v>#REF!</v>
      </c>
      <c r="FA286" s="625" t="e">
        <f>IF($S286="S",IF(Cálculo_Diseño!#REF!=FA$10,$F286,0),"")</f>
        <v>#REF!</v>
      </c>
      <c r="FB286" s="625" t="e">
        <f>IF($S286="S",IF(Cálculo_Diseño!#REF!=FB$10,$F286,0),"")</f>
        <v>#REF!</v>
      </c>
      <c r="FC286" s="625" t="e">
        <f>IF($S286="S",IF(Cálculo_Diseño!#REF!=FC$10,$F286,0),"")</f>
        <v>#REF!</v>
      </c>
      <c r="FD286" s="625" t="e">
        <f>IF($S286="S",IF(Cálculo_Diseño!#REF!=FD$10,$F286,0),"")</f>
        <v>#REF!</v>
      </c>
      <c r="FE286" s="625" t="e">
        <f>IF($S286="S",IF(Cálculo_Diseño!#REF!=FE$10,$F286,0),"")</f>
        <v>#REF!</v>
      </c>
      <c r="FF286" s="625" t="e">
        <f>IF($S286="S",IF(Cálculo_Diseño!#REF!=FF$10,$F286,0),"")</f>
        <v>#REF!</v>
      </c>
      <c r="FG286" s="625" t="e">
        <f>IF($S286="S",IF(Cálculo_Diseño!#REF!=FG$10,$F286,0),"")</f>
        <v>#REF!</v>
      </c>
      <c r="FH286" s="625" t="e">
        <f>IF($S286="S",IF(Cálculo_Diseño!#REF!=FH$10,$F286,0),"")</f>
        <v>#REF!</v>
      </c>
      <c r="FI286" s="625" t="e">
        <f>IF($S286="S",IF(Cálculo_Diseño!#REF!=FI$10,$F286,0),"")</f>
        <v>#REF!</v>
      </c>
      <c r="FJ286" s="625" t="e">
        <f>IF($S286="S",IF(Cálculo_Diseño!#REF!=FJ$10,$F286,0),"")</f>
        <v>#REF!</v>
      </c>
      <c r="FK286" s="625" t="e">
        <f>IF($S286="S",IF(Cálculo_Diseño!#REF!=FK$10,$F286,0),"")</f>
        <v>#REF!</v>
      </c>
      <c r="FL286" s="625" t="e">
        <f>IF($S286="S",IF(Cálculo_Diseño!#REF!=FL$10,$F286,0),"")</f>
        <v>#REF!</v>
      </c>
      <c r="FM286" s="625" t="e">
        <f>IF($S286="S",IF(Cálculo_Diseño!#REF!=FM$10,$F286,0),"")</f>
        <v>#REF!</v>
      </c>
      <c r="FN286" s="625" t="e">
        <f t="shared" si="1161"/>
        <v>#REF!</v>
      </c>
      <c r="FO286" s="625" t="e">
        <f>IF($S286="S",IF(Cálculo_Diseño!#REF!=FO$10,$E286,0),"")</f>
        <v>#REF!</v>
      </c>
      <c r="FP286" s="625" t="e">
        <f>IF($S286="S",IF(Cálculo_Diseño!#REF!=FP$10,$E286,0),"")</f>
        <v>#REF!</v>
      </c>
      <c r="FQ286" s="625" t="e">
        <f>IF($S286="S",IF(Cálculo_Diseño!#REF!=FQ$10,$E286,0),"")</f>
        <v>#REF!</v>
      </c>
      <c r="FR286" s="625" t="e">
        <f>IF($S286="S",IF(Cálculo_Diseño!#REF!=FR$10,$E286,0),"")</f>
        <v>#REF!</v>
      </c>
      <c r="FS286" s="625" t="e">
        <f>IF($S286="S",IF(Cálculo_Diseño!#REF!=FS$10,$E286,0),"")</f>
        <v>#REF!</v>
      </c>
      <c r="FT286" s="625" t="e">
        <f>IF($S286="S",IF(Cálculo_Diseño!#REF!=FT$10,$E286,0),"")</f>
        <v>#REF!</v>
      </c>
      <c r="FU286" s="625" t="e">
        <f>IF($S286="S",IF(Cálculo_Diseño!#REF!=FU$10,$E286,0),"")</f>
        <v>#REF!</v>
      </c>
      <c r="FV286" s="625" t="e">
        <f>IF($S286="S",IF(Cálculo_Diseño!#REF!=FV$10,$E286,0),"")</f>
        <v>#REF!</v>
      </c>
      <c r="FW286" s="625" t="e">
        <f>IF($S286="S",IF(Cálculo_Diseño!#REF!=FW$10,$E286,0),"")</f>
        <v>#REF!</v>
      </c>
      <c r="FX286" s="625" t="e">
        <f>IF($S286="S",IF(Cálculo_Diseño!#REF!=FX$10,$E286,0),"")</f>
        <v>#REF!</v>
      </c>
      <c r="FY286" s="625" t="e">
        <f>IF($S286="S",IF(Cálculo_Diseño!#REF!=FY$10,$E286,0),"")</f>
        <v>#REF!</v>
      </c>
      <c r="FZ286" s="625" t="e">
        <f t="shared" si="1066"/>
        <v>#REF!</v>
      </c>
      <c r="GA286" s="625" t="e">
        <f>IF($S286="S",IF(Cálculo_Diseño!#REF!=GA$10,$E286,0),"")</f>
        <v>#REF!</v>
      </c>
      <c r="GB286" s="625" t="e">
        <f>IF($S286="S",IF(Cálculo_Diseño!#REF!=GB$10,$E286,0),"")</f>
        <v>#REF!</v>
      </c>
      <c r="GC286" s="625" t="e">
        <f>IF($S286="S",IF(Cálculo_Diseño!#REF!=GC$10,$E286,0),"")</f>
        <v>#REF!</v>
      </c>
      <c r="GD286" s="625" t="e">
        <f>IF($S286="S",IF(Cálculo_Diseño!#REF!=GD$10,$E286,0),"")</f>
        <v>#REF!</v>
      </c>
      <c r="GE286" s="625" t="e">
        <f>IF($S286="S",IF(Cálculo_Diseño!#REF!=GE$10,$E286,0),"")</f>
        <v>#REF!</v>
      </c>
      <c r="GF286" s="625" t="e">
        <f>IF($S286="S",IF(Cálculo_Diseño!#REF!=GF$10,$E286,0),"")</f>
        <v>#REF!</v>
      </c>
      <c r="GG286" s="625" t="e">
        <f>IF($S286="S",IF(Cálculo_Diseño!#REF!=GG$10,$E286,0),"")</f>
        <v>#REF!</v>
      </c>
      <c r="GH286" s="625" t="e">
        <f>IF($S286="S",IF(Cálculo_Diseño!#REF!=GH$10,$E286,0),"")</f>
        <v>#REF!</v>
      </c>
      <c r="GI286" s="625" t="e">
        <f>IF($S286="S",IF(Cálculo_Diseño!#REF!=GI$10,$E286,0),"")</f>
        <v>#REF!</v>
      </c>
      <c r="GJ286" s="625" t="e">
        <f>IF($S286="S",IF(Cálculo_Diseño!#REF!=GJ$10,$E286,0),"")</f>
        <v>#REF!</v>
      </c>
      <c r="GK286" s="625" t="e">
        <f>IF($S286="S",IF(Cálculo_Diseño!#REF!=GK$10,$E286,0),"")</f>
        <v>#REF!</v>
      </c>
      <c r="GL286" s="625" t="e">
        <f>IF($S286="S",IF(Cálculo_Diseño!#REF!=GL$10,$E286,0),"")</f>
        <v>#REF!</v>
      </c>
      <c r="GM286" s="625" t="e">
        <f>IF($S286="S",IF(Cálculo_Diseño!#REF!=GM$10,$E286,0),"")</f>
        <v>#REF!</v>
      </c>
      <c r="GN286" s="625" t="e">
        <f t="shared" si="1067"/>
        <v>#REF!</v>
      </c>
      <c r="GO286" s="625" t="e">
        <f>IF($S286="S",IF(Cálculo_Diseño!#REF!=GO$10,$DE286,0),0)</f>
        <v>#REF!</v>
      </c>
      <c r="GP286" s="625" t="e">
        <f>IF($S286="S",IF(Cálculo_Diseño!#REF!=GP$10,$DE286,0),0)</f>
        <v>#REF!</v>
      </c>
      <c r="GQ286" s="625" t="e">
        <f>IF($S286="S",IF(Cálculo_Diseño!#REF!=GQ$10,$DE286,0),0)</f>
        <v>#REF!</v>
      </c>
      <c r="GR286" s="625" t="e">
        <f>IF($S286="S",IF(Cálculo_Diseño!#REF!=GR$10,$DE286,0),0)</f>
        <v>#REF!</v>
      </c>
      <c r="GS286" s="625" t="e">
        <f>IF($S286="S",IF(Cálculo_Diseño!#REF!=GS$10,$DE286,0),0)</f>
        <v>#REF!</v>
      </c>
      <c r="GT286" s="625" t="e">
        <f>IF($S286="S",IF(Cálculo_Diseño!#REF!=GT$10,$DE286,0),0)</f>
        <v>#REF!</v>
      </c>
      <c r="GU286" s="625" t="e">
        <f>IF($S286="S",IF(Cálculo_Diseño!#REF!=GU$10,$DE286,0),0)</f>
        <v>#REF!</v>
      </c>
      <c r="GV286" s="625" t="e">
        <f>IF($S286="S",IF(Cálculo_Diseño!#REF!=GV$10,$DE286,0),0)</f>
        <v>#REF!</v>
      </c>
      <c r="GW286" s="625" t="e">
        <f>IF($S286="S",IF(Cálculo_Diseño!#REF!=GW$10,$DE286,0),0)</f>
        <v>#REF!</v>
      </c>
      <c r="GX286" s="625" t="e">
        <f>IF($S286="S",IF(Cálculo_Diseño!#REF!=GX$10,$DE286,0),0)</f>
        <v>#REF!</v>
      </c>
      <c r="GY286" s="625" t="e">
        <f>IF($S286="S",IF(Cálculo_Diseño!#REF!=GY$10,$DE286,0),0)</f>
        <v>#REF!</v>
      </c>
      <c r="GZ286" s="625" t="e">
        <f>IF($S286="S",IF(Cálculo_Diseño!#REF!=GZ$10,$DE286,0),0)</f>
        <v>#REF!</v>
      </c>
      <c r="HA286" s="625" t="e">
        <f>IF($S286="S",IF(Cálculo_Diseño!#REF!=HA$10,$DE286,0),0)</f>
        <v>#REF!</v>
      </c>
      <c r="HB286" s="625" t="e">
        <f>IF($S286="S",IF(Cálculo_Diseño!#REF!=HB$10,$DE286,0),0)</f>
        <v>#REF!</v>
      </c>
      <c r="HC286" s="625" t="e">
        <f>IF($S286="S",IF(Cálculo_Diseño!#REF!=HC$10,$DE286,0),0)</f>
        <v>#REF!</v>
      </c>
      <c r="HD286" s="625" t="e">
        <f t="shared" si="1162"/>
        <v>#REF!</v>
      </c>
      <c r="HE286" s="630"/>
      <c r="HF286" s="630"/>
      <c r="HG286" s="630"/>
      <c r="HH286" s="630"/>
      <c r="HI286" s="630"/>
      <c r="HJ286" s="630"/>
      <c r="HK286" s="630"/>
      <c r="HL286" s="630"/>
      <c r="HM286" s="633"/>
      <c r="HN286" s="634"/>
      <c r="HO286" s="625">
        <f t="shared" si="1181"/>
        <v>0</v>
      </c>
      <c r="HP286" s="625">
        <f t="shared" si="1182"/>
        <v>0</v>
      </c>
      <c r="HQ286" s="625">
        <f t="shared" si="1163"/>
        <v>0</v>
      </c>
      <c r="HR286" s="625">
        <f t="shared" si="1164"/>
        <v>0</v>
      </c>
      <c r="HS286" s="625">
        <f t="shared" si="1165"/>
        <v>0</v>
      </c>
      <c r="HT286" s="625">
        <f t="shared" si="1166"/>
        <v>0</v>
      </c>
      <c r="HU286" s="625">
        <f t="shared" si="1167"/>
        <v>0</v>
      </c>
      <c r="HV286" s="633"/>
      <c r="HW286" s="633"/>
      <c r="HX286" s="625">
        <f t="shared" si="1168"/>
        <v>0</v>
      </c>
      <c r="HY286" s="625">
        <f t="shared" si="1169"/>
        <v>0</v>
      </c>
      <c r="HZ286" s="625">
        <f t="shared" si="1170"/>
        <v>0</v>
      </c>
      <c r="IA286" s="625">
        <f t="shared" si="1171"/>
        <v>0</v>
      </c>
      <c r="IB286" s="625">
        <f t="shared" si="1172"/>
        <v>0</v>
      </c>
      <c r="IC286" s="625">
        <f t="shared" si="1173"/>
        <v>0</v>
      </c>
      <c r="ID286" s="625">
        <f t="shared" si="1174"/>
        <v>0</v>
      </c>
      <c r="IE286" s="625">
        <v>0</v>
      </c>
      <c r="IF286" s="625">
        <v>0</v>
      </c>
      <c r="IG286" s="625">
        <v>0</v>
      </c>
      <c r="IH286" s="625">
        <v>0</v>
      </c>
      <c r="II286" s="625">
        <v>0</v>
      </c>
      <c r="IJ286" s="625">
        <v>0</v>
      </c>
      <c r="IK286" s="625">
        <v>0</v>
      </c>
      <c r="IL286" s="625">
        <v>0</v>
      </c>
      <c r="IM286" s="625">
        <v>0</v>
      </c>
      <c r="IN286" s="625">
        <v>0</v>
      </c>
      <c r="IO286" s="625">
        <v>0</v>
      </c>
      <c r="IP286" s="625">
        <f t="shared" si="1012"/>
        <v>0</v>
      </c>
      <c r="IQ286" s="625">
        <f t="shared" si="1013"/>
        <v>0</v>
      </c>
      <c r="IR286" s="625" t="e">
        <f>IF(Cálculo_Diseño!#REF!&gt;0.75,(Cálculo_Diseño!#REF!-0.3)*(SIN((ATAN(($O286-$P286)/$F286)*180/PI()+90)*PI()/180)/SIN(45*PI()/180)),0)</f>
        <v>#REF!</v>
      </c>
      <c r="IS286" s="635" t="e">
        <f>+IF(Cálculo_Diseño!#REF!&gt;0.75,F286-IR286,0)</f>
        <v>#REF!</v>
      </c>
      <c r="IT286" s="630"/>
      <c r="IU286" s="625" t="e">
        <f t="shared" si="1014"/>
        <v>#REF!</v>
      </c>
      <c r="IV286" s="625"/>
      <c r="IW286" s="625" t="e">
        <f>+IF(S286="S",(((CA286+(VLOOKUP(G286,TABLA!$B$51:$C$64,2)/1000)+0.15+0.3+0.5)*F286)/100),0)</f>
        <v>#REF!</v>
      </c>
      <c r="IX286" s="631" t="e">
        <f>IF(S286="S",IF(H286="CONCRETO",LOOKUP(G286/1000,TABLA!$B$9:$B$43,TABLA!$F$9:$F$43),IF(H286="PE",LOOKUP(G286,TABLA!$B$51:$B$65,TABLA!$G$51:$G$65),LOOKUP(G286,TABLA!$B$73:$B$88,TABLA!$G$73:$G$88))),0)</f>
        <v>#REF!</v>
      </c>
      <c r="IY286" s="625" t="e">
        <f t="shared" si="1015"/>
        <v>#REF!</v>
      </c>
      <c r="IZ286" s="625" t="e">
        <f t="shared" si="1016"/>
        <v>#REF!</v>
      </c>
      <c r="JA286" s="625" t="e">
        <f>+((CA286*(VLOOKUP(G286,TABLA!$B$51:$C$65,2)/1000)+0.15+0.3)*IZ286)-IY286</f>
        <v>#REF!</v>
      </c>
      <c r="JB286" s="625" t="e">
        <f t="shared" si="1017"/>
        <v>#REF!</v>
      </c>
      <c r="JC286" s="625" t="e">
        <f t="shared" si="1018"/>
        <v>#REF!</v>
      </c>
      <c r="JD286" s="625" t="e">
        <f t="shared" si="1019"/>
        <v>#REF!</v>
      </c>
      <c r="JE286" s="625" t="e">
        <f t="shared" si="1020"/>
        <v>#REF!</v>
      </c>
      <c r="JF286" s="625" t="e">
        <f t="shared" si="1021"/>
        <v>#REF!</v>
      </c>
      <c r="JG286" s="625" t="e">
        <f t="shared" si="1022"/>
        <v>#REF!</v>
      </c>
      <c r="JH286" s="625" t="e">
        <f t="shared" si="1023"/>
        <v>#REF!</v>
      </c>
      <c r="JI286" s="625" t="e">
        <f t="shared" si="1024"/>
        <v>#REF!</v>
      </c>
      <c r="JJ286" s="625" t="e">
        <f t="shared" si="1155"/>
        <v>#REF!</v>
      </c>
      <c r="JK286" s="625" t="e">
        <f t="shared" si="1207"/>
        <v>#REF!</v>
      </c>
      <c r="JL286" s="625" t="e">
        <f t="shared" si="1175"/>
        <v>#REF!</v>
      </c>
      <c r="JM286" s="625" t="e">
        <f t="shared" si="1156"/>
        <v>#REF!</v>
      </c>
      <c r="JN286" s="630" t="e">
        <f t="shared" si="1025"/>
        <v>#REF!</v>
      </c>
      <c r="JO286" s="636"/>
      <c r="JP286" s="637"/>
      <c r="JQ286" s="650"/>
      <c r="JR286" s="639"/>
      <c r="JS286" s="614"/>
      <c r="JT286" s="640"/>
      <c r="JU286" s="650"/>
      <c r="JV286" s="639"/>
      <c r="JW286" s="642"/>
      <c r="JY286" s="645"/>
      <c r="JZ286" s="645"/>
      <c r="KA286" s="645"/>
      <c r="KB286" s="645"/>
    </row>
    <row r="287" spans="1:288" s="643" customFormat="1" ht="12.75">
      <c r="A287" s="608" t="e">
        <f>+Cálculo_Diseño!#REF!</f>
        <v>#REF!</v>
      </c>
      <c r="B287" s="608" t="e">
        <f>+Cálculo_Diseño!#REF!</f>
        <v>#REF!</v>
      </c>
      <c r="C287" s="608" t="e">
        <f>+Cálculo_Diseño!#REF!</f>
        <v>#REF!</v>
      </c>
      <c r="D287" s="608" t="e">
        <f>+Cálculo_Diseño!#REF!</f>
        <v>#REF!</v>
      </c>
      <c r="E287" s="609" t="e">
        <f>IF(S287="S",Cálculo_Diseño!#REF!," ")</f>
        <v>#REF!</v>
      </c>
      <c r="F287" s="609" t="e">
        <f>IF(S287="S",Cálculo_Diseño!#REF!," ")</f>
        <v>#REF!</v>
      </c>
      <c r="G287" s="610" t="e">
        <f>+Cálculo_Diseño!#REF!</f>
        <v>#REF!</v>
      </c>
      <c r="H287" s="609" t="e">
        <f>+IF(AND(Cálculo_Diseño!#REF!&lt;&gt;4,Cálculo_Diseño!#REF!&lt;&gt;6),"PE",IF(Cálculo_Diseño!#REF!=4,"PVC","CONCRETO"))</f>
        <v>#REF!</v>
      </c>
      <c r="I287" s="609" t="e">
        <f>+Cálculo_Diseño!#REF!</f>
        <v>#REF!</v>
      </c>
      <c r="J287" s="609" t="e">
        <f>+Cálculo_Diseño!#REF!</f>
        <v>#REF!</v>
      </c>
      <c r="K287" s="609" t="e">
        <f>+Cálculo_Diseño!#REF!</f>
        <v>#REF!</v>
      </c>
      <c r="L287" s="609" t="e">
        <f>+Cálculo_Diseño!#REF!</f>
        <v>#REF!</v>
      </c>
      <c r="M287" s="609" t="e">
        <f>+Cálculo_Diseño!#REF!</f>
        <v>#REF!</v>
      </c>
      <c r="N287" s="609" t="e">
        <f>+Cálculo_Diseño!#REF!</f>
        <v>#REF!</v>
      </c>
      <c r="O287" s="609" t="e">
        <f>+Cálculo_Diseño!#REF!</f>
        <v>#REF!</v>
      </c>
      <c r="P287" s="609" t="e">
        <f>+Cálculo_Diseño!#REF!</f>
        <v>#REF!</v>
      </c>
      <c r="Q287" s="613" t="e">
        <f>+Cálculo_Diseño!#REF!</f>
        <v>#REF!</v>
      </c>
      <c r="R287" s="613" t="e">
        <f>+Cálculo_Diseño!#REF!</f>
        <v>#REF!</v>
      </c>
      <c r="S287" s="614" t="e">
        <f>+IF(A287&gt;0,IF(Cálculo_Diseño!#REF!="RCH","N","S"),"")</f>
        <v>#REF!</v>
      </c>
      <c r="T287" s="614" t="e">
        <f t="shared" si="988"/>
        <v>#REF!</v>
      </c>
      <c r="U287" s="613" t="e">
        <f t="shared" si="989"/>
        <v>#REF!</v>
      </c>
      <c r="V287" s="615">
        <f t="shared" si="1102"/>
        <v>3</v>
      </c>
      <c r="W287" s="616" t="e">
        <f t="shared" si="1026"/>
        <v>#REF!</v>
      </c>
      <c r="X287" s="616" t="e">
        <f t="shared" si="991"/>
        <v>#REF!</v>
      </c>
      <c r="Y287" s="616" t="e">
        <f>+Cálculo_Diseño!#REF!</f>
        <v>#REF!</v>
      </c>
      <c r="Z287" s="616" t="e">
        <f>+Cálculo_Diseño!#REF!</f>
        <v>#REF!</v>
      </c>
      <c r="AA287" s="617" t="e">
        <f>+Cálculo_Diseño!#REF!</f>
        <v>#REF!</v>
      </c>
      <c r="AB287" s="616" t="e">
        <f t="shared" si="1208"/>
        <v>#REF!</v>
      </c>
      <c r="AC287" s="616" t="e">
        <f t="shared" si="1209"/>
        <v>#REF!</v>
      </c>
      <c r="AD287" s="616" t="e">
        <f t="shared" si="1210"/>
        <v>#REF!</v>
      </c>
      <c r="AE287" s="616" t="e">
        <f t="shared" si="1211"/>
        <v>#REF!</v>
      </c>
      <c r="AF287" s="616" t="e">
        <f t="shared" si="1027"/>
        <v>#REF!</v>
      </c>
      <c r="AG287" s="616" t="e">
        <f t="shared" si="1028"/>
        <v>#REF!</v>
      </c>
      <c r="AH287" s="616" t="e">
        <f t="shared" si="1029"/>
        <v>#REF!</v>
      </c>
      <c r="AI287" s="616" t="e">
        <f t="shared" si="1030"/>
        <v>#REF!</v>
      </c>
      <c r="AJ287" s="616" t="e">
        <f t="shared" si="1031"/>
        <v>#REF!</v>
      </c>
      <c r="AK287" s="616" t="e">
        <f t="shared" si="1032"/>
        <v>#REF!</v>
      </c>
      <c r="AL287" s="616" t="e">
        <f t="shared" si="1033"/>
        <v>#REF!</v>
      </c>
      <c r="AM287" s="616" t="e">
        <f t="shared" si="1034"/>
        <v>#REF!</v>
      </c>
      <c r="AN287" s="616" t="e">
        <f t="shared" si="1035"/>
        <v>#REF!</v>
      </c>
      <c r="AO287" s="618">
        <f t="shared" si="1103"/>
        <v>50</v>
      </c>
      <c r="AP287" s="616" t="e">
        <f t="shared" si="1212"/>
        <v>#REF!</v>
      </c>
      <c r="AQ287" s="616" t="e">
        <f t="shared" si="1198"/>
        <v>#REF!</v>
      </c>
      <c r="AR287" s="616" t="e">
        <f t="shared" si="1199"/>
        <v>#REF!</v>
      </c>
      <c r="AS287" s="616" t="e">
        <f t="shared" si="1200"/>
        <v>#REF!</v>
      </c>
      <c r="AT287" s="616" t="e">
        <f t="shared" si="1201"/>
        <v>#REF!</v>
      </c>
      <c r="AU287" s="616" t="e">
        <f t="shared" si="1202"/>
        <v>#REF!</v>
      </c>
      <c r="AV287" s="616" t="e">
        <f t="shared" si="1203"/>
        <v>#REF!</v>
      </c>
      <c r="AW287" s="616" t="e">
        <f t="shared" si="996"/>
        <v>#REF!</v>
      </c>
      <c r="AX287" s="616" t="e">
        <f t="shared" si="997"/>
        <v>#REF!</v>
      </c>
      <c r="AY287" s="616" t="e">
        <f t="shared" si="998"/>
        <v>#REF!</v>
      </c>
      <c r="AZ287" s="616" t="e">
        <f t="shared" si="1036"/>
        <v>#REF!</v>
      </c>
      <c r="BA287" s="616" t="e">
        <f t="shared" si="999"/>
        <v>#REF!</v>
      </c>
      <c r="BB287" s="616" t="e">
        <f t="shared" si="1000"/>
        <v>#REF!</v>
      </c>
      <c r="BC287" s="616" t="e">
        <f t="shared" si="1001"/>
        <v>#REF!</v>
      </c>
      <c r="BD287" s="616"/>
      <c r="BE287" s="616"/>
      <c r="BF287" s="619" t="e">
        <f t="shared" si="1002"/>
        <v>#REF!</v>
      </c>
      <c r="BG287" s="615" t="e">
        <f t="shared" si="1003"/>
        <v>#REF!</v>
      </c>
      <c r="BH287" s="615"/>
      <c r="BI287" s="618">
        <f t="shared" si="1104"/>
        <v>20</v>
      </c>
      <c r="BJ287" s="616" t="e">
        <f t="shared" si="1004"/>
        <v>#REF!</v>
      </c>
      <c r="BK287" s="616"/>
      <c r="BL287" s="616" t="e">
        <f t="shared" si="1005"/>
        <v>#REF!</v>
      </c>
      <c r="BM287" s="616" t="e">
        <f t="shared" si="1006"/>
        <v>#REF!</v>
      </c>
      <c r="BN287" s="616" t="e">
        <f t="shared" si="1007"/>
        <v>#REF!</v>
      </c>
      <c r="BO287" s="616" t="e">
        <f>IF(S287="S",IF(H287="CONCRETO",LOOKUP(G287/1000,TABLA!$B$9:$B$43,TABLA!$F$9:$F$43),IF(H287="PE",LOOKUP(G287,TABLA!$C$51:$C$65,TABLA!$G$51:$G$65),IF(#REF!="PVC",LOOKUP(G287,TABLA!$C$73:$C$88,TABLA!$G$73:$G$88)))),0)</f>
        <v>#REF!</v>
      </c>
      <c r="BP287" s="616" t="e">
        <f t="shared" si="1008"/>
        <v>#REF!</v>
      </c>
      <c r="BQ287" s="616" t="e">
        <f t="shared" si="1204"/>
        <v>#REF!</v>
      </c>
      <c r="BR287" s="616" t="e">
        <f>+IF($C287&lt;1,0,IF(BQ287="N",IF(VLOOKUP(C287,$JY$12:$JZ$290,2)&lt;=1.2,1,0),0))</f>
        <v>#REF!</v>
      </c>
      <c r="BS287" s="616" t="e">
        <f>+IF($C287&lt;1,0,IF(BR287=1,VLOOKUP($C287,$JY$12:$JZ$290,2,0),0))</f>
        <v>#REF!</v>
      </c>
      <c r="BT287" s="616" t="e">
        <f t="shared" si="1009"/>
        <v>#REF!</v>
      </c>
      <c r="BU287" s="620" t="e">
        <f>IF(BT287=1,IF(G287&lt;600,VLOOKUP($C287,$JY$12:$JZ$290,2,0),0),0)</f>
        <v>#REF!</v>
      </c>
      <c r="BV287" s="620" t="e">
        <f t="shared" si="1205"/>
        <v>#REF!</v>
      </c>
      <c r="BW287" s="620" t="e">
        <f>IF(BT287=1,IF(G287&gt;1100,VLOOKUP($C287,$JY$12:$JZ$290,2,0),0),0)</f>
        <v>#REF!</v>
      </c>
      <c r="BX287" s="616" t="e">
        <f t="shared" si="1010"/>
        <v>#REF!</v>
      </c>
      <c r="BY287" s="616" t="e">
        <f t="shared" si="1011"/>
        <v>#REF!</v>
      </c>
      <c r="BZ287" s="621" t="e">
        <f t="shared" si="1105"/>
        <v>#REF!</v>
      </c>
      <c r="CA287" s="621" t="e">
        <f>IF(S287="S",(VLOOKUP(G287,TABLA!$A$73:$AB$88,6)/1000)+0.6,0)</f>
        <v>#REF!</v>
      </c>
      <c r="CB287" s="621" t="e">
        <f>VLOOKUP(G287,TABLA!$X$73:$AB$88,4)</f>
        <v>#REF!</v>
      </c>
      <c r="CC287" s="621" t="e">
        <f>VLOOKUP(G287,TABLA!$X$73:$AB$88,5)</f>
        <v>#REF!</v>
      </c>
      <c r="CD287" s="621" t="e">
        <f>IF(S287="S",IF(H287="CONCRETO",LOOKUP(G287/1000,TABLA!$B$9:$B$43,TABLA!$B$9:$B$43),IF(H287="PE",LOOKUP(G287,TABLA!$B$51:$B$65,TABLA!$C$51:$C$65)/1000,LOOKUP(G287,TABLA!$B$73:$B$88,TABLA!$C$73:$C$88)/1000)),0)</f>
        <v>#REF!</v>
      </c>
      <c r="CE287" s="616" t="e">
        <f t="shared" si="1106"/>
        <v>#REF!</v>
      </c>
      <c r="CF287" s="616" t="e">
        <f t="shared" si="1107"/>
        <v>#REF!</v>
      </c>
      <c r="CG287" s="616" t="e">
        <f t="shared" si="1108"/>
        <v>#REF!</v>
      </c>
      <c r="CH287" s="616" t="e">
        <f t="shared" si="1109"/>
        <v>#REF!</v>
      </c>
      <c r="CI287" s="616" t="e">
        <f t="shared" si="1110"/>
        <v>#REF!</v>
      </c>
      <c r="CJ287" s="616" t="e">
        <f t="shared" si="1111"/>
        <v>#REF!</v>
      </c>
      <c r="CK287" s="616" t="e">
        <f t="shared" si="1112"/>
        <v>#REF!</v>
      </c>
      <c r="CL287" s="616" t="e">
        <f t="shared" si="1157"/>
        <v>#REF!</v>
      </c>
      <c r="CM287" s="616" t="e">
        <f t="shared" si="1113"/>
        <v>#REF!</v>
      </c>
      <c r="CN287" s="616" t="e">
        <f t="shared" si="1114"/>
        <v>#REF!</v>
      </c>
      <c r="CO287" s="616" t="e">
        <f t="shared" si="1115"/>
        <v>#REF!</v>
      </c>
      <c r="CP287" s="616" t="e">
        <f t="shared" si="1116"/>
        <v>#REF!</v>
      </c>
      <c r="CQ287" s="616" t="e">
        <f t="shared" si="1117"/>
        <v>#REF!</v>
      </c>
      <c r="CR287" s="616" t="e">
        <f t="shared" si="1117"/>
        <v>#REF!</v>
      </c>
      <c r="CS287" s="620" t="e">
        <f t="shared" si="1118"/>
        <v>#REF!</v>
      </c>
      <c r="CT287" s="616" t="e">
        <f t="shared" si="1119"/>
        <v>#REF!</v>
      </c>
      <c r="CU287" s="616" t="e">
        <f t="shared" si="1120"/>
        <v>#REF!</v>
      </c>
      <c r="CV287" s="616" t="e">
        <f t="shared" si="1121"/>
        <v>#REF!</v>
      </c>
      <c r="CW287" s="622" t="e">
        <f t="shared" si="1158"/>
        <v>#REF!</v>
      </c>
      <c r="CX287" s="622" t="e">
        <f t="shared" si="1122"/>
        <v>#REF!</v>
      </c>
      <c r="CY287" s="622" t="e">
        <f t="shared" si="1123"/>
        <v>#REF!</v>
      </c>
      <c r="CZ287" s="622"/>
      <c r="DA287" s="623"/>
      <c r="DB287" s="624"/>
      <c r="DC287" s="625" t="e">
        <f>IF(S287="S",IF(H287="CONCRETO",LOOKUP(G287/1000,TABLA!$B$9:$B$43,TABLA!$F$9:$F$43)*(F287-(0.2+0.2)),IF(H287="PE",LOOKUP(G287,TABLA!$C$51:$C$65,TABLA!$G$51:$G$65)*(F287-(0.2+0.2)),LOOKUP(G287,TABLA!$C$73:$C$88,TABLA!$G$73:$G$88)*(F287-(0.2+0.2)))),0)</f>
        <v>#REF!</v>
      </c>
      <c r="DD287" s="626" t="e">
        <f t="shared" si="1124"/>
        <v>#REF!</v>
      </c>
      <c r="DE287" s="627" t="e">
        <f t="shared" si="1206"/>
        <v>#REF!</v>
      </c>
      <c r="DF287" s="625" t="e">
        <f t="shared" si="1125"/>
        <v>#REF!</v>
      </c>
      <c r="DG287" s="628" t="e">
        <f t="shared" si="1126"/>
        <v>#REF!</v>
      </c>
      <c r="DH287" s="625" t="e">
        <f t="shared" si="1127"/>
        <v>#REF!</v>
      </c>
      <c r="DI287" s="625" t="e">
        <f t="shared" si="1128"/>
        <v>#REF!</v>
      </c>
      <c r="DJ287" s="625"/>
      <c r="DK287" s="625" t="e">
        <f t="shared" si="1129"/>
        <v>#REF!</v>
      </c>
      <c r="DL287" s="629"/>
      <c r="DM287" s="627" t="e">
        <f t="shared" si="1130"/>
        <v>#REF!</v>
      </c>
      <c r="DN287" s="630" t="e">
        <f t="shared" si="1131"/>
        <v>#REF!</v>
      </c>
      <c r="DO287" s="625" t="e">
        <f t="shared" si="1132"/>
        <v>#REF!</v>
      </c>
      <c r="DP287" s="625" t="e">
        <f t="shared" si="1133"/>
        <v>#REF!</v>
      </c>
      <c r="DQ287" s="625" t="e">
        <f t="shared" si="1159"/>
        <v>#REF!</v>
      </c>
      <c r="DR287" s="631" t="e">
        <f t="shared" si="1160"/>
        <v>#REF!</v>
      </c>
      <c r="DS287" s="630" t="e">
        <f t="shared" si="1134"/>
        <v>#REF!</v>
      </c>
      <c r="DT287" s="625" t="e">
        <f t="shared" si="1135"/>
        <v>#REF!</v>
      </c>
      <c r="DU287" s="625" t="e">
        <f t="shared" si="1136"/>
        <v>#REF!</v>
      </c>
      <c r="DV287" s="625" t="e">
        <f t="shared" si="1137"/>
        <v>#REF!</v>
      </c>
      <c r="DW287" s="625" t="e">
        <f t="shared" si="1138"/>
        <v>#REF!</v>
      </c>
      <c r="DX287" s="625" t="e">
        <f t="shared" si="1139"/>
        <v>#REF!</v>
      </c>
      <c r="DY287" s="632"/>
      <c r="DZ287" s="633"/>
      <c r="EA287" s="627" t="e">
        <f t="shared" si="1140"/>
        <v>#REF!</v>
      </c>
      <c r="EB287" s="633"/>
      <c r="EC287" s="633"/>
      <c r="ED287" s="633"/>
      <c r="EE287" s="625" t="e">
        <f t="shared" si="1141"/>
        <v>#REF!</v>
      </c>
      <c r="EF287" s="625">
        <f t="shared" si="1142"/>
        <v>0</v>
      </c>
      <c r="EG287" s="630">
        <f t="shared" si="1143"/>
        <v>0</v>
      </c>
      <c r="EH287" s="630"/>
      <c r="EI287" s="633"/>
      <c r="EJ287" s="633"/>
      <c r="EK287" s="633"/>
      <c r="EL287" s="632" t="e">
        <f t="shared" si="1144"/>
        <v>#REF!</v>
      </c>
      <c r="EM287" s="625" t="e">
        <f t="shared" si="1145"/>
        <v>#REF!</v>
      </c>
      <c r="EN287" s="625" t="e">
        <f t="shared" si="1146"/>
        <v>#REF!</v>
      </c>
      <c r="EO287" s="625" t="e">
        <f t="shared" si="1147"/>
        <v>#REF!</v>
      </c>
      <c r="EP287" s="625" t="e">
        <f t="shared" si="1148"/>
        <v>#REF!</v>
      </c>
      <c r="EQ287" s="625" t="e">
        <f t="shared" si="1149"/>
        <v>#REF!</v>
      </c>
      <c r="ER287" s="625" t="e">
        <f t="shared" si="1150"/>
        <v>#REF!</v>
      </c>
      <c r="ES287" s="626"/>
      <c r="ET287" s="625" t="e">
        <f t="shared" si="1151"/>
        <v>#REF!</v>
      </c>
      <c r="EU287" s="633"/>
      <c r="EV287" s="630" t="e">
        <f t="shared" si="1152"/>
        <v>#REF!</v>
      </c>
      <c r="EW287" s="630" t="e">
        <f t="shared" si="1153"/>
        <v>#REF!</v>
      </c>
      <c r="EX287" s="625" t="e">
        <f t="shared" si="1154"/>
        <v>#REF!</v>
      </c>
      <c r="EY287" s="625" t="e">
        <f>IF($S287="S",IF(Cálculo_Diseño!#REF!=EY$10,$F287,0),"")</f>
        <v>#REF!</v>
      </c>
      <c r="EZ287" s="625" t="e">
        <f>IF($S287="S",IF(Cálculo_Diseño!#REF!=EZ$10,$F287,0),"")</f>
        <v>#REF!</v>
      </c>
      <c r="FA287" s="625" t="e">
        <f>IF($S287="S",IF(Cálculo_Diseño!#REF!=FA$10,$F287,0),"")</f>
        <v>#REF!</v>
      </c>
      <c r="FB287" s="625" t="e">
        <f>IF($S287="S",IF(Cálculo_Diseño!#REF!=FB$10,$F287,0),"")</f>
        <v>#REF!</v>
      </c>
      <c r="FC287" s="625" t="e">
        <f>IF($S287="S",IF(Cálculo_Diseño!#REF!=FC$10,$F287,0),"")</f>
        <v>#REF!</v>
      </c>
      <c r="FD287" s="625" t="e">
        <f>IF($S287="S",IF(Cálculo_Diseño!#REF!=FD$10,$F287,0),"")</f>
        <v>#REF!</v>
      </c>
      <c r="FE287" s="625" t="e">
        <f>IF($S287="S",IF(Cálculo_Diseño!#REF!=FE$10,$F287,0),"")</f>
        <v>#REF!</v>
      </c>
      <c r="FF287" s="625" t="e">
        <f>IF($S287="S",IF(Cálculo_Diseño!#REF!=FF$10,$F287,0),"")</f>
        <v>#REF!</v>
      </c>
      <c r="FG287" s="625" t="e">
        <f>IF($S287="S",IF(Cálculo_Diseño!#REF!=FG$10,$F287,0),"")</f>
        <v>#REF!</v>
      </c>
      <c r="FH287" s="625" t="e">
        <f>IF($S287="S",IF(Cálculo_Diseño!#REF!=FH$10,$F287,0),"")</f>
        <v>#REF!</v>
      </c>
      <c r="FI287" s="625" t="e">
        <f>IF($S287="S",IF(Cálculo_Diseño!#REF!=FI$10,$F287,0),"")</f>
        <v>#REF!</v>
      </c>
      <c r="FJ287" s="625" t="e">
        <f>IF($S287="S",IF(Cálculo_Diseño!#REF!=FJ$10,$F287,0),"")</f>
        <v>#REF!</v>
      </c>
      <c r="FK287" s="625" t="e">
        <f>IF($S287="S",IF(Cálculo_Diseño!#REF!=FK$10,$F287,0),"")</f>
        <v>#REF!</v>
      </c>
      <c r="FL287" s="625" t="e">
        <f>IF($S287="S",IF(Cálculo_Diseño!#REF!=FL$10,$F287,0),"")</f>
        <v>#REF!</v>
      </c>
      <c r="FM287" s="625" t="e">
        <f>IF($S287="S",IF(Cálculo_Diseño!#REF!=FM$10,$F287,0),"")</f>
        <v>#REF!</v>
      </c>
      <c r="FN287" s="625" t="e">
        <f t="shared" si="1161"/>
        <v>#REF!</v>
      </c>
      <c r="FO287" s="625" t="e">
        <f>IF($S287="S",IF(Cálculo_Diseño!#REF!=FO$10,$E287,0),"")</f>
        <v>#REF!</v>
      </c>
      <c r="FP287" s="625" t="e">
        <f>IF($S287="S",IF(Cálculo_Diseño!#REF!=FP$10,$E287,0),"")</f>
        <v>#REF!</v>
      </c>
      <c r="FQ287" s="625" t="e">
        <f>IF($S287="S",IF(Cálculo_Diseño!#REF!=FQ$10,$E287,0),"")</f>
        <v>#REF!</v>
      </c>
      <c r="FR287" s="625" t="e">
        <f>IF($S287="S",IF(Cálculo_Diseño!#REF!=FR$10,$E287,0),"")</f>
        <v>#REF!</v>
      </c>
      <c r="FS287" s="625" t="e">
        <f>IF($S287="S",IF(Cálculo_Diseño!#REF!=FS$10,$E287,0),"")</f>
        <v>#REF!</v>
      </c>
      <c r="FT287" s="625" t="e">
        <f>IF($S287="S",IF(Cálculo_Diseño!#REF!=FT$10,$E287,0),"")</f>
        <v>#REF!</v>
      </c>
      <c r="FU287" s="625" t="e">
        <f>IF($S287="S",IF(Cálculo_Diseño!#REF!=FU$10,$E287,0),"")</f>
        <v>#REF!</v>
      </c>
      <c r="FV287" s="625" t="e">
        <f>IF($S287="S",IF(Cálculo_Diseño!#REF!=FV$10,$E287,0),"")</f>
        <v>#REF!</v>
      </c>
      <c r="FW287" s="625" t="e">
        <f>IF($S287="S",IF(Cálculo_Diseño!#REF!=FW$10,$E287,0),"")</f>
        <v>#REF!</v>
      </c>
      <c r="FX287" s="625" t="e">
        <f>IF($S287="S",IF(Cálculo_Diseño!#REF!=FX$10,$E287,0),"")</f>
        <v>#REF!</v>
      </c>
      <c r="FY287" s="625" t="e">
        <f>IF($S287="S",IF(Cálculo_Diseño!#REF!=FY$10,$E287,0),"")</f>
        <v>#REF!</v>
      </c>
      <c r="FZ287" s="625" t="e">
        <f t="shared" si="1066"/>
        <v>#REF!</v>
      </c>
      <c r="GA287" s="625" t="e">
        <f>IF($S287="S",IF(Cálculo_Diseño!#REF!=GA$10,$E287,0),"")</f>
        <v>#REF!</v>
      </c>
      <c r="GB287" s="625" t="e">
        <f>IF($S287="S",IF(Cálculo_Diseño!#REF!=GB$10,$E287,0),"")</f>
        <v>#REF!</v>
      </c>
      <c r="GC287" s="625" t="e">
        <f>IF($S287="S",IF(Cálculo_Diseño!#REF!=GC$10,$E287,0),"")</f>
        <v>#REF!</v>
      </c>
      <c r="GD287" s="625" t="e">
        <f>IF($S287="S",IF(Cálculo_Diseño!#REF!=GD$10,$E287,0),"")</f>
        <v>#REF!</v>
      </c>
      <c r="GE287" s="625" t="e">
        <f>IF($S287="S",IF(Cálculo_Diseño!#REF!=GE$10,$E287,0),"")</f>
        <v>#REF!</v>
      </c>
      <c r="GF287" s="625" t="e">
        <f>IF($S287="S",IF(Cálculo_Diseño!#REF!=GF$10,$E287,0),"")</f>
        <v>#REF!</v>
      </c>
      <c r="GG287" s="625" t="e">
        <f>IF($S287="S",IF(Cálculo_Diseño!#REF!=GG$10,$E287,0),"")</f>
        <v>#REF!</v>
      </c>
      <c r="GH287" s="625" t="e">
        <f>IF($S287="S",IF(Cálculo_Diseño!#REF!=GH$10,$E287,0),"")</f>
        <v>#REF!</v>
      </c>
      <c r="GI287" s="625" t="e">
        <f>IF($S287="S",IF(Cálculo_Diseño!#REF!=GI$10,$E287,0),"")</f>
        <v>#REF!</v>
      </c>
      <c r="GJ287" s="625" t="e">
        <f>IF($S287="S",IF(Cálculo_Diseño!#REF!=GJ$10,$E287,0),"")</f>
        <v>#REF!</v>
      </c>
      <c r="GK287" s="625" t="e">
        <f>IF($S287="S",IF(Cálculo_Diseño!#REF!=GK$10,$E287,0),"")</f>
        <v>#REF!</v>
      </c>
      <c r="GL287" s="625" t="e">
        <f>IF($S287="S",IF(Cálculo_Diseño!#REF!=GL$10,$E287,0),"")</f>
        <v>#REF!</v>
      </c>
      <c r="GM287" s="625" t="e">
        <f>IF($S287="S",IF(Cálculo_Diseño!#REF!=GM$10,$E287,0),"")</f>
        <v>#REF!</v>
      </c>
      <c r="GN287" s="625" t="e">
        <f t="shared" si="1067"/>
        <v>#REF!</v>
      </c>
      <c r="GO287" s="625" t="e">
        <f>IF($S287="S",IF(Cálculo_Diseño!#REF!=GO$10,$DE287,0),0)</f>
        <v>#REF!</v>
      </c>
      <c r="GP287" s="625" t="e">
        <f>IF($S287="S",IF(Cálculo_Diseño!#REF!=GP$10,$DE287,0),0)</f>
        <v>#REF!</v>
      </c>
      <c r="GQ287" s="625" t="e">
        <f>IF($S287="S",IF(Cálculo_Diseño!#REF!=GQ$10,$DE287,0),0)</f>
        <v>#REF!</v>
      </c>
      <c r="GR287" s="625" t="e">
        <f>IF($S287="S",IF(Cálculo_Diseño!#REF!=GR$10,$DE287,0),0)</f>
        <v>#REF!</v>
      </c>
      <c r="GS287" s="625" t="e">
        <f>IF($S287="S",IF(Cálculo_Diseño!#REF!=GS$10,$DE287,0),0)</f>
        <v>#REF!</v>
      </c>
      <c r="GT287" s="625" t="e">
        <f>IF($S287="S",IF(Cálculo_Diseño!#REF!=GT$10,$DE287,0),0)</f>
        <v>#REF!</v>
      </c>
      <c r="GU287" s="625" t="e">
        <f>IF($S287="S",IF(Cálculo_Diseño!#REF!=GU$10,$DE287,0),0)</f>
        <v>#REF!</v>
      </c>
      <c r="GV287" s="625" t="e">
        <f>IF($S287="S",IF(Cálculo_Diseño!#REF!=GV$10,$DE287,0),0)</f>
        <v>#REF!</v>
      </c>
      <c r="GW287" s="625" t="e">
        <f>IF($S287="S",IF(Cálculo_Diseño!#REF!=GW$10,$DE287,0),0)</f>
        <v>#REF!</v>
      </c>
      <c r="GX287" s="625" t="e">
        <f>IF($S287="S",IF(Cálculo_Diseño!#REF!=GX$10,$DE287,0),0)</f>
        <v>#REF!</v>
      </c>
      <c r="GY287" s="625" t="e">
        <f>IF($S287="S",IF(Cálculo_Diseño!#REF!=GY$10,$DE287,0),0)</f>
        <v>#REF!</v>
      </c>
      <c r="GZ287" s="625" t="e">
        <f>IF($S287="S",IF(Cálculo_Diseño!#REF!=GZ$10,$DE287,0),0)</f>
        <v>#REF!</v>
      </c>
      <c r="HA287" s="625" t="e">
        <f>IF($S287="S",IF(Cálculo_Diseño!#REF!=HA$10,$DE287,0),0)</f>
        <v>#REF!</v>
      </c>
      <c r="HB287" s="625" t="e">
        <f>IF($S287="S",IF(Cálculo_Diseño!#REF!=HB$10,$DE287,0),0)</f>
        <v>#REF!</v>
      </c>
      <c r="HC287" s="625" t="e">
        <f>IF($S287="S",IF(Cálculo_Diseño!#REF!=HC$10,$DE287,0),0)</f>
        <v>#REF!</v>
      </c>
      <c r="HD287" s="625" t="e">
        <f>SUM(GO287:HC287)</f>
        <v>#REF!</v>
      </c>
      <c r="HE287" s="630"/>
      <c r="HF287" s="630"/>
      <c r="HG287" s="630"/>
      <c r="HH287" s="630"/>
      <c r="HI287" s="630"/>
      <c r="HJ287" s="630"/>
      <c r="HK287" s="630"/>
      <c r="HL287" s="630"/>
      <c r="HM287" s="633"/>
      <c r="HN287" s="634"/>
      <c r="HO287" s="625">
        <f t="shared" si="1181"/>
        <v>0</v>
      </c>
      <c r="HP287" s="625">
        <f t="shared" si="1182"/>
        <v>0</v>
      </c>
      <c r="HQ287" s="625">
        <f t="shared" si="1163"/>
        <v>0</v>
      </c>
      <c r="HR287" s="625">
        <f t="shared" si="1164"/>
        <v>0</v>
      </c>
      <c r="HS287" s="625">
        <f t="shared" si="1165"/>
        <v>0</v>
      </c>
      <c r="HT287" s="625">
        <f t="shared" si="1166"/>
        <v>0</v>
      </c>
      <c r="HU287" s="625">
        <f t="shared" si="1167"/>
        <v>0</v>
      </c>
      <c r="HV287" s="633"/>
      <c r="HW287" s="633"/>
      <c r="HX287" s="625">
        <f t="shared" si="1168"/>
        <v>0</v>
      </c>
      <c r="HY287" s="625">
        <f t="shared" si="1169"/>
        <v>0</v>
      </c>
      <c r="HZ287" s="625">
        <f t="shared" si="1170"/>
        <v>0</v>
      </c>
      <c r="IA287" s="625">
        <f t="shared" si="1171"/>
        <v>0</v>
      </c>
      <c r="IB287" s="625">
        <f t="shared" si="1172"/>
        <v>0</v>
      </c>
      <c r="IC287" s="625">
        <f t="shared" si="1173"/>
        <v>0</v>
      </c>
      <c r="ID287" s="625">
        <f t="shared" si="1174"/>
        <v>0</v>
      </c>
      <c r="IE287" s="625">
        <v>0</v>
      </c>
      <c r="IF287" s="625">
        <v>0</v>
      </c>
      <c r="IG287" s="625">
        <v>0</v>
      </c>
      <c r="IH287" s="625">
        <v>0</v>
      </c>
      <c r="II287" s="625">
        <v>0</v>
      </c>
      <c r="IJ287" s="625">
        <v>0</v>
      </c>
      <c r="IK287" s="625">
        <v>0</v>
      </c>
      <c r="IL287" s="625">
        <v>0</v>
      </c>
      <c r="IM287" s="625">
        <v>0</v>
      </c>
      <c r="IN287" s="625">
        <v>0</v>
      </c>
      <c r="IO287" s="625">
        <v>0</v>
      </c>
      <c r="IP287" s="625">
        <f t="shared" si="1012"/>
        <v>0</v>
      </c>
      <c r="IQ287" s="625">
        <f t="shared" si="1013"/>
        <v>0</v>
      </c>
      <c r="IR287" s="625" t="e">
        <f>IF(Cálculo_Diseño!#REF!&gt;0.75,(Cálculo_Diseño!#REF!-0.3)*(SIN((ATAN(($O287-$P287)/$F287)*180/PI()+90)*PI()/180)/SIN(45*PI()/180)),0)</f>
        <v>#REF!</v>
      </c>
      <c r="IS287" s="635" t="e">
        <f>+IF(Cálculo_Diseño!#REF!&gt;0.75,F287-IR287,0)</f>
        <v>#REF!</v>
      </c>
      <c r="IT287" s="630"/>
      <c r="IU287" s="625" t="e">
        <f t="shared" si="1014"/>
        <v>#REF!</v>
      </c>
      <c r="IV287" s="625"/>
      <c r="IW287" s="625" t="e">
        <f>+IF(S287="S",(((CA287+(VLOOKUP(G287,TABLA!$B$51:$C$64,2)/1000)+0.15+0.3+0.5)*F287)/100),0)</f>
        <v>#REF!</v>
      </c>
      <c r="IX287" s="631" t="e">
        <f>IF(S287="S",IF(H287="CONCRETO",LOOKUP(G287/1000,TABLA!$B$9:$B$43,TABLA!$F$9:$F$43),IF(H287="PE",LOOKUP(G287,TABLA!$B$51:$B$65,TABLA!$G$51:$G$65),LOOKUP(G287,TABLA!$B$73:$B$88,TABLA!$G$73:$G$88))),0)</f>
        <v>#REF!</v>
      </c>
      <c r="IY287" s="625" t="e">
        <f t="shared" si="1015"/>
        <v>#REF!</v>
      </c>
      <c r="IZ287" s="625" t="e">
        <f t="shared" si="1016"/>
        <v>#REF!</v>
      </c>
      <c r="JA287" s="625" t="e">
        <f>+((CA287*(VLOOKUP(G287,TABLA!$B$51:$C$65,2)/1000)+0.15+0.3)*IZ287)-IY287</f>
        <v>#REF!</v>
      </c>
      <c r="JB287" s="625" t="e">
        <f t="shared" si="1017"/>
        <v>#REF!</v>
      </c>
      <c r="JC287" s="625" t="e">
        <f t="shared" si="1018"/>
        <v>#REF!</v>
      </c>
      <c r="JD287" s="625" t="e">
        <f t="shared" si="1019"/>
        <v>#REF!</v>
      </c>
      <c r="JE287" s="625" t="e">
        <f t="shared" si="1020"/>
        <v>#REF!</v>
      </c>
      <c r="JF287" s="625" t="e">
        <f t="shared" si="1021"/>
        <v>#REF!</v>
      </c>
      <c r="JG287" s="625" t="e">
        <f t="shared" si="1022"/>
        <v>#REF!</v>
      </c>
      <c r="JH287" s="625" t="e">
        <f t="shared" si="1023"/>
        <v>#REF!</v>
      </c>
      <c r="JI287" s="625" t="e">
        <f t="shared" si="1024"/>
        <v>#REF!</v>
      </c>
      <c r="JJ287" s="625" t="e">
        <f t="shared" si="1155"/>
        <v>#REF!</v>
      </c>
      <c r="JK287" s="625" t="e">
        <f t="shared" si="1207"/>
        <v>#REF!</v>
      </c>
      <c r="JL287" s="625" t="e">
        <f t="shared" si="1175"/>
        <v>#REF!</v>
      </c>
      <c r="JM287" s="625" t="e">
        <f t="shared" si="1156"/>
        <v>#REF!</v>
      </c>
      <c r="JN287" s="630" t="e">
        <f t="shared" si="1025"/>
        <v>#REF!</v>
      </c>
      <c r="JO287" s="636"/>
      <c r="JP287" s="637"/>
      <c r="JQ287" s="650"/>
      <c r="JR287" s="639"/>
      <c r="JS287" s="614"/>
      <c r="JT287" s="640"/>
      <c r="JU287" s="650"/>
      <c r="JV287" s="639"/>
      <c r="JW287" s="642"/>
      <c r="JY287" s="645"/>
      <c r="JZ287" s="645"/>
      <c r="KA287" s="645"/>
      <c r="KB287" s="645"/>
    </row>
    <row r="288" spans="1:288" s="643" customFormat="1" ht="12.75">
      <c r="A288" s="608"/>
      <c r="B288" s="608"/>
      <c r="C288" s="608"/>
      <c r="D288" s="608"/>
      <c r="E288" s="609" t="str">
        <f>IF(S288="S",Cálculo_Diseño!#REF!," ")</f>
        <v xml:space="preserve"> </v>
      </c>
      <c r="F288" s="609"/>
      <c r="G288" s="610"/>
      <c r="H288" s="609"/>
      <c r="I288" s="609"/>
      <c r="J288" s="609"/>
      <c r="K288" s="609"/>
      <c r="L288" s="609"/>
      <c r="M288" s="609"/>
      <c r="N288" s="609"/>
      <c r="O288" s="609"/>
      <c r="P288" s="609"/>
      <c r="Q288" s="613"/>
      <c r="R288" s="613"/>
      <c r="S288" s="614"/>
      <c r="T288" s="614"/>
      <c r="U288" s="613"/>
      <c r="V288" s="615"/>
      <c r="W288" s="616"/>
      <c r="X288" s="616"/>
      <c r="Y288" s="616"/>
      <c r="Z288" s="616"/>
      <c r="AA288" s="617"/>
      <c r="AB288" s="616"/>
      <c r="AC288" s="616"/>
      <c r="AD288" s="616"/>
      <c r="AE288" s="616"/>
      <c r="AF288" s="616"/>
      <c r="AG288" s="616"/>
      <c r="AH288" s="616"/>
      <c r="AI288" s="616"/>
      <c r="AJ288" s="616"/>
      <c r="AK288" s="616"/>
      <c r="AL288" s="616"/>
      <c r="AM288" s="616"/>
      <c r="AN288" s="616"/>
      <c r="AO288" s="618"/>
      <c r="AP288" s="616"/>
      <c r="AQ288" s="616"/>
      <c r="AR288" s="616"/>
      <c r="AS288" s="616"/>
      <c r="AT288" s="616"/>
      <c r="AU288" s="616"/>
      <c r="AV288" s="616"/>
      <c r="AW288" s="616"/>
      <c r="AX288" s="616"/>
      <c r="AY288" s="616"/>
      <c r="AZ288" s="616"/>
      <c r="BA288" s="616"/>
      <c r="BB288" s="616"/>
      <c r="BC288" s="616"/>
      <c r="BD288" s="616"/>
      <c r="BE288" s="616"/>
      <c r="BF288" s="619"/>
      <c r="BG288" s="615"/>
      <c r="BH288" s="615"/>
      <c r="BI288" s="618"/>
      <c r="BJ288" s="616"/>
      <c r="BK288" s="616"/>
      <c r="BL288" s="616"/>
      <c r="BM288" s="616"/>
      <c r="BN288" s="616"/>
      <c r="BO288" s="616"/>
      <c r="BP288" s="616"/>
      <c r="BQ288" s="616"/>
      <c r="BR288" s="616"/>
      <c r="BS288" s="616"/>
      <c r="BT288" s="616"/>
      <c r="BU288" s="620"/>
      <c r="BV288" s="620"/>
      <c r="BW288" s="620"/>
      <c r="BX288" s="616"/>
      <c r="BY288" s="616"/>
      <c r="BZ288" s="621"/>
      <c r="CA288" s="621"/>
      <c r="CB288" s="621"/>
      <c r="CC288" s="621"/>
      <c r="CD288" s="621"/>
      <c r="CE288" s="616"/>
      <c r="CF288" s="616"/>
      <c r="CG288" s="616"/>
      <c r="CH288" s="616"/>
      <c r="CI288" s="616"/>
      <c r="CJ288" s="616"/>
      <c r="CK288" s="616"/>
      <c r="CL288" s="616"/>
      <c r="CM288" s="616"/>
      <c r="CN288" s="616"/>
      <c r="CO288" s="616"/>
      <c r="CP288" s="616"/>
      <c r="CQ288" s="616"/>
      <c r="CR288" s="616"/>
      <c r="CS288" s="620"/>
      <c r="CT288" s="616"/>
      <c r="CU288" s="616"/>
      <c r="CV288" s="616"/>
      <c r="CW288" s="622"/>
      <c r="CX288" s="622"/>
      <c r="CY288" s="622"/>
      <c r="CZ288" s="622"/>
      <c r="DA288" s="623"/>
      <c r="DB288" s="624"/>
      <c r="DC288" s="625"/>
      <c r="DD288" s="626"/>
      <c r="DE288" s="627"/>
      <c r="DF288" s="625"/>
      <c r="DG288" s="628"/>
      <c r="DH288" s="625"/>
      <c r="DI288" s="625"/>
      <c r="DJ288" s="625"/>
      <c r="DK288" s="625"/>
      <c r="DL288" s="629"/>
      <c r="DM288" s="627"/>
      <c r="DN288" s="630"/>
      <c r="DO288" s="625"/>
      <c r="DP288" s="625"/>
      <c r="DQ288" s="625"/>
      <c r="DR288" s="631"/>
      <c r="DS288" s="630"/>
      <c r="DT288" s="625"/>
      <c r="DU288" s="625"/>
      <c r="DV288" s="625"/>
      <c r="DW288" s="625"/>
      <c r="DX288" s="625"/>
      <c r="DY288" s="632"/>
      <c r="DZ288" s="633"/>
      <c r="EA288" s="627"/>
      <c r="EB288" s="633"/>
      <c r="EC288" s="633"/>
      <c r="ED288" s="633"/>
      <c r="EE288" s="625"/>
      <c r="EF288" s="625"/>
      <c r="EG288" s="630"/>
      <c r="EH288" s="630"/>
      <c r="EI288" s="633"/>
      <c r="EJ288" s="633"/>
      <c r="EK288" s="633"/>
      <c r="EL288" s="632"/>
      <c r="EM288" s="625"/>
      <c r="EN288" s="625"/>
      <c r="EO288" s="625"/>
      <c r="EP288" s="625"/>
      <c r="EQ288" s="625"/>
      <c r="ER288" s="625"/>
      <c r="ES288" s="626"/>
      <c r="ET288" s="625"/>
      <c r="EU288" s="633"/>
      <c r="EV288" s="630"/>
      <c r="EW288" s="630"/>
      <c r="EX288" s="625"/>
      <c r="EY288" s="625"/>
      <c r="EZ288" s="625"/>
      <c r="FA288" s="625"/>
      <c r="FB288" s="625"/>
      <c r="FC288" s="625"/>
      <c r="FD288" s="625"/>
      <c r="FE288" s="625" t="str">
        <f>IF($S288="S",IF(Cálculo_Diseño!#REF!=FE$10,$F288,0),"")</f>
        <v/>
      </c>
      <c r="FF288" s="625"/>
      <c r="FG288" s="625"/>
      <c r="FH288" s="625"/>
      <c r="FI288" s="625"/>
      <c r="FJ288" s="625"/>
      <c r="FK288" s="625"/>
      <c r="FL288" s="625"/>
      <c r="FM288" s="625"/>
      <c r="FN288" s="625"/>
      <c r="FO288" s="625"/>
      <c r="FP288" s="625"/>
      <c r="FQ288" s="625"/>
      <c r="FR288" s="625"/>
      <c r="FS288" s="625"/>
      <c r="FT288" s="625"/>
      <c r="FU288" s="625"/>
      <c r="FV288" s="625"/>
      <c r="FW288" s="625"/>
      <c r="FX288" s="625"/>
      <c r="FY288" s="625"/>
      <c r="FZ288" s="625"/>
      <c r="GA288" s="625"/>
      <c r="GB288" s="625"/>
      <c r="GC288" s="625"/>
      <c r="GD288" s="625"/>
      <c r="GE288" s="625"/>
      <c r="GF288" s="625"/>
      <c r="GG288" s="625"/>
      <c r="GH288" s="625"/>
      <c r="GI288" s="625"/>
      <c r="GJ288" s="625"/>
      <c r="GK288" s="625"/>
      <c r="GL288" s="625"/>
      <c r="GM288" s="625"/>
      <c r="GN288" s="625"/>
      <c r="GO288" s="625"/>
      <c r="GP288" s="625"/>
      <c r="GQ288" s="625"/>
      <c r="GR288" s="625"/>
      <c r="GS288" s="625"/>
      <c r="GT288" s="625"/>
      <c r="GU288" s="625"/>
      <c r="GV288" s="625"/>
      <c r="GW288" s="625"/>
      <c r="GX288" s="625"/>
      <c r="GY288" s="625"/>
      <c r="GZ288" s="625"/>
      <c r="HA288" s="625"/>
      <c r="HB288" s="625"/>
      <c r="HC288" s="625"/>
      <c r="HD288" s="625">
        <f t="shared" ref="HD288" si="1228">SUM(GO288:HC288)</f>
        <v>0</v>
      </c>
      <c r="HE288" s="630"/>
      <c r="HF288" s="630"/>
      <c r="HG288" s="630"/>
      <c r="HH288" s="630"/>
      <c r="HI288" s="630"/>
      <c r="HJ288" s="630"/>
      <c r="HK288" s="630"/>
      <c r="HL288" s="630"/>
      <c r="HM288" s="633"/>
      <c r="HN288" s="634"/>
      <c r="HO288" s="625">
        <f t="shared" si="1181"/>
        <v>0</v>
      </c>
      <c r="HP288" s="625">
        <f t="shared" si="1182"/>
        <v>0</v>
      </c>
      <c r="HQ288" s="625">
        <f t="shared" si="1163"/>
        <v>0</v>
      </c>
      <c r="HR288" s="625">
        <f t="shared" si="1164"/>
        <v>0</v>
      </c>
      <c r="HS288" s="625">
        <f t="shared" si="1165"/>
        <v>0</v>
      </c>
      <c r="HT288" s="625">
        <f t="shared" si="1166"/>
        <v>0</v>
      </c>
      <c r="HU288" s="625">
        <f t="shared" si="1167"/>
        <v>0</v>
      </c>
      <c r="HV288" s="633"/>
      <c r="HW288" s="633"/>
      <c r="HX288" s="625"/>
      <c r="HY288" s="625"/>
      <c r="HZ288" s="625"/>
      <c r="IA288" s="625"/>
      <c r="IB288" s="625"/>
      <c r="IC288" s="625"/>
      <c r="ID288" s="625"/>
      <c r="IE288" s="625"/>
      <c r="IF288" s="625"/>
      <c r="IG288" s="625"/>
      <c r="IH288" s="625"/>
      <c r="II288" s="625"/>
      <c r="IJ288" s="625"/>
      <c r="IK288" s="625"/>
      <c r="IL288" s="625"/>
      <c r="IM288" s="625"/>
      <c r="IN288" s="625"/>
      <c r="IO288" s="625"/>
      <c r="IP288" s="625"/>
      <c r="IQ288" s="625"/>
      <c r="IR288" s="625"/>
      <c r="IS288" s="635"/>
      <c r="IT288" s="630"/>
      <c r="IU288" s="625"/>
      <c r="IV288" s="625"/>
      <c r="IW288" s="625"/>
      <c r="IX288" s="631"/>
      <c r="IY288" s="625"/>
      <c r="IZ288" s="625"/>
      <c r="JA288" s="625"/>
      <c r="JB288" s="625"/>
      <c r="JC288" s="625"/>
      <c r="JD288" s="625"/>
      <c r="JE288" s="625"/>
      <c r="JF288" s="625"/>
      <c r="JG288" s="625"/>
      <c r="JH288" s="625"/>
      <c r="JI288" s="625"/>
      <c r="JJ288" s="625"/>
      <c r="JK288" s="625"/>
      <c r="JL288" s="625"/>
      <c r="JM288" s="625"/>
      <c r="JN288" s="630"/>
      <c r="JO288" s="636"/>
      <c r="JP288" s="637"/>
      <c r="JQ288" s="650"/>
      <c r="JR288" s="639"/>
      <c r="JS288" s="614"/>
      <c r="JT288" s="640"/>
      <c r="JU288" s="650"/>
      <c r="JV288" s="639"/>
      <c r="JW288" s="642"/>
      <c r="JY288" s="645"/>
      <c r="JZ288" s="645"/>
      <c r="KA288" s="645"/>
      <c r="KB288" s="645"/>
    </row>
    <row r="289" spans="1:288" s="643" customFormat="1" ht="12.75">
      <c r="A289" s="608"/>
      <c r="B289" s="608"/>
      <c r="C289" s="608"/>
      <c r="D289" s="608"/>
      <c r="E289" s="609" t="str">
        <f>IF(S289="S",Cálculo_Diseño!#REF!," ")</f>
        <v xml:space="preserve"> </v>
      </c>
      <c r="F289" s="609"/>
      <c r="G289" s="610"/>
      <c r="H289" s="609"/>
      <c r="I289" s="609"/>
      <c r="J289" s="609"/>
      <c r="K289" s="609"/>
      <c r="L289" s="609"/>
      <c r="M289" s="609"/>
      <c r="N289" s="611"/>
      <c r="O289" s="612"/>
      <c r="P289" s="612"/>
      <c r="Q289" s="613"/>
      <c r="R289" s="613"/>
      <c r="S289" s="614"/>
      <c r="T289" s="614"/>
      <c r="U289" s="613"/>
      <c r="V289" s="615"/>
      <c r="W289" s="616"/>
      <c r="X289" s="616"/>
      <c r="Y289" s="616"/>
      <c r="Z289" s="616"/>
      <c r="AA289" s="617"/>
      <c r="AB289" s="616"/>
      <c r="AC289" s="616"/>
      <c r="AD289" s="616"/>
      <c r="AE289" s="616"/>
      <c r="AF289" s="616"/>
      <c r="AG289" s="616"/>
      <c r="AH289" s="616"/>
      <c r="AI289" s="616"/>
      <c r="AJ289" s="616"/>
      <c r="AK289" s="616"/>
      <c r="AL289" s="616"/>
      <c r="AM289" s="616"/>
      <c r="AN289" s="616"/>
      <c r="AO289" s="618"/>
      <c r="AP289" s="616"/>
      <c r="AQ289" s="616"/>
      <c r="AR289" s="616"/>
      <c r="AS289" s="616"/>
      <c r="AT289" s="616"/>
      <c r="AU289" s="616"/>
      <c r="AV289" s="616"/>
      <c r="AW289" s="616"/>
      <c r="AX289" s="616"/>
      <c r="AY289" s="616"/>
      <c r="AZ289" s="616"/>
      <c r="BA289" s="616"/>
      <c r="BB289" s="616"/>
      <c r="BC289" s="616"/>
      <c r="BD289" s="616"/>
      <c r="BE289" s="616"/>
      <c r="BF289" s="619"/>
      <c r="BG289" s="615"/>
      <c r="BH289" s="615"/>
      <c r="BI289" s="618"/>
      <c r="BJ289" s="616"/>
      <c r="BK289" s="616"/>
      <c r="BL289" s="616"/>
      <c r="BM289" s="616"/>
      <c r="BN289" s="616"/>
      <c r="BO289" s="616"/>
      <c r="BP289" s="616"/>
      <c r="BQ289" s="616"/>
      <c r="BR289" s="616"/>
      <c r="BS289" s="616"/>
      <c r="BT289" s="616"/>
      <c r="BU289" s="620"/>
      <c r="BV289" s="620"/>
      <c r="BW289" s="620"/>
      <c r="BX289" s="616"/>
      <c r="BY289" s="616"/>
      <c r="BZ289" s="621"/>
      <c r="CA289" s="621"/>
      <c r="CB289" s="621"/>
      <c r="CC289" s="621"/>
      <c r="CD289" s="621"/>
      <c r="CE289" s="616"/>
      <c r="CF289" s="616"/>
      <c r="CG289" s="616"/>
      <c r="CH289" s="616"/>
      <c r="CI289" s="616"/>
      <c r="CJ289" s="616"/>
      <c r="CK289" s="616"/>
      <c r="CL289" s="616"/>
      <c r="CM289" s="616"/>
      <c r="CN289" s="616"/>
      <c r="CO289" s="616"/>
      <c r="CP289" s="616"/>
      <c r="CQ289" s="616"/>
      <c r="CR289" s="616"/>
      <c r="CS289" s="620"/>
      <c r="CT289" s="616"/>
      <c r="CU289" s="616"/>
      <c r="CV289" s="616"/>
      <c r="CW289" s="622"/>
      <c r="CX289" s="622"/>
      <c r="CY289" s="622"/>
      <c r="CZ289" s="622"/>
      <c r="DA289" s="623"/>
      <c r="DB289" s="624"/>
      <c r="DC289" s="625"/>
      <c r="DD289" s="626"/>
      <c r="DE289" s="627"/>
      <c r="DF289" s="625"/>
      <c r="DG289" s="628"/>
      <c r="DH289" s="625"/>
      <c r="DI289" s="625"/>
      <c r="DJ289" s="625"/>
      <c r="DK289" s="625"/>
      <c r="DL289" s="629"/>
      <c r="DM289" s="627"/>
      <c r="DN289" s="630"/>
      <c r="DO289" s="625"/>
      <c r="DP289" s="625"/>
      <c r="DQ289" s="625"/>
      <c r="DR289" s="631"/>
      <c r="DS289" s="630"/>
      <c r="DT289" s="625"/>
      <c r="DU289" s="625"/>
      <c r="DV289" s="625"/>
      <c r="DW289" s="625"/>
      <c r="DX289" s="625"/>
      <c r="DY289" s="632"/>
      <c r="DZ289" s="633"/>
      <c r="EA289" s="627"/>
      <c r="EB289" s="633"/>
      <c r="EC289" s="633"/>
      <c r="ED289" s="633"/>
      <c r="EE289" s="625"/>
      <c r="EF289" s="625"/>
      <c r="EG289" s="630"/>
      <c r="EH289" s="630"/>
      <c r="EI289" s="633"/>
      <c r="EJ289" s="633"/>
      <c r="EK289" s="633"/>
      <c r="EL289" s="632"/>
      <c r="EM289" s="625"/>
      <c r="EN289" s="625"/>
      <c r="EO289" s="625"/>
      <c r="EP289" s="625"/>
      <c r="EQ289" s="625"/>
      <c r="ER289" s="625"/>
      <c r="ES289" s="626"/>
      <c r="ET289" s="625"/>
      <c r="EU289" s="633"/>
      <c r="EV289" s="630"/>
      <c r="EW289" s="630"/>
      <c r="EX289" s="625"/>
      <c r="EY289" s="625"/>
      <c r="EZ289" s="625"/>
      <c r="FA289" s="625"/>
      <c r="FB289" s="625"/>
      <c r="FC289" s="625"/>
      <c r="FD289" s="625"/>
      <c r="FE289" s="625" t="str">
        <f>IF($S289="S",IF(Cálculo_Diseño!#REF!=FE$10,$F289,0),"")</f>
        <v/>
      </c>
      <c r="FF289" s="625"/>
      <c r="FG289" s="625"/>
      <c r="FH289" s="625"/>
      <c r="FI289" s="625"/>
      <c r="FJ289" s="625"/>
      <c r="FK289" s="625"/>
      <c r="FL289" s="625"/>
      <c r="FM289" s="625"/>
      <c r="FN289" s="625"/>
      <c r="FO289" s="625"/>
      <c r="FP289" s="625"/>
      <c r="FQ289" s="625"/>
      <c r="FR289" s="625"/>
      <c r="FS289" s="625"/>
      <c r="FT289" s="625"/>
      <c r="FU289" s="625"/>
      <c r="FV289" s="625"/>
      <c r="FW289" s="625"/>
      <c r="FX289" s="625"/>
      <c r="FY289" s="625"/>
      <c r="FZ289" s="625"/>
      <c r="GA289" s="625"/>
      <c r="GB289" s="625"/>
      <c r="GC289" s="625"/>
      <c r="GD289" s="625"/>
      <c r="GE289" s="625"/>
      <c r="GF289" s="625"/>
      <c r="GG289" s="625"/>
      <c r="GH289" s="625"/>
      <c r="GI289" s="625"/>
      <c r="GJ289" s="625"/>
      <c r="GK289" s="625"/>
      <c r="GL289" s="625"/>
      <c r="GM289" s="625"/>
      <c r="GN289" s="625"/>
      <c r="GO289" s="625"/>
      <c r="GP289" s="625"/>
      <c r="GQ289" s="625"/>
      <c r="GR289" s="625"/>
      <c r="GS289" s="625"/>
      <c r="GT289" s="625"/>
      <c r="GU289" s="625"/>
      <c r="GV289" s="625"/>
      <c r="GW289" s="625"/>
      <c r="GX289" s="625"/>
      <c r="GY289" s="625"/>
      <c r="GZ289" s="625"/>
      <c r="HA289" s="625"/>
      <c r="HB289" s="625"/>
      <c r="HC289" s="625"/>
      <c r="HD289" s="625"/>
      <c r="HE289" s="630"/>
      <c r="HF289" s="630"/>
      <c r="HG289" s="630"/>
      <c r="HH289" s="630"/>
      <c r="HI289" s="630"/>
      <c r="HJ289" s="630"/>
      <c r="HK289" s="630"/>
      <c r="HL289" s="630"/>
      <c r="HM289" s="633"/>
      <c r="HN289" s="634"/>
      <c r="HO289" s="625"/>
      <c r="HP289" s="625"/>
      <c r="HQ289" s="625"/>
      <c r="HR289" s="625"/>
      <c r="HS289" s="625"/>
      <c r="HT289" s="625"/>
      <c r="HU289" s="625"/>
      <c r="HV289" s="633"/>
      <c r="HW289" s="633"/>
      <c r="HX289" s="625"/>
      <c r="HY289" s="625"/>
      <c r="HZ289" s="625"/>
      <c r="IA289" s="625"/>
      <c r="IB289" s="625"/>
      <c r="IC289" s="625"/>
      <c r="ID289" s="625"/>
      <c r="IE289" s="625"/>
      <c r="IF289" s="625"/>
      <c r="IG289" s="625"/>
      <c r="IH289" s="625"/>
      <c r="II289" s="625"/>
      <c r="IJ289" s="625"/>
      <c r="IK289" s="625"/>
      <c r="IL289" s="625"/>
      <c r="IM289" s="625"/>
      <c r="IN289" s="625"/>
      <c r="IO289" s="625"/>
      <c r="IP289" s="625"/>
      <c r="IQ289" s="625"/>
      <c r="IR289" s="625"/>
      <c r="IS289" s="635"/>
      <c r="IT289" s="630"/>
      <c r="IU289" s="625"/>
      <c r="IV289" s="625"/>
      <c r="IW289" s="625"/>
      <c r="IX289" s="631"/>
      <c r="IY289" s="625"/>
      <c r="IZ289" s="625"/>
      <c r="JA289" s="625"/>
      <c r="JB289" s="625"/>
      <c r="JC289" s="625"/>
      <c r="JD289" s="625"/>
      <c r="JE289" s="625"/>
      <c r="JF289" s="625"/>
      <c r="JG289" s="625"/>
      <c r="JH289" s="625"/>
      <c r="JI289" s="625"/>
      <c r="JJ289" s="625"/>
      <c r="JK289" s="625"/>
      <c r="JL289" s="625"/>
      <c r="JM289" s="625"/>
      <c r="JN289" s="630"/>
      <c r="JO289" s="636"/>
      <c r="JP289" s="637"/>
      <c r="JQ289" s="650"/>
      <c r="JR289" s="639"/>
      <c r="JS289" s="614"/>
      <c r="JT289" s="640"/>
      <c r="JU289" s="650"/>
      <c r="JV289" s="639"/>
      <c r="JW289" s="642"/>
      <c r="JY289" s="645"/>
      <c r="JZ289" s="645"/>
      <c r="KA289" s="645"/>
      <c r="KB289" s="645"/>
    </row>
    <row r="290" spans="1:288" s="643" customFormat="1" ht="12.75">
      <c r="A290" s="608"/>
      <c r="B290" s="608"/>
      <c r="C290" s="608"/>
      <c r="D290" s="608"/>
      <c r="E290" s="609" t="str">
        <f>IF(S290="S",Cálculo_Diseño!#REF!," ")</f>
        <v xml:space="preserve"> </v>
      </c>
      <c r="F290" s="609"/>
      <c r="G290" s="610"/>
      <c r="H290" s="609"/>
      <c r="I290" s="609"/>
      <c r="J290" s="609"/>
      <c r="K290" s="609"/>
      <c r="L290" s="609"/>
      <c r="M290" s="609"/>
      <c r="N290" s="611"/>
      <c r="O290" s="612"/>
      <c r="P290" s="612"/>
      <c r="Q290" s="613"/>
      <c r="R290" s="613"/>
      <c r="S290" s="614"/>
      <c r="T290" s="614"/>
      <c r="U290" s="613"/>
      <c r="V290" s="615"/>
      <c r="W290" s="616"/>
      <c r="X290" s="616"/>
      <c r="Y290" s="616"/>
      <c r="Z290" s="616"/>
      <c r="AA290" s="617"/>
      <c r="AB290" s="616"/>
      <c r="AC290" s="616"/>
      <c r="AD290" s="616"/>
      <c r="AE290" s="616"/>
      <c r="AF290" s="616"/>
      <c r="AG290" s="616"/>
      <c r="AH290" s="616"/>
      <c r="AI290" s="616"/>
      <c r="AJ290" s="616"/>
      <c r="AK290" s="616"/>
      <c r="AL290" s="616"/>
      <c r="AM290" s="616"/>
      <c r="AN290" s="616"/>
      <c r="AO290" s="618"/>
      <c r="AP290" s="616"/>
      <c r="AQ290" s="616"/>
      <c r="AR290" s="616"/>
      <c r="AS290" s="616"/>
      <c r="AT290" s="616"/>
      <c r="AU290" s="616"/>
      <c r="AV290" s="616"/>
      <c r="AW290" s="616"/>
      <c r="AX290" s="616"/>
      <c r="AY290" s="616"/>
      <c r="AZ290" s="616"/>
      <c r="BA290" s="616"/>
      <c r="BB290" s="616"/>
      <c r="BC290" s="616"/>
      <c r="BD290" s="616"/>
      <c r="BE290" s="616"/>
      <c r="BF290" s="619"/>
      <c r="BG290" s="615"/>
      <c r="BH290" s="615"/>
      <c r="BI290" s="618"/>
      <c r="BJ290" s="616"/>
      <c r="BK290" s="616"/>
      <c r="BL290" s="616"/>
      <c r="BM290" s="616"/>
      <c r="BN290" s="616"/>
      <c r="BO290" s="616"/>
      <c r="BP290" s="616"/>
      <c r="BQ290" s="616"/>
      <c r="BR290" s="616"/>
      <c r="BS290" s="616"/>
      <c r="BT290" s="616"/>
      <c r="BU290" s="620"/>
      <c r="BV290" s="620"/>
      <c r="BW290" s="620"/>
      <c r="BX290" s="616"/>
      <c r="BY290" s="616"/>
      <c r="BZ290" s="621"/>
      <c r="CA290" s="621"/>
      <c r="CB290" s="621"/>
      <c r="CC290" s="621"/>
      <c r="CD290" s="621"/>
      <c r="CE290" s="616"/>
      <c r="CF290" s="616"/>
      <c r="CG290" s="616"/>
      <c r="CH290" s="616"/>
      <c r="CI290" s="616"/>
      <c r="CJ290" s="616"/>
      <c r="CK290" s="616"/>
      <c r="CL290" s="616"/>
      <c r="CM290" s="616"/>
      <c r="CN290" s="616"/>
      <c r="CO290" s="616"/>
      <c r="CP290" s="616"/>
      <c r="CQ290" s="616"/>
      <c r="CR290" s="616"/>
      <c r="CS290" s="620"/>
      <c r="CT290" s="616"/>
      <c r="CU290" s="616"/>
      <c r="CV290" s="616"/>
      <c r="CW290" s="622"/>
      <c r="CX290" s="622"/>
      <c r="CY290" s="622"/>
      <c r="CZ290" s="622"/>
      <c r="DA290" s="623"/>
      <c r="DB290" s="624"/>
      <c r="DC290" s="625"/>
      <c r="DD290" s="626"/>
      <c r="DE290" s="627"/>
      <c r="DF290" s="625"/>
      <c r="DG290" s="628"/>
      <c r="DH290" s="625"/>
      <c r="DI290" s="625"/>
      <c r="DJ290" s="625"/>
      <c r="DK290" s="625"/>
      <c r="DL290" s="629"/>
      <c r="DM290" s="627"/>
      <c r="DN290" s="630"/>
      <c r="DO290" s="625"/>
      <c r="DP290" s="625"/>
      <c r="DQ290" s="625"/>
      <c r="DR290" s="631"/>
      <c r="DS290" s="630"/>
      <c r="DT290" s="625"/>
      <c r="DU290" s="625"/>
      <c r="DV290" s="625"/>
      <c r="DW290" s="625"/>
      <c r="DX290" s="625"/>
      <c r="DY290" s="632"/>
      <c r="DZ290" s="633"/>
      <c r="EA290" s="627"/>
      <c r="EB290" s="633"/>
      <c r="EC290" s="633"/>
      <c r="ED290" s="633"/>
      <c r="EE290" s="625"/>
      <c r="EF290" s="625"/>
      <c r="EG290" s="630"/>
      <c r="EH290" s="630"/>
      <c r="EI290" s="633"/>
      <c r="EJ290" s="633"/>
      <c r="EK290" s="633"/>
      <c r="EL290" s="632"/>
      <c r="EM290" s="625"/>
      <c r="EN290" s="625"/>
      <c r="EO290" s="625"/>
      <c r="EP290" s="625"/>
      <c r="EQ290" s="625"/>
      <c r="ER290" s="625"/>
      <c r="ES290" s="626"/>
      <c r="ET290" s="625"/>
      <c r="EU290" s="633"/>
      <c r="EV290" s="630"/>
      <c r="EW290" s="630"/>
      <c r="EX290" s="625"/>
      <c r="EY290" s="625"/>
      <c r="EZ290" s="625"/>
      <c r="FA290" s="625"/>
      <c r="FB290" s="625"/>
      <c r="FC290" s="625"/>
      <c r="FD290" s="625"/>
      <c r="FE290" s="625" t="str">
        <f>IF($S290="S",IF(Cálculo_Diseño!#REF!=FE$10,$F290,0),"")</f>
        <v/>
      </c>
      <c r="FF290" s="625"/>
      <c r="FG290" s="625"/>
      <c r="FH290" s="625"/>
      <c r="FI290" s="625"/>
      <c r="FJ290" s="625"/>
      <c r="FK290" s="625"/>
      <c r="FL290" s="625"/>
      <c r="FM290" s="625"/>
      <c r="FN290" s="625"/>
      <c r="FO290" s="625"/>
      <c r="FP290" s="625"/>
      <c r="FQ290" s="625"/>
      <c r="FR290" s="625"/>
      <c r="FS290" s="625"/>
      <c r="FT290" s="625"/>
      <c r="FU290" s="625"/>
      <c r="FV290" s="625"/>
      <c r="FW290" s="625"/>
      <c r="FX290" s="625"/>
      <c r="FY290" s="625"/>
      <c r="FZ290" s="625"/>
      <c r="GA290" s="625"/>
      <c r="GB290" s="625"/>
      <c r="GC290" s="625"/>
      <c r="GD290" s="625"/>
      <c r="GE290" s="625"/>
      <c r="GF290" s="625"/>
      <c r="GG290" s="625"/>
      <c r="GH290" s="625"/>
      <c r="GI290" s="625"/>
      <c r="GJ290" s="625"/>
      <c r="GK290" s="625"/>
      <c r="GL290" s="625"/>
      <c r="GM290" s="625"/>
      <c r="GN290" s="625"/>
      <c r="GO290" s="625"/>
      <c r="GP290" s="625"/>
      <c r="GQ290" s="625"/>
      <c r="GR290" s="625"/>
      <c r="GS290" s="625"/>
      <c r="GT290" s="625"/>
      <c r="GU290" s="625"/>
      <c r="GV290" s="625"/>
      <c r="GW290" s="625"/>
      <c r="GX290" s="625"/>
      <c r="GY290" s="625"/>
      <c r="GZ290" s="625"/>
      <c r="HA290" s="625"/>
      <c r="HB290" s="625"/>
      <c r="HC290" s="625"/>
      <c r="HD290" s="625"/>
      <c r="HE290" s="630"/>
      <c r="HF290" s="630"/>
      <c r="HG290" s="630"/>
      <c r="HH290" s="630"/>
      <c r="HI290" s="630"/>
      <c r="HJ290" s="630"/>
      <c r="HK290" s="630"/>
      <c r="HL290" s="630"/>
      <c r="HM290" s="633"/>
      <c r="HN290" s="634"/>
      <c r="HO290" s="625"/>
      <c r="HP290" s="625"/>
      <c r="HQ290" s="625"/>
      <c r="HR290" s="625"/>
      <c r="HS290" s="625"/>
      <c r="HT290" s="625"/>
      <c r="HU290" s="625"/>
      <c r="HV290" s="633"/>
      <c r="HW290" s="633"/>
      <c r="HX290" s="625"/>
      <c r="HY290" s="625"/>
      <c r="HZ290" s="625"/>
      <c r="IA290" s="625"/>
      <c r="IB290" s="625"/>
      <c r="IC290" s="625"/>
      <c r="ID290" s="625"/>
      <c r="IE290" s="625"/>
      <c r="IF290" s="625"/>
      <c r="IG290" s="625"/>
      <c r="IH290" s="625"/>
      <c r="II290" s="625"/>
      <c r="IJ290" s="625"/>
      <c r="IK290" s="625"/>
      <c r="IL290" s="625"/>
      <c r="IM290" s="625"/>
      <c r="IN290" s="625"/>
      <c r="IO290" s="625"/>
      <c r="IP290" s="625"/>
      <c r="IQ290" s="625"/>
      <c r="IR290" s="625"/>
      <c r="IS290" s="635"/>
      <c r="IT290" s="630"/>
      <c r="IU290" s="625"/>
      <c r="IV290" s="625"/>
      <c r="IW290" s="625"/>
      <c r="IX290" s="631"/>
      <c r="IY290" s="625"/>
      <c r="IZ290" s="625"/>
      <c r="JA290" s="625"/>
      <c r="JB290" s="625"/>
      <c r="JC290" s="625"/>
      <c r="JD290" s="625"/>
      <c r="JE290" s="625"/>
      <c r="JF290" s="625"/>
      <c r="JG290" s="625"/>
      <c r="JH290" s="625"/>
      <c r="JI290" s="625"/>
      <c r="JJ290" s="625"/>
      <c r="JK290" s="625"/>
      <c r="JL290" s="625"/>
      <c r="JM290" s="625"/>
      <c r="JN290" s="630"/>
      <c r="JO290" s="636"/>
      <c r="JP290" s="637"/>
      <c r="JQ290" s="650"/>
      <c r="JR290" s="639"/>
      <c r="JS290" s="614"/>
      <c r="JT290" s="640"/>
      <c r="JU290" s="650"/>
      <c r="JV290" s="639"/>
      <c r="JW290" s="642"/>
      <c r="JY290" s="645"/>
      <c r="JZ290" s="645"/>
      <c r="KA290" s="645"/>
      <c r="KB290" s="645"/>
    </row>
    <row r="291" spans="1:288" ht="12.75">
      <c r="A291" s="203"/>
      <c r="B291" s="203"/>
      <c r="C291" s="203"/>
      <c r="D291" s="203"/>
      <c r="E291" s="207"/>
      <c r="F291" s="207"/>
      <c r="G291" s="296"/>
      <c r="H291" s="207"/>
      <c r="I291" s="207"/>
      <c r="J291" s="207"/>
      <c r="K291" s="207"/>
      <c r="L291" s="207"/>
      <c r="M291" s="207"/>
      <c r="N291" s="231"/>
      <c r="O291" s="208"/>
      <c r="P291" s="208"/>
      <c r="Q291" s="232"/>
      <c r="R291" s="232"/>
      <c r="S291" s="457"/>
      <c r="T291" s="457"/>
      <c r="U291" s="232"/>
      <c r="V291" s="234"/>
      <c r="W291" s="204"/>
      <c r="X291" s="204"/>
      <c r="Y291" s="204"/>
      <c r="Z291" s="204"/>
      <c r="AA291" s="458"/>
      <c r="AB291" s="204"/>
      <c r="AC291" s="204"/>
      <c r="AD291" s="204"/>
      <c r="AE291" s="204"/>
      <c r="AF291" s="204"/>
      <c r="AG291" s="204"/>
      <c r="AH291" s="204"/>
      <c r="AI291" s="204"/>
      <c r="AJ291" s="204"/>
      <c r="AK291" s="204"/>
      <c r="AL291" s="204"/>
      <c r="AM291" s="204"/>
      <c r="AN291" s="204"/>
      <c r="AO291" s="239"/>
      <c r="AP291" s="204"/>
      <c r="AQ291" s="204"/>
      <c r="AR291" s="204"/>
      <c r="AS291" s="204"/>
      <c r="AT291" s="204"/>
      <c r="AU291" s="204"/>
      <c r="AV291" s="204"/>
      <c r="AW291" s="204"/>
      <c r="AX291" s="204"/>
      <c r="AY291" s="204"/>
      <c r="AZ291" s="204"/>
      <c r="BA291" s="204"/>
      <c r="BB291" s="204"/>
      <c r="BC291" s="204"/>
      <c r="BD291" s="204"/>
      <c r="BE291" s="204"/>
      <c r="BF291" s="242"/>
      <c r="BG291" s="485"/>
      <c r="BH291" s="485"/>
      <c r="BI291" s="239"/>
      <c r="BJ291" s="204"/>
      <c r="BK291" s="241"/>
      <c r="BL291" s="204"/>
      <c r="BM291" s="204"/>
      <c r="BN291" s="204"/>
      <c r="BO291" s="204"/>
      <c r="BP291" s="204"/>
      <c r="BQ291" s="204"/>
      <c r="BR291" s="204"/>
      <c r="BS291" s="204"/>
      <c r="BT291" s="204"/>
      <c r="BU291" s="243"/>
      <c r="BV291" s="233"/>
      <c r="BW291" s="233"/>
      <c r="BX291" s="244"/>
      <c r="BY291" s="244"/>
      <c r="BZ291" s="245"/>
      <c r="CA291" s="245"/>
      <c r="CB291" s="245"/>
      <c r="CC291" s="245"/>
      <c r="CD291" s="245"/>
      <c r="CE291" s="204"/>
      <c r="CF291" s="204"/>
      <c r="CG291" s="204"/>
      <c r="CH291" s="204"/>
      <c r="CI291" s="204"/>
      <c r="CJ291" s="204"/>
      <c r="CK291" s="204"/>
      <c r="CL291" s="204"/>
      <c r="CM291" s="204"/>
      <c r="CN291" s="204"/>
      <c r="CO291" s="204"/>
      <c r="CP291" s="204"/>
      <c r="CQ291" s="246"/>
      <c r="CR291" s="246"/>
      <c r="CS291" s="233"/>
      <c r="CT291" s="204"/>
      <c r="CU291" s="204"/>
      <c r="CV291" s="244"/>
      <c r="CW291" s="240"/>
      <c r="CX291" s="240"/>
      <c r="CY291" s="240"/>
      <c r="CZ291" s="247"/>
      <c r="DA291" s="136"/>
      <c r="DB291" s="461"/>
      <c r="DC291" s="132"/>
      <c r="DD291" s="251"/>
      <c r="DE291" s="392"/>
      <c r="DF291" s="132"/>
      <c r="DG291" s="393"/>
      <c r="DH291" s="132"/>
      <c r="DI291" s="132"/>
      <c r="DJ291" s="132"/>
      <c r="DK291" s="132"/>
      <c r="DL291" s="391"/>
      <c r="DM291" s="392"/>
      <c r="DN291" s="134"/>
      <c r="DO291" s="132"/>
      <c r="DP291" s="132"/>
      <c r="DQ291" s="132"/>
      <c r="DR291" s="252"/>
      <c r="DS291" s="134"/>
      <c r="DT291" s="132"/>
      <c r="DU291" s="132"/>
      <c r="DV291" s="132"/>
      <c r="DW291" s="132"/>
      <c r="DX291" s="132"/>
      <c r="DY291" s="253"/>
      <c r="DZ291" s="254"/>
      <c r="EA291" s="392"/>
      <c r="EB291" s="254"/>
      <c r="EC291" s="254"/>
      <c r="ED291" s="254"/>
      <c r="EE291" s="132"/>
      <c r="EF291" s="132"/>
      <c r="EG291" s="134"/>
      <c r="EH291" s="134"/>
      <c r="EI291" s="254"/>
      <c r="EJ291" s="254"/>
      <c r="EK291" s="254"/>
      <c r="EL291" s="253"/>
      <c r="EM291" s="132"/>
      <c r="EN291" s="132"/>
      <c r="EO291" s="132"/>
      <c r="EP291" s="132"/>
      <c r="EQ291" s="132"/>
      <c r="ER291" s="132"/>
      <c r="ES291" s="251"/>
      <c r="ET291" s="132"/>
      <c r="EU291" s="254"/>
      <c r="EV291" s="134"/>
      <c r="EW291" s="134"/>
      <c r="EX291" s="132"/>
      <c r="EY291" s="132"/>
      <c r="EZ291" s="132"/>
      <c r="FA291" s="132"/>
      <c r="FB291" s="132"/>
      <c r="FC291" s="132"/>
      <c r="FD291" s="132"/>
      <c r="FE291" s="132" t="str">
        <f>IF($S291="S",IF(Cálculo_Diseño!#REF!=FE$10,$F291,0),"")</f>
        <v/>
      </c>
      <c r="FF291" s="132"/>
      <c r="FG291" s="132"/>
      <c r="FH291" s="132"/>
      <c r="FI291" s="132"/>
      <c r="FJ291" s="132"/>
      <c r="FK291" s="132"/>
      <c r="FL291" s="132"/>
      <c r="FM291" s="132"/>
      <c r="FN291" s="132"/>
      <c r="FO291" s="132" t="str">
        <f>IF($S291="S",IF(Cálculo_Diseño!#REF!=FO$10,$E291,0),"")</f>
        <v/>
      </c>
      <c r="FP291" s="132" t="str">
        <f>IF($S291="S",IF(Cálculo_Diseño!#REF!=FP$10,$E291,0),"")</f>
        <v/>
      </c>
      <c r="FQ291" s="132" t="str">
        <f>IF($S291="S",IF(Cálculo_Diseño!#REF!=FQ$10,$E291,0),"")</f>
        <v/>
      </c>
      <c r="FR291" s="132" t="str">
        <f>IF($S291="S",IF(Cálculo_Diseño!#REF!=FR$10,$E291,0),"")</f>
        <v/>
      </c>
      <c r="FS291" s="132" t="str">
        <f>IF($S291="S",IF(Cálculo_Diseño!#REF!=FS$10,$E291,0),"")</f>
        <v/>
      </c>
      <c r="FT291" s="132" t="str">
        <f>IF($S291="S",IF(Cálculo_Diseño!#REF!=FT$10,$E291,0),"")</f>
        <v/>
      </c>
      <c r="FU291" s="132" t="str">
        <f>IF($S291="S",IF(Cálculo_Diseño!#REF!=FU$10,$E291,0),"")</f>
        <v/>
      </c>
      <c r="FV291" s="132" t="str">
        <f>IF($S291="S",IF(Cálculo_Diseño!#REF!=FV$10,$E291,0),"")</f>
        <v/>
      </c>
      <c r="FW291" s="132" t="str">
        <f>IF($S291="S",IF(Cálculo_Diseño!#REF!=FW$10,$E291,0),"")</f>
        <v/>
      </c>
      <c r="FX291" s="132" t="str">
        <f>IF($S291="S",IF(Cálculo_Diseño!#REF!=FX$10,$E291,0),"")</f>
        <v/>
      </c>
      <c r="FY291" s="132" t="str">
        <f>IF($S291="S",IF(Cálculo_Diseño!#REF!=FY$10,$E291,0),"")</f>
        <v/>
      </c>
      <c r="FZ291" s="132">
        <f t="shared" ref="FZ291" si="1229">+SUM(FO291:FY291)</f>
        <v>0</v>
      </c>
      <c r="GA291" s="132" t="str">
        <f>IF($S291="S",IF(Cálculo_Diseño!#REF!=GA$10,$E291,0),"")</f>
        <v/>
      </c>
      <c r="GB291" s="132" t="str">
        <f>IF($S291="S",IF(Cálculo_Diseño!#REF!=GB$10,$E291,0),"")</f>
        <v/>
      </c>
      <c r="GC291" s="132" t="str">
        <f>IF($S291="S",IF(Cálculo_Diseño!#REF!=GC$10,$E291,0),"")</f>
        <v/>
      </c>
      <c r="GD291" s="132" t="str">
        <f>IF($S291="S",IF(Cálculo_Diseño!#REF!=GD$10,$E291,0),"")</f>
        <v/>
      </c>
      <c r="GE291" s="132" t="str">
        <f>IF($S291="S",IF(Cálculo_Diseño!#REF!=GE$10,$E291,0),"")</f>
        <v/>
      </c>
      <c r="GF291" s="132" t="str">
        <f>IF($S291="S",IF(Cálculo_Diseño!#REF!=GF$10,$E291,0),"")</f>
        <v/>
      </c>
      <c r="GG291" s="132" t="str">
        <f>IF($S291="S",IF(Cálculo_Diseño!#REF!=GG$10,$E291,0),"")</f>
        <v/>
      </c>
      <c r="GH291" s="132" t="str">
        <f>IF($S291="S",IF(Cálculo_Diseño!#REF!=GH$10,$E291,0),"")</f>
        <v/>
      </c>
      <c r="GI291" s="132" t="str">
        <f>IF($S291="S",IF(Cálculo_Diseño!#REF!=GI$10,$E291,0),"")</f>
        <v/>
      </c>
      <c r="GJ291" s="132" t="str">
        <f>IF($S291="S",IF(Cálculo_Diseño!#REF!=GJ$10,$E291,0),"")</f>
        <v/>
      </c>
      <c r="GK291" s="132" t="str">
        <f>IF($S291="S",IF(Cálculo_Diseño!#REF!=GK$10,$E291,0),"")</f>
        <v/>
      </c>
      <c r="GL291" s="132" t="str">
        <f>IF($S291="S",IF(Cálculo_Diseño!#REF!=GL$10,$E291,0),"")</f>
        <v/>
      </c>
      <c r="GM291" s="132" t="str">
        <f>IF($S291="S",IF(Cálculo_Diseño!#REF!=GM$10,$E291,0),"")</f>
        <v/>
      </c>
      <c r="GN291" s="132">
        <f t="shared" ref="GN291" si="1230">SUM(GA291:GM291)</f>
        <v>0</v>
      </c>
      <c r="GO291" s="132"/>
      <c r="GP291" s="132"/>
      <c r="GQ291" s="132"/>
      <c r="GR291" s="132"/>
      <c r="GS291" s="132"/>
      <c r="GT291" s="132"/>
      <c r="GU291" s="132"/>
      <c r="GV291" s="132"/>
      <c r="GW291" s="132"/>
      <c r="GX291" s="132"/>
      <c r="GY291" s="132"/>
      <c r="GZ291" s="132"/>
      <c r="HA291" s="132"/>
      <c r="HB291" s="132"/>
      <c r="HC291" s="132"/>
      <c r="HD291" s="132"/>
      <c r="HE291" s="134"/>
      <c r="HF291" s="134"/>
      <c r="HG291" s="134"/>
      <c r="HH291" s="134"/>
      <c r="HI291" s="134"/>
      <c r="HJ291" s="134"/>
      <c r="HK291" s="134"/>
      <c r="HL291" s="134"/>
      <c r="HM291" s="254"/>
      <c r="HN291" s="255"/>
      <c r="HO291" s="132"/>
      <c r="HP291" s="132"/>
      <c r="HQ291" s="132"/>
      <c r="HR291" s="132"/>
      <c r="HS291" s="132"/>
      <c r="HT291" s="132"/>
      <c r="HU291" s="132"/>
      <c r="HV291" s="254"/>
      <c r="HW291" s="254"/>
      <c r="HX291" s="132"/>
      <c r="HY291" s="132"/>
      <c r="HZ291" s="132"/>
      <c r="IA291" s="132"/>
      <c r="IB291" s="132"/>
      <c r="IC291" s="132"/>
      <c r="ID291" s="132"/>
      <c r="IE291" s="132"/>
      <c r="IF291" s="132"/>
      <c r="IG291" s="132"/>
      <c r="IH291" s="132"/>
      <c r="II291" s="132"/>
      <c r="IJ291" s="132"/>
      <c r="IK291" s="132"/>
      <c r="IL291" s="132"/>
      <c r="IM291" s="132"/>
      <c r="IN291" s="132"/>
      <c r="IO291" s="132"/>
      <c r="IP291" s="132"/>
      <c r="IQ291" s="132"/>
      <c r="IR291" s="132"/>
      <c r="IS291" s="256"/>
      <c r="IT291" s="134"/>
      <c r="IU291" s="132"/>
      <c r="IV291" s="132"/>
      <c r="IW291" s="132"/>
      <c r="IX291" s="252"/>
      <c r="IY291" s="132"/>
      <c r="IZ291" s="132"/>
      <c r="JA291" s="132"/>
      <c r="JB291" s="132"/>
      <c r="JC291" s="132"/>
      <c r="JD291" s="132"/>
      <c r="JE291" s="132"/>
      <c r="JF291" s="132"/>
      <c r="JG291" s="132"/>
      <c r="JH291" s="132"/>
      <c r="JI291" s="132"/>
      <c r="JJ291" s="132"/>
      <c r="JK291" s="132"/>
      <c r="JL291" s="132"/>
      <c r="JM291" s="132"/>
      <c r="JN291" s="134"/>
      <c r="JO291" s="245"/>
      <c r="JP291" s="245"/>
      <c r="JQ291" s="125"/>
      <c r="JR291" s="298"/>
      <c r="JS291" s="125"/>
      <c r="JT291" s="125"/>
      <c r="JU291" s="125"/>
      <c r="JV291" s="125"/>
      <c r="JW291" s="299"/>
    </row>
    <row r="292" spans="1:288" ht="12.75">
      <c r="A292" s="178"/>
      <c r="B292" s="178"/>
      <c r="C292" s="178"/>
      <c r="D292" s="178"/>
      <c r="E292" s="215"/>
      <c r="F292" s="215"/>
      <c r="G292" s="273"/>
      <c r="H292" s="215"/>
      <c r="I292" s="215"/>
      <c r="J292" s="215"/>
      <c r="K292" s="215"/>
      <c r="L292" s="215"/>
      <c r="M292" s="215"/>
      <c r="N292" s="215"/>
      <c r="O292" s="270"/>
      <c r="P292" s="270"/>
      <c r="Q292" s="201"/>
      <c r="R292" s="201"/>
      <c r="S292" s="486"/>
      <c r="T292" s="486"/>
      <c r="U292" s="201"/>
      <c r="V292" s="216"/>
      <c r="W292" s="209"/>
      <c r="X292" s="209"/>
      <c r="Y292" s="209"/>
      <c r="Z292" s="209"/>
      <c r="AA292" s="487"/>
      <c r="AB292" s="209"/>
      <c r="AC292" s="209"/>
      <c r="AD292" s="209"/>
      <c r="AE292" s="209"/>
      <c r="AF292" s="209"/>
      <c r="AG292" s="209"/>
      <c r="AH292" s="209"/>
      <c r="AI292" s="209"/>
      <c r="AJ292" s="209"/>
      <c r="AK292" s="209"/>
      <c r="AL292" s="209"/>
      <c r="AM292" s="209"/>
      <c r="AN292" s="209"/>
      <c r="AO292" s="217"/>
      <c r="AP292" s="209"/>
      <c r="AQ292" s="209"/>
      <c r="AR292" s="209"/>
      <c r="AS292" s="209"/>
      <c r="AT292" s="209"/>
      <c r="AU292" s="209"/>
      <c r="AV292" s="209"/>
      <c r="AW292" s="209"/>
      <c r="AX292" s="209"/>
      <c r="AY292" s="209"/>
      <c r="AZ292" s="209"/>
      <c r="BA292" s="209"/>
      <c r="BB292" s="209"/>
      <c r="BC292" s="209"/>
      <c r="BD292" s="209"/>
      <c r="BE292" s="209"/>
      <c r="BF292" s="219"/>
      <c r="BG292" s="488"/>
      <c r="BH292" s="488"/>
      <c r="BI292" s="217"/>
      <c r="BJ292" s="209"/>
      <c r="BK292" s="220"/>
      <c r="BL292" s="209"/>
      <c r="BM292" s="209"/>
      <c r="BN292" s="209"/>
      <c r="BO292" s="209"/>
      <c r="BP292" s="209"/>
      <c r="BQ292" s="209"/>
      <c r="BR292" s="209"/>
      <c r="BS292" s="209"/>
      <c r="BT292" s="209"/>
      <c r="BU292" s="221"/>
      <c r="BV292" s="222"/>
      <c r="BW292" s="222"/>
      <c r="BX292" s="223"/>
      <c r="BY292" s="223"/>
      <c r="CE292" s="209"/>
      <c r="CF292" s="209"/>
      <c r="CG292" s="209"/>
      <c r="CH292" s="209"/>
      <c r="CI292" s="209"/>
      <c r="CJ292" s="209"/>
      <c r="CK292" s="209"/>
      <c r="CL292" s="209"/>
      <c r="CM292" s="209"/>
      <c r="CN292" s="209"/>
      <c r="CO292" s="209"/>
      <c r="CP292" s="209"/>
      <c r="CQ292" s="224"/>
      <c r="CR292" s="224"/>
      <c r="CS292" s="222"/>
      <c r="CT292" s="209"/>
      <c r="CU292" s="209"/>
      <c r="CV292" s="223"/>
      <c r="CW292" s="218"/>
      <c r="CX292" s="218"/>
      <c r="CY292" s="218"/>
      <c r="CZ292" s="225"/>
      <c r="DA292" s="226"/>
      <c r="DB292" s="463"/>
      <c r="DD292" s="226"/>
      <c r="DE292" s="226"/>
      <c r="DF292" s="226"/>
      <c r="DG292" s="226"/>
      <c r="DH292" s="226"/>
      <c r="DI292" s="226"/>
      <c r="DJ292" s="226"/>
      <c r="DK292" s="226"/>
      <c r="DL292" s="226"/>
      <c r="DM292" s="226"/>
      <c r="DN292" s="226"/>
      <c r="DO292" s="226"/>
      <c r="DP292" s="226"/>
      <c r="DQ292" s="226"/>
      <c r="DR292" s="226"/>
      <c r="DS292" s="226"/>
      <c r="DT292" s="226"/>
      <c r="DU292" s="226"/>
      <c r="DV292" s="226"/>
      <c r="DW292" s="226"/>
      <c r="DX292" s="226"/>
      <c r="DY292" s="226"/>
      <c r="DZ292" s="226"/>
      <c r="EA292" s="226"/>
      <c r="EB292" s="226"/>
      <c r="EC292" s="226"/>
      <c r="ED292" s="226"/>
      <c r="EE292" s="226"/>
      <c r="EF292" s="226"/>
      <c r="EG292" s="226"/>
      <c r="EH292" s="226"/>
      <c r="EI292" s="226"/>
      <c r="EJ292" s="226"/>
      <c r="EK292" s="226"/>
      <c r="EL292" s="226"/>
      <c r="EM292" s="226"/>
      <c r="EN292" s="226"/>
      <c r="EO292" s="226"/>
      <c r="EP292" s="226"/>
      <c r="EQ292" s="226"/>
      <c r="ER292" s="226"/>
      <c r="ES292" s="226"/>
      <c r="ET292" s="226"/>
      <c r="EU292" s="226"/>
      <c r="EV292" s="226"/>
      <c r="EW292" s="226"/>
      <c r="EX292" s="226"/>
      <c r="EY292" s="226"/>
      <c r="EZ292" s="226"/>
      <c r="FA292" s="226"/>
      <c r="FB292" s="226"/>
      <c r="FC292" s="226"/>
      <c r="FD292" s="226"/>
      <c r="FE292" s="132" t="str">
        <f>IF($S292="S",IF(Cálculo_Diseño!#REF!=FE$10,$F292,0),"")</f>
        <v/>
      </c>
      <c r="FF292" s="226"/>
      <c r="FG292" s="226"/>
      <c r="FH292" s="226"/>
      <c r="FI292" s="226"/>
      <c r="FJ292" s="226"/>
      <c r="FK292" s="226"/>
      <c r="FL292" s="226"/>
      <c r="FM292" s="226"/>
      <c r="FN292" s="226"/>
      <c r="FO292" s="226"/>
      <c r="FP292" s="226"/>
      <c r="FQ292" s="226"/>
      <c r="FR292" s="226"/>
      <c r="FS292" s="226"/>
      <c r="FT292" s="226"/>
      <c r="FU292" s="226"/>
      <c r="FV292" s="226"/>
      <c r="FW292" s="226"/>
      <c r="FX292" s="226"/>
      <c r="FY292" s="226"/>
      <c r="FZ292" s="226"/>
      <c r="GA292" s="226"/>
      <c r="GB292" s="226"/>
      <c r="GC292" s="226"/>
      <c r="GD292" s="226"/>
      <c r="GE292" s="226"/>
      <c r="GF292" s="226"/>
      <c r="GG292" s="226"/>
      <c r="GH292" s="226"/>
      <c r="GI292" s="226"/>
      <c r="GJ292" s="226"/>
      <c r="GK292" s="226"/>
      <c r="GL292" s="226"/>
      <c r="GM292" s="226"/>
      <c r="GN292" s="226"/>
      <c r="GO292" s="226"/>
      <c r="GP292" s="226"/>
      <c r="GQ292" s="226"/>
      <c r="GR292" s="226"/>
      <c r="GS292" s="226"/>
      <c r="GT292" s="226"/>
      <c r="GU292" s="226"/>
      <c r="GV292" s="226"/>
      <c r="GW292" s="226"/>
      <c r="GX292" s="226"/>
      <c r="GY292" s="226"/>
      <c r="GZ292" s="226"/>
      <c r="HA292" s="226"/>
      <c r="HB292" s="226"/>
      <c r="HC292" s="226"/>
      <c r="HD292" s="226"/>
      <c r="HE292" s="226"/>
      <c r="HF292" s="226"/>
      <c r="HG292" s="226"/>
      <c r="HH292" s="226"/>
      <c r="HI292" s="226"/>
      <c r="HJ292" s="226"/>
      <c r="HK292" s="226"/>
      <c r="HL292" s="226"/>
      <c r="HM292" s="226"/>
      <c r="HN292" s="226"/>
      <c r="HO292" s="226"/>
      <c r="HP292" s="226"/>
      <c r="HQ292" s="226"/>
      <c r="HR292" s="226"/>
      <c r="HS292" s="226"/>
      <c r="HT292" s="226"/>
      <c r="HU292" s="226"/>
      <c r="HV292" s="226"/>
      <c r="HW292" s="226"/>
      <c r="HX292" s="226"/>
      <c r="HY292" s="226"/>
      <c r="HZ292" s="226"/>
      <c r="IA292" s="226"/>
      <c r="IB292" s="226"/>
      <c r="IC292" s="226"/>
      <c r="ID292" s="226"/>
      <c r="IE292" s="226"/>
      <c r="IF292" s="226"/>
      <c r="IG292" s="226"/>
      <c r="IH292" s="226"/>
      <c r="II292" s="226"/>
      <c r="IJ292" s="226"/>
      <c r="IK292" s="226"/>
      <c r="IL292" s="226"/>
      <c r="IM292" s="226"/>
      <c r="IN292" s="226"/>
      <c r="IO292" s="226"/>
      <c r="IP292" s="226"/>
      <c r="IQ292" s="226"/>
      <c r="IR292" s="226"/>
      <c r="IS292" s="226"/>
      <c r="IT292" s="226"/>
      <c r="IU292" s="226"/>
      <c r="IV292" s="226"/>
      <c r="IW292" s="226"/>
      <c r="IX292" s="226"/>
      <c r="IY292" s="226"/>
      <c r="IZ292" s="226"/>
      <c r="JA292" s="226"/>
      <c r="JB292" s="226"/>
      <c r="JC292" s="226"/>
      <c r="JD292" s="226"/>
      <c r="JE292" s="226"/>
      <c r="JF292" s="226"/>
      <c r="JG292" s="226"/>
      <c r="JH292" s="226"/>
      <c r="JI292" s="226"/>
      <c r="JJ292" s="226"/>
      <c r="JK292" s="226"/>
      <c r="JL292" s="226"/>
      <c r="JM292" s="226"/>
    </row>
    <row r="293" spans="1:288" ht="22.5">
      <c r="A293" s="178"/>
      <c r="B293" s="178"/>
      <c r="C293" s="178"/>
      <c r="D293" s="135" t="s">
        <v>452</v>
      </c>
      <c r="E293" s="136" t="e">
        <f t="shared" ref="E293:AJ293" si="1231">SUM(E15:E290)</f>
        <v>#REF!</v>
      </c>
      <c r="F293" s="136" t="e">
        <f t="shared" si="1231"/>
        <v>#REF!</v>
      </c>
      <c r="G293" s="136" t="e">
        <f t="shared" si="1231"/>
        <v>#REF!</v>
      </c>
      <c r="H293" s="136" t="e">
        <f t="shared" si="1231"/>
        <v>#REF!</v>
      </c>
      <c r="I293" s="136" t="e">
        <f t="shared" si="1231"/>
        <v>#REF!</v>
      </c>
      <c r="J293" s="136" t="e">
        <f t="shared" si="1231"/>
        <v>#REF!</v>
      </c>
      <c r="K293" s="136" t="e">
        <f t="shared" si="1231"/>
        <v>#REF!</v>
      </c>
      <c r="L293" s="136" t="e">
        <f t="shared" si="1231"/>
        <v>#REF!</v>
      </c>
      <c r="M293" s="136" t="e">
        <f t="shared" si="1231"/>
        <v>#REF!</v>
      </c>
      <c r="N293" s="136" t="e">
        <f t="shared" si="1231"/>
        <v>#REF!</v>
      </c>
      <c r="O293" s="136" t="e">
        <f t="shared" si="1231"/>
        <v>#REF!</v>
      </c>
      <c r="P293" s="136" t="e">
        <f t="shared" si="1231"/>
        <v>#REF!</v>
      </c>
      <c r="Q293" s="136" t="e">
        <f t="shared" si="1231"/>
        <v>#REF!</v>
      </c>
      <c r="R293" s="136" t="e">
        <f t="shared" si="1231"/>
        <v>#REF!</v>
      </c>
      <c r="S293" s="136" t="e">
        <f t="shared" si="1231"/>
        <v>#REF!</v>
      </c>
      <c r="T293" s="136" t="e">
        <f t="shared" si="1231"/>
        <v>#REF!</v>
      </c>
      <c r="U293" s="136" t="e">
        <f t="shared" si="1231"/>
        <v>#REF!</v>
      </c>
      <c r="V293" s="136">
        <f t="shared" si="1231"/>
        <v>696</v>
      </c>
      <c r="W293" s="136" t="e">
        <f t="shared" si="1231"/>
        <v>#REF!</v>
      </c>
      <c r="X293" s="136" t="e">
        <f t="shared" si="1231"/>
        <v>#REF!</v>
      </c>
      <c r="Y293" s="136" t="e">
        <f t="shared" si="1231"/>
        <v>#REF!</v>
      </c>
      <c r="Z293" s="136" t="e">
        <f t="shared" si="1231"/>
        <v>#REF!</v>
      </c>
      <c r="AA293" s="136" t="e">
        <f t="shared" si="1231"/>
        <v>#REF!</v>
      </c>
      <c r="AB293" s="136" t="e">
        <f t="shared" si="1231"/>
        <v>#REF!</v>
      </c>
      <c r="AC293" s="136" t="e">
        <f t="shared" si="1231"/>
        <v>#REF!</v>
      </c>
      <c r="AD293" s="136" t="e">
        <f t="shared" si="1231"/>
        <v>#REF!</v>
      </c>
      <c r="AE293" s="136" t="e">
        <f t="shared" si="1231"/>
        <v>#REF!</v>
      </c>
      <c r="AF293" s="136" t="e">
        <f t="shared" si="1231"/>
        <v>#REF!</v>
      </c>
      <c r="AG293" s="136" t="e">
        <f t="shared" si="1231"/>
        <v>#REF!</v>
      </c>
      <c r="AH293" s="136" t="e">
        <f t="shared" si="1231"/>
        <v>#REF!</v>
      </c>
      <c r="AI293" s="136" t="e">
        <f t="shared" si="1231"/>
        <v>#REF!</v>
      </c>
      <c r="AJ293" s="136" t="e">
        <f t="shared" si="1231"/>
        <v>#REF!</v>
      </c>
      <c r="AK293" s="136" t="e">
        <f t="shared" ref="AK293:BP293" si="1232">SUM(AK15:AK290)</f>
        <v>#REF!</v>
      </c>
      <c r="AL293" s="136" t="e">
        <f t="shared" si="1232"/>
        <v>#REF!</v>
      </c>
      <c r="AM293" s="136" t="e">
        <f t="shared" si="1232"/>
        <v>#REF!</v>
      </c>
      <c r="AN293" s="136" t="e">
        <f t="shared" si="1232"/>
        <v>#N/A</v>
      </c>
      <c r="AO293" s="136">
        <f t="shared" si="1232"/>
        <v>11150</v>
      </c>
      <c r="AP293" s="136" t="e">
        <f t="shared" si="1232"/>
        <v>#N/A</v>
      </c>
      <c r="AQ293" s="136" t="e">
        <f t="shared" si="1232"/>
        <v>#N/A</v>
      </c>
      <c r="AR293" s="136" t="e">
        <f t="shared" si="1232"/>
        <v>#N/A</v>
      </c>
      <c r="AS293" s="136" t="e">
        <f t="shared" si="1232"/>
        <v>#N/A</v>
      </c>
      <c r="AT293" s="136" t="e">
        <f t="shared" si="1232"/>
        <v>#N/A</v>
      </c>
      <c r="AU293" s="136" t="e">
        <f t="shared" si="1232"/>
        <v>#N/A</v>
      </c>
      <c r="AV293" s="136" t="e">
        <f t="shared" si="1232"/>
        <v>#N/A</v>
      </c>
      <c r="AW293" s="136" t="e">
        <f t="shared" si="1232"/>
        <v>#REF!</v>
      </c>
      <c r="AX293" s="136" t="e">
        <f t="shared" si="1232"/>
        <v>#REF!</v>
      </c>
      <c r="AY293" s="136" t="e">
        <f t="shared" si="1232"/>
        <v>#REF!</v>
      </c>
      <c r="AZ293" s="136" t="e">
        <f t="shared" si="1232"/>
        <v>#REF!</v>
      </c>
      <c r="BA293" s="136" t="e">
        <f t="shared" si="1232"/>
        <v>#REF!</v>
      </c>
      <c r="BB293" s="136" t="e">
        <f t="shared" si="1232"/>
        <v>#REF!</v>
      </c>
      <c r="BC293" s="136" t="e">
        <f t="shared" si="1232"/>
        <v>#REF!</v>
      </c>
      <c r="BD293" s="136">
        <f t="shared" si="1232"/>
        <v>0</v>
      </c>
      <c r="BE293" s="136">
        <f t="shared" si="1232"/>
        <v>0</v>
      </c>
      <c r="BF293" s="136" t="e">
        <f t="shared" si="1232"/>
        <v>#REF!</v>
      </c>
      <c r="BG293" s="136" t="e">
        <f t="shared" si="1232"/>
        <v>#REF!</v>
      </c>
      <c r="BH293" s="136">
        <f t="shared" si="1232"/>
        <v>0</v>
      </c>
      <c r="BI293" s="136">
        <f t="shared" si="1232"/>
        <v>4180</v>
      </c>
      <c r="BJ293" s="136" t="e">
        <f t="shared" si="1232"/>
        <v>#REF!</v>
      </c>
      <c r="BK293" s="136">
        <f t="shared" si="1232"/>
        <v>0</v>
      </c>
      <c r="BL293" s="136" t="e">
        <f t="shared" si="1232"/>
        <v>#REF!</v>
      </c>
      <c r="BM293" s="136" t="e">
        <f t="shared" si="1232"/>
        <v>#REF!</v>
      </c>
      <c r="BN293" s="136" t="e">
        <f t="shared" si="1232"/>
        <v>#REF!</v>
      </c>
      <c r="BO293" s="136" t="e">
        <f t="shared" si="1232"/>
        <v>#REF!</v>
      </c>
      <c r="BP293" s="136" t="e">
        <f t="shared" si="1232"/>
        <v>#REF!</v>
      </c>
      <c r="BQ293" s="136" t="e">
        <f t="shared" ref="BQ293:CV293" si="1233">SUM(BQ15:BQ290)</f>
        <v>#REF!</v>
      </c>
      <c r="BR293" s="136" t="e">
        <f t="shared" si="1233"/>
        <v>#REF!</v>
      </c>
      <c r="BS293" s="136" t="e">
        <f t="shared" si="1233"/>
        <v>#REF!</v>
      </c>
      <c r="BT293" s="136" t="e">
        <f t="shared" si="1233"/>
        <v>#REF!</v>
      </c>
      <c r="BU293" s="136" t="e">
        <f t="shared" si="1233"/>
        <v>#REF!</v>
      </c>
      <c r="BV293" s="136" t="e">
        <f t="shared" si="1233"/>
        <v>#REF!</v>
      </c>
      <c r="BW293" s="136" t="e">
        <f t="shared" si="1233"/>
        <v>#REF!</v>
      </c>
      <c r="BX293" s="136" t="e">
        <f t="shared" si="1233"/>
        <v>#REF!</v>
      </c>
      <c r="BY293" s="136" t="e">
        <f t="shared" si="1233"/>
        <v>#REF!</v>
      </c>
      <c r="BZ293" s="136" t="e">
        <f t="shared" si="1233"/>
        <v>#N/A</v>
      </c>
      <c r="CA293" s="136" t="e">
        <f t="shared" si="1233"/>
        <v>#N/A</v>
      </c>
      <c r="CB293" s="136" t="e">
        <f t="shared" si="1233"/>
        <v>#N/A</v>
      </c>
      <c r="CC293" s="136" t="e">
        <f t="shared" si="1233"/>
        <v>#N/A</v>
      </c>
      <c r="CD293" s="136" t="e">
        <f t="shared" si="1233"/>
        <v>#N/A</v>
      </c>
      <c r="CE293" s="136" t="e">
        <f t="shared" si="1233"/>
        <v>#REF!</v>
      </c>
      <c r="CF293" s="136" t="e">
        <f t="shared" si="1233"/>
        <v>#N/A</v>
      </c>
      <c r="CG293" s="136" t="e">
        <f t="shared" si="1233"/>
        <v>#N/A</v>
      </c>
      <c r="CH293" s="136" t="e">
        <f t="shared" si="1233"/>
        <v>#N/A</v>
      </c>
      <c r="CI293" s="136" t="e">
        <f t="shared" si="1233"/>
        <v>#N/A</v>
      </c>
      <c r="CJ293" s="136" t="e">
        <f t="shared" si="1233"/>
        <v>#REF!</v>
      </c>
      <c r="CK293" s="136" t="e">
        <f t="shared" si="1233"/>
        <v>#N/A</v>
      </c>
      <c r="CL293" s="136" t="e">
        <f t="shared" si="1233"/>
        <v>#N/A</v>
      </c>
      <c r="CM293" s="136" t="e">
        <f t="shared" si="1233"/>
        <v>#N/A</v>
      </c>
      <c r="CN293" s="136" t="e">
        <f t="shared" si="1233"/>
        <v>#N/A</v>
      </c>
      <c r="CO293" s="136" t="e">
        <f t="shared" si="1233"/>
        <v>#N/A</v>
      </c>
      <c r="CP293" s="136" t="e">
        <f t="shared" si="1233"/>
        <v>#N/A</v>
      </c>
      <c r="CQ293" s="136" t="e">
        <f t="shared" si="1233"/>
        <v>#REF!</v>
      </c>
      <c r="CR293" s="136" t="e">
        <f t="shared" si="1233"/>
        <v>#REF!</v>
      </c>
      <c r="CS293" s="136" t="e">
        <f t="shared" si="1233"/>
        <v>#N/A</v>
      </c>
      <c r="CT293" s="136" t="e">
        <f t="shared" si="1233"/>
        <v>#N/A</v>
      </c>
      <c r="CU293" s="136" t="e">
        <f t="shared" si="1233"/>
        <v>#N/A</v>
      </c>
      <c r="CV293" s="136" t="e">
        <f t="shared" si="1233"/>
        <v>#REF!</v>
      </c>
      <c r="CW293" s="136" t="e">
        <f t="shared" ref="CW293:DD293" si="1234">SUM(CW15:CW290)</f>
        <v>#N/A</v>
      </c>
      <c r="CX293" s="136" t="e">
        <f t="shared" si="1234"/>
        <v>#N/A</v>
      </c>
      <c r="CY293" s="136" t="e">
        <f t="shared" si="1234"/>
        <v>#N/A</v>
      </c>
      <c r="CZ293" s="136">
        <f t="shared" si="1234"/>
        <v>0</v>
      </c>
      <c r="DA293" s="136">
        <f t="shared" si="1234"/>
        <v>0</v>
      </c>
      <c r="DB293" s="136">
        <f t="shared" si="1234"/>
        <v>0</v>
      </c>
      <c r="DC293" s="136" t="e">
        <f t="shared" si="1234"/>
        <v>#N/A</v>
      </c>
      <c r="DD293" s="136" t="e">
        <f t="shared" si="1234"/>
        <v>#REF!</v>
      </c>
      <c r="DE293" s="136" t="e">
        <f>SUM(DE15:DE38)</f>
        <v>#DIV/0!</v>
      </c>
      <c r="DF293" s="136" t="e">
        <f t="shared" ref="DF293:EK293" si="1235">SUM(DF15:DF290)</f>
        <v>#REF!</v>
      </c>
      <c r="DG293" s="136" t="e">
        <f t="shared" si="1235"/>
        <v>#REF!</v>
      </c>
      <c r="DH293" s="136" t="e">
        <f t="shared" si="1235"/>
        <v>#REF!</v>
      </c>
      <c r="DI293" s="136" t="e">
        <f t="shared" si="1235"/>
        <v>#DIV/0!</v>
      </c>
      <c r="DJ293" s="136">
        <f t="shared" si="1235"/>
        <v>0</v>
      </c>
      <c r="DK293" s="136" t="e">
        <f t="shared" si="1235"/>
        <v>#DIV/0!</v>
      </c>
      <c r="DL293" s="136">
        <f t="shared" si="1235"/>
        <v>0</v>
      </c>
      <c r="DM293" s="136" t="e">
        <f t="shared" si="1235"/>
        <v>#REF!</v>
      </c>
      <c r="DN293" s="136" t="e">
        <f t="shared" si="1235"/>
        <v>#DIV/0!</v>
      </c>
      <c r="DO293" s="136" t="e">
        <f t="shared" si="1235"/>
        <v>#DIV/0!</v>
      </c>
      <c r="DP293" s="136" t="e">
        <f t="shared" si="1235"/>
        <v>#DIV/0!</v>
      </c>
      <c r="DQ293" s="136" t="e">
        <f t="shared" si="1235"/>
        <v>#DIV/0!</v>
      </c>
      <c r="DR293" s="136" t="e">
        <f t="shared" si="1235"/>
        <v>#DIV/0!</v>
      </c>
      <c r="DS293" s="136" t="e">
        <f t="shared" si="1235"/>
        <v>#REF!</v>
      </c>
      <c r="DT293" s="136" t="e">
        <f t="shared" si="1235"/>
        <v>#DIV/0!</v>
      </c>
      <c r="DU293" s="136" t="e">
        <f t="shared" si="1235"/>
        <v>#DIV/0!</v>
      </c>
      <c r="DV293" s="136" t="e">
        <f t="shared" si="1235"/>
        <v>#REF!</v>
      </c>
      <c r="DW293" s="136" t="e">
        <f t="shared" si="1235"/>
        <v>#REF!</v>
      </c>
      <c r="DX293" s="136" t="e">
        <f t="shared" si="1235"/>
        <v>#DIV/0!</v>
      </c>
      <c r="DY293" s="136">
        <f t="shared" si="1235"/>
        <v>0</v>
      </c>
      <c r="DZ293" s="136">
        <f t="shared" si="1235"/>
        <v>0</v>
      </c>
      <c r="EA293" s="136" t="e">
        <f t="shared" si="1235"/>
        <v>#DIV/0!</v>
      </c>
      <c r="EB293" s="136">
        <f t="shared" si="1235"/>
        <v>0</v>
      </c>
      <c r="EC293" s="136">
        <f t="shared" si="1235"/>
        <v>0</v>
      </c>
      <c r="ED293" s="136">
        <f t="shared" si="1235"/>
        <v>0</v>
      </c>
      <c r="EE293" s="136" t="e">
        <f t="shared" si="1235"/>
        <v>#DIV/0!</v>
      </c>
      <c r="EF293" s="136">
        <f t="shared" si="1235"/>
        <v>0</v>
      </c>
      <c r="EG293" s="136">
        <f t="shared" si="1235"/>
        <v>0</v>
      </c>
      <c r="EH293" s="136">
        <f t="shared" si="1235"/>
        <v>0</v>
      </c>
      <c r="EI293" s="136">
        <f t="shared" si="1235"/>
        <v>0</v>
      </c>
      <c r="EJ293" s="136">
        <f t="shared" si="1235"/>
        <v>0</v>
      </c>
      <c r="EK293" s="136">
        <f t="shared" si="1235"/>
        <v>0</v>
      </c>
      <c r="EL293" s="136" t="e">
        <f t="shared" ref="EL293:FD293" si="1236">SUM(EL15:EL290)</f>
        <v>#REF!</v>
      </c>
      <c r="EM293" s="136" t="e">
        <f t="shared" si="1236"/>
        <v>#REF!</v>
      </c>
      <c r="EN293" s="136" t="e">
        <f t="shared" si="1236"/>
        <v>#REF!</v>
      </c>
      <c r="EO293" s="136" t="e">
        <f t="shared" si="1236"/>
        <v>#REF!</v>
      </c>
      <c r="EP293" s="136" t="e">
        <f t="shared" si="1236"/>
        <v>#REF!</v>
      </c>
      <c r="EQ293" s="136" t="e">
        <f t="shared" si="1236"/>
        <v>#REF!</v>
      </c>
      <c r="ER293" s="136" t="e">
        <f t="shared" si="1236"/>
        <v>#REF!</v>
      </c>
      <c r="ES293" s="136">
        <f t="shared" si="1236"/>
        <v>0</v>
      </c>
      <c r="ET293" s="136" t="e">
        <f t="shared" si="1236"/>
        <v>#DIV/0!</v>
      </c>
      <c r="EU293" s="136">
        <f t="shared" si="1236"/>
        <v>0</v>
      </c>
      <c r="EV293" s="136" t="e">
        <f t="shared" si="1236"/>
        <v>#REF!</v>
      </c>
      <c r="EW293" s="136" t="e">
        <f t="shared" si="1236"/>
        <v>#DIV/0!</v>
      </c>
      <c r="EX293" s="136" t="e">
        <f t="shared" si="1236"/>
        <v>#DIV/0!</v>
      </c>
      <c r="EY293" s="136" t="e">
        <f t="shared" si="1236"/>
        <v>#REF!</v>
      </c>
      <c r="EZ293" s="136" t="e">
        <f t="shared" si="1236"/>
        <v>#REF!</v>
      </c>
      <c r="FA293" s="136" t="e">
        <f t="shared" si="1236"/>
        <v>#REF!</v>
      </c>
      <c r="FB293" s="136" t="e">
        <f t="shared" si="1236"/>
        <v>#REF!</v>
      </c>
      <c r="FC293" s="136" t="e">
        <f t="shared" si="1236"/>
        <v>#REF!</v>
      </c>
      <c r="FD293" s="136" t="e">
        <f t="shared" si="1236"/>
        <v>#REF!</v>
      </c>
      <c r="FE293" s="132" t="e">
        <f>IF($S293="S",IF(Cálculo_Diseño!#REF!=FE$10,$F293,0),"")</f>
        <v>#REF!</v>
      </c>
      <c r="FF293" s="136" t="e">
        <f>SUM(FF15:FF290)</f>
        <v>#REF!</v>
      </c>
      <c r="FG293" s="136" t="e">
        <f>SUM(FG15:FG290)</f>
        <v>#REF!</v>
      </c>
      <c r="FH293" s="136" t="e">
        <f>SUM(FH15:FH290)</f>
        <v>#REF!</v>
      </c>
      <c r="FI293" s="136" t="e">
        <f>SUM(FI15:FI290)</f>
        <v>#REF!</v>
      </c>
      <c r="FJ293" s="136"/>
      <c r="FK293" s="136"/>
      <c r="FL293" s="136"/>
      <c r="FM293" s="136"/>
      <c r="FN293" s="136" t="e">
        <f t="shared" ref="FN293:GS293" si="1237">SUM(FN15:FN290)</f>
        <v>#REF!</v>
      </c>
      <c r="FO293" s="136" t="e">
        <f t="shared" si="1237"/>
        <v>#REF!</v>
      </c>
      <c r="FP293" s="136" t="e">
        <f t="shared" si="1237"/>
        <v>#REF!</v>
      </c>
      <c r="FQ293" s="136" t="e">
        <f t="shared" si="1237"/>
        <v>#REF!</v>
      </c>
      <c r="FR293" s="136" t="e">
        <f t="shared" si="1237"/>
        <v>#REF!</v>
      </c>
      <c r="FS293" s="136" t="e">
        <f t="shared" si="1237"/>
        <v>#REF!</v>
      </c>
      <c r="FT293" s="136" t="e">
        <f t="shared" si="1237"/>
        <v>#REF!</v>
      </c>
      <c r="FU293" s="136" t="e">
        <f t="shared" si="1237"/>
        <v>#REF!</v>
      </c>
      <c r="FV293" s="136" t="e">
        <f t="shared" si="1237"/>
        <v>#REF!</v>
      </c>
      <c r="FW293" s="136" t="e">
        <f t="shared" si="1237"/>
        <v>#REF!</v>
      </c>
      <c r="FX293" s="136" t="e">
        <f t="shared" si="1237"/>
        <v>#REF!</v>
      </c>
      <c r="FY293" s="136" t="e">
        <f t="shared" si="1237"/>
        <v>#REF!</v>
      </c>
      <c r="FZ293" s="136" t="e">
        <f t="shared" si="1237"/>
        <v>#REF!</v>
      </c>
      <c r="GA293" s="136" t="e">
        <f t="shared" si="1237"/>
        <v>#REF!</v>
      </c>
      <c r="GB293" s="136" t="e">
        <f t="shared" si="1237"/>
        <v>#REF!</v>
      </c>
      <c r="GC293" s="136" t="e">
        <f t="shared" si="1237"/>
        <v>#REF!</v>
      </c>
      <c r="GD293" s="136" t="e">
        <f t="shared" si="1237"/>
        <v>#REF!</v>
      </c>
      <c r="GE293" s="136" t="e">
        <f t="shared" si="1237"/>
        <v>#REF!</v>
      </c>
      <c r="GF293" s="136" t="e">
        <f t="shared" si="1237"/>
        <v>#REF!</v>
      </c>
      <c r="GG293" s="136" t="e">
        <f t="shared" si="1237"/>
        <v>#REF!</v>
      </c>
      <c r="GH293" s="136" t="e">
        <f t="shared" si="1237"/>
        <v>#REF!</v>
      </c>
      <c r="GI293" s="136" t="e">
        <f t="shared" si="1237"/>
        <v>#REF!</v>
      </c>
      <c r="GJ293" s="136" t="e">
        <f t="shared" si="1237"/>
        <v>#REF!</v>
      </c>
      <c r="GK293" s="136" t="e">
        <f t="shared" si="1237"/>
        <v>#REF!</v>
      </c>
      <c r="GL293" s="136" t="e">
        <f t="shared" si="1237"/>
        <v>#REF!</v>
      </c>
      <c r="GM293" s="136" t="e">
        <f t="shared" si="1237"/>
        <v>#REF!</v>
      </c>
      <c r="GN293" s="136" t="e">
        <f t="shared" si="1237"/>
        <v>#REF!</v>
      </c>
      <c r="GO293" s="136" t="e">
        <f t="shared" si="1237"/>
        <v>#REF!</v>
      </c>
      <c r="GP293" s="136" t="e">
        <f t="shared" si="1237"/>
        <v>#REF!</v>
      </c>
      <c r="GQ293" s="136" t="e">
        <f t="shared" si="1237"/>
        <v>#REF!</v>
      </c>
      <c r="GR293" s="136" t="e">
        <f t="shared" si="1237"/>
        <v>#REF!</v>
      </c>
      <c r="GS293" s="136" t="e">
        <f t="shared" si="1237"/>
        <v>#REF!</v>
      </c>
      <c r="GT293" s="136" t="e">
        <f t="shared" ref="GT293:HY293" si="1238">SUM(GT15:GT290)</f>
        <v>#REF!</v>
      </c>
      <c r="GU293" s="136" t="e">
        <f t="shared" si="1238"/>
        <v>#REF!</v>
      </c>
      <c r="GV293" s="136" t="e">
        <f t="shared" si="1238"/>
        <v>#REF!</v>
      </c>
      <c r="GW293" s="136" t="e">
        <f t="shared" si="1238"/>
        <v>#REF!</v>
      </c>
      <c r="GX293" s="136" t="e">
        <f t="shared" si="1238"/>
        <v>#REF!</v>
      </c>
      <c r="GY293" s="136" t="e">
        <f t="shared" si="1238"/>
        <v>#REF!</v>
      </c>
      <c r="GZ293" s="136" t="e">
        <f t="shared" si="1238"/>
        <v>#REF!</v>
      </c>
      <c r="HA293" s="136" t="e">
        <f t="shared" si="1238"/>
        <v>#REF!</v>
      </c>
      <c r="HB293" s="136" t="e">
        <f t="shared" si="1238"/>
        <v>#REF!</v>
      </c>
      <c r="HC293" s="136" t="e">
        <f t="shared" si="1238"/>
        <v>#REF!</v>
      </c>
      <c r="HD293" s="136" t="e">
        <f t="shared" si="1238"/>
        <v>#REF!</v>
      </c>
      <c r="HE293" s="136">
        <f t="shared" si="1238"/>
        <v>0</v>
      </c>
      <c r="HF293" s="136">
        <f t="shared" si="1238"/>
        <v>0</v>
      </c>
      <c r="HG293" s="136">
        <f t="shared" si="1238"/>
        <v>0</v>
      </c>
      <c r="HH293" s="136">
        <f t="shared" si="1238"/>
        <v>0</v>
      </c>
      <c r="HI293" s="136">
        <f t="shared" si="1238"/>
        <v>0</v>
      </c>
      <c r="HJ293" s="136">
        <f t="shared" si="1238"/>
        <v>0</v>
      </c>
      <c r="HK293" s="136">
        <f t="shared" si="1238"/>
        <v>0</v>
      </c>
      <c r="HL293" s="136">
        <f t="shared" si="1238"/>
        <v>0</v>
      </c>
      <c r="HM293" s="136">
        <f t="shared" si="1238"/>
        <v>0</v>
      </c>
      <c r="HN293" s="136">
        <f t="shared" si="1238"/>
        <v>0</v>
      </c>
      <c r="HO293" s="136">
        <f t="shared" si="1238"/>
        <v>0</v>
      </c>
      <c r="HP293" s="136">
        <f t="shared" si="1238"/>
        <v>0</v>
      </c>
      <c r="HQ293" s="136">
        <f t="shared" si="1238"/>
        <v>0</v>
      </c>
      <c r="HR293" s="136">
        <f t="shared" si="1238"/>
        <v>0</v>
      </c>
      <c r="HS293" s="136">
        <f t="shared" si="1238"/>
        <v>0</v>
      </c>
      <c r="HT293" s="136">
        <f t="shared" si="1238"/>
        <v>0</v>
      </c>
      <c r="HU293" s="136">
        <f t="shared" si="1238"/>
        <v>0</v>
      </c>
      <c r="HV293" s="136">
        <f t="shared" si="1238"/>
        <v>0</v>
      </c>
      <c r="HW293" s="136">
        <f t="shared" si="1238"/>
        <v>0</v>
      </c>
      <c r="HX293" s="136">
        <f t="shared" si="1238"/>
        <v>0</v>
      </c>
      <c r="HY293" s="136">
        <f t="shared" si="1238"/>
        <v>0</v>
      </c>
      <c r="HZ293" s="136">
        <f t="shared" ref="HZ293:JE293" si="1239">SUM(HZ15:HZ290)</f>
        <v>0</v>
      </c>
      <c r="IA293" s="136">
        <f t="shared" si="1239"/>
        <v>0</v>
      </c>
      <c r="IB293" s="136">
        <f t="shared" si="1239"/>
        <v>0</v>
      </c>
      <c r="IC293" s="136">
        <f t="shared" si="1239"/>
        <v>0</v>
      </c>
      <c r="ID293" s="136">
        <f t="shared" si="1239"/>
        <v>0</v>
      </c>
      <c r="IE293" s="136">
        <f t="shared" si="1239"/>
        <v>0</v>
      </c>
      <c r="IF293" s="136">
        <f t="shared" si="1239"/>
        <v>0</v>
      </c>
      <c r="IG293" s="136">
        <f t="shared" si="1239"/>
        <v>0</v>
      </c>
      <c r="IH293" s="136">
        <f t="shared" si="1239"/>
        <v>0</v>
      </c>
      <c r="II293" s="136">
        <f t="shared" si="1239"/>
        <v>0</v>
      </c>
      <c r="IJ293" s="136">
        <f t="shared" si="1239"/>
        <v>0</v>
      </c>
      <c r="IK293" s="136">
        <f t="shared" si="1239"/>
        <v>0</v>
      </c>
      <c r="IL293" s="136">
        <f t="shared" si="1239"/>
        <v>0</v>
      </c>
      <c r="IM293" s="136">
        <f t="shared" si="1239"/>
        <v>0</v>
      </c>
      <c r="IN293" s="136">
        <f t="shared" si="1239"/>
        <v>0</v>
      </c>
      <c r="IO293" s="136">
        <f t="shared" si="1239"/>
        <v>0</v>
      </c>
      <c r="IP293" s="136">
        <f t="shared" si="1239"/>
        <v>0</v>
      </c>
      <c r="IQ293" s="136">
        <f t="shared" si="1239"/>
        <v>0</v>
      </c>
      <c r="IR293" s="136" t="e">
        <f t="shared" si="1239"/>
        <v>#REF!</v>
      </c>
      <c r="IS293" s="136" t="e">
        <f t="shared" si="1239"/>
        <v>#REF!</v>
      </c>
      <c r="IT293" s="136">
        <f t="shared" si="1239"/>
        <v>0</v>
      </c>
      <c r="IU293" s="136" t="e">
        <f t="shared" si="1239"/>
        <v>#REF!</v>
      </c>
      <c r="IV293" s="136">
        <f t="shared" si="1239"/>
        <v>0</v>
      </c>
      <c r="IW293" s="136" t="e">
        <f t="shared" si="1239"/>
        <v>#N/A</v>
      </c>
      <c r="IX293" s="136" t="e">
        <f t="shared" si="1239"/>
        <v>#N/A</v>
      </c>
      <c r="IY293" s="136" t="e">
        <f t="shared" si="1239"/>
        <v>#N/A</v>
      </c>
      <c r="IZ293" s="136" t="e">
        <f t="shared" si="1239"/>
        <v>#REF!</v>
      </c>
      <c r="JA293" s="136" t="e">
        <f t="shared" si="1239"/>
        <v>#N/A</v>
      </c>
      <c r="JB293" s="136" t="e">
        <f t="shared" si="1239"/>
        <v>#REF!</v>
      </c>
      <c r="JC293" s="136" t="e">
        <f t="shared" si="1239"/>
        <v>#REF!</v>
      </c>
      <c r="JD293" s="136" t="e">
        <f t="shared" si="1239"/>
        <v>#REF!</v>
      </c>
      <c r="JE293" s="136" t="e">
        <f t="shared" si="1239"/>
        <v>#REF!</v>
      </c>
      <c r="JF293" s="136" t="e">
        <f t="shared" ref="JF293:JN293" si="1240">SUM(JF15:JF290)</f>
        <v>#REF!</v>
      </c>
      <c r="JG293" s="136" t="e">
        <f t="shared" si="1240"/>
        <v>#REF!</v>
      </c>
      <c r="JH293" s="136" t="e">
        <f t="shared" si="1240"/>
        <v>#REF!</v>
      </c>
      <c r="JI293" s="136" t="e">
        <f t="shared" si="1240"/>
        <v>#REF!</v>
      </c>
      <c r="JJ293" s="136" t="e">
        <f t="shared" si="1240"/>
        <v>#REF!</v>
      </c>
      <c r="JK293" s="136" t="e">
        <f t="shared" si="1240"/>
        <v>#REF!</v>
      </c>
      <c r="JL293" s="136" t="e">
        <f t="shared" si="1240"/>
        <v>#REF!</v>
      </c>
      <c r="JM293" s="136" t="e">
        <f t="shared" si="1240"/>
        <v>#REF!</v>
      </c>
      <c r="JN293" s="136" t="e">
        <f t="shared" si="1240"/>
        <v>#REF!</v>
      </c>
    </row>
    <row r="294" spans="1:288" ht="22.5">
      <c r="A294" s="178"/>
      <c r="B294" s="178"/>
      <c r="C294" s="178"/>
      <c r="D294" s="135" t="s">
        <v>454</v>
      </c>
      <c r="E294" s="136" t="e">
        <f>SUM(#REF!)</f>
        <v>#REF!</v>
      </c>
      <c r="F294" s="136" t="e">
        <f>SUM(#REF!)</f>
        <v>#REF!</v>
      </c>
      <c r="G294" s="136" t="e">
        <f>SUM(#REF!)</f>
        <v>#REF!</v>
      </c>
      <c r="H294" s="136" t="e">
        <f>SUM(#REF!)</f>
        <v>#REF!</v>
      </c>
      <c r="I294" s="136" t="e">
        <f>SUM(#REF!)</f>
        <v>#REF!</v>
      </c>
      <c r="J294" s="136" t="e">
        <f>SUM(#REF!)</f>
        <v>#REF!</v>
      </c>
      <c r="K294" s="136" t="e">
        <f>SUM(#REF!)</f>
        <v>#REF!</v>
      </c>
      <c r="L294" s="136" t="e">
        <f>SUM(#REF!)</f>
        <v>#REF!</v>
      </c>
      <c r="M294" s="136" t="e">
        <f>SUM(#REF!)</f>
        <v>#REF!</v>
      </c>
      <c r="N294" s="136" t="e">
        <f>SUM(#REF!)</f>
        <v>#REF!</v>
      </c>
      <c r="O294" s="136" t="e">
        <f>SUM(#REF!)</f>
        <v>#REF!</v>
      </c>
      <c r="P294" s="136" t="e">
        <f>SUM(#REF!)</f>
        <v>#REF!</v>
      </c>
      <c r="Q294" s="136" t="e">
        <f>SUM(#REF!)</f>
        <v>#REF!</v>
      </c>
      <c r="R294" s="136" t="e">
        <f>SUM(#REF!)</f>
        <v>#REF!</v>
      </c>
      <c r="S294" s="136" t="e">
        <f>SUM(#REF!)</f>
        <v>#REF!</v>
      </c>
      <c r="T294" s="136" t="e">
        <f>SUM(#REF!)</f>
        <v>#REF!</v>
      </c>
      <c r="U294" s="136" t="e">
        <f>SUM(#REF!)</f>
        <v>#REF!</v>
      </c>
      <c r="V294" s="136" t="e">
        <f>SUM(#REF!)</f>
        <v>#REF!</v>
      </c>
      <c r="W294" s="136" t="e">
        <f>SUM(#REF!)</f>
        <v>#REF!</v>
      </c>
      <c r="X294" s="136" t="e">
        <f>SUM(#REF!)</f>
        <v>#REF!</v>
      </c>
      <c r="Y294" s="136" t="e">
        <f>SUM(#REF!)</f>
        <v>#REF!</v>
      </c>
      <c r="Z294" s="136" t="e">
        <f>SUM(#REF!)</f>
        <v>#REF!</v>
      </c>
      <c r="AA294" s="136" t="e">
        <f>SUM(#REF!)</f>
        <v>#REF!</v>
      </c>
      <c r="AB294" s="136" t="e">
        <f>SUM(#REF!)</f>
        <v>#REF!</v>
      </c>
      <c r="AC294" s="136" t="e">
        <f>SUM(#REF!)</f>
        <v>#REF!</v>
      </c>
      <c r="AD294" s="136" t="e">
        <f>SUM(#REF!)</f>
        <v>#REF!</v>
      </c>
      <c r="AE294" s="136" t="e">
        <f>SUM(#REF!)</f>
        <v>#REF!</v>
      </c>
      <c r="AF294" s="136" t="e">
        <f>SUM(#REF!)</f>
        <v>#REF!</v>
      </c>
      <c r="AG294" s="136" t="e">
        <f>SUM(#REF!)</f>
        <v>#REF!</v>
      </c>
      <c r="AH294" s="136" t="e">
        <f>SUM(#REF!)</f>
        <v>#REF!</v>
      </c>
      <c r="AI294" s="136" t="e">
        <f>SUM(#REF!)</f>
        <v>#REF!</v>
      </c>
      <c r="AJ294" s="136" t="e">
        <f>SUM(#REF!)</f>
        <v>#REF!</v>
      </c>
      <c r="AK294" s="136" t="e">
        <f>SUM(#REF!)</f>
        <v>#REF!</v>
      </c>
      <c r="AL294" s="136" t="e">
        <f>SUM(#REF!)</f>
        <v>#REF!</v>
      </c>
      <c r="AM294" s="136" t="e">
        <f>SUM(#REF!)</f>
        <v>#REF!</v>
      </c>
      <c r="AN294" s="136" t="e">
        <f>SUM(#REF!)</f>
        <v>#REF!</v>
      </c>
      <c r="AO294" s="136" t="e">
        <f>SUM(#REF!)</f>
        <v>#REF!</v>
      </c>
      <c r="AP294" s="136" t="e">
        <f>SUM(#REF!)</f>
        <v>#REF!</v>
      </c>
      <c r="AQ294" s="136" t="e">
        <f>SUM(#REF!)</f>
        <v>#REF!</v>
      </c>
      <c r="AR294" s="136" t="e">
        <f>SUM(#REF!)</f>
        <v>#REF!</v>
      </c>
      <c r="AS294" s="136" t="e">
        <f>SUM(#REF!)</f>
        <v>#REF!</v>
      </c>
      <c r="AT294" s="136" t="e">
        <f>SUM(#REF!)</f>
        <v>#REF!</v>
      </c>
      <c r="AU294" s="136" t="e">
        <f>SUM(#REF!)</f>
        <v>#REF!</v>
      </c>
      <c r="AV294" s="136" t="e">
        <f>SUM(#REF!)</f>
        <v>#REF!</v>
      </c>
      <c r="AW294" s="136" t="e">
        <f>SUM(#REF!)</f>
        <v>#REF!</v>
      </c>
      <c r="AX294" s="136" t="e">
        <f>SUM(#REF!)</f>
        <v>#REF!</v>
      </c>
      <c r="AY294" s="136" t="e">
        <f>SUM(#REF!)</f>
        <v>#REF!</v>
      </c>
      <c r="AZ294" s="136" t="e">
        <f>SUM(#REF!)</f>
        <v>#REF!</v>
      </c>
      <c r="BA294" s="136" t="e">
        <f>SUM(#REF!)</f>
        <v>#REF!</v>
      </c>
      <c r="BB294" s="136" t="e">
        <f>SUM(#REF!)</f>
        <v>#REF!</v>
      </c>
      <c r="BC294" s="136" t="e">
        <f>SUM(#REF!)</f>
        <v>#REF!</v>
      </c>
      <c r="BD294" s="136" t="e">
        <f>SUM(#REF!)</f>
        <v>#REF!</v>
      </c>
      <c r="BE294" s="136" t="e">
        <f>SUM(#REF!)</f>
        <v>#REF!</v>
      </c>
      <c r="BF294" s="136" t="e">
        <f>SUM(#REF!)</f>
        <v>#REF!</v>
      </c>
      <c r="BG294" s="136" t="e">
        <f>SUM(#REF!)</f>
        <v>#REF!</v>
      </c>
      <c r="BH294" s="136" t="e">
        <f>SUM(#REF!)</f>
        <v>#REF!</v>
      </c>
      <c r="BI294" s="136" t="e">
        <f>SUM(#REF!)</f>
        <v>#REF!</v>
      </c>
      <c r="BJ294" s="136" t="e">
        <f>SUM(#REF!)</f>
        <v>#REF!</v>
      </c>
      <c r="BK294" s="136" t="e">
        <f>SUM(#REF!)</f>
        <v>#REF!</v>
      </c>
      <c r="BL294" s="136" t="e">
        <f>SUM(#REF!)</f>
        <v>#REF!</v>
      </c>
      <c r="BM294" s="136" t="e">
        <f>SUM(#REF!)</f>
        <v>#REF!</v>
      </c>
      <c r="BN294" s="136" t="e">
        <f>SUM(#REF!)</f>
        <v>#REF!</v>
      </c>
      <c r="BO294" s="136" t="e">
        <f>SUM(#REF!)</f>
        <v>#REF!</v>
      </c>
      <c r="BP294" s="136" t="e">
        <f>SUM(#REF!)</f>
        <v>#REF!</v>
      </c>
      <c r="BQ294" s="136" t="e">
        <f>SUM(#REF!)</f>
        <v>#REF!</v>
      </c>
      <c r="BR294" s="136" t="e">
        <f>SUM(#REF!)</f>
        <v>#REF!</v>
      </c>
      <c r="BS294" s="136" t="e">
        <f>SUM(#REF!)</f>
        <v>#REF!</v>
      </c>
      <c r="BT294" s="136" t="e">
        <f>SUM(#REF!)</f>
        <v>#REF!</v>
      </c>
      <c r="BU294" s="136" t="e">
        <f>SUM(#REF!)</f>
        <v>#REF!</v>
      </c>
      <c r="BV294" s="136" t="e">
        <f>SUM(#REF!)</f>
        <v>#REF!</v>
      </c>
      <c r="BW294" s="136" t="e">
        <f>SUM(#REF!)</f>
        <v>#REF!</v>
      </c>
      <c r="BX294" s="136" t="e">
        <f>SUM(#REF!)</f>
        <v>#REF!</v>
      </c>
      <c r="BY294" s="136" t="e">
        <f>SUM(#REF!)</f>
        <v>#REF!</v>
      </c>
      <c r="BZ294" s="136" t="e">
        <f>SUM(#REF!)</f>
        <v>#REF!</v>
      </c>
      <c r="CA294" s="136" t="e">
        <f>SUM(#REF!)</f>
        <v>#REF!</v>
      </c>
      <c r="CB294" s="136" t="e">
        <f>SUM(#REF!)</f>
        <v>#REF!</v>
      </c>
      <c r="CC294" s="136" t="e">
        <f>SUM(#REF!)</f>
        <v>#REF!</v>
      </c>
      <c r="CD294" s="136" t="e">
        <f>SUM(#REF!)</f>
        <v>#REF!</v>
      </c>
      <c r="CE294" s="136" t="e">
        <f>SUM(#REF!)</f>
        <v>#REF!</v>
      </c>
      <c r="CF294" s="136" t="e">
        <f>SUM(#REF!)</f>
        <v>#REF!</v>
      </c>
      <c r="CG294" s="136" t="e">
        <f>SUM(#REF!)</f>
        <v>#REF!</v>
      </c>
      <c r="CH294" s="136" t="e">
        <f>SUM(#REF!)</f>
        <v>#REF!</v>
      </c>
      <c r="CI294" s="136" t="e">
        <f>SUM(#REF!)</f>
        <v>#REF!</v>
      </c>
      <c r="CJ294" s="136" t="e">
        <f>SUM(#REF!)</f>
        <v>#REF!</v>
      </c>
      <c r="CK294" s="136" t="e">
        <f>SUM(#REF!)</f>
        <v>#REF!</v>
      </c>
      <c r="CL294" s="136" t="e">
        <f>SUM(#REF!)</f>
        <v>#REF!</v>
      </c>
      <c r="CM294" s="136" t="e">
        <f>SUM(#REF!)</f>
        <v>#REF!</v>
      </c>
      <c r="CN294" s="136" t="e">
        <f>SUM(#REF!)</f>
        <v>#REF!</v>
      </c>
      <c r="CO294" s="136" t="e">
        <f>SUM(#REF!)</f>
        <v>#REF!</v>
      </c>
      <c r="CP294" s="136" t="e">
        <f>SUM(#REF!)</f>
        <v>#REF!</v>
      </c>
      <c r="CQ294" s="136" t="e">
        <f>SUM(#REF!)</f>
        <v>#REF!</v>
      </c>
      <c r="CR294" s="136" t="e">
        <f>SUM(#REF!)</f>
        <v>#REF!</v>
      </c>
      <c r="CS294" s="136" t="e">
        <f>SUM(#REF!)</f>
        <v>#REF!</v>
      </c>
      <c r="CT294" s="136" t="e">
        <f>SUM(#REF!)</f>
        <v>#REF!</v>
      </c>
      <c r="CU294" s="136" t="e">
        <f>SUM(#REF!)</f>
        <v>#REF!</v>
      </c>
      <c r="CV294" s="136" t="e">
        <f>SUM(#REF!)</f>
        <v>#REF!</v>
      </c>
      <c r="CW294" s="136" t="e">
        <f>SUM(#REF!)</f>
        <v>#REF!</v>
      </c>
      <c r="CX294" s="136" t="e">
        <f>SUM(#REF!)</f>
        <v>#REF!</v>
      </c>
      <c r="CY294" s="136" t="e">
        <f>SUM(#REF!)</f>
        <v>#REF!</v>
      </c>
      <c r="CZ294" s="136" t="e">
        <f>SUM(#REF!)</f>
        <v>#REF!</v>
      </c>
      <c r="DA294" s="136" t="e">
        <f>SUM(#REF!)</f>
        <v>#REF!</v>
      </c>
      <c r="DB294" s="136" t="e">
        <f>SUM(#REF!)</f>
        <v>#REF!</v>
      </c>
      <c r="DC294" s="136" t="e">
        <f>SUM(#REF!)</f>
        <v>#REF!</v>
      </c>
      <c r="DD294" s="136" t="e">
        <f>SUM(#REF!)</f>
        <v>#REF!</v>
      </c>
      <c r="DE294" s="136" t="e">
        <f>SUM(DE39:DE290)</f>
        <v>#REF!</v>
      </c>
      <c r="DF294" s="136" t="e">
        <f>SUM(#REF!)</f>
        <v>#REF!</v>
      </c>
      <c r="DG294" s="136" t="e">
        <f>SUM(#REF!)</f>
        <v>#REF!</v>
      </c>
      <c r="DH294" s="136" t="e">
        <f>SUM(#REF!)</f>
        <v>#REF!</v>
      </c>
      <c r="DI294" s="136" t="e">
        <f>SUM(#REF!)</f>
        <v>#REF!</v>
      </c>
      <c r="DJ294" s="136" t="e">
        <f>SUM(#REF!)</f>
        <v>#REF!</v>
      </c>
      <c r="DK294" s="136" t="e">
        <f>SUM(#REF!)</f>
        <v>#REF!</v>
      </c>
      <c r="DL294" s="136" t="e">
        <f>SUM(#REF!)</f>
        <v>#REF!</v>
      </c>
      <c r="DM294" s="136" t="e">
        <f>SUM(#REF!)</f>
        <v>#REF!</v>
      </c>
      <c r="DN294" s="136" t="e">
        <f>SUM(#REF!)</f>
        <v>#REF!</v>
      </c>
      <c r="DO294" s="136" t="e">
        <f>SUM(#REF!)</f>
        <v>#REF!</v>
      </c>
      <c r="DP294" s="136" t="e">
        <f>SUM(#REF!)</f>
        <v>#REF!</v>
      </c>
      <c r="DQ294" s="136" t="e">
        <f>SUM(#REF!)</f>
        <v>#REF!</v>
      </c>
      <c r="DR294" s="136" t="e">
        <f>SUM(#REF!)</f>
        <v>#REF!</v>
      </c>
      <c r="DS294" s="136" t="e">
        <f>SUM(#REF!)</f>
        <v>#REF!</v>
      </c>
      <c r="DT294" s="136" t="e">
        <f>SUM(#REF!)</f>
        <v>#REF!</v>
      </c>
      <c r="DU294" s="136" t="e">
        <f>SUM(#REF!)</f>
        <v>#REF!</v>
      </c>
      <c r="DV294" s="136" t="e">
        <f>SUM(#REF!)</f>
        <v>#REF!</v>
      </c>
      <c r="DW294" s="136" t="e">
        <f>SUM(#REF!)</f>
        <v>#REF!</v>
      </c>
      <c r="DX294" s="136" t="e">
        <f>SUM(#REF!)</f>
        <v>#REF!</v>
      </c>
      <c r="DY294" s="136" t="e">
        <f>SUM(#REF!)</f>
        <v>#REF!</v>
      </c>
      <c r="DZ294" s="136" t="e">
        <f>SUM(#REF!)</f>
        <v>#REF!</v>
      </c>
      <c r="EA294" s="136" t="e">
        <f>SUM(#REF!)</f>
        <v>#REF!</v>
      </c>
      <c r="EB294" s="136" t="e">
        <f>SUM(#REF!)</f>
        <v>#REF!</v>
      </c>
      <c r="EC294" s="136" t="e">
        <f>SUM(#REF!)</f>
        <v>#REF!</v>
      </c>
      <c r="ED294" s="136" t="e">
        <f>SUM(#REF!)</f>
        <v>#REF!</v>
      </c>
      <c r="EE294" s="136" t="e">
        <f>SUM(#REF!)</f>
        <v>#REF!</v>
      </c>
      <c r="EF294" s="136" t="e">
        <f>SUM(#REF!)</f>
        <v>#REF!</v>
      </c>
      <c r="EG294" s="136" t="e">
        <f>SUM(#REF!)</f>
        <v>#REF!</v>
      </c>
      <c r="EH294" s="136" t="e">
        <f>SUM(#REF!)</f>
        <v>#REF!</v>
      </c>
      <c r="EI294" s="136" t="e">
        <f>SUM(#REF!)</f>
        <v>#REF!</v>
      </c>
      <c r="EJ294" s="136" t="e">
        <f>SUM(#REF!)</f>
        <v>#REF!</v>
      </c>
      <c r="EK294" s="136" t="e">
        <f>SUM(#REF!)</f>
        <v>#REF!</v>
      </c>
      <c r="EL294" s="136" t="e">
        <f>SUM(#REF!)</f>
        <v>#REF!</v>
      </c>
      <c r="EM294" s="136" t="e">
        <f>SUM(#REF!)</f>
        <v>#REF!</v>
      </c>
      <c r="EN294" s="136" t="e">
        <f>SUM(#REF!)</f>
        <v>#REF!</v>
      </c>
      <c r="EO294" s="136" t="e">
        <f>SUM(#REF!)</f>
        <v>#REF!</v>
      </c>
      <c r="EP294" s="136" t="e">
        <f>SUM(#REF!)</f>
        <v>#REF!</v>
      </c>
      <c r="EQ294" s="136" t="e">
        <f>SUM(#REF!)</f>
        <v>#REF!</v>
      </c>
      <c r="ER294" s="136" t="e">
        <f>SUM(#REF!)</f>
        <v>#REF!</v>
      </c>
      <c r="ES294" s="136" t="e">
        <f>SUM(#REF!)</f>
        <v>#REF!</v>
      </c>
      <c r="ET294" s="136" t="e">
        <f>SUM(#REF!)</f>
        <v>#REF!</v>
      </c>
      <c r="EU294" s="136" t="e">
        <f>SUM(#REF!)</f>
        <v>#REF!</v>
      </c>
      <c r="EV294" s="136" t="e">
        <f>SUM(#REF!)</f>
        <v>#REF!</v>
      </c>
      <c r="EW294" s="136" t="e">
        <f>SUM(#REF!)</f>
        <v>#REF!</v>
      </c>
      <c r="EX294" s="136" t="e">
        <f>SUM(#REF!)</f>
        <v>#REF!</v>
      </c>
      <c r="EY294" s="136" t="e">
        <f>SUM(#REF!)</f>
        <v>#REF!</v>
      </c>
      <c r="EZ294" s="136" t="e">
        <f>SUM(#REF!)</f>
        <v>#REF!</v>
      </c>
      <c r="FA294" s="136" t="e">
        <f>SUM(#REF!)</f>
        <v>#REF!</v>
      </c>
      <c r="FB294" s="136" t="e">
        <f>SUM(#REF!)</f>
        <v>#REF!</v>
      </c>
      <c r="FC294" s="136" t="e">
        <f>SUM(#REF!)</f>
        <v>#REF!</v>
      </c>
      <c r="FD294" s="136" t="e">
        <f>SUM(#REF!)</f>
        <v>#REF!</v>
      </c>
      <c r="FE294" s="132" t="e">
        <f>IF($S294="S",IF(Cálculo_Diseño!#REF!=FE$10,$F294,0),"")</f>
        <v>#REF!</v>
      </c>
      <c r="FF294" s="136" t="e">
        <f>SUM(#REF!)</f>
        <v>#REF!</v>
      </c>
      <c r="FG294" s="136" t="e">
        <f>SUM(#REF!)</f>
        <v>#REF!</v>
      </c>
      <c r="FH294" s="136" t="e">
        <f>SUM(#REF!)</f>
        <v>#REF!</v>
      </c>
      <c r="FI294" s="136" t="e">
        <f>SUM(#REF!)</f>
        <v>#REF!</v>
      </c>
      <c r="FJ294" s="136"/>
      <c r="FK294" s="136"/>
      <c r="FL294" s="136"/>
      <c r="FM294" s="136"/>
      <c r="FN294" s="136" t="e">
        <f>SUM(#REF!)</f>
        <v>#REF!</v>
      </c>
      <c r="FO294" s="136" t="e">
        <f>SUM(#REF!)</f>
        <v>#REF!</v>
      </c>
      <c r="FP294" s="136" t="e">
        <f>SUM(#REF!)</f>
        <v>#REF!</v>
      </c>
      <c r="FQ294" s="136" t="e">
        <f>SUM(#REF!)</f>
        <v>#REF!</v>
      </c>
      <c r="FR294" s="136" t="e">
        <f>SUM(#REF!)</f>
        <v>#REF!</v>
      </c>
      <c r="FS294" s="136" t="e">
        <f>SUM(#REF!)</f>
        <v>#REF!</v>
      </c>
      <c r="FT294" s="136" t="e">
        <f>SUM(#REF!)</f>
        <v>#REF!</v>
      </c>
      <c r="FU294" s="136" t="e">
        <f>SUM(#REF!)</f>
        <v>#REF!</v>
      </c>
      <c r="FV294" s="136" t="e">
        <f>SUM(#REF!)</f>
        <v>#REF!</v>
      </c>
      <c r="FW294" s="136" t="e">
        <f>SUM(#REF!)</f>
        <v>#REF!</v>
      </c>
      <c r="FX294" s="136" t="e">
        <f>SUM(#REF!)</f>
        <v>#REF!</v>
      </c>
      <c r="FY294" s="136" t="e">
        <f>SUM(#REF!)</f>
        <v>#REF!</v>
      </c>
      <c r="FZ294" s="136" t="e">
        <f>SUM(#REF!)</f>
        <v>#REF!</v>
      </c>
      <c r="GA294" s="136" t="e">
        <f>SUM(#REF!)</f>
        <v>#REF!</v>
      </c>
      <c r="GB294" s="136" t="e">
        <f>SUM(#REF!)</f>
        <v>#REF!</v>
      </c>
      <c r="GC294" s="136" t="e">
        <f>SUM(#REF!)</f>
        <v>#REF!</v>
      </c>
      <c r="GD294" s="136" t="e">
        <f>SUM(#REF!)</f>
        <v>#REF!</v>
      </c>
      <c r="GE294" s="136" t="e">
        <f>SUM(#REF!)</f>
        <v>#REF!</v>
      </c>
      <c r="GF294" s="136" t="e">
        <f>SUM(#REF!)</f>
        <v>#REF!</v>
      </c>
      <c r="GG294" s="136" t="e">
        <f>SUM(#REF!)</f>
        <v>#REF!</v>
      </c>
      <c r="GH294" s="136" t="e">
        <f>SUM(#REF!)</f>
        <v>#REF!</v>
      </c>
      <c r="GI294" s="136" t="e">
        <f>SUM(#REF!)</f>
        <v>#REF!</v>
      </c>
      <c r="GJ294" s="136" t="e">
        <f>SUM(#REF!)</f>
        <v>#REF!</v>
      </c>
      <c r="GK294" s="136" t="e">
        <f>SUM(#REF!)</f>
        <v>#REF!</v>
      </c>
      <c r="GL294" s="136" t="e">
        <f>SUM(#REF!)</f>
        <v>#REF!</v>
      </c>
      <c r="GM294" s="136" t="e">
        <f>SUM(#REF!)</f>
        <v>#REF!</v>
      </c>
      <c r="GN294" s="136" t="e">
        <f>SUM(#REF!)</f>
        <v>#REF!</v>
      </c>
      <c r="GO294" s="136" t="e">
        <f>SUM(#REF!)</f>
        <v>#REF!</v>
      </c>
      <c r="GP294" s="136" t="e">
        <f>SUM(#REF!)</f>
        <v>#REF!</v>
      </c>
      <c r="GQ294" s="136" t="e">
        <f>SUM(#REF!)</f>
        <v>#REF!</v>
      </c>
      <c r="GR294" s="136" t="e">
        <f>SUM(#REF!)</f>
        <v>#REF!</v>
      </c>
      <c r="GS294" s="136" t="e">
        <f>SUM(#REF!)</f>
        <v>#REF!</v>
      </c>
      <c r="GT294" s="136" t="e">
        <f t="shared" ref="GT294:HC294" si="1241">SUM(GT16:GT290)</f>
        <v>#REF!</v>
      </c>
      <c r="GU294" s="136" t="e">
        <f t="shared" si="1241"/>
        <v>#REF!</v>
      </c>
      <c r="GV294" s="136" t="e">
        <f t="shared" si="1241"/>
        <v>#REF!</v>
      </c>
      <c r="GW294" s="136" t="e">
        <f t="shared" si="1241"/>
        <v>#REF!</v>
      </c>
      <c r="GX294" s="136" t="e">
        <f t="shared" si="1241"/>
        <v>#REF!</v>
      </c>
      <c r="GY294" s="136" t="e">
        <f t="shared" si="1241"/>
        <v>#REF!</v>
      </c>
      <c r="GZ294" s="136" t="e">
        <f t="shared" si="1241"/>
        <v>#REF!</v>
      </c>
      <c r="HA294" s="136" t="e">
        <f t="shared" si="1241"/>
        <v>#REF!</v>
      </c>
      <c r="HB294" s="136" t="e">
        <f t="shared" si="1241"/>
        <v>#REF!</v>
      </c>
      <c r="HC294" s="136" t="e">
        <f t="shared" si="1241"/>
        <v>#REF!</v>
      </c>
      <c r="HD294" s="136" t="e">
        <f>SUM(#REF!)</f>
        <v>#REF!</v>
      </c>
      <c r="HE294" s="136" t="e">
        <f>SUM(#REF!)</f>
        <v>#REF!</v>
      </c>
      <c r="HF294" s="136" t="e">
        <f>SUM(#REF!)</f>
        <v>#REF!</v>
      </c>
      <c r="HG294" s="136" t="e">
        <f>SUM(#REF!)</f>
        <v>#REF!</v>
      </c>
      <c r="HH294" s="136" t="e">
        <f>SUM(#REF!)</f>
        <v>#REF!</v>
      </c>
      <c r="HI294" s="136" t="e">
        <f>SUM(#REF!)</f>
        <v>#REF!</v>
      </c>
      <c r="HJ294" s="136" t="e">
        <f>SUM(#REF!)</f>
        <v>#REF!</v>
      </c>
      <c r="HK294" s="136" t="e">
        <f>SUM(#REF!)</f>
        <v>#REF!</v>
      </c>
      <c r="HL294" s="136" t="e">
        <f>SUM(#REF!)</f>
        <v>#REF!</v>
      </c>
      <c r="HM294" s="136" t="e">
        <f>SUM(#REF!)</f>
        <v>#REF!</v>
      </c>
      <c r="HN294" s="136" t="e">
        <f>SUM(#REF!)</f>
        <v>#REF!</v>
      </c>
      <c r="HO294" s="136" t="e">
        <f>SUM(#REF!)</f>
        <v>#REF!</v>
      </c>
      <c r="HP294" s="136" t="e">
        <f>SUM(#REF!)</f>
        <v>#REF!</v>
      </c>
      <c r="HQ294" s="136" t="e">
        <f>SUM(#REF!)</f>
        <v>#REF!</v>
      </c>
      <c r="HR294" s="136" t="e">
        <f>SUM(#REF!)</f>
        <v>#REF!</v>
      </c>
      <c r="HS294" s="136" t="e">
        <f>SUM(#REF!)</f>
        <v>#REF!</v>
      </c>
      <c r="HT294" s="136" t="e">
        <f>SUM(#REF!)</f>
        <v>#REF!</v>
      </c>
      <c r="HU294" s="136" t="e">
        <f>SUM(#REF!)</f>
        <v>#REF!</v>
      </c>
      <c r="HV294" s="136" t="e">
        <f>SUM(#REF!)</f>
        <v>#REF!</v>
      </c>
      <c r="HW294" s="136" t="e">
        <f>SUM(#REF!)</f>
        <v>#REF!</v>
      </c>
      <c r="HX294" s="136" t="e">
        <f>SUM(#REF!)</f>
        <v>#REF!</v>
      </c>
      <c r="HY294" s="136" t="e">
        <f>SUM(#REF!)</f>
        <v>#REF!</v>
      </c>
      <c r="HZ294" s="136" t="e">
        <f>SUM(#REF!)</f>
        <v>#REF!</v>
      </c>
      <c r="IA294" s="136" t="e">
        <f>SUM(#REF!)</f>
        <v>#REF!</v>
      </c>
      <c r="IB294" s="136" t="e">
        <f>SUM(#REF!)</f>
        <v>#REF!</v>
      </c>
      <c r="IC294" s="136" t="e">
        <f>SUM(#REF!)</f>
        <v>#REF!</v>
      </c>
      <c r="ID294" s="136" t="e">
        <f>SUM(#REF!)</f>
        <v>#REF!</v>
      </c>
      <c r="IE294" s="136" t="e">
        <f>SUM(#REF!)</f>
        <v>#REF!</v>
      </c>
      <c r="IF294" s="136" t="e">
        <f>SUM(#REF!)</f>
        <v>#REF!</v>
      </c>
      <c r="IG294" s="136" t="e">
        <f>SUM(#REF!)</f>
        <v>#REF!</v>
      </c>
      <c r="IH294" s="136" t="e">
        <f>SUM(#REF!)</f>
        <v>#REF!</v>
      </c>
      <c r="II294" s="136" t="e">
        <f>SUM(#REF!)</f>
        <v>#REF!</v>
      </c>
      <c r="IJ294" s="136" t="e">
        <f>SUM(#REF!)</f>
        <v>#REF!</v>
      </c>
      <c r="IK294" s="136" t="e">
        <f>SUM(#REF!)</f>
        <v>#REF!</v>
      </c>
      <c r="IL294" s="136" t="e">
        <f>SUM(#REF!)</f>
        <v>#REF!</v>
      </c>
      <c r="IM294" s="136" t="e">
        <f>SUM(#REF!)</f>
        <v>#REF!</v>
      </c>
      <c r="IN294" s="136" t="e">
        <f>SUM(#REF!)</f>
        <v>#REF!</v>
      </c>
      <c r="IO294" s="136" t="e">
        <f>SUM(#REF!)</f>
        <v>#REF!</v>
      </c>
      <c r="IP294" s="136" t="e">
        <f>SUM(#REF!)</f>
        <v>#REF!</v>
      </c>
      <c r="IQ294" s="136" t="e">
        <f>SUM(#REF!)</f>
        <v>#REF!</v>
      </c>
      <c r="IR294" s="136" t="e">
        <f>SUM(#REF!)</f>
        <v>#REF!</v>
      </c>
      <c r="IS294" s="136" t="e">
        <f>SUM(#REF!)</f>
        <v>#REF!</v>
      </c>
      <c r="IT294" s="136" t="e">
        <f>SUM(#REF!)</f>
        <v>#REF!</v>
      </c>
      <c r="IU294" s="136" t="e">
        <f>SUM(#REF!)</f>
        <v>#REF!</v>
      </c>
      <c r="IV294" s="136" t="e">
        <f>SUM(#REF!)</f>
        <v>#REF!</v>
      </c>
      <c r="IW294" s="136" t="e">
        <f>SUM(#REF!)</f>
        <v>#REF!</v>
      </c>
      <c r="IX294" s="136" t="e">
        <f>SUM(#REF!)</f>
        <v>#REF!</v>
      </c>
      <c r="IY294" s="136" t="e">
        <f>SUM(#REF!)</f>
        <v>#REF!</v>
      </c>
      <c r="IZ294" s="136" t="e">
        <f>SUM(#REF!)</f>
        <v>#REF!</v>
      </c>
      <c r="JA294" s="136" t="e">
        <f>SUM(#REF!)</f>
        <v>#REF!</v>
      </c>
      <c r="JB294" s="136" t="e">
        <f>SUM(#REF!)</f>
        <v>#REF!</v>
      </c>
      <c r="JC294" s="136" t="e">
        <f>SUM(#REF!)</f>
        <v>#REF!</v>
      </c>
      <c r="JD294" s="136" t="e">
        <f>SUM(#REF!)</f>
        <v>#REF!</v>
      </c>
      <c r="JE294" s="136" t="e">
        <f>SUM(#REF!)</f>
        <v>#REF!</v>
      </c>
      <c r="JF294" s="136" t="e">
        <f>SUM(#REF!)</f>
        <v>#REF!</v>
      </c>
      <c r="JG294" s="136" t="e">
        <f>SUM(#REF!)</f>
        <v>#REF!</v>
      </c>
      <c r="JH294" s="136" t="e">
        <f>SUM(#REF!)</f>
        <v>#REF!</v>
      </c>
      <c r="JI294" s="136" t="e">
        <f>SUM(#REF!)</f>
        <v>#REF!</v>
      </c>
      <c r="JJ294" s="136" t="e">
        <f>SUM(#REF!)</f>
        <v>#REF!</v>
      </c>
      <c r="JK294" s="136" t="e">
        <f>SUM(#REF!)</f>
        <v>#REF!</v>
      </c>
      <c r="JL294" s="136" t="e">
        <f>SUM(#REF!)</f>
        <v>#REF!</v>
      </c>
      <c r="JM294" s="136" t="e">
        <f>SUM(#REF!)</f>
        <v>#REF!</v>
      </c>
      <c r="JN294" s="136" t="e">
        <f>SUM(#REF!)</f>
        <v>#REF!</v>
      </c>
    </row>
    <row r="295" spans="1:288" ht="34.5" customHeight="1">
      <c r="A295" s="178"/>
      <c r="B295" s="178"/>
      <c r="C295" s="178"/>
      <c r="D295" s="135" t="s">
        <v>453</v>
      </c>
      <c r="E295" s="136" t="e">
        <f>SUM(#REF!)</f>
        <v>#REF!</v>
      </c>
      <c r="F295" s="136" t="e">
        <f>SUM(#REF!)</f>
        <v>#REF!</v>
      </c>
      <c r="G295" s="136" t="e">
        <f>SUM(#REF!)</f>
        <v>#REF!</v>
      </c>
      <c r="H295" s="136" t="e">
        <f>SUM(#REF!)</f>
        <v>#REF!</v>
      </c>
      <c r="I295" s="136" t="e">
        <f>SUM(#REF!)</f>
        <v>#REF!</v>
      </c>
      <c r="J295" s="136" t="e">
        <f>SUM(#REF!)</f>
        <v>#REF!</v>
      </c>
      <c r="K295" s="136" t="e">
        <f>SUM(#REF!)</f>
        <v>#REF!</v>
      </c>
      <c r="L295" s="136" t="e">
        <f>SUM(#REF!)</f>
        <v>#REF!</v>
      </c>
      <c r="M295" s="136" t="e">
        <f>SUM(#REF!)</f>
        <v>#REF!</v>
      </c>
      <c r="N295" s="136" t="e">
        <f>SUM(#REF!)</f>
        <v>#REF!</v>
      </c>
      <c r="O295" s="136" t="e">
        <f>SUM(#REF!)</f>
        <v>#REF!</v>
      </c>
      <c r="P295" s="136" t="e">
        <f>SUM(#REF!)</f>
        <v>#REF!</v>
      </c>
      <c r="Q295" s="136" t="e">
        <f>SUM(#REF!)</f>
        <v>#REF!</v>
      </c>
      <c r="R295" s="136" t="e">
        <f>SUM(#REF!)</f>
        <v>#REF!</v>
      </c>
      <c r="S295" s="136" t="e">
        <f>SUM(#REF!)</f>
        <v>#REF!</v>
      </c>
      <c r="T295" s="136" t="e">
        <f>SUM(#REF!)</f>
        <v>#REF!</v>
      </c>
      <c r="U295" s="136" t="e">
        <f>SUM(#REF!)</f>
        <v>#REF!</v>
      </c>
      <c r="V295" s="136" t="e">
        <f>SUM(#REF!)</f>
        <v>#REF!</v>
      </c>
      <c r="W295" s="136" t="e">
        <f>SUM(#REF!)</f>
        <v>#REF!</v>
      </c>
      <c r="X295" s="136" t="e">
        <f>SUM(#REF!)</f>
        <v>#REF!</v>
      </c>
      <c r="Y295" s="136" t="e">
        <f>SUM(#REF!)</f>
        <v>#REF!</v>
      </c>
      <c r="Z295" s="136" t="e">
        <f>SUM(#REF!)</f>
        <v>#REF!</v>
      </c>
      <c r="AA295" s="136" t="e">
        <f>SUM(#REF!)</f>
        <v>#REF!</v>
      </c>
      <c r="AB295" s="136" t="e">
        <f>SUM(#REF!)</f>
        <v>#REF!</v>
      </c>
      <c r="AC295" s="136" t="e">
        <f>SUM(#REF!)</f>
        <v>#REF!</v>
      </c>
      <c r="AD295" s="136" t="e">
        <f>SUM(#REF!)</f>
        <v>#REF!</v>
      </c>
      <c r="AE295" s="136" t="e">
        <f>SUM(#REF!)</f>
        <v>#REF!</v>
      </c>
      <c r="AF295" s="136" t="e">
        <f>SUM(#REF!)</f>
        <v>#REF!</v>
      </c>
      <c r="AG295" s="136" t="e">
        <f>SUM(#REF!)</f>
        <v>#REF!</v>
      </c>
      <c r="AH295" s="136" t="e">
        <f>SUM(#REF!)</f>
        <v>#REF!</v>
      </c>
      <c r="AI295" s="136" t="e">
        <f>SUM(#REF!)</f>
        <v>#REF!</v>
      </c>
      <c r="AJ295" s="136" t="e">
        <f>SUM(#REF!)</f>
        <v>#REF!</v>
      </c>
      <c r="AK295" s="136" t="e">
        <f>SUM(#REF!)</f>
        <v>#REF!</v>
      </c>
      <c r="AL295" s="136" t="e">
        <f>SUM(#REF!)</f>
        <v>#REF!</v>
      </c>
      <c r="AM295" s="136" t="e">
        <f>SUM(#REF!)</f>
        <v>#REF!</v>
      </c>
      <c r="AN295" s="136" t="e">
        <f>SUM(#REF!)</f>
        <v>#REF!</v>
      </c>
      <c r="AO295" s="136" t="e">
        <f>SUM(#REF!)</f>
        <v>#REF!</v>
      </c>
      <c r="AP295" s="136" t="e">
        <f>SUM(#REF!)</f>
        <v>#REF!</v>
      </c>
      <c r="AQ295" s="136" t="e">
        <f>SUM(#REF!)</f>
        <v>#REF!</v>
      </c>
      <c r="AR295" s="136" t="e">
        <f>SUM(#REF!)</f>
        <v>#REF!</v>
      </c>
      <c r="AS295" s="136" t="e">
        <f>SUM(#REF!)</f>
        <v>#REF!</v>
      </c>
      <c r="AT295" s="136" t="e">
        <f>SUM(#REF!)</f>
        <v>#REF!</v>
      </c>
      <c r="AU295" s="136" t="e">
        <f>SUM(#REF!)</f>
        <v>#REF!</v>
      </c>
      <c r="AV295" s="136" t="e">
        <f>SUM(#REF!)</f>
        <v>#REF!</v>
      </c>
      <c r="AW295" s="136" t="e">
        <f>SUM(#REF!)</f>
        <v>#REF!</v>
      </c>
      <c r="AX295" s="136" t="e">
        <f>SUM(#REF!)</f>
        <v>#REF!</v>
      </c>
      <c r="AY295" s="136" t="e">
        <f>SUM(#REF!)</f>
        <v>#REF!</v>
      </c>
      <c r="AZ295" s="136" t="e">
        <f>SUM(#REF!)</f>
        <v>#REF!</v>
      </c>
      <c r="BA295" s="136" t="e">
        <f>SUM(#REF!)</f>
        <v>#REF!</v>
      </c>
      <c r="BB295" s="136" t="e">
        <f>SUM(#REF!)</f>
        <v>#REF!</v>
      </c>
      <c r="BC295" s="136" t="e">
        <f>SUM(#REF!)</f>
        <v>#REF!</v>
      </c>
      <c r="BD295" s="136" t="e">
        <f>SUM(#REF!)</f>
        <v>#REF!</v>
      </c>
      <c r="BE295" s="136" t="e">
        <f>SUM(#REF!)</f>
        <v>#REF!</v>
      </c>
      <c r="BF295" s="136" t="e">
        <f>SUM(#REF!)</f>
        <v>#REF!</v>
      </c>
      <c r="BG295" s="136" t="e">
        <f>SUM(#REF!)</f>
        <v>#REF!</v>
      </c>
      <c r="BH295" s="136" t="e">
        <f>SUM(#REF!)</f>
        <v>#REF!</v>
      </c>
      <c r="BI295" s="136" t="e">
        <f>SUM(#REF!)</f>
        <v>#REF!</v>
      </c>
      <c r="BJ295" s="136" t="e">
        <f>SUM(#REF!)</f>
        <v>#REF!</v>
      </c>
      <c r="BK295" s="136" t="e">
        <f>SUM(#REF!)</f>
        <v>#REF!</v>
      </c>
      <c r="BL295" s="136" t="e">
        <f>SUM(#REF!)</f>
        <v>#REF!</v>
      </c>
      <c r="BM295" s="136" t="e">
        <f>SUM(#REF!)</f>
        <v>#REF!</v>
      </c>
      <c r="BN295" s="136" t="e">
        <f>SUM(#REF!)</f>
        <v>#REF!</v>
      </c>
      <c r="BO295" s="136" t="e">
        <f>SUM(#REF!)</f>
        <v>#REF!</v>
      </c>
      <c r="BP295" s="136" t="e">
        <f>SUM(#REF!)</f>
        <v>#REF!</v>
      </c>
      <c r="BQ295" s="136" t="e">
        <f>SUM(#REF!)</f>
        <v>#REF!</v>
      </c>
      <c r="BR295" s="136" t="e">
        <f>SUM(#REF!)</f>
        <v>#REF!</v>
      </c>
      <c r="BS295" s="136" t="e">
        <f>SUM(#REF!)</f>
        <v>#REF!</v>
      </c>
      <c r="BT295" s="136" t="e">
        <f>SUM(#REF!)</f>
        <v>#REF!</v>
      </c>
      <c r="BU295" s="136" t="e">
        <f>SUM(#REF!)</f>
        <v>#REF!</v>
      </c>
      <c r="BV295" s="136" t="e">
        <f>SUM(#REF!)</f>
        <v>#REF!</v>
      </c>
      <c r="BW295" s="136" t="e">
        <f>SUM(#REF!)</f>
        <v>#REF!</v>
      </c>
      <c r="BX295" s="136" t="e">
        <f>SUM(#REF!)</f>
        <v>#REF!</v>
      </c>
      <c r="BY295" s="136" t="e">
        <f>SUM(#REF!)</f>
        <v>#REF!</v>
      </c>
      <c r="BZ295" s="136" t="e">
        <f>SUM(#REF!)</f>
        <v>#REF!</v>
      </c>
      <c r="CA295" s="136" t="e">
        <f>SUM(#REF!)</f>
        <v>#REF!</v>
      </c>
      <c r="CB295" s="136" t="e">
        <f>SUM(#REF!)</f>
        <v>#REF!</v>
      </c>
      <c r="CC295" s="136" t="e">
        <f>SUM(#REF!)</f>
        <v>#REF!</v>
      </c>
      <c r="CD295" s="136" t="e">
        <f>SUM(#REF!)</f>
        <v>#REF!</v>
      </c>
      <c r="CE295" s="136" t="e">
        <f>SUM(#REF!)</f>
        <v>#REF!</v>
      </c>
      <c r="CF295" s="136" t="e">
        <f>SUM(#REF!)</f>
        <v>#REF!</v>
      </c>
      <c r="CG295" s="136" t="e">
        <f>SUM(#REF!)</f>
        <v>#REF!</v>
      </c>
      <c r="CH295" s="136" t="e">
        <f>SUM(#REF!)</f>
        <v>#REF!</v>
      </c>
      <c r="CI295" s="136" t="e">
        <f>SUM(#REF!)</f>
        <v>#REF!</v>
      </c>
      <c r="CJ295" s="136" t="e">
        <f>SUM(#REF!)</f>
        <v>#REF!</v>
      </c>
      <c r="CK295" s="136" t="e">
        <f>SUM(#REF!)</f>
        <v>#REF!</v>
      </c>
      <c r="CL295" s="136" t="e">
        <f>SUM(#REF!)</f>
        <v>#REF!</v>
      </c>
      <c r="CM295" s="136" t="e">
        <f>SUM(#REF!)</f>
        <v>#REF!</v>
      </c>
      <c r="CN295" s="136" t="e">
        <f>SUM(#REF!)</f>
        <v>#REF!</v>
      </c>
      <c r="CO295" s="136" t="e">
        <f>SUM(#REF!)</f>
        <v>#REF!</v>
      </c>
      <c r="CP295" s="136" t="e">
        <f>SUM(#REF!)</f>
        <v>#REF!</v>
      </c>
      <c r="CQ295" s="136" t="e">
        <f>SUM(#REF!)</f>
        <v>#REF!</v>
      </c>
      <c r="CR295" s="136" t="e">
        <f>SUM(#REF!)</f>
        <v>#REF!</v>
      </c>
      <c r="CS295" s="136" t="e">
        <f>SUM(#REF!)</f>
        <v>#REF!</v>
      </c>
      <c r="CT295" s="136" t="e">
        <f>SUM(#REF!)</f>
        <v>#REF!</v>
      </c>
      <c r="CU295" s="136" t="e">
        <f>SUM(#REF!)</f>
        <v>#REF!</v>
      </c>
      <c r="CV295" s="136" t="e">
        <f>SUM(#REF!)</f>
        <v>#REF!</v>
      </c>
      <c r="CW295" s="136" t="e">
        <f>SUM(#REF!)</f>
        <v>#REF!</v>
      </c>
      <c r="CX295" s="136" t="e">
        <f>SUM(#REF!)</f>
        <v>#REF!</v>
      </c>
      <c r="CY295" s="136" t="e">
        <f>SUM(#REF!)</f>
        <v>#REF!</v>
      </c>
      <c r="CZ295" s="136" t="e">
        <f>SUM(#REF!)</f>
        <v>#REF!</v>
      </c>
      <c r="DA295" s="136" t="e">
        <f>SUM(#REF!)</f>
        <v>#REF!</v>
      </c>
      <c r="DB295" s="136" t="e">
        <f>SUM(#REF!)</f>
        <v>#REF!</v>
      </c>
      <c r="DC295" s="136" t="e">
        <f>SUM(#REF!)</f>
        <v>#REF!</v>
      </c>
      <c r="DD295" s="136" t="e">
        <f>SUM(#REF!)</f>
        <v>#REF!</v>
      </c>
      <c r="DE295" s="136" t="e">
        <f>SUM(#REF!)</f>
        <v>#REF!</v>
      </c>
      <c r="DF295" s="136" t="e">
        <f>SUM(#REF!)</f>
        <v>#REF!</v>
      </c>
      <c r="DG295" s="136" t="e">
        <f>SUM(#REF!)</f>
        <v>#REF!</v>
      </c>
      <c r="DH295" s="136" t="e">
        <f>SUM(#REF!)</f>
        <v>#REF!</v>
      </c>
      <c r="DI295" s="136" t="e">
        <f>SUM(#REF!)</f>
        <v>#REF!</v>
      </c>
      <c r="DJ295" s="136" t="e">
        <f>SUM(#REF!)</f>
        <v>#REF!</v>
      </c>
      <c r="DK295" s="136" t="e">
        <f>SUM(#REF!)</f>
        <v>#REF!</v>
      </c>
      <c r="DL295" s="136" t="e">
        <f>SUM(#REF!)</f>
        <v>#REF!</v>
      </c>
      <c r="DM295" s="136" t="e">
        <f>SUM(#REF!)</f>
        <v>#REF!</v>
      </c>
      <c r="DN295" s="136" t="e">
        <f>SUM(#REF!)</f>
        <v>#REF!</v>
      </c>
      <c r="DO295" s="136" t="e">
        <f>SUM(#REF!)</f>
        <v>#REF!</v>
      </c>
      <c r="DP295" s="136" t="e">
        <f>SUM(#REF!)</f>
        <v>#REF!</v>
      </c>
      <c r="DQ295" s="136" t="e">
        <f>SUM(#REF!)</f>
        <v>#REF!</v>
      </c>
      <c r="DR295" s="136" t="e">
        <f>SUM(#REF!)</f>
        <v>#REF!</v>
      </c>
      <c r="DS295" s="136" t="e">
        <f>SUM(#REF!)</f>
        <v>#REF!</v>
      </c>
      <c r="DT295" s="136" t="e">
        <f>SUM(#REF!)</f>
        <v>#REF!</v>
      </c>
      <c r="DU295" s="136" t="e">
        <f>SUM(#REF!)</f>
        <v>#REF!</v>
      </c>
      <c r="DV295" s="136" t="e">
        <f>SUM(#REF!)</f>
        <v>#REF!</v>
      </c>
      <c r="DW295" s="136" t="e">
        <f>SUM(#REF!)</f>
        <v>#REF!</v>
      </c>
      <c r="DX295" s="136" t="e">
        <f>SUM(#REF!)</f>
        <v>#REF!</v>
      </c>
      <c r="DY295" s="136" t="e">
        <f>SUM(#REF!)</f>
        <v>#REF!</v>
      </c>
      <c r="DZ295" s="136" t="e">
        <f>SUM(#REF!)</f>
        <v>#REF!</v>
      </c>
      <c r="EA295" s="136" t="e">
        <f>SUM(#REF!)</f>
        <v>#REF!</v>
      </c>
      <c r="EB295" s="136" t="e">
        <f>SUM(#REF!)</f>
        <v>#REF!</v>
      </c>
      <c r="EC295" s="136" t="e">
        <f>SUM(#REF!)</f>
        <v>#REF!</v>
      </c>
      <c r="ED295" s="136" t="e">
        <f>SUM(#REF!)</f>
        <v>#REF!</v>
      </c>
      <c r="EE295" s="136" t="e">
        <f>SUM(#REF!)</f>
        <v>#REF!</v>
      </c>
      <c r="EF295" s="136" t="e">
        <f>SUM(#REF!)</f>
        <v>#REF!</v>
      </c>
      <c r="EG295" s="136" t="e">
        <f>SUM(#REF!)</f>
        <v>#REF!</v>
      </c>
      <c r="EH295" s="136" t="e">
        <f>SUM(#REF!)</f>
        <v>#REF!</v>
      </c>
      <c r="EI295" s="136" t="e">
        <f>SUM(#REF!)</f>
        <v>#REF!</v>
      </c>
      <c r="EJ295" s="136" t="e">
        <f>SUM(#REF!)</f>
        <v>#REF!</v>
      </c>
      <c r="EK295" s="136" t="e">
        <f>SUM(#REF!)</f>
        <v>#REF!</v>
      </c>
      <c r="EL295" s="136" t="e">
        <f>SUM(#REF!)</f>
        <v>#REF!</v>
      </c>
      <c r="EM295" s="136" t="e">
        <f>SUM(#REF!)</f>
        <v>#REF!</v>
      </c>
      <c r="EN295" s="136" t="e">
        <f>SUM(#REF!)</f>
        <v>#REF!</v>
      </c>
      <c r="EO295" s="136" t="e">
        <f>SUM(#REF!)</f>
        <v>#REF!</v>
      </c>
      <c r="EP295" s="136" t="e">
        <f>SUM(#REF!)</f>
        <v>#REF!</v>
      </c>
      <c r="EQ295" s="136" t="e">
        <f>SUM(#REF!)</f>
        <v>#REF!</v>
      </c>
      <c r="ER295" s="136" t="e">
        <f>SUM(#REF!)</f>
        <v>#REF!</v>
      </c>
      <c r="ES295" s="136" t="e">
        <f>SUM(#REF!)</f>
        <v>#REF!</v>
      </c>
      <c r="ET295" s="136" t="e">
        <f>SUM(#REF!)</f>
        <v>#REF!</v>
      </c>
      <c r="EU295" s="136" t="e">
        <f>SUM(#REF!)</f>
        <v>#REF!</v>
      </c>
      <c r="EV295" s="136" t="e">
        <f>SUM(#REF!)</f>
        <v>#REF!</v>
      </c>
      <c r="EW295" s="136" t="e">
        <f>SUM(#REF!)</f>
        <v>#REF!</v>
      </c>
      <c r="EX295" s="136" t="e">
        <f>SUM(#REF!)</f>
        <v>#REF!</v>
      </c>
      <c r="EY295" s="136" t="e">
        <f>SUM(#REF!)</f>
        <v>#REF!</v>
      </c>
      <c r="EZ295" s="136" t="e">
        <f>SUM(#REF!)</f>
        <v>#REF!</v>
      </c>
      <c r="FA295" s="136" t="e">
        <f>SUM(#REF!)</f>
        <v>#REF!</v>
      </c>
      <c r="FB295" s="136" t="e">
        <f>SUM(#REF!)</f>
        <v>#REF!</v>
      </c>
      <c r="FC295" s="136" t="e">
        <f>SUM(#REF!)</f>
        <v>#REF!</v>
      </c>
      <c r="FD295" s="136" t="e">
        <f>SUM(#REF!)</f>
        <v>#REF!</v>
      </c>
      <c r="FE295" s="132" t="e">
        <f>IF($S295="S",IF(Cálculo_Diseño!#REF!=FE$10,$F295,0),"")</f>
        <v>#REF!</v>
      </c>
      <c r="FF295" s="136" t="e">
        <f>SUM(#REF!)</f>
        <v>#REF!</v>
      </c>
      <c r="FG295" s="136" t="e">
        <f>SUM(#REF!)</f>
        <v>#REF!</v>
      </c>
      <c r="FH295" s="136" t="e">
        <f>SUM(#REF!)</f>
        <v>#REF!</v>
      </c>
      <c r="FI295" s="136" t="e">
        <f>SUM(#REF!)</f>
        <v>#REF!</v>
      </c>
      <c r="FJ295" s="136" t="e">
        <f>SUM(#REF!)</f>
        <v>#REF!</v>
      </c>
      <c r="FK295" s="136" t="e">
        <f>SUM(#REF!)</f>
        <v>#REF!</v>
      </c>
      <c r="FL295" s="136" t="e">
        <f>SUM(#REF!)</f>
        <v>#REF!</v>
      </c>
      <c r="FM295" s="136" t="e">
        <f>SUM(#REF!)</f>
        <v>#REF!</v>
      </c>
      <c r="FN295" s="136" t="e">
        <f>SUM(#REF!)</f>
        <v>#REF!</v>
      </c>
      <c r="FO295" s="136" t="e">
        <f>SUM(#REF!)</f>
        <v>#REF!</v>
      </c>
      <c r="FP295" s="136" t="e">
        <f>SUM(#REF!)</f>
        <v>#REF!</v>
      </c>
      <c r="FQ295" s="136" t="e">
        <f>SUM(#REF!)</f>
        <v>#REF!</v>
      </c>
      <c r="FR295" s="136" t="e">
        <f>SUM(#REF!)</f>
        <v>#REF!</v>
      </c>
      <c r="FS295" s="136" t="e">
        <f>SUM(#REF!)</f>
        <v>#REF!</v>
      </c>
      <c r="FT295" s="136" t="e">
        <f>SUM(#REF!)</f>
        <v>#REF!</v>
      </c>
      <c r="FU295" s="136" t="e">
        <f>SUM(#REF!)</f>
        <v>#REF!</v>
      </c>
      <c r="FV295" s="136" t="e">
        <f>SUM(#REF!)</f>
        <v>#REF!</v>
      </c>
      <c r="FW295" s="136" t="e">
        <f>SUM(#REF!)</f>
        <v>#REF!</v>
      </c>
      <c r="FX295" s="136" t="e">
        <f>SUM(#REF!)</f>
        <v>#REF!</v>
      </c>
      <c r="FY295" s="136" t="e">
        <f>SUM(#REF!)</f>
        <v>#REF!</v>
      </c>
      <c r="FZ295" s="136" t="e">
        <f>SUM(#REF!)</f>
        <v>#REF!</v>
      </c>
      <c r="GA295" s="136" t="e">
        <f>SUM(#REF!)</f>
        <v>#REF!</v>
      </c>
      <c r="GB295" s="136" t="e">
        <f>SUM(#REF!)</f>
        <v>#REF!</v>
      </c>
      <c r="GC295" s="136" t="e">
        <f>SUM(#REF!)</f>
        <v>#REF!</v>
      </c>
      <c r="GD295" s="136" t="e">
        <f>SUM(#REF!)</f>
        <v>#REF!</v>
      </c>
      <c r="GE295" s="136" t="e">
        <f>SUM(#REF!)</f>
        <v>#REF!</v>
      </c>
      <c r="GF295" s="136" t="e">
        <f>SUM(#REF!)</f>
        <v>#REF!</v>
      </c>
      <c r="GG295" s="136" t="e">
        <f>SUM(#REF!)</f>
        <v>#REF!</v>
      </c>
      <c r="GH295" s="136" t="e">
        <f>SUM(#REF!)</f>
        <v>#REF!</v>
      </c>
      <c r="GI295" s="136" t="e">
        <f>SUM(#REF!)</f>
        <v>#REF!</v>
      </c>
      <c r="GJ295" s="136" t="e">
        <f>SUM(#REF!)</f>
        <v>#REF!</v>
      </c>
      <c r="GK295" s="136" t="e">
        <f>SUM(#REF!)</f>
        <v>#REF!</v>
      </c>
      <c r="GL295" s="136" t="e">
        <f>SUM(#REF!)</f>
        <v>#REF!</v>
      </c>
      <c r="GM295" s="136" t="e">
        <f>SUM(#REF!)</f>
        <v>#REF!</v>
      </c>
      <c r="GN295" s="136" t="e">
        <f>SUM(#REF!)</f>
        <v>#REF!</v>
      </c>
      <c r="GO295" s="136" t="e">
        <f>SUM(#REF!)</f>
        <v>#REF!</v>
      </c>
      <c r="GP295" s="136" t="e">
        <f>SUM(#REF!)</f>
        <v>#REF!</v>
      </c>
      <c r="GQ295" s="136" t="e">
        <f>SUM(#REF!)</f>
        <v>#REF!</v>
      </c>
      <c r="GR295" s="136" t="e">
        <f>SUM(#REF!)</f>
        <v>#REF!</v>
      </c>
      <c r="GS295" s="136" t="e">
        <f>SUM(#REF!)</f>
        <v>#REF!</v>
      </c>
      <c r="GT295" s="136" t="e">
        <f t="shared" ref="GT295:HC295" si="1242">SUM(GT17:GT290)</f>
        <v>#REF!</v>
      </c>
      <c r="GU295" s="136" t="e">
        <f t="shared" si="1242"/>
        <v>#REF!</v>
      </c>
      <c r="GV295" s="136" t="e">
        <f t="shared" si="1242"/>
        <v>#REF!</v>
      </c>
      <c r="GW295" s="136" t="e">
        <f t="shared" si="1242"/>
        <v>#REF!</v>
      </c>
      <c r="GX295" s="136" t="e">
        <f t="shared" si="1242"/>
        <v>#REF!</v>
      </c>
      <c r="GY295" s="136" t="e">
        <f t="shared" si="1242"/>
        <v>#REF!</v>
      </c>
      <c r="GZ295" s="136" t="e">
        <f t="shared" si="1242"/>
        <v>#REF!</v>
      </c>
      <c r="HA295" s="136" t="e">
        <f t="shared" si="1242"/>
        <v>#REF!</v>
      </c>
      <c r="HB295" s="136" t="e">
        <f t="shared" si="1242"/>
        <v>#REF!</v>
      </c>
      <c r="HC295" s="136" t="e">
        <f t="shared" si="1242"/>
        <v>#REF!</v>
      </c>
      <c r="HD295" s="136" t="e">
        <f>SUM(#REF!)</f>
        <v>#REF!</v>
      </c>
      <c r="HE295" s="136" t="e">
        <f>SUM(#REF!)</f>
        <v>#REF!</v>
      </c>
      <c r="HF295" s="136" t="e">
        <f>SUM(#REF!)</f>
        <v>#REF!</v>
      </c>
      <c r="HG295" s="136" t="e">
        <f>SUM(#REF!)</f>
        <v>#REF!</v>
      </c>
      <c r="HH295" s="136" t="e">
        <f>SUM(#REF!)</f>
        <v>#REF!</v>
      </c>
      <c r="HI295" s="136" t="e">
        <f>SUM(#REF!)</f>
        <v>#REF!</v>
      </c>
      <c r="HJ295" s="136" t="e">
        <f>SUM(#REF!)</f>
        <v>#REF!</v>
      </c>
      <c r="HK295" s="136" t="e">
        <f>SUM(#REF!)</f>
        <v>#REF!</v>
      </c>
      <c r="HL295" s="136" t="e">
        <f>SUM(#REF!)</f>
        <v>#REF!</v>
      </c>
      <c r="HM295" s="136" t="e">
        <f>SUM(#REF!)</f>
        <v>#REF!</v>
      </c>
      <c r="HN295" s="136" t="e">
        <f>SUM(#REF!)</f>
        <v>#REF!</v>
      </c>
      <c r="HO295" s="136" t="e">
        <f>SUM(#REF!)</f>
        <v>#REF!</v>
      </c>
      <c r="HP295" s="136" t="e">
        <f>SUM(#REF!)</f>
        <v>#REF!</v>
      </c>
      <c r="HQ295" s="136" t="e">
        <f>SUM(#REF!)</f>
        <v>#REF!</v>
      </c>
      <c r="HR295" s="136" t="e">
        <f>SUM(#REF!)</f>
        <v>#REF!</v>
      </c>
      <c r="HS295" s="136" t="e">
        <f>SUM(#REF!)</f>
        <v>#REF!</v>
      </c>
      <c r="HT295" s="136" t="e">
        <f>SUM(#REF!)</f>
        <v>#REF!</v>
      </c>
      <c r="HU295" s="136" t="e">
        <f>SUM(#REF!)</f>
        <v>#REF!</v>
      </c>
      <c r="HV295" s="136" t="e">
        <f>SUM(#REF!)</f>
        <v>#REF!</v>
      </c>
      <c r="HW295" s="136" t="e">
        <f>SUM(#REF!)</f>
        <v>#REF!</v>
      </c>
      <c r="HX295" s="136" t="e">
        <f>SUM(#REF!)</f>
        <v>#REF!</v>
      </c>
      <c r="HY295" s="136" t="e">
        <f>SUM(#REF!)</f>
        <v>#REF!</v>
      </c>
      <c r="HZ295" s="136" t="e">
        <f>SUM(#REF!)</f>
        <v>#REF!</v>
      </c>
      <c r="IA295" s="136" t="e">
        <f>SUM(#REF!)</f>
        <v>#REF!</v>
      </c>
      <c r="IB295" s="136" t="e">
        <f>SUM(#REF!)</f>
        <v>#REF!</v>
      </c>
      <c r="IC295" s="136" t="e">
        <f>SUM(#REF!)</f>
        <v>#REF!</v>
      </c>
      <c r="ID295" s="136" t="e">
        <f>SUM(#REF!)</f>
        <v>#REF!</v>
      </c>
      <c r="IE295" s="136" t="e">
        <f>SUM(#REF!)</f>
        <v>#REF!</v>
      </c>
      <c r="IF295" s="136" t="e">
        <f>SUM(#REF!)</f>
        <v>#REF!</v>
      </c>
      <c r="IG295" s="136" t="e">
        <f>SUM(#REF!)</f>
        <v>#REF!</v>
      </c>
      <c r="IH295" s="136" t="e">
        <f>SUM(#REF!)</f>
        <v>#REF!</v>
      </c>
      <c r="II295" s="136" t="e">
        <f>SUM(#REF!)</f>
        <v>#REF!</v>
      </c>
      <c r="IJ295" s="136" t="e">
        <f>SUM(#REF!)</f>
        <v>#REF!</v>
      </c>
      <c r="IK295" s="136" t="e">
        <f>SUM(#REF!)</f>
        <v>#REF!</v>
      </c>
      <c r="IL295" s="136" t="e">
        <f>SUM(#REF!)</f>
        <v>#REF!</v>
      </c>
      <c r="IM295" s="136" t="e">
        <f>SUM(#REF!)</f>
        <v>#REF!</v>
      </c>
      <c r="IN295" s="136" t="e">
        <f>SUM(#REF!)</f>
        <v>#REF!</v>
      </c>
      <c r="IO295" s="136" t="e">
        <f>SUM(#REF!)</f>
        <v>#REF!</v>
      </c>
      <c r="IP295" s="136" t="e">
        <f>SUM(#REF!)</f>
        <v>#REF!</v>
      </c>
      <c r="IQ295" s="136" t="e">
        <f>SUM(#REF!)</f>
        <v>#REF!</v>
      </c>
      <c r="IR295" s="136" t="e">
        <f>SUM(#REF!)</f>
        <v>#REF!</v>
      </c>
      <c r="IS295" s="136" t="e">
        <f>SUM(#REF!)</f>
        <v>#REF!</v>
      </c>
      <c r="IT295" s="136" t="e">
        <f>SUM(#REF!)</f>
        <v>#REF!</v>
      </c>
      <c r="IU295" s="136" t="e">
        <f>SUM(#REF!)</f>
        <v>#REF!</v>
      </c>
      <c r="IV295" s="136" t="e">
        <f>SUM(#REF!)</f>
        <v>#REF!</v>
      </c>
      <c r="IW295" s="136" t="e">
        <f>SUM(#REF!)</f>
        <v>#REF!</v>
      </c>
      <c r="IX295" s="136" t="e">
        <f>SUM(#REF!)</f>
        <v>#REF!</v>
      </c>
      <c r="IY295" s="136" t="e">
        <f>SUM(#REF!)</f>
        <v>#REF!</v>
      </c>
      <c r="IZ295" s="136" t="e">
        <f>SUM(#REF!)</f>
        <v>#REF!</v>
      </c>
      <c r="JA295" s="136" t="e">
        <f>SUM(#REF!)</f>
        <v>#REF!</v>
      </c>
      <c r="JB295" s="136" t="e">
        <f>SUM(#REF!)</f>
        <v>#REF!</v>
      </c>
      <c r="JC295" s="136" t="e">
        <f>SUM(#REF!)</f>
        <v>#REF!</v>
      </c>
      <c r="JD295" s="136" t="e">
        <f>SUM(#REF!)</f>
        <v>#REF!</v>
      </c>
      <c r="JE295" s="136" t="e">
        <f>SUM(#REF!)</f>
        <v>#REF!</v>
      </c>
      <c r="JF295" s="136" t="e">
        <f>SUM(#REF!)</f>
        <v>#REF!</v>
      </c>
      <c r="JG295" s="136" t="e">
        <f>SUM(#REF!)</f>
        <v>#REF!</v>
      </c>
      <c r="JH295" s="136" t="e">
        <f>SUM(#REF!)</f>
        <v>#REF!</v>
      </c>
      <c r="JI295" s="136" t="e">
        <f>SUM(#REF!)</f>
        <v>#REF!</v>
      </c>
      <c r="JJ295" s="136" t="e">
        <f>SUM(#REF!)</f>
        <v>#REF!</v>
      </c>
      <c r="JK295" s="136" t="e">
        <f>SUM(#REF!)</f>
        <v>#REF!</v>
      </c>
      <c r="JL295" s="136" t="e">
        <f>SUM(#REF!)</f>
        <v>#REF!</v>
      </c>
      <c r="JM295" s="136" t="e">
        <f>SUM(#REF!)</f>
        <v>#REF!</v>
      </c>
      <c r="JN295" s="136" t="e">
        <f>SUM(#REF!)</f>
        <v>#REF!</v>
      </c>
    </row>
    <row r="296" spans="1:288" ht="34.5" customHeight="1">
      <c r="A296" s="178"/>
      <c r="B296" s="178"/>
      <c r="C296" s="178"/>
      <c r="D296" s="135" t="s">
        <v>470</v>
      </c>
      <c r="E296" s="136" t="e">
        <f>SUM(#REF!)</f>
        <v>#REF!</v>
      </c>
      <c r="F296" s="136" t="e">
        <f>SUM(#REF!)</f>
        <v>#REF!</v>
      </c>
      <c r="G296" s="136" t="e">
        <f>SUM(#REF!)</f>
        <v>#REF!</v>
      </c>
      <c r="H296" s="136" t="e">
        <f>SUM(#REF!)</f>
        <v>#REF!</v>
      </c>
      <c r="I296" s="136" t="e">
        <f>SUM(#REF!)</f>
        <v>#REF!</v>
      </c>
      <c r="J296" s="136" t="e">
        <f>SUM(#REF!)</f>
        <v>#REF!</v>
      </c>
      <c r="K296" s="136" t="e">
        <f>SUM(#REF!)</f>
        <v>#REF!</v>
      </c>
      <c r="L296" s="136" t="e">
        <f>SUM(#REF!)</f>
        <v>#REF!</v>
      </c>
      <c r="M296" s="136" t="e">
        <f>SUM(#REF!)</f>
        <v>#REF!</v>
      </c>
      <c r="N296" s="136" t="e">
        <f>SUM(#REF!)</f>
        <v>#REF!</v>
      </c>
      <c r="O296" s="136" t="e">
        <f>SUM(#REF!)</f>
        <v>#REF!</v>
      </c>
      <c r="P296" s="136" t="e">
        <f>SUM(#REF!)</f>
        <v>#REF!</v>
      </c>
      <c r="Q296" s="136" t="e">
        <f>SUM(#REF!)</f>
        <v>#REF!</v>
      </c>
      <c r="R296" s="136" t="e">
        <f>SUM(#REF!)</f>
        <v>#REF!</v>
      </c>
      <c r="S296" s="136" t="e">
        <f>SUM(#REF!)</f>
        <v>#REF!</v>
      </c>
      <c r="T296" s="136" t="e">
        <f>SUM(#REF!)</f>
        <v>#REF!</v>
      </c>
      <c r="U296" s="136" t="e">
        <f>SUM(#REF!)</f>
        <v>#REF!</v>
      </c>
      <c r="V296" s="136" t="e">
        <f>SUM(#REF!)</f>
        <v>#REF!</v>
      </c>
      <c r="W296" s="136" t="e">
        <f>SUM(#REF!)</f>
        <v>#REF!</v>
      </c>
      <c r="X296" s="136" t="e">
        <f>SUM(#REF!)</f>
        <v>#REF!</v>
      </c>
      <c r="Y296" s="136" t="e">
        <f>SUM(#REF!)</f>
        <v>#REF!</v>
      </c>
      <c r="Z296" s="136" t="e">
        <f>SUM(#REF!)</f>
        <v>#REF!</v>
      </c>
      <c r="AA296" s="136" t="e">
        <f>SUM(#REF!)</f>
        <v>#REF!</v>
      </c>
      <c r="AB296" s="136" t="e">
        <f>SUM(#REF!)</f>
        <v>#REF!</v>
      </c>
      <c r="AC296" s="136" t="e">
        <f>SUM(#REF!)</f>
        <v>#REF!</v>
      </c>
      <c r="AD296" s="136" t="e">
        <f>SUM(#REF!)</f>
        <v>#REF!</v>
      </c>
      <c r="AE296" s="136" t="e">
        <f>SUM(#REF!)</f>
        <v>#REF!</v>
      </c>
      <c r="AF296" s="136" t="e">
        <f>SUM(#REF!)</f>
        <v>#REF!</v>
      </c>
      <c r="AG296" s="136" t="e">
        <f>SUM(#REF!)</f>
        <v>#REF!</v>
      </c>
      <c r="AH296" s="136" t="e">
        <f>SUM(#REF!)</f>
        <v>#REF!</v>
      </c>
      <c r="AI296" s="136" t="e">
        <f>SUM(#REF!)</f>
        <v>#REF!</v>
      </c>
      <c r="AJ296" s="136" t="e">
        <f>SUM(#REF!)</f>
        <v>#REF!</v>
      </c>
      <c r="AK296" s="136" t="e">
        <f>SUM(#REF!)</f>
        <v>#REF!</v>
      </c>
      <c r="AL296" s="136" t="e">
        <f>SUM(#REF!)</f>
        <v>#REF!</v>
      </c>
      <c r="AM296" s="136" t="e">
        <f>SUM(#REF!)</f>
        <v>#REF!</v>
      </c>
      <c r="AN296" s="136" t="e">
        <f>SUM(#REF!)</f>
        <v>#REF!</v>
      </c>
      <c r="AO296" s="136" t="e">
        <f>SUM(#REF!)</f>
        <v>#REF!</v>
      </c>
      <c r="AP296" s="136" t="e">
        <f>SUM(#REF!)</f>
        <v>#REF!</v>
      </c>
      <c r="AQ296" s="136" t="e">
        <f>SUM(#REF!)</f>
        <v>#REF!</v>
      </c>
      <c r="AR296" s="136" t="e">
        <f>SUM(#REF!)</f>
        <v>#REF!</v>
      </c>
      <c r="AS296" s="136" t="e">
        <f>SUM(#REF!)</f>
        <v>#REF!</v>
      </c>
      <c r="AT296" s="136" t="e">
        <f>SUM(#REF!)</f>
        <v>#REF!</v>
      </c>
      <c r="AU296" s="136" t="e">
        <f>SUM(#REF!)</f>
        <v>#REF!</v>
      </c>
      <c r="AV296" s="136" t="e">
        <f>SUM(#REF!)</f>
        <v>#REF!</v>
      </c>
      <c r="AW296" s="136" t="e">
        <f>SUM(#REF!)</f>
        <v>#REF!</v>
      </c>
      <c r="AX296" s="136" t="e">
        <f>SUM(#REF!)</f>
        <v>#REF!</v>
      </c>
      <c r="AY296" s="136" t="e">
        <f>SUM(#REF!)</f>
        <v>#REF!</v>
      </c>
      <c r="AZ296" s="136" t="e">
        <f>SUM(#REF!)</f>
        <v>#REF!</v>
      </c>
      <c r="BA296" s="136" t="e">
        <f>SUM(#REF!)</f>
        <v>#REF!</v>
      </c>
      <c r="BB296" s="136" t="e">
        <f>SUM(#REF!)</f>
        <v>#REF!</v>
      </c>
      <c r="BC296" s="136" t="e">
        <f>SUM(#REF!)</f>
        <v>#REF!</v>
      </c>
      <c r="BD296" s="136" t="e">
        <f>SUM(#REF!)</f>
        <v>#REF!</v>
      </c>
      <c r="BE296" s="136" t="e">
        <f>SUM(#REF!)</f>
        <v>#REF!</v>
      </c>
      <c r="BF296" s="136" t="e">
        <f>SUM(#REF!)</f>
        <v>#REF!</v>
      </c>
      <c r="BG296" s="136" t="e">
        <f>SUM(#REF!)</f>
        <v>#REF!</v>
      </c>
      <c r="BH296" s="136" t="e">
        <f>SUM(#REF!)</f>
        <v>#REF!</v>
      </c>
      <c r="BI296" s="136" t="e">
        <f>SUM(#REF!)</f>
        <v>#REF!</v>
      </c>
      <c r="BJ296" s="136" t="e">
        <f>SUM(#REF!)</f>
        <v>#REF!</v>
      </c>
      <c r="BK296" s="136" t="e">
        <f>SUM(#REF!)</f>
        <v>#REF!</v>
      </c>
      <c r="BL296" s="136" t="e">
        <f>SUM(#REF!)</f>
        <v>#REF!</v>
      </c>
      <c r="BM296" s="136" t="e">
        <f>SUM(#REF!)</f>
        <v>#REF!</v>
      </c>
      <c r="BN296" s="136" t="e">
        <f>SUM(#REF!)</f>
        <v>#REF!</v>
      </c>
      <c r="BO296" s="136" t="e">
        <f>SUM(#REF!)</f>
        <v>#REF!</v>
      </c>
      <c r="BP296" s="136" t="e">
        <f>SUM(#REF!)</f>
        <v>#REF!</v>
      </c>
      <c r="BQ296" s="136" t="e">
        <f>SUM(#REF!)</f>
        <v>#REF!</v>
      </c>
      <c r="BR296" s="136" t="e">
        <f>SUM(#REF!)</f>
        <v>#REF!</v>
      </c>
      <c r="BS296" s="136" t="e">
        <f>SUM(#REF!)</f>
        <v>#REF!</v>
      </c>
      <c r="BT296" s="136" t="e">
        <f>SUM(#REF!)</f>
        <v>#REF!</v>
      </c>
      <c r="BU296" s="136" t="e">
        <f>SUM(#REF!)</f>
        <v>#REF!</v>
      </c>
      <c r="BV296" s="136" t="e">
        <f>SUM(#REF!)</f>
        <v>#REF!</v>
      </c>
      <c r="BW296" s="136" t="e">
        <f>SUM(#REF!)</f>
        <v>#REF!</v>
      </c>
      <c r="BX296" s="136" t="e">
        <f>SUM(#REF!)</f>
        <v>#REF!</v>
      </c>
      <c r="BY296" s="136" t="e">
        <f>SUM(#REF!)</f>
        <v>#REF!</v>
      </c>
      <c r="BZ296" s="136" t="e">
        <f>SUM(#REF!)</f>
        <v>#REF!</v>
      </c>
      <c r="CA296" s="136" t="e">
        <f>SUM(#REF!)</f>
        <v>#REF!</v>
      </c>
      <c r="CB296" s="136" t="e">
        <f>SUM(#REF!)</f>
        <v>#REF!</v>
      </c>
      <c r="CC296" s="136" t="e">
        <f>SUM(#REF!)</f>
        <v>#REF!</v>
      </c>
      <c r="CD296" s="136" t="e">
        <f>SUM(#REF!)</f>
        <v>#REF!</v>
      </c>
      <c r="CE296" s="136" t="e">
        <f>SUM(#REF!)</f>
        <v>#REF!</v>
      </c>
      <c r="CF296" s="136" t="e">
        <f>SUM(#REF!)</f>
        <v>#REF!</v>
      </c>
      <c r="CG296" s="136" t="e">
        <f>SUM(#REF!)</f>
        <v>#REF!</v>
      </c>
      <c r="CH296" s="136" t="e">
        <f>SUM(#REF!)</f>
        <v>#REF!</v>
      </c>
      <c r="CI296" s="136" t="e">
        <f>SUM(#REF!)</f>
        <v>#REF!</v>
      </c>
      <c r="CJ296" s="136" t="e">
        <f>SUM(#REF!)</f>
        <v>#REF!</v>
      </c>
      <c r="CK296" s="136" t="e">
        <f>SUM(#REF!)</f>
        <v>#REF!</v>
      </c>
      <c r="CL296" s="136" t="e">
        <f>SUM(#REF!)</f>
        <v>#REF!</v>
      </c>
      <c r="CM296" s="136" t="e">
        <f>SUM(#REF!)</f>
        <v>#REF!</v>
      </c>
      <c r="CN296" s="136" t="e">
        <f>SUM(#REF!)</f>
        <v>#REF!</v>
      </c>
      <c r="CO296" s="136" t="e">
        <f>SUM(#REF!)</f>
        <v>#REF!</v>
      </c>
      <c r="CP296" s="136" t="e">
        <f>SUM(#REF!)</f>
        <v>#REF!</v>
      </c>
      <c r="CQ296" s="136" t="e">
        <f>SUM(#REF!)</f>
        <v>#REF!</v>
      </c>
      <c r="CR296" s="136" t="e">
        <f>SUM(#REF!)</f>
        <v>#REF!</v>
      </c>
      <c r="CS296" s="136" t="e">
        <f>SUM(#REF!)</f>
        <v>#REF!</v>
      </c>
      <c r="CT296" s="136" t="e">
        <f>SUM(#REF!)</f>
        <v>#REF!</v>
      </c>
      <c r="CU296" s="136" t="e">
        <f>SUM(#REF!)</f>
        <v>#REF!</v>
      </c>
      <c r="CV296" s="136" t="e">
        <f>SUM(#REF!)</f>
        <v>#REF!</v>
      </c>
      <c r="CW296" s="136" t="e">
        <f>SUM(#REF!)</f>
        <v>#REF!</v>
      </c>
      <c r="CX296" s="136" t="e">
        <f>SUM(#REF!)</f>
        <v>#REF!</v>
      </c>
      <c r="CY296" s="136" t="e">
        <f>SUM(#REF!)</f>
        <v>#REF!</v>
      </c>
      <c r="CZ296" s="136" t="e">
        <f>SUM(#REF!)</f>
        <v>#REF!</v>
      </c>
      <c r="DA296" s="136" t="e">
        <f>SUM(#REF!)</f>
        <v>#REF!</v>
      </c>
      <c r="DB296" s="136" t="e">
        <f>SUM(#REF!)</f>
        <v>#REF!</v>
      </c>
      <c r="DC296" s="136" t="e">
        <f>SUM(#REF!)</f>
        <v>#REF!</v>
      </c>
      <c r="DD296" s="136" t="e">
        <f>SUM(#REF!)</f>
        <v>#REF!</v>
      </c>
      <c r="DE296" s="136" t="e">
        <f>SUM(#REF!)</f>
        <v>#REF!</v>
      </c>
      <c r="DF296" s="136" t="e">
        <f>SUM(#REF!)</f>
        <v>#REF!</v>
      </c>
      <c r="DG296" s="136" t="e">
        <f>SUM(#REF!)</f>
        <v>#REF!</v>
      </c>
      <c r="DH296" s="136" t="e">
        <f>SUM(#REF!)</f>
        <v>#REF!</v>
      </c>
      <c r="DI296" s="136" t="e">
        <f>SUM(#REF!)</f>
        <v>#REF!</v>
      </c>
      <c r="DJ296" s="136" t="e">
        <f>SUM(#REF!)</f>
        <v>#REF!</v>
      </c>
      <c r="DK296" s="136" t="e">
        <f>SUM(#REF!)</f>
        <v>#REF!</v>
      </c>
      <c r="DL296" s="136" t="e">
        <f>SUM(#REF!)</f>
        <v>#REF!</v>
      </c>
      <c r="DM296" s="136" t="e">
        <f>SUM(#REF!)</f>
        <v>#REF!</v>
      </c>
      <c r="DN296" s="136" t="e">
        <f>SUM(#REF!)</f>
        <v>#REF!</v>
      </c>
      <c r="DO296" s="136" t="e">
        <f>SUM(#REF!)</f>
        <v>#REF!</v>
      </c>
      <c r="DP296" s="136" t="e">
        <f>SUM(#REF!)</f>
        <v>#REF!</v>
      </c>
      <c r="DQ296" s="136" t="e">
        <f>SUM(#REF!)</f>
        <v>#REF!</v>
      </c>
      <c r="DR296" s="136" t="e">
        <f>SUM(#REF!)</f>
        <v>#REF!</v>
      </c>
      <c r="DS296" s="136" t="e">
        <f>SUM(#REF!)</f>
        <v>#REF!</v>
      </c>
      <c r="DT296" s="136" t="e">
        <f>SUM(#REF!)</f>
        <v>#REF!</v>
      </c>
      <c r="DU296" s="136" t="e">
        <f>SUM(#REF!)</f>
        <v>#REF!</v>
      </c>
      <c r="DV296" s="136" t="e">
        <f>SUM(#REF!)</f>
        <v>#REF!</v>
      </c>
      <c r="DW296" s="136" t="e">
        <f>SUM(#REF!)</f>
        <v>#REF!</v>
      </c>
      <c r="DX296" s="136" t="e">
        <f>SUM(#REF!)</f>
        <v>#REF!</v>
      </c>
      <c r="DY296" s="136" t="e">
        <f>SUM(#REF!)</f>
        <v>#REF!</v>
      </c>
      <c r="DZ296" s="136" t="e">
        <f>SUM(#REF!)</f>
        <v>#REF!</v>
      </c>
      <c r="EA296" s="136" t="e">
        <f>SUM(#REF!)</f>
        <v>#REF!</v>
      </c>
      <c r="EB296" s="136" t="e">
        <f>SUM(#REF!)</f>
        <v>#REF!</v>
      </c>
      <c r="EC296" s="136" t="e">
        <f>SUM(#REF!)</f>
        <v>#REF!</v>
      </c>
      <c r="ED296" s="136" t="e">
        <f>SUM(#REF!)</f>
        <v>#REF!</v>
      </c>
      <c r="EE296" s="136" t="e">
        <f>SUM(#REF!)</f>
        <v>#REF!</v>
      </c>
      <c r="EF296" s="136" t="e">
        <f>SUM(#REF!)</f>
        <v>#REF!</v>
      </c>
      <c r="EG296" s="136" t="e">
        <f>SUM(#REF!)</f>
        <v>#REF!</v>
      </c>
      <c r="EH296" s="136" t="e">
        <f>SUM(#REF!)</f>
        <v>#REF!</v>
      </c>
      <c r="EI296" s="136" t="e">
        <f>SUM(#REF!)</f>
        <v>#REF!</v>
      </c>
      <c r="EJ296" s="136" t="e">
        <f>SUM(#REF!)</f>
        <v>#REF!</v>
      </c>
      <c r="EK296" s="136" t="e">
        <f>SUM(#REF!)</f>
        <v>#REF!</v>
      </c>
      <c r="EL296" s="136" t="e">
        <f>SUM(#REF!)</f>
        <v>#REF!</v>
      </c>
      <c r="EM296" s="136" t="e">
        <f>SUM(#REF!)</f>
        <v>#REF!</v>
      </c>
      <c r="EN296" s="136" t="e">
        <f>SUM(#REF!)</f>
        <v>#REF!</v>
      </c>
      <c r="EO296" s="136" t="e">
        <f>SUM(#REF!)</f>
        <v>#REF!</v>
      </c>
      <c r="EP296" s="136" t="e">
        <f>SUM(#REF!)</f>
        <v>#REF!</v>
      </c>
      <c r="EQ296" s="136" t="e">
        <f>SUM(#REF!)</f>
        <v>#REF!</v>
      </c>
      <c r="ER296" s="136" t="e">
        <f>SUM(#REF!)</f>
        <v>#REF!</v>
      </c>
      <c r="ES296" s="136" t="e">
        <f>SUM(#REF!)</f>
        <v>#REF!</v>
      </c>
      <c r="ET296" s="136" t="e">
        <f>SUM(#REF!)</f>
        <v>#REF!</v>
      </c>
      <c r="EU296" s="136" t="e">
        <f>SUM(#REF!)</f>
        <v>#REF!</v>
      </c>
      <c r="EV296" s="136" t="e">
        <f>SUM(#REF!)</f>
        <v>#REF!</v>
      </c>
      <c r="EW296" s="136" t="e">
        <f>SUM(#REF!)</f>
        <v>#REF!</v>
      </c>
      <c r="EX296" s="136" t="e">
        <f>SUM(#REF!)</f>
        <v>#REF!</v>
      </c>
      <c r="EY296" s="136" t="e">
        <f>SUM(#REF!)</f>
        <v>#REF!</v>
      </c>
      <c r="EZ296" s="136" t="e">
        <f>SUM(#REF!)</f>
        <v>#REF!</v>
      </c>
      <c r="FA296" s="136" t="e">
        <f>SUM(#REF!)</f>
        <v>#REF!</v>
      </c>
      <c r="FB296" s="136" t="e">
        <f>SUM(#REF!)</f>
        <v>#REF!</v>
      </c>
      <c r="FC296" s="136" t="e">
        <f>SUM(#REF!)</f>
        <v>#REF!</v>
      </c>
      <c r="FD296" s="136" t="e">
        <f>SUM(#REF!)</f>
        <v>#REF!</v>
      </c>
      <c r="FE296" s="132" t="e">
        <f>IF($S296="S",IF(Cálculo_Diseño!#REF!=FE$10,$F296,0),"")</f>
        <v>#REF!</v>
      </c>
      <c r="FF296" s="136" t="e">
        <f>SUM(#REF!)</f>
        <v>#REF!</v>
      </c>
      <c r="FG296" s="136" t="e">
        <f>SUM(#REF!)</f>
        <v>#REF!</v>
      </c>
      <c r="FH296" s="136" t="e">
        <f>SUM(#REF!)</f>
        <v>#REF!</v>
      </c>
      <c r="FI296" s="136" t="e">
        <f>SUM(#REF!)</f>
        <v>#REF!</v>
      </c>
      <c r="FJ296" s="136" t="e">
        <f>SUM(#REF!)</f>
        <v>#REF!</v>
      </c>
      <c r="FK296" s="136" t="e">
        <f>SUM(#REF!)</f>
        <v>#REF!</v>
      </c>
      <c r="FL296" s="136" t="e">
        <f>SUM(#REF!)</f>
        <v>#REF!</v>
      </c>
      <c r="FM296" s="136" t="e">
        <f>SUM(#REF!)</f>
        <v>#REF!</v>
      </c>
      <c r="FN296" s="136" t="e">
        <f>SUM(#REF!)</f>
        <v>#REF!</v>
      </c>
      <c r="FO296" s="136" t="e">
        <f>SUM(#REF!)</f>
        <v>#REF!</v>
      </c>
      <c r="FP296" s="136" t="e">
        <f>SUM(#REF!)</f>
        <v>#REF!</v>
      </c>
      <c r="FQ296" s="136" t="e">
        <f>SUM(#REF!)</f>
        <v>#REF!</v>
      </c>
      <c r="FR296" s="136" t="e">
        <f>SUM(#REF!)</f>
        <v>#REF!</v>
      </c>
      <c r="FS296" s="136" t="e">
        <f>SUM(#REF!)</f>
        <v>#REF!</v>
      </c>
      <c r="FT296" s="136" t="e">
        <f>SUM(#REF!)</f>
        <v>#REF!</v>
      </c>
      <c r="FU296" s="136" t="e">
        <f>SUM(#REF!)</f>
        <v>#REF!</v>
      </c>
      <c r="FV296" s="136" t="e">
        <f>SUM(#REF!)</f>
        <v>#REF!</v>
      </c>
      <c r="FW296" s="136" t="e">
        <f>SUM(#REF!)</f>
        <v>#REF!</v>
      </c>
      <c r="FX296" s="136" t="e">
        <f>SUM(#REF!)</f>
        <v>#REF!</v>
      </c>
      <c r="FY296" s="136" t="e">
        <f>SUM(#REF!)</f>
        <v>#REF!</v>
      </c>
      <c r="FZ296" s="136" t="e">
        <f>SUM(#REF!)</f>
        <v>#REF!</v>
      </c>
      <c r="GA296" s="136" t="e">
        <f>SUM(#REF!)</f>
        <v>#REF!</v>
      </c>
      <c r="GB296" s="136" t="e">
        <f>SUM(#REF!)</f>
        <v>#REF!</v>
      </c>
      <c r="GC296" s="136" t="e">
        <f>SUM(#REF!)</f>
        <v>#REF!</v>
      </c>
      <c r="GD296" s="136" t="e">
        <f>SUM(#REF!)</f>
        <v>#REF!</v>
      </c>
      <c r="GE296" s="136" t="e">
        <f>SUM(#REF!)</f>
        <v>#REF!</v>
      </c>
      <c r="GF296" s="136" t="e">
        <f>SUM(#REF!)</f>
        <v>#REF!</v>
      </c>
      <c r="GG296" s="136" t="e">
        <f>SUM(#REF!)</f>
        <v>#REF!</v>
      </c>
      <c r="GH296" s="136" t="e">
        <f>SUM(#REF!)</f>
        <v>#REF!</v>
      </c>
      <c r="GI296" s="136" t="e">
        <f>SUM(#REF!)</f>
        <v>#REF!</v>
      </c>
      <c r="GJ296" s="136" t="e">
        <f>SUM(#REF!)</f>
        <v>#REF!</v>
      </c>
      <c r="GK296" s="136" t="e">
        <f>SUM(#REF!)</f>
        <v>#REF!</v>
      </c>
      <c r="GL296" s="136" t="e">
        <f>SUM(#REF!)</f>
        <v>#REF!</v>
      </c>
      <c r="GM296" s="136" t="e">
        <f>SUM(#REF!)</f>
        <v>#REF!</v>
      </c>
      <c r="GN296" s="136" t="e">
        <f>SUM(#REF!)</f>
        <v>#REF!</v>
      </c>
      <c r="GO296" s="136" t="e">
        <f>SUM(#REF!)</f>
        <v>#REF!</v>
      </c>
      <c r="GP296" s="136" t="e">
        <f>SUM(#REF!)</f>
        <v>#REF!</v>
      </c>
      <c r="GQ296" s="136" t="e">
        <f>SUM(#REF!)</f>
        <v>#REF!</v>
      </c>
      <c r="GR296" s="136" t="e">
        <f>SUM(#REF!)</f>
        <v>#REF!</v>
      </c>
      <c r="GS296" s="136" t="e">
        <f>SUM(#REF!)</f>
        <v>#REF!</v>
      </c>
      <c r="GT296" s="136" t="e">
        <f t="shared" ref="GT296:HC296" si="1243">SUM(GT18:GT290)</f>
        <v>#REF!</v>
      </c>
      <c r="GU296" s="136" t="e">
        <f t="shared" si="1243"/>
        <v>#REF!</v>
      </c>
      <c r="GV296" s="136" t="e">
        <f t="shared" si="1243"/>
        <v>#REF!</v>
      </c>
      <c r="GW296" s="136" t="e">
        <f t="shared" si="1243"/>
        <v>#REF!</v>
      </c>
      <c r="GX296" s="136" t="e">
        <f t="shared" si="1243"/>
        <v>#REF!</v>
      </c>
      <c r="GY296" s="136" t="e">
        <f t="shared" si="1243"/>
        <v>#REF!</v>
      </c>
      <c r="GZ296" s="136" t="e">
        <f t="shared" si="1243"/>
        <v>#REF!</v>
      </c>
      <c r="HA296" s="136" t="e">
        <f t="shared" si="1243"/>
        <v>#REF!</v>
      </c>
      <c r="HB296" s="136" t="e">
        <f t="shared" si="1243"/>
        <v>#REF!</v>
      </c>
      <c r="HC296" s="136" t="e">
        <f t="shared" si="1243"/>
        <v>#REF!</v>
      </c>
      <c r="HD296" s="136" t="e">
        <f>SUM(#REF!)</f>
        <v>#REF!</v>
      </c>
      <c r="HE296" s="136" t="e">
        <f>SUM(#REF!)</f>
        <v>#REF!</v>
      </c>
      <c r="HF296" s="136" t="e">
        <f>SUM(#REF!)</f>
        <v>#REF!</v>
      </c>
      <c r="HG296" s="136" t="e">
        <f>SUM(#REF!)</f>
        <v>#REF!</v>
      </c>
      <c r="HH296" s="136" t="e">
        <f>SUM(#REF!)</f>
        <v>#REF!</v>
      </c>
      <c r="HI296" s="136" t="e">
        <f>SUM(#REF!)</f>
        <v>#REF!</v>
      </c>
      <c r="HJ296" s="136" t="e">
        <f>SUM(#REF!)</f>
        <v>#REF!</v>
      </c>
      <c r="HK296" s="136" t="e">
        <f>SUM(#REF!)</f>
        <v>#REF!</v>
      </c>
      <c r="HL296" s="136" t="e">
        <f>SUM(#REF!)</f>
        <v>#REF!</v>
      </c>
      <c r="HM296" s="136" t="e">
        <f>SUM(#REF!)</f>
        <v>#REF!</v>
      </c>
      <c r="HN296" s="136" t="e">
        <f>SUM(#REF!)</f>
        <v>#REF!</v>
      </c>
      <c r="HO296" s="136" t="e">
        <f>SUM(#REF!)</f>
        <v>#REF!</v>
      </c>
      <c r="HP296" s="136" t="e">
        <f>SUM(#REF!)</f>
        <v>#REF!</v>
      </c>
      <c r="HQ296" s="136" t="e">
        <f>SUM(#REF!)</f>
        <v>#REF!</v>
      </c>
      <c r="HR296" s="136" t="e">
        <f>SUM(#REF!)</f>
        <v>#REF!</v>
      </c>
      <c r="HS296" s="136" t="e">
        <f>SUM(#REF!)</f>
        <v>#REF!</v>
      </c>
      <c r="HT296" s="136" t="e">
        <f>SUM(#REF!)</f>
        <v>#REF!</v>
      </c>
      <c r="HU296" s="136" t="e">
        <f>SUM(#REF!)</f>
        <v>#REF!</v>
      </c>
      <c r="HV296" s="136" t="e">
        <f>SUM(#REF!)</f>
        <v>#REF!</v>
      </c>
      <c r="HW296" s="136" t="e">
        <f>SUM(#REF!)</f>
        <v>#REF!</v>
      </c>
      <c r="HX296" s="136" t="e">
        <f>SUM(#REF!)</f>
        <v>#REF!</v>
      </c>
      <c r="HY296" s="136" t="e">
        <f>SUM(#REF!)</f>
        <v>#REF!</v>
      </c>
      <c r="HZ296" s="136" t="e">
        <f>SUM(#REF!)</f>
        <v>#REF!</v>
      </c>
      <c r="IA296" s="136" t="e">
        <f>SUM(#REF!)</f>
        <v>#REF!</v>
      </c>
      <c r="IB296" s="136" t="e">
        <f>SUM(#REF!)</f>
        <v>#REF!</v>
      </c>
      <c r="IC296" s="136" t="e">
        <f>SUM(#REF!)</f>
        <v>#REF!</v>
      </c>
      <c r="ID296" s="136" t="e">
        <f>SUM(#REF!)</f>
        <v>#REF!</v>
      </c>
      <c r="IE296" s="136" t="e">
        <f>SUM(#REF!)</f>
        <v>#REF!</v>
      </c>
      <c r="IF296" s="136" t="e">
        <f>SUM(#REF!)</f>
        <v>#REF!</v>
      </c>
      <c r="IG296" s="136" t="e">
        <f>SUM(#REF!)</f>
        <v>#REF!</v>
      </c>
      <c r="IH296" s="136" t="e">
        <f>SUM(#REF!)</f>
        <v>#REF!</v>
      </c>
      <c r="II296" s="136" t="e">
        <f>SUM(#REF!)</f>
        <v>#REF!</v>
      </c>
      <c r="IJ296" s="136" t="e">
        <f>SUM(#REF!)</f>
        <v>#REF!</v>
      </c>
      <c r="IK296" s="136" t="e">
        <f>SUM(#REF!)</f>
        <v>#REF!</v>
      </c>
      <c r="IL296" s="136" t="e">
        <f>SUM(#REF!)</f>
        <v>#REF!</v>
      </c>
      <c r="IM296" s="136" t="e">
        <f>SUM(#REF!)</f>
        <v>#REF!</v>
      </c>
      <c r="IN296" s="136" t="e">
        <f>SUM(#REF!)</f>
        <v>#REF!</v>
      </c>
      <c r="IO296" s="136" t="e">
        <f>SUM(#REF!)</f>
        <v>#REF!</v>
      </c>
      <c r="IP296" s="136" t="e">
        <f>SUM(#REF!)</f>
        <v>#REF!</v>
      </c>
      <c r="IQ296" s="136" t="e">
        <f>SUM(#REF!)</f>
        <v>#REF!</v>
      </c>
      <c r="IR296" s="136" t="e">
        <f>SUM(#REF!)</f>
        <v>#REF!</v>
      </c>
      <c r="IS296" s="136" t="e">
        <f>SUM(#REF!)</f>
        <v>#REF!</v>
      </c>
      <c r="IT296" s="136" t="e">
        <f>SUM(#REF!)</f>
        <v>#REF!</v>
      </c>
      <c r="IU296" s="136" t="e">
        <f>SUM(#REF!)</f>
        <v>#REF!</v>
      </c>
      <c r="IV296" s="136" t="e">
        <f>SUM(#REF!)</f>
        <v>#REF!</v>
      </c>
      <c r="IW296" s="136" t="e">
        <f>SUM(#REF!)</f>
        <v>#REF!</v>
      </c>
      <c r="IX296" s="136" t="e">
        <f>SUM(#REF!)</f>
        <v>#REF!</v>
      </c>
      <c r="IY296" s="136" t="e">
        <f>SUM(#REF!)</f>
        <v>#REF!</v>
      </c>
      <c r="IZ296" s="136" t="e">
        <f>SUM(#REF!)</f>
        <v>#REF!</v>
      </c>
      <c r="JA296" s="136" t="e">
        <f>SUM(#REF!)</f>
        <v>#REF!</v>
      </c>
      <c r="JB296" s="136" t="e">
        <f>SUM(#REF!)</f>
        <v>#REF!</v>
      </c>
      <c r="JC296" s="136" t="e">
        <f>SUM(#REF!)</f>
        <v>#REF!</v>
      </c>
      <c r="JD296" s="136" t="e">
        <f>SUM(#REF!)</f>
        <v>#REF!</v>
      </c>
      <c r="JE296" s="136" t="e">
        <f>SUM(#REF!)</f>
        <v>#REF!</v>
      </c>
      <c r="JF296" s="136" t="e">
        <f>SUM(#REF!)</f>
        <v>#REF!</v>
      </c>
      <c r="JG296" s="136" t="e">
        <f>SUM(#REF!)</f>
        <v>#REF!</v>
      </c>
      <c r="JH296" s="136" t="e">
        <f>SUM(#REF!)</f>
        <v>#REF!</v>
      </c>
      <c r="JI296" s="136" t="e">
        <f>SUM(#REF!)</f>
        <v>#REF!</v>
      </c>
      <c r="JJ296" s="136" t="e">
        <f>SUM(#REF!)</f>
        <v>#REF!</v>
      </c>
      <c r="JK296" s="136" t="e">
        <f>SUM(#REF!)</f>
        <v>#REF!</v>
      </c>
      <c r="JL296" s="136" t="e">
        <f>SUM(#REF!)</f>
        <v>#REF!</v>
      </c>
      <c r="JM296" s="136" t="e">
        <f>SUM(#REF!)</f>
        <v>#REF!</v>
      </c>
      <c r="JN296" s="136" t="e">
        <f>SUM(#REF!)</f>
        <v>#REF!</v>
      </c>
    </row>
    <row r="297" spans="1:288" ht="12.75">
      <c r="A297" s="178"/>
      <c r="B297" s="178"/>
      <c r="C297" s="178"/>
      <c r="D297" s="137" t="s">
        <v>5</v>
      </c>
      <c r="E297" s="138" t="e">
        <f t="shared" ref="E297:AJ297" si="1244">SUM(E293:E296)</f>
        <v>#REF!</v>
      </c>
      <c r="F297" s="138" t="e">
        <f t="shared" si="1244"/>
        <v>#REF!</v>
      </c>
      <c r="G297" s="138" t="e">
        <f t="shared" si="1244"/>
        <v>#REF!</v>
      </c>
      <c r="H297" s="138" t="e">
        <f t="shared" si="1244"/>
        <v>#REF!</v>
      </c>
      <c r="I297" s="138" t="e">
        <f t="shared" si="1244"/>
        <v>#REF!</v>
      </c>
      <c r="J297" s="138" t="e">
        <f t="shared" si="1244"/>
        <v>#REF!</v>
      </c>
      <c r="K297" s="138" t="e">
        <f t="shared" si="1244"/>
        <v>#REF!</v>
      </c>
      <c r="L297" s="138" t="e">
        <f t="shared" si="1244"/>
        <v>#REF!</v>
      </c>
      <c r="M297" s="138" t="e">
        <f t="shared" si="1244"/>
        <v>#REF!</v>
      </c>
      <c r="N297" s="138" t="e">
        <f t="shared" si="1244"/>
        <v>#REF!</v>
      </c>
      <c r="O297" s="138" t="e">
        <f t="shared" si="1244"/>
        <v>#REF!</v>
      </c>
      <c r="P297" s="138" t="e">
        <f t="shared" si="1244"/>
        <v>#REF!</v>
      </c>
      <c r="Q297" s="138" t="e">
        <f t="shared" si="1244"/>
        <v>#REF!</v>
      </c>
      <c r="R297" s="138" t="e">
        <f t="shared" si="1244"/>
        <v>#REF!</v>
      </c>
      <c r="S297" s="138" t="e">
        <f t="shared" si="1244"/>
        <v>#REF!</v>
      </c>
      <c r="T297" s="138" t="e">
        <f t="shared" si="1244"/>
        <v>#REF!</v>
      </c>
      <c r="U297" s="138" t="e">
        <f t="shared" si="1244"/>
        <v>#REF!</v>
      </c>
      <c r="V297" s="138" t="e">
        <f t="shared" si="1244"/>
        <v>#REF!</v>
      </c>
      <c r="W297" s="138" t="e">
        <f t="shared" si="1244"/>
        <v>#REF!</v>
      </c>
      <c r="X297" s="138" t="e">
        <f t="shared" si="1244"/>
        <v>#REF!</v>
      </c>
      <c r="Y297" s="138" t="e">
        <f t="shared" si="1244"/>
        <v>#REF!</v>
      </c>
      <c r="Z297" s="138" t="e">
        <f t="shared" si="1244"/>
        <v>#REF!</v>
      </c>
      <c r="AA297" s="138" t="e">
        <f t="shared" si="1244"/>
        <v>#REF!</v>
      </c>
      <c r="AB297" s="138" t="e">
        <f t="shared" si="1244"/>
        <v>#REF!</v>
      </c>
      <c r="AC297" s="138" t="e">
        <f t="shared" si="1244"/>
        <v>#REF!</v>
      </c>
      <c r="AD297" s="138" t="e">
        <f t="shared" si="1244"/>
        <v>#REF!</v>
      </c>
      <c r="AE297" s="138" t="e">
        <f t="shared" si="1244"/>
        <v>#REF!</v>
      </c>
      <c r="AF297" s="138" t="e">
        <f t="shared" si="1244"/>
        <v>#REF!</v>
      </c>
      <c r="AG297" s="138" t="e">
        <f t="shared" si="1244"/>
        <v>#REF!</v>
      </c>
      <c r="AH297" s="138" t="e">
        <f t="shared" si="1244"/>
        <v>#REF!</v>
      </c>
      <c r="AI297" s="138" t="e">
        <f t="shared" si="1244"/>
        <v>#REF!</v>
      </c>
      <c r="AJ297" s="138" t="e">
        <f t="shared" si="1244"/>
        <v>#REF!</v>
      </c>
      <c r="AK297" s="138" t="e">
        <f t="shared" ref="AK297:BP297" si="1245">SUM(AK293:AK296)</f>
        <v>#REF!</v>
      </c>
      <c r="AL297" s="138" t="e">
        <f t="shared" si="1245"/>
        <v>#REF!</v>
      </c>
      <c r="AM297" s="138" t="e">
        <f t="shared" si="1245"/>
        <v>#REF!</v>
      </c>
      <c r="AN297" s="138" t="e">
        <f t="shared" si="1245"/>
        <v>#N/A</v>
      </c>
      <c r="AO297" s="138" t="e">
        <f t="shared" si="1245"/>
        <v>#REF!</v>
      </c>
      <c r="AP297" s="138" t="e">
        <f t="shared" si="1245"/>
        <v>#N/A</v>
      </c>
      <c r="AQ297" s="138" t="e">
        <f t="shared" si="1245"/>
        <v>#N/A</v>
      </c>
      <c r="AR297" s="138" t="e">
        <f t="shared" si="1245"/>
        <v>#N/A</v>
      </c>
      <c r="AS297" s="138" t="e">
        <f t="shared" si="1245"/>
        <v>#N/A</v>
      </c>
      <c r="AT297" s="138" t="e">
        <f t="shared" si="1245"/>
        <v>#N/A</v>
      </c>
      <c r="AU297" s="138" t="e">
        <f t="shared" si="1245"/>
        <v>#N/A</v>
      </c>
      <c r="AV297" s="138" t="e">
        <f t="shared" si="1245"/>
        <v>#N/A</v>
      </c>
      <c r="AW297" s="138" t="e">
        <f t="shared" si="1245"/>
        <v>#REF!</v>
      </c>
      <c r="AX297" s="138" t="e">
        <f t="shared" si="1245"/>
        <v>#REF!</v>
      </c>
      <c r="AY297" s="138" t="e">
        <f t="shared" si="1245"/>
        <v>#REF!</v>
      </c>
      <c r="AZ297" s="138" t="e">
        <f t="shared" si="1245"/>
        <v>#REF!</v>
      </c>
      <c r="BA297" s="138" t="e">
        <f t="shared" si="1245"/>
        <v>#REF!</v>
      </c>
      <c r="BB297" s="138" t="e">
        <f t="shared" si="1245"/>
        <v>#REF!</v>
      </c>
      <c r="BC297" s="138" t="e">
        <f t="shared" si="1245"/>
        <v>#REF!</v>
      </c>
      <c r="BD297" s="138" t="e">
        <f t="shared" si="1245"/>
        <v>#REF!</v>
      </c>
      <c r="BE297" s="138" t="e">
        <f t="shared" si="1245"/>
        <v>#REF!</v>
      </c>
      <c r="BF297" s="138" t="e">
        <f t="shared" si="1245"/>
        <v>#REF!</v>
      </c>
      <c r="BG297" s="138" t="e">
        <f t="shared" si="1245"/>
        <v>#REF!</v>
      </c>
      <c r="BH297" s="138" t="e">
        <f t="shared" si="1245"/>
        <v>#REF!</v>
      </c>
      <c r="BI297" s="138" t="e">
        <f t="shared" si="1245"/>
        <v>#REF!</v>
      </c>
      <c r="BJ297" s="138" t="e">
        <f t="shared" si="1245"/>
        <v>#REF!</v>
      </c>
      <c r="BK297" s="138" t="e">
        <f t="shared" si="1245"/>
        <v>#REF!</v>
      </c>
      <c r="BL297" s="138" t="e">
        <f t="shared" si="1245"/>
        <v>#REF!</v>
      </c>
      <c r="BM297" s="138" t="e">
        <f t="shared" si="1245"/>
        <v>#REF!</v>
      </c>
      <c r="BN297" s="138" t="e">
        <f t="shared" si="1245"/>
        <v>#REF!</v>
      </c>
      <c r="BO297" s="138" t="e">
        <f t="shared" si="1245"/>
        <v>#REF!</v>
      </c>
      <c r="BP297" s="138" t="e">
        <f t="shared" si="1245"/>
        <v>#REF!</v>
      </c>
      <c r="BQ297" s="138" t="e">
        <f t="shared" ref="BQ297:CV297" si="1246">SUM(BQ293:BQ296)</f>
        <v>#REF!</v>
      </c>
      <c r="BR297" s="138" t="e">
        <f t="shared" si="1246"/>
        <v>#REF!</v>
      </c>
      <c r="BS297" s="138" t="e">
        <f t="shared" si="1246"/>
        <v>#REF!</v>
      </c>
      <c r="BT297" s="138" t="e">
        <f t="shared" si="1246"/>
        <v>#REF!</v>
      </c>
      <c r="BU297" s="138" t="e">
        <f t="shared" si="1246"/>
        <v>#REF!</v>
      </c>
      <c r="BV297" s="138" t="e">
        <f t="shared" si="1246"/>
        <v>#REF!</v>
      </c>
      <c r="BW297" s="138" t="e">
        <f t="shared" si="1246"/>
        <v>#REF!</v>
      </c>
      <c r="BX297" s="138" t="e">
        <f t="shared" si="1246"/>
        <v>#REF!</v>
      </c>
      <c r="BY297" s="138" t="e">
        <f t="shared" si="1246"/>
        <v>#REF!</v>
      </c>
      <c r="BZ297" s="138" t="e">
        <f t="shared" si="1246"/>
        <v>#N/A</v>
      </c>
      <c r="CA297" s="138" t="e">
        <f t="shared" si="1246"/>
        <v>#N/A</v>
      </c>
      <c r="CB297" s="138" t="e">
        <f t="shared" si="1246"/>
        <v>#N/A</v>
      </c>
      <c r="CC297" s="138" t="e">
        <f t="shared" si="1246"/>
        <v>#N/A</v>
      </c>
      <c r="CD297" s="138" t="e">
        <f t="shared" si="1246"/>
        <v>#N/A</v>
      </c>
      <c r="CE297" s="138" t="e">
        <f t="shared" si="1246"/>
        <v>#REF!</v>
      </c>
      <c r="CF297" s="138" t="e">
        <f t="shared" si="1246"/>
        <v>#N/A</v>
      </c>
      <c r="CG297" s="138" t="e">
        <f t="shared" si="1246"/>
        <v>#N/A</v>
      </c>
      <c r="CH297" s="138" t="e">
        <f t="shared" si="1246"/>
        <v>#N/A</v>
      </c>
      <c r="CI297" s="138" t="e">
        <f t="shared" si="1246"/>
        <v>#N/A</v>
      </c>
      <c r="CJ297" s="138" t="e">
        <f t="shared" si="1246"/>
        <v>#REF!</v>
      </c>
      <c r="CK297" s="138" t="e">
        <f t="shared" si="1246"/>
        <v>#N/A</v>
      </c>
      <c r="CL297" s="138" t="e">
        <f t="shared" si="1246"/>
        <v>#N/A</v>
      </c>
      <c r="CM297" s="138" t="e">
        <f t="shared" si="1246"/>
        <v>#N/A</v>
      </c>
      <c r="CN297" s="138" t="e">
        <f t="shared" si="1246"/>
        <v>#N/A</v>
      </c>
      <c r="CO297" s="138" t="e">
        <f t="shared" si="1246"/>
        <v>#N/A</v>
      </c>
      <c r="CP297" s="138" t="e">
        <f t="shared" si="1246"/>
        <v>#N/A</v>
      </c>
      <c r="CQ297" s="138" t="e">
        <f t="shared" si="1246"/>
        <v>#REF!</v>
      </c>
      <c r="CR297" s="138" t="e">
        <f t="shared" si="1246"/>
        <v>#REF!</v>
      </c>
      <c r="CS297" s="138" t="e">
        <f t="shared" si="1246"/>
        <v>#N/A</v>
      </c>
      <c r="CT297" s="138" t="e">
        <f t="shared" si="1246"/>
        <v>#N/A</v>
      </c>
      <c r="CU297" s="138" t="e">
        <f t="shared" si="1246"/>
        <v>#N/A</v>
      </c>
      <c r="CV297" s="138" t="e">
        <f t="shared" si="1246"/>
        <v>#REF!</v>
      </c>
      <c r="CW297" s="138" t="e">
        <f t="shared" ref="CW297:EB297" si="1247">SUM(CW293:CW296)</f>
        <v>#N/A</v>
      </c>
      <c r="CX297" s="138" t="e">
        <f t="shared" si="1247"/>
        <v>#N/A</v>
      </c>
      <c r="CY297" s="138" t="e">
        <f t="shared" si="1247"/>
        <v>#N/A</v>
      </c>
      <c r="CZ297" s="138" t="e">
        <f t="shared" si="1247"/>
        <v>#REF!</v>
      </c>
      <c r="DA297" s="138" t="e">
        <f t="shared" si="1247"/>
        <v>#REF!</v>
      </c>
      <c r="DB297" s="138" t="e">
        <f t="shared" si="1247"/>
        <v>#REF!</v>
      </c>
      <c r="DC297" s="138" t="e">
        <f t="shared" si="1247"/>
        <v>#N/A</v>
      </c>
      <c r="DD297" s="138" t="e">
        <f t="shared" si="1247"/>
        <v>#REF!</v>
      </c>
      <c r="DE297" s="138" t="e">
        <f t="shared" si="1247"/>
        <v>#DIV/0!</v>
      </c>
      <c r="DF297" s="138" t="e">
        <f t="shared" si="1247"/>
        <v>#REF!</v>
      </c>
      <c r="DG297" s="138" t="e">
        <f t="shared" si="1247"/>
        <v>#REF!</v>
      </c>
      <c r="DH297" s="138" t="e">
        <f t="shared" si="1247"/>
        <v>#REF!</v>
      </c>
      <c r="DI297" s="138" t="e">
        <f t="shared" si="1247"/>
        <v>#DIV/0!</v>
      </c>
      <c r="DJ297" s="138" t="e">
        <f t="shared" si="1247"/>
        <v>#REF!</v>
      </c>
      <c r="DK297" s="138" t="e">
        <f t="shared" si="1247"/>
        <v>#DIV/0!</v>
      </c>
      <c r="DL297" s="138" t="e">
        <f t="shared" si="1247"/>
        <v>#REF!</v>
      </c>
      <c r="DM297" s="138" t="e">
        <f t="shared" si="1247"/>
        <v>#REF!</v>
      </c>
      <c r="DN297" s="138" t="e">
        <f t="shared" si="1247"/>
        <v>#DIV/0!</v>
      </c>
      <c r="DO297" s="138" t="e">
        <f t="shared" si="1247"/>
        <v>#DIV/0!</v>
      </c>
      <c r="DP297" s="138" t="e">
        <f t="shared" si="1247"/>
        <v>#DIV/0!</v>
      </c>
      <c r="DQ297" s="138" t="e">
        <f t="shared" si="1247"/>
        <v>#DIV/0!</v>
      </c>
      <c r="DR297" s="138" t="e">
        <f t="shared" si="1247"/>
        <v>#DIV/0!</v>
      </c>
      <c r="DS297" s="138" t="e">
        <f t="shared" si="1247"/>
        <v>#REF!</v>
      </c>
      <c r="DT297" s="138" t="e">
        <f t="shared" si="1247"/>
        <v>#DIV/0!</v>
      </c>
      <c r="DU297" s="138" t="e">
        <f t="shared" si="1247"/>
        <v>#DIV/0!</v>
      </c>
      <c r="DV297" s="138" t="e">
        <f t="shared" si="1247"/>
        <v>#REF!</v>
      </c>
      <c r="DW297" s="138" t="e">
        <f t="shared" si="1247"/>
        <v>#REF!</v>
      </c>
      <c r="DX297" s="138" t="e">
        <f t="shared" si="1247"/>
        <v>#DIV/0!</v>
      </c>
      <c r="DY297" s="138" t="e">
        <f t="shared" si="1247"/>
        <v>#REF!</v>
      </c>
      <c r="DZ297" s="138" t="e">
        <f t="shared" si="1247"/>
        <v>#REF!</v>
      </c>
      <c r="EA297" s="138" t="e">
        <f t="shared" si="1247"/>
        <v>#DIV/0!</v>
      </c>
      <c r="EB297" s="138" t="e">
        <f t="shared" si="1247"/>
        <v>#REF!</v>
      </c>
      <c r="EC297" s="138" t="e">
        <f t="shared" ref="EC297:FH297" si="1248">SUM(EC293:EC296)</f>
        <v>#REF!</v>
      </c>
      <c r="ED297" s="138" t="e">
        <f t="shared" si="1248"/>
        <v>#REF!</v>
      </c>
      <c r="EE297" s="138" t="e">
        <f t="shared" si="1248"/>
        <v>#DIV/0!</v>
      </c>
      <c r="EF297" s="138" t="e">
        <f t="shared" si="1248"/>
        <v>#REF!</v>
      </c>
      <c r="EG297" s="138" t="e">
        <f t="shared" si="1248"/>
        <v>#REF!</v>
      </c>
      <c r="EH297" s="138" t="e">
        <f t="shared" si="1248"/>
        <v>#REF!</v>
      </c>
      <c r="EI297" s="138" t="e">
        <f t="shared" si="1248"/>
        <v>#REF!</v>
      </c>
      <c r="EJ297" s="138" t="e">
        <f t="shared" si="1248"/>
        <v>#REF!</v>
      </c>
      <c r="EK297" s="138" t="e">
        <f t="shared" si="1248"/>
        <v>#REF!</v>
      </c>
      <c r="EL297" s="138" t="e">
        <f t="shared" si="1248"/>
        <v>#REF!</v>
      </c>
      <c r="EM297" s="138" t="e">
        <f t="shared" si="1248"/>
        <v>#REF!</v>
      </c>
      <c r="EN297" s="138" t="e">
        <f t="shared" si="1248"/>
        <v>#REF!</v>
      </c>
      <c r="EO297" s="138" t="e">
        <f t="shared" si="1248"/>
        <v>#REF!</v>
      </c>
      <c r="EP297" s="138" t="e">
        <f t="shared" si="1248"/>
        <v>#REF!</v>
      </c>
      <c r="EQ297" s="138" t="e">
        <f t="shared" si="1248"/>
        <v>#REF!</v>
      </c>
      <c r="ER297" s="138" t="e">
        <f t="shared" si="1248"/>
        <v>#REF!</v>
      </c>
      <c r="ES297" s="138" t="e">
        <f t="shared" si="1248"/>
        <v>#REF!</v>
      </c>
      <c r="ET297" s="138" t="e">
        <f t="shared" si="1248"/>
        <v>#DIV/0!</v>
      </c>
      <c r="EU297" s="138" t="e">
        <f t="shared" si="1248"/>
        <v>#REF!</v>
      </c>
      <c r="EV297" s="138" t="e">
        <f t="shared" si="1248"/>
        <v>#REF!</v>
      </c>
      <c r="EW297" s="138" t="e">
        <f t="shared" si="1248"/>
        <v>#DIV/0!</v>
      </c>
      <c r="EX297" s="138" t="e">
        <f t="shared" si="1248"/>
        <v>#DIV/0!</v>
      </c>
      <c r="EY297" s="138" t="e">
        <f t="shared" si="1248"/>
        <v>#REF!</v>
      </c>
      <c r="EZ297" s="138" t="e">
        <f t="shared" si="1248"/>
        <v>#REF!</v>
      </c>
      <c r="FA297" s="138" t="e">
        <f t="shared" si="1248"/>
        <v>#REF!</v>
      </c>
      <c r="FB297" s="138" t="e">
        <f t="shared" si="1248"/>
        <v>#REF!</v>
      </c>
      <c r="FC297" s="138" t="e">
        <f t="shared" si="1248"/>
        <v>#REF!</v>
      </c>
      <c r="FD297" s="138" t="e">
        <f t="shared" si="1248"/>
        <v>#REF!</v>
      </c>
      <c r="FE297" s="138" t="e">
        <f t="shared" si="1248"/>
        <v>#REF!</v>
      </c>
      <c r="FF297" s="138" t="e">
        <f t="shared" si="1248"/>
        <v>#REF!</v>
      </c>
      <c r="FG297" s="138" t="e">
        <f t="shared" si="1248"/>
        <v>#REF!</v>
      </c>
      <c r="FH297" s="138" t="e">
        <f t="shared" si="1248"/>
        <v>#REF!</v>
      </c>
      <c r="FI297" s="138" t="e">
        <f t="shared" ref="FI297" si="1249">SUM(FI293:FI296)</f>
        <v>#REF!</v>
      </c>
      <c r="FJ297" s="138"/>
      <c r="FK297" s="138"/>
      <c r="FL297" s="138"/>
      <c r="FM297" s="138"/>
      <c r="FN297" s="138" t="e">
        <f t="shared" ref="FN297:GX297" si="1250">SUM(FN293:FN296)</f>
        <v>#REF!</v>
      </c>
      <c r="FO297" s="138" t="e">
        <f t="shared" si="1250"/>
        <v>#REF!</v>
      </c>
      <c r="FP297" s="138" t="e">
        <f t="shared" si="1250"/>
        <v>#REF!</v>
      </c>
      <c r="FQ297" s="138" t="e">
        <f t="shared" si="1250"/>
        <v>#REF!</v>
      </c>
      <c r="FR297" s="138" t="e">
        <f t="shared" si="1250"/>
        <v>#REF!</v>
      </c>
      <c r="FS297" s="138" t="e">
        <f t="shared" si="1250"/>
        <v>#REF!</v>
      </c>
      <c r="FT297" s="138" t="e">
        <f t="shared" si="1250"/>
        <v>#REF!</v>
      </c>
      <c r="FU297" s="138" t="e">
        <f t="shared" si="1250"/>
        <v>#REF!</v>
      </c>
      <c r="FV297" s="138" t="e">
        <f t="shared" si="1250"/>
        <v>#REF!</v>
      </c>
      <c r="FW297" s="138" t="e">
        <f t="shared" si="1250"/>
        <v>#REF!</v>
      </c>
      <c r="FX297" s="138" t="e">
        <f t="shared" si="1250"/>
        <v>#REF!</v>
      </c>
      <c r="FY297" s="138" t="e">
        <f t="shared" si="1250"/>
        <v>#REF!</v>
      </c>
      <c r="FZ297" s="138" t="e">
        <f t="shared" si="1250"/>
        <v>#REF!</v>
      </c>
      <c r="GA297" s="138" t="e">
        <f t="shared" si="1250"/>
        <v>#REF!</v>
      </c>
      <c r="GB297" s="138" t="e">
        <f t="shared" si="1250"/>
        <v>#REF!</v>
      </c>
      <c r="GC297" s="138" t="e">
        <f t="shared" si="1250"/>
        <v>#REF!</v>
      </c>
      <c r="GD297" s="138" t="e">
        <f t="shared" si="1250"/>
        <v>#REF!</v>
      </c>
      <c r="GE297" s="138" t="e">
        <f t="shared" si="1250"/>
        <v>#REF!</v>
      </c>
      <c r="GF297" s="138" t="e">
        <f t="shared" si="1250"/>
        <v>#REF!</v>
      </c>
      <c r="GG297" s="138" t="e">
        <f t="shared" si="1250"/>
        <v>#REF!</v>
      </c>
      <c r="GH297" s="138" t="e">
        <f t="shared" si="1250"/>
        <v>#REF!</v>
      </c>
      <c r="GI297" s="138" t="e">
        <f t="shared" si="1250"/>
        <v>#REF!</v>
      </c>
      <c r="GJ297" s="138" t="e">
        <f t="shared" si="1250"/>
        <v>#REF!</v>
      </c>
      <c r="GK297" s="138" t="e">
        <f t="shared" si="1250"/>
        <v>#REF!</v>
      </c>
      <c r="GL297" s="138" t="e">
        <f t="shared" si="1250"/>
        <v>#REF!</v>
      </c>
      <c r="GM297" s="138" t="e">
        <f t="shared" si="1250"/>
        <v>#REF!</v>
      </c>
      <c r="GN297" s="138" t="e">
        <f t="shared" si="1250"/>
        <v>#REF!</v>
      </c>
      <c r="GO297" s="138" t="e">
        <f t="shared" si="1250"/>
        <v>#REF!</v>
      </c>
      <c r="GP297" s="138" t="e">
        <f t="shared" si="1250"/>
        <v>#REF!</v>
      </c>
      <c r="GQ297" s="138" t="e">
        <f t="shared" si="1250"/>
        <v>#REF!</v>
      </c>
      <c r="GR297" s="138" t="e">
        <f t="shared" si="1250"/>
        <v>#REF!</v>
      </c>
      <c r="GS297" s="138" t="e">
        <f t="shared" si="1250"/>
        <v>#REF!</v>
      </c>
      <c r="GT297" s="138" t="e">
        <f t="shared" si="1250"/>
        <v>#REF!</v>
      </c>
      <c r="GU297" s="138" t="e">
        <f t="shared" si="1250"/>
        <v>#REF!</v>
      </c>
      <c r="GV297" s="138" t="e">
        <f t="shared" si="1250"/>
        <v>#REF!</v>
      </c>
      <c r="GW297" s="138" t="e">
        <f t="shared" si="1250"/>
        <v>#REF!</v>
      </c>
      <c r="GX297" s="138" t="e">
        <f t="shared" si="1250"/>
        <v>#REF!</v>
      </c>
      <c r="GY297" s="138"/>
      <c r="GZ297" s="138"/>
      <c r="HA297" s="138"/>
      <c r="HB297" s="138"/>
      <c r="HC297" s="138" t="e">
        <f t="shared" ref="HC297:IH297" si="1251">SUM(HC293:HC296)</f>
        <v>#REF!</v>
      </c>
      <c r="HD297" s="138" t="e">
        <f t="shared" si="1251"/>
        <v>#REF!</v>
      </c>
      <c r="HE297" s="138" t="e">
        <f t="shared" si="1251"/>
        <v>#REF!</v>
      </c>
      <c r="HF297" s="138" t="e">
        <f t="shared" si="1251"/>
        <v>#REF!</v>
      </c>
      <c r="HG297" s="138" t="e">
        <f t="shared" si="1251"/>
        <v>#REF!</v>
      </c>
      <c r="HH297" s="138" t="e">
        <f t="shared" si="1251"/>
        <v>#REF!</v>
      </c>
      <c r="HI297" s="138" t="e">
        <f t="shared" si="1251"/>
        <v>#REF!</v>
      </c>
      <c r="HJ297" s="138" t="e">
        <f t="shared" si="1251"/>
        <v>#REF!</v>
      </c>
      <c r="HK297" s="138" t="e">
        <f t="shared" si="1251"/>
        <v>#REF!</v>
      </c>
      <c r="HL297" s="138" t="e">
        <f t="shared" si="1251"/>
        <v>#REF!</v>
      </c>
      <c r="HM297" s="138" t="e">
        <f t="shared" si="1251"/>
        <v>#REF!</v>
      </c>
      <c r="HN297" s="138" t="e">
        <f t="shared" si="1251"/>
        <v>#REF!</v>
      </c>
      <c r="HO297" s="138" t="e">
        <f t="shared" si="1251"/>
        <v>#REF!</v>
      </c>
      <c r="HP297" s="138" t="e">
        <f t="shared" si="1251"/>
        <v>#REF!</v>
      </c>
      <c r="HQ297" s="138" t="e">
        <f t="shared" si="1251"/>
        <v>#REF!</v>
      </c>
      <c r="HR297" s="138" t="e">
        <f t="shared" si="1251"/>
        <v>#REF!</v>
      </c>
      <c r="HS297" s="138" t="e">
        <f t="shared" si="1251"/>
        <v>#REF!</v>
      </c>
      <c r="HT297" s="138" t="e">
        <f t="shared" si="1251"/>
        <v>#REF!</v>
      </c>
      <c r="HU297" s="138" t="e">
        <f t="shared" si="1251"/>
        <v>#REF!</v>
      </c>
      <c r="HV297" s="138" t="e">
        <f t="shared" si="1251"/>
        <v>#REF!</v>
      </c>
      <c r="HW297" s="138" t="e">
        <f t="shared" si="1251"/>
        <v>#REF!</v>
      </c>
      <c r="HX297" s="138" t="e">
        <f t="shared" si="1251"/>
        <v>#REF!</v>
      </c>
      <c r="HY297" s="138" t="e">
        <f t="shared" si="1251"/>
        <v>#REF!</v>
      </c>
      <c r="HZ297" s="138" t="e">
        <f t="shared" si="1251"/>
        <v>#REF!</v>
      </c>
      <c r="IA297" s="138" t="e">
        <f t="shared" si="1251"/>
        <v>#REF!</v>
      </c>
      <c r="IB297" s="138" t="e">
        <f t="shared" si="1251"/>
        <v>#REF!</v>
      </c>
      <c r="IC297" s="138" t="e">
        <f t="shared" si="1251"/>
        <v>#REF!</v>
      </c>
      <c r="ID297" s="138" t="e">
        <f t="shared" si="1251"/>
        <v>#REF!</v>
      </c>
      <c r="IE297" s="138" t="e">
        <f t="shared" si="1251"/>
        <v>#REF!</v>
      </c>
      <c r="IF297" s="138" t="e">
        <f t="shared" si="1251"/>
        <v>#REF!</v>
      </c>
      <c r="IG297" s="138" t="e">
        <f t="shared" si="1251"/>
        <v>#REF!</v>
      </c>
      <c r="IH297" s="138" t="e">
        <f t="shared" si="1251"/>
        <v>#REF!</v>
      </c>
      <c r="II297" s="138" t="e">
        <f t="shared" ref="II297:JN297" si="1252">SUM(II293:II296)</f>
        <v>#REF!</v>
      </c>
      <c r="IJ297" s="138" t="e">
        <f t="shared" si="1252"/>
        <v>#REF!</v>
      </c>
      <c r="IK297" s="138" t="e">
        <f t="shared" si="1252"/>
        <v>#REF!</v>
      </c>
      <c r="IL297" s="138" t="e">
        <f t="shared" si="1252"/>
        <v>#REF!</v>
      </c>
      <c r="IM297" s="138" t="e">
        <f t="shared" si="1252"/>
        <v>#REF!</v>
      </c>
      <c r="IN297" s="138" t="e">
        <f t="shared" si="1252"/>
        <v>#REF!</v>
      </c>
      <c r="IO297" s="138" t="e">
        <f t="shared" si="1252"/>
        <v>#REF!</v>
      </c>
      <c r="IP297" s="138" t="e">
        <f t="shared" si="1252"/>
        <v>#REF!</v>
      </c>
      <c r="IQ297" s="138" t="e">
        <f t="shared" si="1252"/>
        <v>#REF!</v>
      </c>
      <c r="IR297" s="138" t="e">
        <f t="shared" si="1252"/>
        <v>#REF!</v>
      </c>
      <c r="IS297" s="138" t="e">
        <f t="shared" si="1252"/>
        <v>#REF!</v>
      </c>
      <c r="IT297" s="138" t="e">
        <f t="shared" si="1252"/>
        <v>#REF!</v>
      </c>
      <c r="IU297" s="138" t="e">
        <f t="shared" si="1252"/>
        <v>#REF!</v>
      </c>
      <c r="IV297" s="138" t="e">
        <f t="shared" si="1252"/>
        <v>#REF!</v>
      </c>
      <c r="IW297" s="138" t="e">
        <f t="shared" si="1252"/>
        <v>#N/A</v>
      </c>
      <c r="IX297" s="138" t="e">
        <f t="shared" si="1252"/>
        <v>#N/A</v>
      </c>
      <c r="IY297" s="138" t="e">
        <f t="shared" si="1252"/>
        <v>#N/A</v>
      </c>
      <c r="IZ297" s="138" t="e">
        <f t="shared" si="1252"/>
        <v>#REF!</v>
      </c>
      <c r="JA297" s="138" t="e">
        <f t="shared" si="1252"/>
        <v>#N/A</v>
      </c>
      <c r="JB297" s="138" t="e">
        <f t="shared" si="1252"/>
        <v>#REF!</v>
      </c>
      <c r="JC297" s="138" t="e">
        <f t="shared" si="1252"/>
        <v>#REF!</v>
      </c>
      <c r="JD297" s="138" t="e">
        <f t="shared" si="1252"/>
        <v>#REF!</v>
      </c>
      <c r="JE297" s="138" t="e">
        <f t="shared" si="1252"/>
        <v>#REF!</v>
      </c>
      <c r="JF297" s="138" t="e">
        <f t="shared" si="1252"/>
        <v>#REF!</v>
      </c>
      <c r="JG297" s="138" t="e">
        <f t="shared" si="1252"/>
        <v>#REF!</v>
      </c>
      <c r="JH297" s="138" t="e">
        <f t="shared" si="1252"/>
        <v>#REF!</v>
      </c>
      <c r="JI297" s="138" t="e">
        <f t="shared" si="1252"/>
        <v>#REF!</v>
      </c>
      <c r="JJ297" s="138" t="e">
        <f t="shared" si="1252"/>
        <v>#REF!</v>
      </c>
      <c r="JK297" s="138" t="e">
        <f t="shared" si="1252"/>
        <v>#REF!</v>
      </c>
      <c r="JL297" s="138" t="e">
        <f t="shared" si="1252"/>
        <v>#REF!</v>
      </c>
      <c r="JM297" s="138" t="e">
        <f t="shared" si="1252"/>
        <v>#REF!</v>
      </c>
      <c r="JN297" s="138" t="e">
        <f t="shared" si="1252"/>
        <v>#REF!</v>
      </c>
    </row>
    <row r="298" spans="1:288">
      <c r="A298" s="178"/>
      <c r="B298" s="178"/>
      <c r="C298" s="178"/>
      <c r="D298" s="178"/>
      <c r="E298" s="227" t="e">
        <f>+E293+E294+#REF!+#REF!+#REF!+#REF!</f>
        <v>#REF!</v>
      </c>
      <c r="F298" s="227"/>
      <c r="G298" s="215"/>
      <c r="H298" s="215"/>
      <c r="I298" s="215"/>
      <c r="J298" s="215"/>
      <c r="K298" s="215"/>
      <c r="L298" s="215"/>
      <c r="M298" s="215"/>
      <c r="N298" s="215"/>
      <c r="O298" s="215"/>
      <c r="P298" s="215"/>
      <c r="Q298" s="227"/>
      <c r="R298" s="227"/>
      <c r="S298" s="227"/>
      <c r="T298" s="227"/>
      <c r="U298" s="227"/>
      <c r="V298" s="216"/>
      <c r="W298" s="209"/>
      <c r="X298" s="209"/>
      <c r="Y298" s="209"/>
      <c r="Z298" s="209"/>
      <c r="AA298" s="487"/>
      <c r="AB298" s="209"/>
      <c r="AC298" s="209"/>
      <c r="AD298" s="209"/>
      <c r="AE298" s="209"/>
      <c r="AF298" s="209"/>
      <c r="AG298" s="209"/>
      <c r="AH298" s="209"/>
      <c r="AI298" s="209"/>
      <c r="AJ298" s="209"/>
      <c r="AK298" s="209"/>
      <c r="AL298" s="209"/>
      <c r="AM298" s="209"/>
      <c r="AN298" s="209"/>
      <c r="AO298" s="217"/>
      <c r="AP298" s="209"/>
      <c r="AQ298" s="209"/>
      <c r="AR298" s="209"/>
      <c r="AS298" s="209"/>
      <c r="AT298" s="209"/>
      <c r="AU298" s="209"/>
      <c r="AV298" s="209"/>
      <c r="AW298" s="209"/>
      <c r="AX298" s="209"/>
      <c r="AY298" s="209"/>
      <c r="AZ298" s="209"/>
      <c r="BA298" s="209"/>
      <c r="BB298" s="209"/>
      <c r="BC298" s="209"/>
      <c r="BD298" s="209"/>
      <c r="BE298" s="209"/>
      <c r="BF298" s="219"/>
      <c r="BG298" s="488"/>
      <c r="BH298" s="488"/>
      <c r="BI298" s="217"/>
      <c r="BJ298" s="209"/>
      <c r="BK298" s="220"/>
      <c r="BL298" s="209"/>
      <c r="BM298" s="209"/>
      <c r="BN298" s="209"/>
      <c r="BO298" s="209"/>
      <c r="BP298" s="209"/>
      <c r="BQ298" s="209"/>
      <c r="BR298" s="209"/>
      <c r="BS298" s="209"/>
      <c r="BT298" s="209"/>
      <c r="BU298" s="221"/>
      <c r="BV298" s="222"/>
      <c r="BW298" s="222"/>
      <c r="BX298" s="223"/>
      <c r="BY298" s="223"/>
      <c r="CE298" s="209"/>
      <c r="CF298" s="209"/>
      <c r="CG298" s="209"/>
      <c r="CH298" s="209"/>
      <c r="CI298" s="209"/>
      <c r="CJ298" s="209"/>
      <c r="CK298" s="209"/>
      <c r="CL298" s="209"/>
      <c r="CM298" s="209"/>
      <c r="CN298" s="209"/>
      <c r="CO298" s="209"/>
      <c r="CP298" s="209"/>
      <c r="CQ298" s="224"/>
      <c r="CR298" s="224"/>
      <c r="CS298" s="222"/>
      <c r="CT298" s="209"/>
      <c r="CU298" s="209"/>
      <c r="CV298" s="223"/>
      <c r="CW298" s="218"/>
      <c r="CX298" s="218"/>
      <c r="CY298" s="218"/>
      <c r="CZ298" s="225"/>
      <c r="DA298" s="226"/>
      <c r="DB298" s="463"/>
      <c r="DD298" s="226"/>
      <c r="DE298" s="226"/>
      <c r="DF298" s="226"/>
      <c r="DG298" s="226"/>
      <c r="DH298" s="226"/>
      <c r="DI298" s="226"/>
      <c r="DJ298" s="226"/>
      <c r="DK298" s="226"/>
      <c r="DL298" s="226"/>
      <c r="DM298" s="226"/>
      <c r="DN298" s="226"/>
      <c r="DO298" s="226"/>
      <c r="DP298" s="226"/>
      <c r="DQ298" s="226"/>
      <c r="DR298" s="226"/>
      <c r="DS298" s="226"/>
      <c r="DT298" s="226"/>
      <c r="DU298" s="226"/>
      <c r="DV298" s="226"/>
      <c r="DW298" s="226"/>
      <c r="DX298" s="226"/>
      <c r="DY298" s="226"/>
      <c r="DZ298" s="226"/>
      <c r="EA298" s="226"/>
      <c r="EB298" s="226"/>
      <c r="EC298" s="226"/>
      <c r="ED298" s="226"/>
      <c r="EE298" s="226"/>
      <c r="EF298" s="226"/>
      <c r="EG298" s="226"/>
      <c r="EH298" s="226"/>
      <c r="EI298" s="226"/>
      <c r="EJ298" s="226"/>
      <c r="EK298" s="226"/>
      <c r="EL298" s="226"/>
      <c r="EM298" s="226"/>
      <c r="EN298" s="226"/>
      <c r="EO298" s="226"/>
      <c r="EP298" s="226"/>
      <c r="EQ298" s="226"/>
      <c r="ER298" s="226"/>
      <c r="ES298" s="226"/>
      <c r="ET298" s="226"/>
      <c r="EU298" s="226"/>
      <c r="EV298" s="226"/>
      <c r="EW298" s="226"/>
      <c r="EX298" s="226"/>
      <c r="EY298" s="226"/>
      <c r="EZ298" s="226"/>
      <c r="FA298" s="226"/>
      <c r="FB298" s="226"/>
      <c r="FC298" s="226"/>
      <c r="FD298" s="226"/>
      <c r="FE298" s="226"/>
      <c r="FF298" s="226"/>
      <c r="FG298" s="226"/>
      <c r="FH298" s="226"/>
      <c r="FI298" s="226"/>
      <c r="FJ298" s="226"/>
      <c r="FK298" s="226"/>
      <c r="FL298" s="226"/>
      <c r="FM298" s="226"/>
      <c r="FN298" s="226"/>
      <c r="FO298" s="226"/>
      <c r="FP298" s="226"/>
      <c r="FQ298" s="226"/>
      <c r="FR298" s="226"/>
      <c r="FS298" s="226"/>
      <c r="FT298" s="226"/>
      <c r="FU298" s="226"/>
      <c r="FV298" s="226"/>
      <c r="FW298" s="226"/>
      <c r="FX298" s="226"/>
      <c r="FY298" s="226"/>
      <c r="FZ298" s="226"/>
      <c r="GA298" s="226"/>
      <c r="GB298" s="226"/>
      <c r="GC298" s="226"/>
      <c r="GD298" s="226"/>
      <c r="GE298" s="226"/>
      <c r="GF298" s="226"/>
      <c r="GG298" s="226"/>
      <c r="GH298" s="226"/>
      <c r="GI298" s="226"/>
      <c r="GJ298" s="226"/>
      <c r="GK298" s="226"/>
      <c r="GL298" s="226"/>
      <c r="GM298" s="226"/>
      <c r="GN298" s="226"/>
      <c r="GO298" s="226"/>
      <c r="GP298" s="226"/>
      <c r="GQ298" s="226"/>
      <c r="GR298" s="226"/>
      <c r="GS298" s="226"/>
      <c r="GT298" s="226"/>
      <c r="GU298" s="226"/>
      <c r="GV298" s="226"/>
      <c r="GW298" s="226"/>
      <c r="GX298" s="226"/>
      <c r="GY298" s="226"/>
      <c r="GZ298" s="226"/>
      <c r="HA298" s="226"/>
      <c r="HB298" s="226"/>
      <c r="HC298" s="226"/>
      <c r="HD298" s="226"/>
      <c r="HE298" s="226"/>
      <c r="HF298" s="226"/>
      <c r="HG298" s="226"/>
      <c r="HH298" s="226"/>
      <c r="HI298" s="226"/>
      <c r="HJ298" s="226"/>
      <c r="HK298" s="226"/>
      <c r="HL298" s="226"/>
      <c r="HM298" s="226"/>
      <c r="HN298" s="226"/>
      <c r="HO298" s="226"/>
      <c r="HP298" s="226"/>
      <c r="HQ298" s="226"/>
      <c r="HR298" s="226"/>
      <c r="HS298" s="226"/>
      <c r="HT298" s="226"/>
      <c r="HU298" s="226"/>
      <c r="HV298" s="226"/>
      <c r="HW298" s="226"/>
      <c r="HX298" s="226"/>
      <c r="HY298" s="226"/>
      <c r="HZ298" s="226"/>
      <c r="IA298" s="226"/>
      <c r="IB298" s="226"/>
      <c r="IC298" s="226"/>
      <c r="ID298" s="226"/>
      <c r="IE298" s="226"/>
      <c r="IF298" s="226"/>
      <c r="IG298" s="226"/>
      <c r="IH298" s="226"/>
      <c r="II298" s="226"/>
      <c r="IJ298" s="226"/>
      <c r="IK298" s="226"/>
      <c r="IL298" s="226"/>
      <c r="IM298" s="226"/>
      <c r="IN298" s="226"/>
      <c r="IO298" s="226"/>
      <c r="IP298" s="226"/>
      <c r="IQ298" s="226"/>
      <c r="IR298" s="226"/>
      <c r="IS298" s="226"/>
      <c r="IT298" s="226"/>
      <c r="IU298" s="226"/>
      <c r="IV298" s="226"/>
      <c r="IW298" s="226"/>
      <c r="IX298" s="226"/>
      <c r="IY298" s="226"/>
      <c r="IZ298" s="226"/>
      <c r="JA298" s="226"/>
      <c r="JB298" s="226"/>
      <c r="JC298" s="226"/>
      <c r="JD298" s="226"/>
      <c r="JE298" s="226"/>
      <c r="JF298" s="226"/>
      <c r="JG298" s="226"/>
      <c r="JH298" s="226"/>
      <c r="JI298" s="226"/>
      <c r="JJ298" s="226"/>
      <c r="JK298" s="226"/>
      <c r="JL298" s="226"/>
      <c r="JM298" s="226"/>
    </row>
    <row r="299" spans="1:288" ht="12.75">
      <c r="A299" s="178"/>
      <c r="B299" s="178"/>
      <c r="C299" s="178"/>
      <c r="D299" s="517" t="s">
        <v>456</v>
      </c>
      <c r="E299" s="132">
        <f t="shared" ref="E299:N308" si="1253">SUMIF($JO$14:$JO$290,$D299,E$14:E$290)</f>
        <v>0</v>
      </c>
      <c r="F299" s="132">
        <f t="shared" si="1253"/>
        <v>0</v>
      </c>
      <c r="G299" s="132">
        <f t="shared" si="1253"/>
        <v>0</v>
      </c>
      <c r="H299" s="132">
        <f t="shared" si="1253"/>
        <v>0</v>
      </c>
      <c r="I299" s="132">
        <f t="shared" si="1253"/>
        <v>0</v>
      </c>
      <c r="J299" s="132">
        <f t="shared" si="1253"/>
        <v>0</v>
      </c>
      <c r="K299" s="132">
        <f t="shared" si="1253"/>
        <v>0</v>
      </c>
      <c r="L299" s="132">
        <f t="shared" si="1253"/>
        <v>0</v>
      </c>
      <c r="M299" s="132">
        <f t="shared" si="1253"/>
        <v>0</v>
      </c>
      <c r="N299" s="132">
        <f t="shared" si="1253"/>
        <v>0</v>
      </c>
      <c r="O299" s="132">
        <f t="shared" ref="O299:X308" si="1254">SUMIF($JO$14:$JO$290,$D299,O$14:O$290)</f>
        <v>0</v>
      </c>
      <c r="P299" s="132">
        <f t="shared" si="1254"/>
        <v>0</v>
      </c>
      <c r="Q299" s="132">
        <f t="shared" si="1254"/>
        <v>0</v>
      </c>
      <c r="R299" s="132">
        <f t="shared" si="1254"/>
        <v>0</v>
      </c>
      <c r="S299" s="132">
        <f t="shared" si="1254"/>
        <v>0</v>
      </c>
      <c r="T299" s="132">
        <f t="shared" si="1254"/>
        <v>0</v>
      </c>
      <c r="U299" s="132">
        <f t="shared" si="1254"/>
        <v>0</v>
      </c>
      <c r="V299" s="132">
        <f t="shared" si="1254"/>
        <v>0</v>
      </c>
      <c r="W299" s="132">
        <f t="shared" si="1254"/>
        <v>0</v>
      </c>
      <c r="X299" s="132">
        <f t="shared" si="1254"/>
        <v>0</v>
      </c>
      <c r="Y299" s="132">
        <f t="shared" ref="Y299:AH308" si="1255">SUMIF($JO$14:$JO$290,$D299,Y$14:Y$290)</f>
        <v>0</v>
      </c>
      <c r="Z299" s="132">
        <f t="shared" si="1255"/>
        <v>0</v>
      </c>
      <c r="AA299" s="132">
        <f t="shared" si="1255"/>
        <v>0</v>
      </c>
      <c r="AB299" s="132">
        <f t="shared" si="1255"/>
        <v>0</v>
      </c>
      <c r="AC299" s="132">
        <f t="shared" si="1255"/>
        <v>0</v>
      </c>
      <c r="AD299" s="132">
        <f t="shared" si="1255"/>
        <v>0</v>
      </c>
      <c r="AE299" s="132">
        <f t="shared" si="1255"/>
        <v>0</v>
      </c>
      <c r="AF299" s="132">
        <f t="shared" si="1255"/>
        <v>0</v>
      </c>
      <c r="AG299" s="132">
        <f t="shared" si="1255"/>
        <v>0</v>
      </c>
      <c r="AH299" s="132">
        <f t="shared" si="1255"/>
        <v>0</v>
      </c>
      <c r="AI299" s="132">
        <f t="shared" ref="AI299:AR308" si="1256">SUMIF($JO$14:$JO$290,$D299,AI$14:AI$290)</f>
        <v>0</v>
      </c>
      <c r="AJ299" s="132">
        <f t="shared" si="1256"/>
        <v>0</v>
      </c>
      <c r="AK299" s="132">
        <f t="shared" si="1256"/>
        <v>0</v>
      </c>
      <c r="AL299" s="132">
        <f t="shared" si="1256"/>
        <v>0</v>
      </c>
      <c r="AM299" s="132">
        <f t="shared" si="1256"/>
        <v>0</v>
      </c>
      <c r="AN299" s="132">
        <f t="shared" si="1256"/>
        <v>0</v>
      </c>
      <c r="AO299" s="132">
        <f t="shared" si="1256"/>
        <v>0</v>
      </c>
      <c r="AP299" s="132">
        <f t="shared" si="1256"/>
        <v>0</v>
      </c>
      <c r="AQ299" s="132">
        <f t="shared" si="1256"/>
        <v>0</v>
      </c>
      <c r="AR299" s="132">
        <f t="shared" si="1256"/>
        <v>0</v>
      </c>
      <c r="AS299" s="132">
        <f t="shared" ref="AS299:BB308" si="1257">SUMIF($JO$14:$JO$290,$D299,AS$14:AS$290)</f>
        <v>0</v>
      </c>
      <c r="AT299" s="132">
        <f t="shared" si="1257"/>
        <v>0</v>
      </c>
      <c r="AU299" s="132">
        <f t="shared" si="1257"/>
        <v>0</v>
      </c>
      <c r="AV299" s="132">
        <f t="shared" si="1257"/>
        <v>0</v>
      </c>
      <c r="AW299" s="132">
        <f t="shared" si="1257"/>
        <v>0</v>
      </c>
      <c r="AX299" s="132">
        <f t="shared" si="1257"/>
        <v>0</v>
      </c>
      <c r="AY299" s="132">
        <f t="shared" si="1257"/>
        <v>0</v>
      </c>
      <c r="AZ299" s="132">
        <f t="shared" si="1257"/>
        <v>0</v>
      </c>
      <c r="BA299" s="132">
        <f t="shared" si="1257"/>
        <v>0</v>
      </c>
      <c r="BB299" s="132">
        <f t="shared" si="1257"/>
        <v>0</v>
      </c>
      <c r="BC299" s="132">
        <f t="shared" ref="BC299:BL308" si="1258">SUMIF($JO$14:$JO$290,$D299,BC$14:BC$290)</f>
        <v>0</v>
      </c>
      <c r="BD299" s="132">
        <f t="shared" si="1258"/>
        <v>0</v>
      </c>
      <c r="BE299" s="132">
        <f t="shared" si="1258"/>
        <v>0</v>
      </c>
      <c r="BF299" s="132">
        <f t="shared" si="1258"/>
        <v>0</v>
      </c>
      <c r="BG299" s="132">
        <f t="shared" si="1258"/>
        <v>0</v>
      </c>
      <c r="BH299" s="132">
        <f t="shared" si="1258"/>
        <v>0</v>
      </c>
      <c r="BI299" s="132">
        <f t="shared" si="1258"/>
        <v>0</v>
      </c>
      <c r="BJ299" s="132">
        <f t="shared" si="1258"/>
        <v>0</v>
      </c>
      <c r="BK299" s="132">
        <f t="shared" si="1258"/>
        <v>0</v>
      </c>
      <c r="BL299" s="132">
        <f t="shared" si="1258"/>
        <v>0</v>
      </c>
      <c r="BM299" s="132">
        <f t="shared" ref="BM299:BV308" si="1259">SUMIF($JO$14:$JO$290,$D299,BM$14:BM$290)</f>
        <v>0</v>
      </c>
      <c r="BN299" s="132">
        <f t="shared" si="1259"/>
        <v>0</v>
      </c>
      <c r="BO299" s="132">
        <f t="shared" si="1259"/>
        <v>0</v>
      </c>
      <c r="BP299" s="132">
        <f t="shared" si="1259"/>
        <v>0</v>
      </c>
      <c r="BQ299" s="132">
        <f t="shared" si="1259"/>
        <v>0</v>
      </c>
      <c r="BR299" s="132">
        <f t="shared" si="1259"/>
        <v>0</v>
      </c>
      <c r="BS299" s="132">
        <f t="shared" si="1259"/>
        <v>0</v>
      </c>
      <c r="BT299" s="132">
        <f t="shared" si="1259"/>
        <v>0</v>
      </c>
      <c r="BU299" s="132">
        <f t="shared" si="1259"/>
        <v>0</v>
      </c>
      <c r="BV299" s="132">
        <f t="shared" si="1259"/>
        <v>0</v>
      </c>
      <c r="BW299" s="132">
        <f t="shared" ref="BW299:CF308" si="1260">SUMIF($JO$14:$JO$290,$D299,BW$14:BW$290)</f>
        <v>0</v>
      </c>
      <c r="BX299" s="132">
        <f t="shared" si="1260"/>
        <v>0</v>
      </c>
      <c r="BY299" s="132">
        <f t="shared" si="1260"/>
        <v>0</v>
      </c>
      <c r="BZ299" s="132">
        <f t="shared" si="1260"/>
        <v>0</v>
      </c>
      <c r="CA299" s="132">
        <f t="shared" si="1260"/>
        <v>0</v>
      </c>
      <c r="CB299" s="132">
        <f t="shared" si="1260"/>
        <v>0</v>
      </c>
      <c r="CC299" s="132">
        <f t="shared" si="1260"/>
        <v>0</v>
      </c>
      <c r="CD299" s="132">
        <f t="shared" si="1260"/>
        <v>0</v>
      </c>
      <c r="CE299" s="132">
        <f t="shared" si="1260"/>
        <v>0</v>
      </c>
      <c r="CF299" s="132">
        <f t="shared" si="1260"/>
        <v>0</v>
      </c>
      <c r="CG299" s="132">
        <f t="shared" ref="CG299:CP308" si="1261">SUMIF($JO$14:$JO$290,$D299,CG$14:CG$290)</f>
        <v>0</v>
      </c>
      <c r="CH299" s="132">
        <f t="shared" si="1261"/>
        <v>0</v>
      </c>
      <c r="CI299" s="132">
        <f t="shared" si="1261"/>
        <v>0</v>
      </c>
      <c r="CJ299" s="132">
        <f t="shared" si="1261"/>
        <v>0</v>
      </c>
      <c r="CK299" s="132">
        <f t="shared" si="1261"/>
        <v>0</v>
      </c>
      <c r="CL299" s="132">
        <f t="shared" si="1261"/>
        <v>0</v>
      </c>
      <c r="CM299" s="132">
        <f t="shared" si="1261"/>
        <v>0</v>
      </c>
      <c r="CN299" s="132">
        <f t="shared" si="1261"/>
        <v>0</v>
      </c>
      <c r="CO299" s="132">
        <f t="shared" si="1261"/>
        <v>0</v>
      </c>
      <c r="CP299" s="132">
        <f t="shared" si="1261"/>
        <v>0</v>
      </c>
      <c r="CQ299" s="132">
        <f t="shared" ref="CQ299:CZ308" si="1262">SUMIF($JO$14:$JO$290,$D299,CQ$14:CQ$290)</f>
        <v>0</v>
      </c>
      <c r="CR299" s="132">
        <f t="shared" si="1262"/>
        <v>0</v>
      </c>
      <c r="CS299" s="132">
        <f t="shared" si="1262"/>
        <v>0</v>
      </c>
      <c r="CT299" s="132">
        <f t="shared" si="1262"/>
        <v>0</v>
      </c>
      <c r="CU299" s="132">
        <f t="shared" si="1262"/>
        <v>0</v>
      </c>
      <c r="CV299" s="132">
        <f t="shared" si="1262"/>
        <v>0</v>
      </c>
      <c r="CW299" s="132">
        <f t="shared" si="1262"/>
        <v>0</v>
      </c>
      <c r="CX299" s="132">
        <f t="shared" si="1262"/>
        <v>0</v>
      </c>
      <c r="CY299" s="132">
        <f t="shared" si="1262"/>
        <v>0</v>
      </c>
      <c r="CZ299" s="132">
        <f t="shared" si="1262"/>
        <v>0</v>
      </c>
      <c r="DA299" s="132">
        <f t="shared" ref="DA299:DJ308" si="1263">SUMIF($JO$14:$JO$290,$D299,DA$14:DA$290)</f>
        <v>0</v>
      </c>
      <c r="DB299" s="132">
        <f t="shared" si="1263"/>
        <v>0</v>
      </c>
      <c r="DC299" s="132">
        <f t="shared" si="1263"/>
        <v>0</v>
      </c>
      <c r="DD299" s="132">
        <f t="shared" si="1263"/>
        <v>0</v>
      </c>
      <c r="DE299" s="132">
        <f t="shared" si="1263"/>
        <v>0</v>
      </c>
      <c r="DF299" s="132">
        <f t="shared" si="1263"/>
        <v>0</v>
      </c>
      <c r="DG299" s="132">
        <f t="shared" si="1263"/>
        <v>0</v>
      </c>
      <c r="DH299" s="132">
        <f t="shared" si="1263"/>
        <v>0</v>
      </c>
      <c r="DI299" s="132">
        <f t="shared" si="1263"/>
        <v>0</v>
      </c>
      <c r="DJ299" s="132">
        <f t="shared" si="1263"/>
        <v>0</v>
      </c>
      <c r="DK299" s="132">
        <f t="shared" ref="DK299:DT308" si="1264">SUMIF($JO$14:$JO$290,$D299,DK$14:DK$290)</f>
        <v>0</v>
      </c>
      <c r="DL299" s="132">
        <f t="shared" si="1264"/>
        <v>0</v>
      </c>
      <c r="DM299" s="132">
        <f t="shared" si="1264"/>
        <v>0</v>
      </c>
      <c r="DN299" s="132">
        <f t="shared" si="1264"/>
        <v>0</v>
      </c>
      <c r="DO299" s="132">
        <f t="shared" si="1264"/>
        <v>0</v>
      </c>
      <c r="DP299" s="132">
        <f t="shared" si="1264"/>
        <v>0</v>
      </c>
      <c r="DQ299" s="132">
        <f t="shared" si="1264"/>
        <v>0</v>
      </c>
      <c r="DR299" s="132">
        <f t="shared" si="1264"/>
        <v>0</v>
      </c>
      <c r="DS299" s="132">
        <f t="shared" si="1264"/>
        <v>0</v>
      </c>
      <c r="DT299" s="132">
        <f t="shared" si="1264"/>
        <v>0</v>
      </c>
      <c r="DU299" s="132">
        <f t="shared" ref="DU299:ED308" si="1265">SUMIF($JO$14:$JO$290,$D299,DU$14:DU$290)</f>
        <v>0</v>
      </c>
      <c r="DV299" s="132">
        <f t="shared" si="1265"/>
        <v>0</v>
      </c>
      <c r="DW299" s="132">
        <f t="shared" si="1265"/>
        <v>0</v>
      </c>
      <c r="DX299" s="132">
        <f t="shared" si="1265"/>
        <v>0</v>
      </c>
      <c r="DY299" s="132">
        <f t="shared" si="1265"/>
        <v>0</v>
      </c>
      <c r="DZ299" s="132">
        <f t="shared" si="1265"/>
        <v>0</v>
      </c>
      <c r="EA299" s="132">
        <f t="shared" si="1265"/>
        <v>0</v>
      </c>
      <c r="EB299" s="132">
        <f t="shared" si="1265"/>
        <v>0</v>
      </c>
      <c r="EC299" s="132">
        <f t="shared" si="1265"/>
        <v>0</v>
      </c>
      <c r="ED299" s="132">
        <f t="shared" si="1265"/>
        <v>0</v>
      </c>
      <c r="EE299" s="132">
        <f t="shared" ref="EE299:EN308" si="1266">SUMIF($JO$14:$JO$290,$D299,EE$14:EE$290)</f>
        <v>0</v>
      </c>
      <c r="EF299" s="132">
        <f t="shared" si="1266"/>
        <v>0</v>
      </c>
      <c r="EG299" s="132">
        <f t="shared" si="1266"/>
        <v>0</v>
      </c>
      <c r="EH299" s="132">
        <f t="shared" si="1266"/>
        <v>0</v>
      </c>
      <c r="EI299" s="132">
        <f t="shared" si="1266"/>
        <v>0</v>
      </c>
      <c r="EJ299" s="132">
        <f t="shared" si="1266"/>
        <v>0</v>
      </c>
      <c r="EK299" s="132">
        <f t="shared" si="1266"/>
        <v>0</v>
      </c>
      <c r="EL299" s="132">
        <f t="shared" si="1266"/>
        <v>0</v>
      </c>
      <c r="EM299" s="132">
        <f t="shared" si="1266"/>
        <v>0</v>
      </c>
      <c r="EN299" s="132">
        <f t="shared" si="1266"/>
        <v>0</v>
      </c>
      <c r="EO299" s="132">
        <f t="shared" ref="EO299:EX308" si="1267">SUMIF($JO$14:$JO$290,$D299,EO$14:EO$290)</f>
        <v>0</v>
      </c>
      <c r="EP299" s="132">
        <f t="shared" si="1267"/>
        <v>0</v>
      </c>
      <c r="EQ299" s="132">
        <f t="shared" si="1267"/>
        <v>0</v>
      </c>
      <c r="ER299" s="132">
        <f t="shared" si="1267"/>
        <v>0</v>
      </c>
      <c r="ES299" s="132">
        <f t="shared" si="1267"/>
        <v>0</v>
      </c>
      <c r="ET299" s="132">
        <f t="shared" si="1267"/>
        <v>0</v>
      </c>
      <c r="EU299" s="132">
        <f t="shared" si="1267"/>
        <v>0</v>
      </c>
      <c r="EV299" s="132">
        <f t="shared" si="1267"/>
        <v>0</v>
      </c>
      <c r="EW299" s="132">
        <f t="shared" si="1267"/>
        <v>0</v>
      </c>
      <c r="EX299" s="132">
        <f t="shared" si="1267"/>
        <v>0</v>
      </c>
      <c r="EY299" s="132">
        <f t="shared" ref="EY299:FH308" si="1268">SUMIF($JO$14:$JO$290,$D299,EY$14:EY$290)</f>
        <v>0</v>
      </c>
      <c r="EZ299" s="132">
        <f t="shared" si="1268"/>
        <v>0</v>
      </c>
      <c r="FA299" s="132">
        <f t="shared" si="1268"/>
        <v>0</v>
      </c>
      <c r="FB299" s="132">
        <f t="shared" si="1268"/>
        <v>0</v>
      </c>
      <c r="FC299" s="132">
        <f t="shared" si="1268"/>
        <v>0</v>
      </c>
      <c r="FD299" s="132">
        <f t="shared" si="1268"/>
        <v>0</v>
      </c>
      <c r="FE299" s="132">
        <f t="shared" si="1268"/>
        <v>0</v>
      </c>
      <c r="FF299" s="132">
        <f t="shared" si="1268"/>
        <v>0</v>
      </c>
      <c r="FG299" s="132">
        <f t="shared" si="1268"/>
        <v>0</v>
      </c>
      <c r="FH299" s="132">
        <f t="shared" si="1268"/>
        <v>0</v>
      </c>
      <c r="FI299" s="132">
        <f t="shared" ref="FI299:FR308" si="1269">SUMIF($JO$14:$JO$290,$D299,FI$14:FI$290)</f>
        <v>0</v>
      </c>
      <c r="FJ299" s="132">
        <f t="shared" si="1269"/>
        <v>0</v>
      </c>
      <c r="FK299" s="132">
        <f t="shared" si="1269"/>
        <v>0</v>
      </c>
      <c r="FL299" s="132">
        <f t="shared" si="1269"/>
        <v>0</v>
      </c>
      <c r="FM299" s="132">
        <f t="shared" si="1269"/>
        <v>0</v>
      </c>
      <c r="FN299" s="132">
        <f t="shared" si="1269"/>
        <v>0</v>
      </c>
      <c r="FO299" s="132">
        <f t="shared" si="1269"/>
        <v>0</v>
      </c>
      <c r="FP299" s="132">
        <f t="shared" si="1269"/>
        <v>0</v>
      </c>
      <c r="FQ299" s="132">
        <f t="shared" si="1269"/>
        <v>0</v>
      </c>
      <c r="FR299" s="132">
        <f t="shared" si="1269"/>
        <v>0</v>
      </c>
      <c r="FS299" s="132">
        <f t="shared" ref="FS299:GB308" si="1270">SUMIF($JO$14:$JO$290,$D299,FS$14:FS$290)</f>
        <v>0</v>
      </c>
      <c r="FT299" s="132">
        <f t="shared" si="1270"/>
        <v>0</v>
      </c>
      <c r="FU299" s="132">
        <f t="shared" si="1270"/>
        <v>0</v>
      </c>
      <c r="FV299" s="132">
        <f t="shared" si="1270"/>
        <v>0</v>
      </c>
      <c r="FW299" s="132">
        <f t="shared" si="1270"/>
        <v>0</v>
      </c>
      <c r="FX299" s="132">
        <f t="shared" si="1270"/>
        <v>0</v>
      </c>
      <c r="FY299" s="132">
        <f t="shared" si="1270"/>
        <v>0</v>
      </c>
      <c r="FZ299" s="132">
        <f t="shared" si="1270"/>
        <v>0</v>
      </c>
      <c r="GA299" s="132">
        <f t="shared" si="1270"/>
        <v>0</v>
      </c>
      <c r="GB299" s="132">
        <f t="shared" si="1270"/>
        <v>0</v>
      </c>
      <c r="GC299" s="132">
        <f t="shared" ref="GC299:GL308" si="1271">SUMIF($JO$14:$JO$290,$D299,GC$14:GC$290)</f>
        <v>0</v>
      </c>
      <c r="GD299" s="132">
        <f t="shared" si="1271"/>
        <v>0</v>
      </c>
      <c r="GE299" s="132">
        <f t="shared" si="1271"/>
        <v>0</v>
      </c>
      <c r="GF299" s="132">
        <f t="shared" si="1271"/>
        <v>0</v>
      </c>
      <c r="GG299" s="132">
        <f t="shared" si="1271"/>
        <v>0</v>
      </c>
      <c r="GH299" s="132">
        <f t="shared" si="1271"/>
        <v>0</v>
      </c>
      <c r="GI299" s="132">
        <f t="shared" si="1271"/>
        <v>0</v>
      </c>
      <c r="GJ299" s="132">
        <f t="shared" si="1271"/>
        <v>0</v>
      </c>
      <c r="GK299" s="132">
        <f t="shared" si="1271"/>
        <v>0</v>
      </c>
      <c r="GL299" s="132">
        <f t="shared" si="1271"/>
        <v>0</v>
      </c>
      <c r="GM299" s="132">
        <f t="shared" ref="GM299:GV308" si="1272">SUMIF($JO$14:$JO$290,$D299,GM$14:GM$290)</f>
        <v>0</v>
      </c>
      <c r="GN299" s="132">
        <f t="shared" si="1272"/>
        <v>0</v>
      </c>
      <c r="GO299" s="132">
        <f t="shared" si="1272"/>
        <v>0</v>
      </c>
      <c r="GP299" s="132">
        <f t="shared" si="1272"/>
        <v>0</v>
      </c>
      <c r="GQ299" s="132">
        <f t="shared" si="1272"/>
        <v>0</v>
      </c>
      <c r="GR299" s="132">
        <f t="shared" si="1272"/>
        <v>0</v>
      </c>
      <c r="GS299" s="132">
        <f t="shared" si="1272"/>
        <v>0</v>
      </c>
      <c r="GT299" s="132">
        <f t="shared" si="1272"/>
        <v>0</v>
      </c>
      <c r="GU299" s="132">
        <f t="shared" si="1272"/>
        <v>0</v>
      </c>
      <c r="GV299" s="132">
        <f t="shared" si="1272"/>
        <v>0</v>
      </c>
      <c r="GW299" s="132">
        <f t="shared" ref="GW299:HF308" si="1273">SUMIF($JO$14:$JO$290,$D299,GW$14:GW$290)</f>
        <v>0</v>
      </c>
      <c r="GX299" s="132">
        <f t="shared" si="1273"/>
        <v>0</v>
      </c>
      <c r="GY299" s="132">
        <f t="shared" si="1273"/>
        <v>0</v>
      </c>
      <c r="GZ299" s="132">
        <f t="shared" si="1273"/>
        <v>0</v>
      </c>
      <c r="HA299" s="132">
        <f t="shared" si="1273"/>
        <v>0</v>
      </c>
      <c r="HB299" s="132">
        <f t="shared" si="1273"/>
        <v>0</v>
      </c>
      <c r="HC299" s="132">
        <f t="shared" si="1273"/>
        <v>0</v>
      </c>
      <c r="HD299" s="132">
        <f t="shared" si="1273"/>
        <v>0</v>
      </c>
      <c r="HE299" s="132">
        <f t="shared" si="1273"/>
        <v>0</v>
      </c>
      <c r="HF299" s="132">
        <f t="shared" si="1273"/>
        <v>0</v>
      </c>
      <c r="HG299" s="132">
        <f t="shared" ref="HG299:HP308" si="1274">SUMIF($JO$14:$JO$290,$D299,HG$14:HG$290)</f>
        <v>0</v>
      </c>
      <c r="HH299" s="132">
        <f t="shared" si="1274"/>
        <v>0</v>
      </c>
      <c r="HI299" s="132">
        <f t="shared" si="1274"/>
        <v>0</v>
      </c>
      <c r="HJ299" s="132">
        <f t="shared" si="1274"/>
        <v>0</v>
      </c>
      <c r="HK299" s="132">
        <f t="shared" si="1274"/>
        <v>0</v>
      </c>
      <c r="HL299" s="132">
        <f t="shared" si="1274"/>
        <v>0</v>
      </c>
      <c r="HM299" s="132">
        <f t="shared" si="1274"/>
        <v>0</v>
      </c>
      <c r="HN299" s="132">
        <f t="shared" si="1274"/>
        <v>0</v>
      </c>
      <c r="HO299" s="132">
        <f t="shared" si="1274"/>
        <v>0</v>
      </c>
      <c r="HP299" s="132">
        <f t="shared" si="1274"/>
        <v>0</v>
      </c>
      <c r="HQ299" s="132">
        <f t="shared" ref="HQ299:HZ308" si="1275">SUMIF($JO$14:$JO$290,$D299,HQ$14:HQ$290)</f>
        <v>0</v>
      </c>
      <c r="HR299" s="132">
        <f t="shared" si="1275"/>
        <v>0</v>
      </c>
      <c r="HS299" s="132">
        <f t="shared" si="1275"/>
        <v>0</v>
      </c>
      <c r="HT299" s="132">
        <f t="shared" si="1275"/>
        <v>0</v>
      </c>
      <c r="HU299" s="132">
        <f t="shared" si="1275"/>
        <v>0</v>
      </c>
      <c r="HV299" s="132">
        <f t="shared" si="1275"/>
        <v>0</v>
      </c>
      <c r="HW299" s="132">
        <f t="shared" si="1275"/>
        <v>0</v>
      </c>
      <c r="HX299" s="132">
        <f t="shared" si="1275"/>
        <v>0</v>
      </c>
      <c r="HY299" s="132">
        <f t="shared" si="1275"/>
        <v>0</v>
      </c>
      <c r="HZ299" s="132">
        <f t="shared" si="1275"/>
        <v>0</v>
      </c>
      <c r="IA299" s="132">
        <f t="shared" ref="IA299:IJ308" si="1276">SUMIF($JO$14:$JO$290,$D299,IA$14:IA$290)</f>
        <v>0</v>
      </c>
      <c r="IB299" s="132">
        <f t="shared" si="1276"/>
        <v>0</v>
      </c>
      <c r="IC299" s="132">
        <f t="shared" si="1276"/>
        <v>0</v>
      </c>
      <c r="ID299" s="132">
        <f t="shared" si="1276"/>
        <v>0</v>
      </c>
      <c r="IE299" s="132">
        <f t="shared" si="1276"/>
        <v>0</v>
      </c>
      <c r="IF299" s="132">
        <f t="shared" si="1276"/>
        <v>0</v>
      </c>
      <c r="IG299" s="132">
        <f t="shared" si="1276"/>
        <v>0</v>
      </c>
      <c r="IH299" s="132">
        <f t="shared" si="1276"/>
        <v>0</v>
      </c>
      <c r="II299" s="132">
        <f t="shared" si="1276"/>
        <v>0</v>
      </c>
      <c r="IJ299" s="132">
        <f t="shared" si="1276"/>
        <v>0</v>
      </c>
      <c r="IK299" s="132">
        <f t="shared" ref="IK299:IT308" si="1277">SUMIF($JO$14:$JO$290,$D299,IK$14:IK$290)</f>
        <v>0</v>
      </c>
      <c r="IL299" s="132">
        <f t="shared" si="1277"/>
        <v>0</v>
      </c>
      <c r="IM299" s="132">
        <f t="shared" si="1277"/>
        <v>0</v>
      </c>
      <c r="IN299" s="132">
        <f t="shared" si="1277"/>
        <v>0</v>
      </c>
      <c r="IO299" s="132">
        <f t="shared" si="1277"/>
        <v>0</v>
      </c>
      <c r="IP299" s="132">
        <f t="shared" si="1277"/>
        <v>0</v>
      </c>
      <c r="IQ299" s="132">
        <f t="shared" si="1277"/>
        <v>0</v>
      </c>
      <c r="IR299" s="132">
        <f t="shared" si="1277"/>
        <v>0</v>
      </c>
      <c r="IS299" s="132">
        <f t="shared" si="1277"/>
        <v>0</v>
      </c>
      <c r="IT299" s="132">
        <f t="shared" si="1277"/>
        <v>0</v>
      </c>
      <c r="IU299" s="132">
        <f t="shared" ref="IU299:JD308" si="1278">SUMIF($JO$14:$JO$290,$D299,IU$14:IU$290)</f>
        <v>0</v>
      </c>
      <c r="IV299" s="132">
        <f t="shared" si="1278"/>
        <v>0</v>
      </c>
      <c r="IW299" s="132">
        <f t="shared" si="1278"/>
        <v>0</v>
      </c>
      <c r="IX299" s="132">
        <f t="shared" si="1278"/>
        <v>0</v>
      </c>
      <c r="IY299" s="132">
        <f t="shared" si="1278"/>
        <v>0</v>
      </c>
      <c r="IZ299" s="132">
        <f t="shared" si="1278"/>
        <v>0</v>
      </c>
      <c r="JA299" s="132">
        <f t="shared" si="1278"/>
        <v>0</v>
      </c>
      <c r="JB299" s="132">
        <f t="shared" si="1278"/>
        <v>0</v>
      </c>
      <c r="JC299" s="132">
        <f t="shared" si="1278"/>
        <v>0</v>
      </c>
      <c r="JD299" s="132">
        <f t="shared" si="1278"/>
        <v>0</v>
      </c>
      <c r="JE299" s="132">
        <f t="shared" ref="JE299:JN308" si="1279">SUMIF($JO$14:$JO$290,$D299,JE$14:JE$290)</f>
        <v>0</v>
      </c>
      <c r="JF299" s="132">
        <f t="shared" si="1279"/>
        <v>0</v>
      </c>
      <c r="JG299" s="132">
        <f t="shared" si="1279"/>
        <v>0</v>
      </c>
      <c r="JH299" s="132">
        <f t="shared" si="1279"/>
        <v>0</v>
      </c>
      <c r="JI299" s="132">
        <f t="shared" si="1279"/>
        <v>0</v>
      </c>
      <c r="JJ299" s="132">
        <f t="shared" si="1279"/>
        <v>0</v>
      </c>
      <c r="JK299" s="132">
        <f t="shared" si="1279"/>
        <v>0</v>
      </c>
      <c r="JL299" s="132">
        <f t="shared" si="1279"/>
        <v>0</v>
      </c>
      <c r="JM299" s="132">
        <f t="shared" si="1279"/>
        <v>0</v>
      </c>
      <c r="JN299" s="132">
        <f t="shared" si="1279"/>
        <v>0</v>
      </c>
    </row>
    <row r="300" spans="1:288" ht="12.75">
      <c r="A300" s="178"/>
      <c r="B300" s="178"/>
      <c r="C300" s="178"/>
      <c r="D300" s="517" t="s">
        <v>457</v>
      </c>
      <c r="E300" s="132">
        <f t="shared" si="1253"/>
        <v>0</v>
      </c>
      <c r="F300" s="132">
        <f t="shared" si="1253"/>
        <v>0</v>
      </c>
      <c r="G300" s="132">
        <f t="shared" si="1253"/>
        <v>0</v>
      </c>
      <c r="H300" s="132">
        <f t="shared" si="1253"/>
        <v>0</v>
      </c>
      <c r="I300" s="132">
        <f t="shared" si="1253"/>
        <v>0</v>
      </c>
      <c r="J300" s="132">
        <f t="shared" si="1253"/>
        <v>0</v>
      </c>
      <c r="K300" s="132">
        <f t="shared" si="1253"/>
        <v>0</v>
      </c>
      <c r="L300" s="132">
        <f t="shared" si="1253"/>
        <v>0</v>
      </c>
      <c r="M300" s="132">
        <f t="shared" si="1253"/>
        <v>0</v>
      </c>
      <c r="N300" s="132">
        <f t="shared" si="1253"/>
        <v>0</v>
      </c>
      <c r="O300" s="132">
        <f t="shared" si="1254"/>
        <v>0</v>
      </c>
      <c r="P300" s="132">
        <f t="shared" si="1254"/>
        <v>0</v>
      </c>
      <c r="Q300" s="132">
        <f t="shared" si="1254"/>
        <v>0</v>
      </c>
      <c r="R300" s="132">
        <f t="shared" si="1254"/>
        <v>0</v>
      </c>
      <c r="S300" s="132">
        <f t="shared" si="1254"/>
        <v>0</v>
      </c>
      <c r="T300" s="132">
        <f t="shared" si="1254"/>
        <v>0</v>
      </c>
      <c r="U300" s="132">
        <f t="shared" si="1254"/>
        <v>0</v>
      </c>
      <c r="V300" s="132">
        <f t="shared" si="1254"/>
        <v>0</v>
      </c>
      <c r="W300" s="132">
        <f t="shared" si="1254"/>
        <v>0</v>
      </c>
      <c r="X300" s="132">
        <f t="shared" si="1254"/>
        <v>0</v>
      </c>
      <c r="Y300" s="132">
        <f t="shared" si="1255"/>
        <v>0</v>
      </c>
      <c r="Z300" s="132">
        <f t="shared" si="1255"/>
        <v>0</v>
      </c>
      <c r="AA300" s="132">
        <f t="shared" si="1255"/>
        <v>0</v>
      </c>
      <c r="AB300" s="132">
        <f t="shared" si="1255"/>
        <v>0</v>
      </c>
      <c r="AC300" s="132">
        <f t="shared" si="1255"/>
        <v>0</v>
      </c>
      <c r="AD300" s="132">
        <f t="shared" si="1255"/>
        <v>0</v>
      </c>
      <c r="AE300" s="132">
        <f t="shared" si="1255"/>
        <v>0</v>
      </c>
      <c r="AF300" s="132">
        <f t="shared" si="1255"/>
        <v>0</v>
      </c>
      <c r="AG300" s="132">
        <f t="shared" si="1255"/>
        <v>0</v>
      </c>
      <c r="AH300" s="132">
        <f t="shared" si="1255"/>
        <v>0</v>
      </c>
      <c r="AI300" s="132">
        <f t="shared" si="1256"/>
        <v>0</v>
      </c>
      <c r="AJ300" s="132">
        <f t="shared" si="1256"/>
        <v>0</v>
      </c>
      <c r="AK300" s="132">
        <f t="shared" si="1256"/>
        <v>0</v>
      </c>
      <c r="AL300" s="132">
        <f t="shared" si="1256"/>
        <v>0</v>
      </c>
      <c r="AM300" s="132">
        <f t="shared" si="1256"/>
        <v>0</v>
      </c>
      <c r="AN300" s="132">
        <f t="shared" si="1256"/>
        <v>0</v>
      </c>
      <c r="AO300" s="132">
        <f t="shared" si="1256"/>
        <v>0</v>
      </c>
      <c r="AP300" s="132">
        <f t="shared" si="1256"/>
        <v>0</v>
      </c>
      <c r="AQ300" s="132">
        <f t="shared" si="1256"/>
        <v>0</v>
      </c>
      <c r="AR300" s="132">
        <f t="shared" si="1256"/>
        <v>0</v>
      </c>
      <c r="AS300" s="132">
        <f t="shared" si="1257"/>
        <v>0</v>
      </c>
      <c r="AT300" s="132">
        <f t="shared" si="1257"/>
        <v>0</v>
      </c>
      <c r="AU300" s="132">
        <f t="shared" si="1257"/>
        <v>0</v>
      </c>
      <c r="AV300" s="132">
        <f t="shared" si="1257"/>
        <v>0</v>
      </c>
      <c r="AW300" s="132">
        <f t="shared" si="1257"/>
        <v>0</v>
      </c>
      <c r="AX300" s="132">
        <f t="shared" si="1257"/>
        <v>0</v>
      </c>
      <c r="AY300" s="132">
        <f t="shared" si="1257"/>
        <v>0</v>
      </c>
      <c r="AZ300" s="132">
        <f t="shared" si="1257"/>
        <v>0</v>
      </c>
      <c r="BA300" s="132">
        <f t="shared" si="1257"/>
        <v>0</v>
      </c>
      <c r="BB300" s="132">
        <f t="shared" si="1257"/>
        <v>0</v>
      </c>
      <c r="BC300" s="132">
        <f t="shared" si="1258"/>
        <v>0</v>
      </c>
      <c r="BD300" s="132">
        <f t="shared" si="1258"/>
        <v>0</v>
      </c>
      <c r="BE300" s="132">
        <f t="shared" si="1258"/>
        <v>0</v>
      </c>
      <c r="BF300" s="132">
        <f t="shared" si="1258"/>
        <v>0</v>
      </c>
      <c r="BG300" s="132">
        <f t="shared" si="1258"/>
        <v>0</v>
      </c>
      <c r="BH300" s="132">
        <f t="shared" si="1258"/>
        <v>0</v>
      </c>
      <c r="BI300" s="132">
        <f t="shared" si="1258"/>
        <v>0</v>
      </c>
      <c r="BJ300" s="132">
        <f t="shared" si="1258"/>
        <v>0</v>
      </c>
      <c r="BK300" s="132">
        <f t="shared" si="1258"/>
        <v>0</v>
      </c>
      <c r="BL300" s="132">
        <f t="shared" si="1258"/>
        <v>0</v>
      </c>
      <c r="BM300" s="132">
        <f t="shared" si="1259"/>
        <v>0</v>
      </c>
      <c r="BN300" s="132">
        <f t="shared" si="1259"/>
        <v>0</v>
      </c>
      <c r="BO300" s="132">
        <f t="shared" si="1259"/>
        <v>0</v>
      </c>
      <c r="BP300" s="132">
        <f t="shared" si="1259"/>
        <v>0</v>
      </c>
      <c r="BQ300" s="132">
        <f t="shared" si="1259"/>
        <v>0</v>
      </c>
      <c r="BR300" s="132">
        <f t="shared" si="1259"/>
        <v>0</v>
      </c>
      <c r="BS300" s="132">
        <f t="shared" si="1259"/>
        <v>0</v>
      </c>
      <c r="BT300" s="132">
        <f t="shared" si="1259"/>
        <v>0</v>
      </c>
      <c r="BU300" s="132">
        <f t="shared" si="1259"/>
        <v>0</v>
      </c>
      <c r="BV300" s="132">
        <f t="shared" si="1259"/>
        <v>0</v>
      </c>
      <c r="BW300" s="132">
        <f t="shared" si="1260"/>
        <v>0</v>
      </c>
      <c r="BX300" s="132">
        <f t="shared" si="1260"/>
        <v>0</v>
      </c>
      <c r="BY300" s="132">
        <f t="shared" si="1260"/>
        <v>0</v>
      </c>
      <c r="BZ300" s="132">
        <f t="shared" si="1260"/>
        <v>0</v>
      </c>
      <c r="CA300" s="132">
        <f t="shared" si="1260"/>
        <v>0</v>
      </c>
      <c r="CB300" s="132">
        <f t="shared" si="1260"/>
        <v>0</v>
      </c>
      <c r="CC300" s="132">
        <f t="shared" si="1260"/>
        <v>0</v>
      </c>
      <c r="CD300" s="132">
        <f t="shared" si="1260"/>
        <v>0</v>
      </c>
      <c r="CE300" s="132">
        <f t="shared" si="1260"/>
        <v>0</v>
      </c>
      <c r="CF300" s="132">
        <f t="shared" si="1260"/>
        <v>0</v>
      </c>
      <c r="CG300" s="132">
        <f t="shared" si="1261"/>
        <v>0</v>
      </c>
      <c r="CH300" s="132">
        <f t="shared" si="1261"/>
        <v>0</v>
      </c>
      <c r="CI300" s="132">
        <f t="shared" si="1261"/>
        <v>0</v>
      </c>
      <c r="CJ300" s="132">
        <f t="shared" si="1261"/>
        <v>0</v>
      </c>
      <c r="CK300" s="132">
        <f t="shared" si="1261"/>
        <v>0</v>
      </c>
      <c r="CL300" s="132">
        <f t="shared" si="1261"/>
        <v>0</v>
      </c>
      <c r="CM300" s="132">
        <f t="shared" si="1261"/>
        <v>0</v>
      </c>
      <c r="CN300" s="132">
        <f t="shared" si="1261"/>
        <v>0</v>
      </c>
      <c r="CO300" s="132">
        <f t="shared" si="1261"/>
        <v>0</v>
      </c>
      <c r="CP300" s="132">
        <f t="shared" si="1261"/>
        <v>0</v>
      </c>
      <c r="CQ300" s="132">
        <f t="shared" si="1262"/>
        <v>0</v>
      </c>
      <c r="CR300" s="132">
        <f t="shared" si="1262"/>
        <v>0</v>
      </c>
      <c r="CS300" s="132">
        <f t="shared" si="1262"/>
        <v>0</v>
      </c>
      <c r="CT300" s="132">
        <f t="shared" si="1262"/>
        <v>0</v>
      </c>
      <c r="CU300" s="132">
        <f t="shared" si="1262"/>
        <v>0</v>
      </c>
      <c r="CV300" s="132">
        <f t="shared" si="1262"/>
        <v>0</v>
      </c>
      <c r="CW300" s="132">
        <f t="shared" si="1262"/>
        <v>0</v>
      </c>
      <c r="CX300" s="132">
        <f t="shared" si="1262"/>
        <v>0</v>
      </c>
      <c r="CY300" s="132">
        <f t="shared" si="1262"/>
        <v>0</v>
      </c>
      <c r="CZ300" s="132">
        <f t="shared" si="1262"/>
        <v>0</v>
      </c>
      <c r="DA300" s="132">
        <f t="shared" si="1263"/>
        <v>0</v>
      </c>
      <c r="DB300" s="132">
        <f t="shared" si="1263"/>
        <v>0</v>
      </c>
      <c r="DC300" s="132">
        <f t="shared" si="1263"/>
        <v>0</v>
      </c>
      <c r="DD300" s="132">
        <f t="shared" si="1263"/>
        <v>0</v>
      </c>
      <c r="DE300" s="132">
        <f t="shared" si="1263"/>
        <v>0</v>
      </c>
      <c r="DF300" s="132">
        <f t="shared" si="1263"/>
        <v>0</v>
      </c>
      <c r="DG300" s="132">
        <f t="shared" si="1263"/>
        <v>0</v>
      </c>
      <c r="DH300" s="132">
        <f t="shared" si="1263"/>
        <v>0</v>
      </c>
      <c r="DI300" s="132">
        <f t="shared" si="1263"/>
        <v>0</v>
      </c>
      <c r="DJ300" s="132">
        <f t="shared" si="1263"/>
        <v>0</v>
      </c>
      <c r="DK300" s="132">
        <f t="shared" si="1264"/>
        <v>0</v>
      </c>
      <c r="DL300" s="132">
        <f t="shared" si="1264"/>
        <v>0</v>
      </c>
      <c r="DM300" s="132">
        <f t="shared" si="1264"/>
        <v>0</v>
      </c>
      <c r="DN300" s="132">
        <f t="shared" si="1264"/>
        <v>0</v>
      </c>
      <c r="DO300" s="132">
        <f t="shared" si="1264"/>
        <v>0</v>
      </c>
      <c r="DP300" s="132">
        <f t="shared" si="1264"/>
        <v>0</v>
      </c>
      <c r="DQ300" s="132">
        <f t="shared" si="1264"/>
        <v>0</v>
      </c>
      <c r="DR300" s="132">
        <f t="shared" si="1264"/>
        <v>0</v>
      </c>
      <c r="DS300" s="132">
        <f t="shared" si="1264"/>
        <v>0</v>
      </c>
      <c r="DT300" s="132">
        <f t="shared" si="1264"/>
        <v>0</v>
      </c>
      <c r="DU300" s="132">
        <f t="shared" si="1265"/>
        <v>0</v>
      </c>
      <c r="DV300" s="132">
        <f t="shared" si="1265"/>
        <v>0</v>
      </c>
      <c r="DW300" s="132">
        <f t="shared" si="1265"/>
        <v>0</v>
      </c>
      <c r="DX300" s="132">
        <f t="shared" si="1265"/>
        <v>0</v>
      </c>
      <c r="DY300" s="132">
        <f t="shared" si="1265"/>
        <v>0</v>
      </c>
      <c r="DZ300" s="132">
        <f t="shared" si="1265"/>
        <v>0</v>
      </c>
      <c r="EA300" s="132">
        <f t="shared" si="1265"/>
        <v>0</v>
      </c>
      <c r="EB300" s="132">
        <f t="shared" si="1265"/>
        <v>0</v>
      </c>
      <c r="EC300" s="132">
        <f t="shared" si="1265"/>
        <v>0</v>
      </c>
      <c r="ED300" s="132">
        <f t="shared" si="1265"/>
        <v>0</v>
      </c>
      <c r="EE300" s="132">
        <f t="shared" si="1266"/>
        <v>0</v>
      </c>
      <c r="EF300" s="132">
        <f t="shared" si="1266"/>
        <v>0</v>
      </c>
      <c r="EG300" s="132">
        <f t="shared" si="1266"/>
        <v>0</v>
      </c>
      <c r="EH300" s="132">
        <f t="shared" si="1266"/>
        <v>0</v>
      </c>
      <c r="EI300" s="132">
        <f t="shared" si="1266"/>
        <v>0</v>
      </c>
      <c r="EJ300" s="132">
        <f t="shared" si="1266"/>
        <v>0</v>
      </c>
      <c r="EK300" s="132">
        <f t="shared" si="1266"/>
        <v>0</v>
      </c>
      <c r="EL300" s="132">
        <f t="shared" si="1266"/>
        <v>0</v>
      </c>
      <c r="EM300" s="132">
        <f t="shared" si="1266"/>
        <v>0</v>
      </c>
      <c r="EN300" s="132">
        <f t="shared" si="1266"/>
        <v>0</v>
      </c>
      <c r="EO300" s="132">
        <f t="shared" si="1267"/>
        <v>0</v>
      </c>
      <c r="EP300" s="132">
        <f t="shared" si="1267"/>
        <v>0</v>
      </c>
      <c r="EQ300" s="132">
        <f t="shared" si="1267"/>
        <v>0</v>
      </c>
      <c r="ER300" s="132">
        <f t="shared" si="1267"/>
        <v>0</v>
      </c>
      <c r="ES300" s="132">
        <f t="shared" si="1267"/>
        <v>0</v>
      </c>
      <c r="ET300" s="132">
        <f t="shared" si="1267"/>
        <v>0</v>
      </c>
      <c r="EU300" s="132">
        <f t="shared" si="1267"/>
        <v>0</v>
      </c>
      <c r="EV300" s="132">
        <f t="shared" si="1267"/>
        <v>0</v>
      </c>
      <c r="EW300" s="132">
        <f t="shared" si="1267"/>
        <v>0</v>
      </c>
      <c r="EX300" s="132">
        <f t="shared" si="1267"/>
        <v>0</v>
      </c>
      <c r="EY300" s="132">
        <f t="shared" si="1268"/>
        <v>0</v>
      </c>
      <c r="EZ300" s="132">
        <f t="shared" si="1268"/>
        <v>0</v>
      </c>
      <c r="FA300" s="132">
        <f t="shared" si="1268"/>
        <v>0</v>
      </c>
      <c r="FB300" s="132">
        <f t="shared" si="1268"/>
        <v>0</v>
      </c>
      <c r="FC300" s="132">
        <f t="shared" si="1268"/>
        <v>0</v>
      </c>
      <c r="FD300" s="132">
        <f t="shared" si="1268"/>
        <v>0</v>
      </c>
      <c r="FE300" s="132">
        <f t="shared" si="1268"/>
        <v>0</v>
      </c>
      <c r="FF300" s="132">
        <f t="shared" si="1268"/>
        <v>0</v>
      </c>
      <c r="FG300" s="132">
        <f t="shared" si="1268"/>
        <v>0</v>
      </c>
      <c r="FH300" s="132">
        <f t="shared" si="1268"/>
        <v>0</v>
      </c>
      <c r="FI300" s="132">
        <f t="shared" si="1269"/>
        <v>0</v>
      </c>
      <c r="FJ300" s="132">
        <f t="shared" si="1269"/>
        <v>0</v>
      </c>
      <c r="FK300" s="132">
        <f t="shared" si="1269"/>
        <v>0</v>
      </c>
      <c r="FL300" s="132">
        <f t="shared" si="1269"/>
        <v>0</v>
      </c>
      <c r="FM300" s="132">
        <f t="shared" si="1269"/>
        <v>0</v>
      </c>
      <c r="FN300" s="132">
        <f t="shared" si="1269"/>
        <v>0</v>
      </c>
      <c r="FO300" s="132">
        <f t="shared" si="1269"/>
        <v>0</v>
      </c>
      <c r="FP300" s="132">
        <f t="shared" si="1269"/>
        <v>0</v>
      </c>
      <c r="FQ300" s="132">
        <f t="shared" si="1269"/>
        <v>0</v>
      </c>
      <c r="FR300" s="132">
        <f t="shared" si="1269"/>
        <v>0</v>
      </c>
      <c r="FS300" s="132">
        <f t="shared" si="1270"/>
        <v>0</v>
      </c>
      <c r="FT300" s="132">
        <f t="shared" si="1270"/>
        <v>0</v>
      </c>
      <c r="FU300" s="132">
        <f t="shared" si="1270"/>
        <v>0</v>
      </c>
      <c r="FV300" s="132">
        <f t="shared" si="1270"/>
        <v>0</v>
      </c>
      <c r="FW300" s="132">
        <f t="shared" si="1270"/>
        <v>0</v>
      </c>
      <c r="FX300" s="132">
        <f t="shared" si="1270"/>
        <v>0</v>
      </c>
      <c r="FY300" s="132">
        <f t="shared" si="1270"/>
        <v>0</v>
      </c>
      <c r="FZ300" s="132">
        <f t="shared" si="1270"/>
        <v>0</v>
      </c>
      <c r="GA300" s="132">
        <f t="shared" si="1270"/>
        <v>0</v>
      </c>
      <c r="GB300" s="132">
        <f t="shared" si="1270"/>
        <v>0</v>
      </c>
      <c r="GC300" s="132">
        <f t="shared" si="1271"/>
        <v>0</v>
      </c>
      <c r="GD300" s="132">
        <f t="shared" si="1271"/>
        <v>0</v>
      </c>
      <c r="GE300" s="132">
        <f t="shared" si="1271"/>
        <v>0</v>
      </c>
      <c r="GF300" s="132">
        <f t="shared" si="1271"/>
        <v>0</v>
      </c>
      <c r="GG300" s="132">
        <f t="shared" si="1271"/>
        <v>0</v>
      </c>
      <c r="GH300" s="132">
        <f t="shared" si="1271"/>
        <v>0</v>
      </c>
      <c r="GI300" s="132">
        <f t="shared" si="1271"/>
        <v>0</v>
      </c>
      <c r="GJ300" s="132">
        <f t="shared" si="1271"/>
        <v>0</v>
      </c>
      <c r="GK300" s="132">
        <f t="shared" si="1271"/>
        <v>0</v>
      </c>
      <c r="GL300" s="132">
        <f t="shared" si="1271"/>
        <v>0</v>
      </c>
      <c r="GM300" s="132">
        <f t="shared" si="1272"/>
        <v>0</v>
      </c>
      <c r="GN300" s="132">
        <f t="shared" si="1272"/>
        <v>0</v>
      </c>
      <c r="GO300" s="132">
        <f t="shared" si="1272"/>
        <v>0</v>
      </c>
      <c r="GP300" s="132">
        <f t="shared" si="1272"/>
        <v>0</v>
      </c>
      <c r="GQ300" s="132">
        <f t="shared" si="1272"/>
        <v>0</v>
      </c>
      <c r="GR300" s="132">
        <f t="shared" si="1272"/>
        <v>0</v>
      </c>
      <c r="GS300" s="132">
        <f t="shared" si="1272"/>
        <v>0</v>
      </c>
      <c r="GT300" s="132">
        <f t="shared" si="1272"/>
        <v>0</v>
      </c>
      <c r="GU300" s="132">
        <f t="shared" si="1272"/>
        <v>0</v>
      </c>
      <c r="GV300" s="132">
        <f t="shared" si="1272"/>
        <v>0</v>
      </c>
      <c r="GW300" s="132">
        <f t="shared" si="1273"/>
        <v>0</v>
      </c>
      <c r="GX300" s="132">
        <f t="shared" si="1273"/>
        <v>0</v>
      </c>
      <c r="GY300" s="132">
        <f t="shared" si="1273"/>
        <v>0</v>
      </c>
      <c r="GZ300" s="132">
        <f t="shared" si="1273"/>
        <v>0</v>
      </c>
      <c r="HA300" s="132">
        <f t="shared" si="1273"/>
        <v>0</v>
      </c>
      <c r="HB300" s="132">
        <f t="shared" si="1273"/>
        <v>0</v>
      </c>
      <c r="HC300" s="132">
        <f t="shared" si="1273"/>
        <v>0</v>
      </c>
      <c r="HD300" s="132">
        <f t="shared" si="1273"/>
        <v>0</v>
      </c>
      <c r="HE300" s="132">
        <f t="shared" si="1273"/>
        <v>0</v>
      </c>
      <c r="HF300" s="132">
        <f t="shared" si="1273"/>
        <v>0</v>
      </c>
      <c r="HG300" s="132">
        <f t="shared" si="1274"/>
        <v>0</v>
      </c>
      <c r="HH300" s="132">
        <f t="shared" si="1274"/>
        <v>0</v>
      </c>
      <c r="HI300" s="132">
        <f t="shared" si="1274"/>
        <v>0</v>
      </c>
      <c r="HJ300" s="132">
        <f t="shared" si="1274"/>
        <v>0</v>
      </c>
      <c r="HK300" s="132">
        <f t="shared" si="1274"/>
        <v>0</v>
      </c>
      <c r="HL300" s="132">
        <f t="shared" si="1274"/>
        <v>0</v>
      </c>
      <c r="HM300" s="132">
        <f t="shared" si="1274"/>
        <v>0</v>
      </c>
      <c r="HN300" s="132">
        <f t="shared" si="1274"/>
        <v>0</v>
      </c>
      <c r="HO300" s="132">
        <f t="shared" si="1274"/>
        <v>0</v>
      </c>
      <c r="HP300" s="132">
        <f t="shared" si="1274"/>
        <v>0</v>
      </c>
      <c r="HQ300" s="132">
        <f t="shared" si="1275"/>
        <v>0</v>
      </c>
      <c r="HR300" s="132">
        <f t="shared" si="1275"/>
        <v>0</v>
      </c>
      <c r="HS300" s="132">
        <f t="shared" si="1275"/>
        <v>0</v>
      </c>
      <c r="HT300" s="132">
        <f t="shared" si="1275"/>
        <v>0</v>
      </c>
      <c r="HU300" s="132">
        <f t="shared" si="1275"/>
        <v>0</v>
      </c>
      <c r="HV300" s="132">
        <f t="shared" si="1275"/>
        <v>0</v>
      </c>
      <c r="HW300" s="132">
        <f t="shared" si="1275"/>
        <v>0</v>
      </c>
      <c r="HX300" s="132">
        <f t="shared" si="1275"/>
        <v>0</v>
      </c>
      <c r="HY300" s="132">
        <f t="shared" si="1275"/>
        <v>0</v>
      </c>
      <c r="HZ300" s="132">
        <f t="shared" si="1275"/>
        <v>0</v>
      </c>
      <c r="IA300" s="132">
        <f t="shared" si="1276"/>
        <v>0</v>
      </c>
      <c r="IB300" s="132">
        <f t="shared" si="1276"/>
        <v>0</v>
      </c>
      <c r="IC300" s="132">
        <f t="shared" si="1276"/>
        <v>0</v>
      </c>
      <c r="ID300" s="132">
        <f t="shared" si="1276"/>
        <v>0</v>
      </c>
      <c r="IE300" s="132">
        <f t="shared" si="1276"/>
        <v>0</v>
      </c>
      <c r="IF300" s="132">
        <f t="shared" si="1276"/>
        <v>0</v>
      </c>
      <c r="IG300" s="132">
        <f t="shared" si="1276"/>
        <v>0</v>
      </c>
      <c r="IH300" s="132">
        <f t="shared" si="1276"/>
        <v>0</v>
      </c>
      <c r="II300" s="132">
        <f t="shared" si="1276"/>
        <v>0</v>
      </c>
      <c r="IJ300" s="132">
        <f t="shared" si="1276"/>
        <v>0</v>
      </c>
      <c r="IK300" s="132">
        <f t="shared" si="1277"/>
        <v>0</v>
      </c>
      <c r="IL300" s="132">
        <f t="shared" si="1277"/>
        <v>0</v>
      </c>
      <c r="IM300" s="132">
        <f t="shared" si="1277"/>
        <v>0</v>
      </c>
      <c r="IN300" s="132">
        <f t="shared" si="1277"/>
        <v>0</v>
      </c>
      <c r="IO300" s="132">
        <f t="shared" si="1277"/>
        <v>0</v>
      </c>
      <c r="IP300" s="132">
        <f t="shared" si="1277"/>
        <v>0</v>
      </c>
      <c r="IQ300" s="132">
        <f t="shared" si="1277"/>
        <v>0</v>
      </c>
      <c r="IR300" s="132">
        <f t="shared" si="1277"/>
        <v>0</v>
      </c>
      <c r="IS300" s="132">
        <f t="shared" si="1277"/>
        <v>0</v>
      </c>
      <c r="IT300" s="132">
        <f t="shared" si="1277"/>
        <v>0</v>
      </c>
      <c r="IU300" s="132">
        <f t="shared" si="1278"/>
        <v>0</v>
      </c>
      <c r="IV300" s="132">
        <f t="shared" si="1278"/>
        <v>0</v>
      </c>
      <c r="IW300" s="132">
        <f t="shared" si="1278"/>
        <v>0</v>
      </c>
      <c r="IX300" s="132">
        <f t="shared" si="1278"/>
        <v>0</v>
      </c>
      <c r="IY300" s="132">
        <f t="shared" si="1278"/>
        <v>0</v>
      </c>
      <c r="IZ300" s="132">
        <f t="shared" si="1278"/>
        <v>0</v>
      </c>
      <c r="JA300" s="132">
        <f t="shared" si="1278"/>
        <v>0</v>
      </c>
      <c r="JB300" s="132">
        <f t="shared" si="1278"/>
        <v>0</v>
      </c>
      <c r="JC300" s="132">
        <f t="shared" si="1278"/>
        <v>0</v>
      </c>
      <c r="JD300" s="132">
        <f t="shared" si="1278"/>
        <v>0</v>
      </c>
      <c r="JE300" s="132">
        <f t="shared" si="1279"/>
        <v>0</v>
      </c>
      <c r="JF300" s="132">
        <f t="shared" si="1279"/>
        <v>0</v>
      </c>
      <c r="JG300" s="132">
        <f t="shared" si="1279"/>
        <v>0</v>
      </c>
      <c r="JH300" s="132">
        <f t="shared" si="1279"/>
        <v>0</v>
      </c>
      <c r="JI300" s="132">
        <f t="shared" si="1279"/>
        <v>0</v>
      </c>
      <c r="JJ300" s="132">
        <f t="shared" si="1279"/>
        <v>0</v>
      </c>
      <c r="JK300" s="132">
        <f t="shared" si="1279"/>
        <v>0</v>
      </c>
      <c r="JL300" s="132">
        <f t="shared" si="1279"/>
        <v>0</v>
      </c>
      <c r="JM300" s="132">
        <f t="shared" si="1279"/>
        <v>0</v>
      </c>
      <c r="JN300" s="132">
        <f t="shared" si="1279"/>
        <v>0</v>
      </c>
    </row>
    <row r="301" spans="1:288" ht="12.75">
      <c r="A301" s="178"/>
      <c r="B301" s="178"/>
      <c r="C301" s="178"/>
      <c r="D301" s="397" t="s">
        <v>458</v>
      </c>
      <c r="E301" s="132">
        <f t="shared" si="1253"/>
        <v>0</v>
      </c>
      <c r="F301" s="132">
        <f t="shared" si="1253"/>
        <v>0</v>
      </c>
      <c r="G301" s="132">
        <f t="shared" si="1253"/>
        <v>0</v>
      </c>
      <c r="H301" s="132">
        <f t="shared" si="1253"/>
        <v>0</v>
      </c>
      <c r="I301" s="132">
        <f t="shared" si="1253"/>
        <v>0</v>
      </c>
      <c r="J301" s="132">
        <f t="shared" si="1253"/>
        <v>0</v>
      </c>
      <c r="K301" s="132">
        <f t="shared" si="1253"/>
        <v>0</v>
      </c>
      <c r="L301" s="132">
        <f t="shared" si="1253"/>
        <v>0</v>
      </c>
      <c r="M301" s="132">
        <f t="shared" si="1253"/>
        <v>0</v>
      </c>
      <c r="N301" s="132">
        <f t="shared" si="1253"/>
        <v>0</v>
      </c>
      <c r="O301" s="132">
        <f t="shared" si="1254"/>
        <v>0</v>
      </c>
      <c r="P301" s="132">
        <f t="shared" si="1254"/>
        <v>0</v>
      </c>
      <c r="Q301" s="132">
        <f t="shared" si="1254"/>
        <v>0</v>
      </c>
      <c r="R301" s="132">
        <f t="shared" si="1254"/>
        <v>0</v>
      </c>
      <c r="S301" s="132">
        <f t="shared" si="1254"/>
        <v>0</v>
      </c>
      <c r="T301" s="132">
        <f t="shared" si="1254"/>
        <v>0</v>
      </c>
      <c r="U301" s="132">
        <f t="shared" si="1254"/>
        <v>0</v>
      </c>
      <c r="V301" s="132">
        <f t="shared" si="1254"/>
        <v>0</v>
      </c>
      <c r="W301" s="132">
        <f t="shared" si="1254"/>
        <v>0</v>
      </c>
      <c r="X301" s="132">
        <f t="shared" si="1254"/>
        <v>0</v>
      </c>
      <c r="Y301" s="132">
        <f t="shared" si="1255"/>
        <v>0</v>
      </c>
      <c r="Z301" s="132">
        <f t="shared" si="1255"/>
        <v>0</v>
      </c>
      <c r="AA301" s="132">
        <f t="shared" si="1255"/>
        <v>0</v>
      </c>
      <c r="AB301" s="132">
        <f t="shared" si="1255"/>
        <v>0</v>
      </c>
      <c r="AC301" s="132">
        <f t="shared" si="1255"/>
        <v>0</v>
      </c>
      <c r="AD301" s="132">
        <f t="shared" si="1255"/>
        <v>0</v>
      </c>
      <c r="AE301" s="132">
        <f t="shared" si="1255"/>
        <v>0</v>
      </c>
      <c r="AF301" s="132">
        <f t="shared" si="1255"/>
        <v>0</v>
      </c>
      <c r="AG301" s="132">
        <f t="shared" si="1255"/>
        <v>0</v>
      </c>
      <c r="AH301" s="132">
        <f t="shared" si="1255"/>
        <v>0</v>
      </c>
      <c r="AI301" s="132">
        <f t="shared" si="1256"/>
        <v>0</v>
      </c>
      <c r="AJ301" s="132">
        <f t="shared" si="1256"/>
        <v>0</v>
      </c>
      <c r="AK301" s="132">
        <f t="shared" si="1256"/>
        <v>0</v>
      </c>
      <c r="AL301" s="132">
        <f t="shared" si="1256"/>
        <v>0</v>
      </c>
      <c r="AM301" s="132">
        <f t="shared" si="1256"/>
        <v>0</v>
      </c>
      <c r="AN301" s="132">
        <f t="shared" si="1256"/>
        <v>0</v>
      </c>
      <c r="AO301" s="132">
        <f t="shared" si="1256"/>
        <v>0</v>
      </c>
      <c r="AP301" s="132">
        <f t="shared" si="1256"/>
        <v>0</v>
      </c>
      <c r="AQ301" s="132">
        <f t="shared" si="1256"/>
        <v>0</v>
      </c>
      <c r="AR301" s="132">
        <f t="shared" si="1256"/>
        <v>0</v>
      </c>
      <c r="AS301" s="132">
        <f t="shared" si="1257"/>
        <v>0</v>
      </c>
      <c r="AT301" s="132">
        <f t="shared" si="1257"/>
        <v>0</v>
      </c>
      <c r="AU301" s="132">
        <f t="shared" si="1257"/>
        <v>0</v>
      </c>
      <c r="AV301" s="132">
        <f t="shared" si="1257"/>
        <v>0</v>
      </c>
      <c r="AW301" s="132">
        <f t="shared" si="1257"/>
        <v>0</v>
      </c>
      <c r="AX301" s="132">
        <f t="shared" si="1257"/>
        <v>0</v>
      </c>
      <c r="AY301" s="132">
        <f t="shared" si="1257"/>
        <v>0</v>
      </c>
      <c r="AZ301" s="132">
        <f t="shared" si="1257"/>
        <v>0</v>
      </c>
      <c r="BA301" s="132">
        <f t="shared" si="1257"/>
        <v>0</v>
      </c>
      <c r="BB301" s="132">
        <f t="shared" si="1257"/>
        <v>0</v>
      </c>
      <c r="BC301" s="132">
        <f t="shared" si="1258"/>
        <v>0</v>
      </c>
      <c r="BD301" s="132">
        <f t="shared" si="1258"/>
        <v>0</v>
      </c>
      <c r="BE301" s="132">
        <f t="shared" si="1258"/>
        <v>0</v>
      </c>
      <c r="BF301" s="132">
        <f t="shared" si="1258"/>
        <v>0</v>
      </c>
      <c r="BG301" s="132">
        <f t="shared" si="1258"/>
        <v>0</v>
      </c>
      <c r="BH301" s="132">
        <f t="shared" si="1258"/>
        <v>0</v>
      </c>
      <c r="BI301" s="132">
        <f t="shared" si="1258"/>
        <v>0</v>
      </c>
      <c r="BJ301" s="132">
        <f t="shared" si="1258"/>
        <v>0</v>
      </c>
      <c r="BK301" s="132">
        <f t="shared" si="1258"/>
        <v>0</v>
      </c>
      <c r="BL301" s="132">
        <f t="shared" si="1258"/>
        <v>0</v>
      </c>
      <c r="BM301" s="132">
        <f t="shared" si="1259"/>
        <v>0</v>
      </c>
      <c r="BN301" s="132">
        <f t="shared" si="1259"/>
        <v>0</v>
      </c>
      <c r="BO301" s="132">
        <f t="shared" si="1259"/>
        <v>0</v>
      </c>
      <c r="BP301" s="132">
        <f t="shared" si="1259"/>
        <v>0</v>
      </c>
      <c r="BQ301" s="132">
        <f t="shared" si="1259"/>
        <v>0</v>
      </c>
      <c r="BR301" s="132">
        <f t="shared" si="1259"/>
        <v>0</v>
      </c>
      <c r="BS301" s="132">
        <f t="shared" si="1259"/>
        <v>0</v>
      </c>
      <c r="BT301" s="132">
        <f t="shared" si="1259"/>
        <v>0</v>
      </c>
      <c r="BU301" s="132">
        <f t="shared" si="1259"/>
        <v>0</v>
      </c>
      <c r="BV301" s="132">
        <f t="shared" si="1259"/>
        <v>0</v>
      </c>
      <c r="BW301" s="132">
        <f t="shared" si="1260"/>
        <v>0</v>
      </c>
      <c r="BX301" s="132">
        <f t="shared" si="1260"/>
        <v>0</v>
      </c>
      <c r="BY301" s="132">
        <f t="shared" si="1260"/>
        <v>0</v>
      </c>
      <c r="BZ301" s="132">
        <f t="shared" si="1260"/>
        <v>0</v>
      </c>
      <c r="CA301" s="132">
        <f t="shared" si="1260"/>
        <v>0</v>
      </c>
      <c r="CB301" s="132">
        <f t="shared" si="1260"/>
        <v>0</v>
      </c>
      <c r="CC301" s="132">
        <f t="shared" si="1260"/>
        <v>0</v>
      </c>
      <c r="CD301" s="132">
        <f t="shared" si="1260"/>
        <v>0</v>
      </c>
      <c r="CE301" s="132">
        <f t="shared" si="1260"/>
        <v>0</v>
      </c>
      <c r="CF301" s="132">
        <f t="shared" si="1260"/>
        <v>0</v>
      </c>
      <c r="CG301" s="132">
        <f t="shared" si="1261"/>
        <v>0</v>
      </c>
      <c r="CH301" s="132">
        <f t="shared" si="1261"/>
        <v>0</v>
      </c>
      <c r="CI301" s="132">
        <f t="shared" si="1261"/>
        <v>0</v>
      </c>
      <c r="CJ301" s="132">
        <f t="shared" si="1261"/>
        <v>0</v>
      </c>
      <c r="CK301" s="132">
        <f t="shared" si="1261"/>
        <v>0</v>
      </c>
      <c r="CL301" s="132">
        <f t="shared" si="1261"/>
        <v>0</v>
      </c>
      <c r="CM301" s="132">
        <f t="shared" si="1261"/>
        <v>0</v>
      </c>
      <c r="CN301" s="132">
        <f t="shared" si="1261"/>
        <v>0</v>
      </c>
      <c r="CO301" s="132">
        <f t="shared" si="1261"/>
        <v>0</v>
      </c>
      <c r="CP301" s="132">
        <f t="shared" si="1261"/>
        <v>0</v>
      </c>
      <c r="CQ301" s="132">
        <f t="shared" si="1262"/>
        <v>0</v>
      </c>
      <c r="CR301" s="132">
        <f t="shared" si="1262"/>
        <v>0</v>
      </c>
      <c r="CS301" s="132">
        <f t="shared" si="1262"/>
        <v>0</v>
      </c>
      <c r="CT301" s="132">
        <f t="shared" si="1262"/>
        <v>0</v>
      </c>
      <c r="CU301" s="132">
        <f t="shared" si="1262"/>
        <v>0</v>
      </c>
      <c r="CV301" s="132">
        <f t="shared" si="1262"/>
        <v>0</v>
      </c>
      <c r="CW301" s="132">
        <f t="shared" si="1262"/>
        <v>0</v>
      </c>
      <c r="CX301" s="132">
        <f t="shared" si="1262"/>
        <v>0</v>
      </c>
      <c r="CY301" s="132">
        <f t="shared" si="1262"/>
        <v>0</v>
      </c>
      <c r="CZ301" s="132">
        <f t="shared" si="1262"/>
        <v>0</v>
      </c>
      <c r="DA301" s="132">
        <f t="shared" si="1263"/>
        <v>0</v>
      </c>
      <c r="DB301" s="132">
        <f t="shared" si="1263"/>
        <v>0</v>
      </c>
      <c r="DC301" s="132">
        <f t="shared" si="1263"/>
        <v>0</v>
      </c>
      <c r="DD301" s="132">
        <f t="shared" si="1263"/>
        <v>0</v>
      </c>
      <c r="DE301" s="132">
        <f t="shared" si="1263"/>
        <v>0</v>
      </c>
      <c r="DF301" s="132">
        <f t="shared" si="1263"/>
        <v>0</v>
      </c>
      <c r="DG301" s="132">
        <f t="shared" si="1263"/>
        <v>0</v>
      </c>
      <c r="DH301" s="132">
        <f t="shared" si="1263"/>
        <v>0</v>
      </c>
      <c r="DI301" s="132">
        <f t="shared" si="1263"/>
        <v>0</v>
      </c>
      <c r="DJ301" s="132">
        <f t="shared" si="1263"/>
        <v>0</v>
      </c>
      <c r="DK301" s="132">
        <f t="shared" si="1264"/>
        <v>0</v>
      </c>
      <c r="DL301" s="132">
        <f t="shared" si="1264"/>
        <v>0</v>
      </c>
      <c r="DM301" s="132">
        <f t="shared" si="1264"/>
        <v>0</v>
      </c>
      <c r="DN301" s="132">
        <f t="shared" si="1264"/>
        <v>0</v>
      </c>
      <c r="DO301" s="132">
        <f t="shared" si="1264"/>
        <v>0</v>
      </c>
      <c r="DP301" s="132">
        <f t="shared" si="1264"/>
        <v>0</v>
      </c>
      <c r="DQ301" s="132">
        <f t="shared" si="1264"/>
        <v>0</v>
      </c>
      <c r="DR301" s="132">
        <f t="shared" si="1264"/>
        <v>0</v>
      </c>
      <c r="DS301" s="132">
        <f t="shared" si="1264"/>
        <v>0</v>
      </c>
      <c r="DT301" s="132">
        <f t="shared" si="1264"/>
        <v>0</v>
      </c>
      <c r="DU301" s="132">
        <f t="shared" si="1265"/>
        <v>0</v>
      </c>
      <c r="DV301" s="132">
        <f t="shared" si="1265"/>
        <v>0</v>
      </c>
      <c r="DW301" s="132">
        <f t="shared" si="1265"/>
        <v>0</v>
      </c>
      <c r="DX301" s="132">
        <f t="shared" si="1265"/>
        <v>0</v>
      </c>
      <c r="DY301" s="132">
        <f t="shared" si="1265"/>
        <v>0</v>
      </c>
      <c r="DZ301" s="132">
        <f t="shared" si="1265"/>
        <v>0</v>
      </c>
      <c r="EA301" s="132">
        <f t="shared" si="1265"/>
        <v>0</v>
      </c>
      <c r="EB301" s="132">
        <f t="shared" si="1265"/>
        <v>0</v>
      </c>
      <c r="EC301" s="132">
        <f t="shared" si="1265"/>
        <v>0</v>
      </c>
      <c r="ED301" s="132">
        <f t="shared" si="1265"/>
        <v>0</v>
      </c>
      <c r="EE301" s="132">
        <f t="shared" si="1266"/>
        <v>0</v>
      </c>
      <c r="EF301" s="132">
        <f t="shared" si="1266"/>
        <v>0</v>
      </c>
      <c r="EG301" s="132">
        <f t="shared" si="1266"/>
        <v>0</v>
      </c>
      <c r="EH301" s="132">
        <f t="shared" si="1266"/>
        <v>0</v>
      </c>
      <c r="EI301" s="132">
        <f t="shared" si="1266"/>
        <v>0</v>
      </c>
      <c r="EJ301" s="132">
        <f t="shared" si="1266"/>
        <v>0</v>
      </c>
      <c r="EK301" s="132">
        <f t="shared" si="1266"/>
        <v>0</v>
      </c>
      <c r="EL301" s="132">
        <f t="shared" si="1266"/>
        <v>0</v>
      </c>
      <c r="EM301" s="132">
        <f t="shared" si="1266"/>
        <v>0</v>
      </c>
      <c r="EN301" s="132">
        <f t="shared" si="1266"/>
        <v>0</v>
      </c>
      <c r="EO301" s="132">
        <f t="shared" si="1267"/>
        <v>0</v>
      </c>
      <c r="EP301" s="132">
        <f t="shared" si="1267"/>
        <v>0</v>
      </c>
      <c r="EQ301" s="132">
        <f t="shared" si="1267"/>
        <v>0</v>
      </c>
      <c r="ER301" s="132">
        <f t="shared" si="1267"/>
        <v>0</v>
      </c>
      <c r="ES301" s="132">
        <f t="shared" si="1267"/>
        <v>0</v>
      </c>
      <c r="ET301" s="132">
        <f t="shared" si="1267"/>
        <v>0</v>
      </c>
      <c r="EU301" s="132">
        <f t="shared" si="1267"/>
        <v>0</v>
      </c>
      <c r="EV301" s="132">
        <f t="shared" si="1267"/>
        <v>0</v>
      </c>
      <c r="EW301" s="132">
        <f t="shared" si="1267"/>
        <v>0</v>
      </c>
      <c r="EX301" s="132">
        <f t="shared" si="1267"/>
        <v>0</v>
      </c>
      <c r="EY301" s="132">
        <f t="shared" si="1268"/>
        <v>0</v>
      </c>
      <c r="EZ301" s="132">
        <f t="shared" si="1268"/>
        <v>0</v>
      </c>
      <c r="FA301" s="132">
        <f t="shared" si="1268"/>
        <v>0</v>
      </c>
      <c r="FB301" s="132">
        <f t="shared" si="1268"/>
        <v>0</v>
      </c>
      <c r="FC301" s="132">
        <f t="shared" si="1268"/>
        <v>0</v>
      </c>
      <c r="FD301" s="132">
        <f t="shared" si="1268"/>
        <v>0</v>
      </c>
      <c r="FE301" s="132">
        <f t="shared" si="1268"/>
        <v>0</v>
      </c>
      <c r="FF301" s="132">
        <f t="shared" si="1268"/>
        <v>0</v>
      </c>
      <c r="FG301" s="132">
        <f t="shared" si="1268"/>
        <v>0</v>
      </c>
      <c r="FH301" s="132">
        <f t="shared" si="1268"/>
        <v>0</v>
      </c>
      <c r="FI301" s="132">
        <f t="shared" si="1269"/>
        <v>0</v>
      </c>
      <c r="FJ301" s="132">
        <f t="shared" si="1269"/>
        <v>0</v>
      </c>
      <c r="FK301" s="132">
        <f t="shared" si="1269"/>
        <v>0</v>
      </c>
      <c r="FL301" s="132">
        <f t="shared" si="1269"/>
        <v>0</v>
      </c>
      <c r="FM301" s="132">
        <f t="shared" si="1269"/>
        <v>0</v>
      </c>
      <c r="FN301" s="132">
        <f t="shared" si="1269"/>
        <v>0</v>
      </c>
      <c r="FO301" s="132">
        <f t="shared" si="1269"/>
        <v>0</v>
      </c>
      <c r="FP301" s="132">
        <f t="shared" si="1269"/>
        <v>0</v>
      </c>
      <c r="FQ301" s="132">
        <f t="shared" si="1269"/>
        <v>0</v>
      </c>
      <c r="FR301" s="132">
        <f t="shared" si="1269"/>
        <v>0</v>
      </c>
      <c r="FS301" s="132">
        <f t="shared" si="1270"/>
        <v>0</v>
      </c>
      <c r="FT301" s="132">
        <f t="shared" si="1270"/>
        <v>0</v>
      </c>
      <c r="FU301" s="132">
        <f t="shared" si="1270"/>
        <v>0</v>
      </c>
      <c r="FV301" s="132">
        <f t="shared" si="1270"/>
        <v>0</v>
      </c>
      <c r="FW301" s="132">
        <f t="shared" si="1270"/>
        <v>0</v>
      </c>
      <c r="FX301" s="132">
        <f t="shared" si="1270"/>
        <v>0</v>
      </c>
      <c r="FY301" s="132">
        <f t="shared" si="1270"/>
        <v>0</v>
      </c>
      <c r="FZ301" s="132">
        <f t="shared" si="1270"/>
        <v>0</v>
      </c>
      <c r="GA301" s="132">
        <f t="shared" si="1270"/>
        <v>0</v>
      </c>
      <c r="GB301" s="132">
        <f t="shared" si="1270"/>
        <v>0</v>
      </c>
      <c r="GC301" s="132">
        <f t="shared" si="1271"/>
        <v>0</v>
      </c>
      <c r="GD301" s="132">
        <f t="shared" si="1271"/>
        <v>0</v>
      </c>
      <c r="GE301" s="132">
        <f t="shared" si="1271"/>
        <v>0</v>
      </c>
      <c r="GF301" s="132">
        <f t="shared" si="1271"/>
        <v>0</v>
      </c>
      <c r="GG301" s="132">
        <f t="shared" si="1271"/>
        <v>0</v>
      </c>
      <c r="GH301" s="132">
        <f t="shared" si="1271"/>
        <v>0</v>
      </c>
      <c r="GI301" s="132">
        <f t="shared" si="1271"/>
        <v>0</v>
      </c>
      <c r="GJ301" s="132">
        <f t="shared" si="1271"/>
        <v>0</v>
      </c>
      <c r="GK301" s="132">
        <f t="shared" si="1271"/>
        <v>0</v>
      </c>
      <c r="GL301" s="132">
        <f t="shared" si="1271"/>
        <v>0</v>
      </c>
      <c r="GM301" s="132">
        <f t="shared" si="1272"/>
        <v>0</v>
      </c>
      <c r="GN301" s="132">
        <f t="shared" si="1272"/>
        <v>0</v>
      </c>
      <c r="GO301" s="132">
        <f t="shared" si="1272"/>
        <v>0</v>
      </c>
      <c r="GP301" s="132">
        <f t="shared" si="1272"/>
        <v>0</v>
      </c>
      <c r="GQ301" s="132">
        <f t="shared" si="1272"/>
        <v>0</v>
      </c>
      <c r="GR301" s="132">
        <f t="shared" si="1272"/>
        <v>0</v>
      </c>
      <c r="GS301" s="132">
        <f t="shared" si="1272"/>
        <v>0</v>
      </c>
      <c r="GT301" s="132">
        <f t="shared" si="1272"/>
        <v>0</v>
      </c>
      <c r="GU301" s="132">
        <f t="shared" si="1272"/>
        <v>0</v>
      </c>
      <c r="GV301" s="132">
        <f t="shared" si="1272"/>
        <v>0</v>
      </c>
      <c r="GW301" s="132">
        <f t="shared" si="1273"/>
        <v>0</v>
      </c>
      <c r="GX301" s="132">
        <f t="shared" si="1273"/>
        <v>0</v>
      </c>
      <c r="GY301" s="132">
        <f t="shared" si="1273"/>
        <v>0</v>
      </c>
      <c r="GZ301" s="132">
        <f t="shared" si="1273"/>
        <v>0</v>
      </c>
      <c r="HA301" s="132">
        <f t="shared" si="1273"/>
        <v>0</v>
      </c>
      <c r="HB301" s="132">
        <f t="shared" si="1273"/>
        <v>0</v>
      </c>
      <c r="HC301" s="132">
        <f t="shared" si="1273"/>
        <v>0</v>
      </c>
      <c r="HD301" s="132">
        <f t="shared" si="1273"/>
        <v>0</v>
      </c>
      <c r="HE301" s="132">
        <f t="shared" si="1273"/>
        <v>0</v>
      </c>
      <c r="HF301" s="132">
        <f t="shared" si="1273"/>
        <v>0</v>
      </c>
      <c r="HG301" s="132">
        <f t="shared" si="1274"/>
        <v>0</v>
      </c>
      <c r="HH301" s="132">
        <f t="shared" si="1274"/>
        <v>0</v>
      </c>
      <c r="HI301" s="132">
        <f t="shared" si="1274"/>
        <v>0</v>
      </c>
      <c r="HJ301" s="132">
        <f t="shared" si="1274"/>
        <v>0</v>
      </c>
      <c r="HK301" s="132">
        <f t="shared" si="1274"/>
        <v>0</v>
      </c>
      <c r="HL301" s="132">
        <f t="shared" si="1274"/>
        <v>0</v>
      </c>
      <c r="HM301" s="132">
        <f t="shared" si="1274"/>
        <v>0</v>
      </c>
      <c r="HN301" s="132">
        <f t="shared" si="1274"/>
        <v>0</v>
      </c>
      <c r="HO301" s="132">
        <f t="shared" si="1274"/>
        <v>0</v>
      </c>
      <c r="HP301" s="132">
        <f t="shared" si="1274"/>
        <v>0</v>
      </c>
      <c r="HQ301" s="132">
        <f t="shared" si="1275"/>
        <v>0</v>
      </c>
      <c r="HR301" s="132">
        <f t="shared" si="1275"/>
        <v>0</v>
      </c>
      <c r="HS301" s="132">
        <f t="shared" si="1275"/>
        <v>0</v>
      </c>
      <c r="HT301" s="132">
        <f t="shared" si="1275"/>
        <v>0</v>
      </c>
      <c r="HU301" s="132">
        <f t="shared" si="1275"/>
        <v>0</v>
      </c>
      <c r="HV301" s="132">
        <f t="shared" si="1275"/>
        <v>0</v>
      </c>
      <c r="HW301" s="132">
        <f t="shared" si="1275"/>
        <v>0</v>
      </c>
      <c r="HX301" s="132">
        <f t="shared" si="1275"/>
        <v>0</v>
      </c>
      <c r="HY301" s="132">
        <f t="shared" si="1275"/>
        <v>0</v>
      </c>
      <c r="HZ301" s="132">
        <f t="shared" si="1275"/>
        <v>0</v>
      </c>
      <c r="IA301" s="132">
        <f t="shared" si="1276"/>
        <v>0</v>
      </c>
      <c r="IB301" s="132">
        <f t="shared" si="1276"/>
        <v>0</v>
      </c>
      <c r="IC301" s="132">
        <f t="shared" si="1276"/>
        <v>0</v>
      </c>
      <c r="ID301" s="132">
        <f t="shared" si="1276"/>
        <v>0</v>
      </c>
      <c r="IE301" s="132">
        <f t="shared" si="1276"/>
        <v>0</v>
      </c>
      <c r="IF301" s="132">
        <f t="shared" si="1276"/>
        <v>0</v>
      </c>
      <c r="IG301" s="132">
        <f t="shared" si="1276"/>
        <v>0</v>
      </c>
      <c r="IH301" s="132">
        <f t="shared" si="1276"/>
        <v>0</v>
      </c>
      <c r="II301" s="132">
        <f t="shared" si="1276"/>
        <v>0</v>
      </c>
      <c r="IJ301" s="132">
        <f t="shared" si="1276"/>
        <v>0</v>
      </c>
      <c r="IK301" s="132">
        <f t="shared" si="1277"/>
        <v>0</v>
      </c>
      <c r="IL301" s="132">
        <f t="shared" si="1277"/>
        <v>0</v>
      </c>
      <c r="IM301" s="132">
        <f t="shared" si="1277"/>
        <v>0</v>
      </c>
      <c r="IN301" s="132">
        <f t="shared" si="1277"/>
        <v>0</v>
      </c>
      <c r="IO301" s="132">
        <f t="shared" si="1277"/>
        <v>0</v>
      </c>
      <c r="IP301" s="132">
        <f t="shared" si="1277"/>
        <v>0</v>
      </c>
      <c r="IQ301" s="132">
        <f t="shared" si="1277"/>
        <v>0</v>
      </c>
      <c r="IR301" s="132">
        <f t="shared" si="1277"/>
        <v>0</v>
      </c>
      <c r="IS301" s="132">
        <f t="shared" si="1277"/>
        <v>0</v>
      </c>
      <c r="IT301" s="132">
        <f t="shared" si="1277"/>
        <v>0</v>
      </c>
      <c r="IU301" s="132">
        <f t="shared" si="1278"/>
        <v>0</v>
      </c>
      <c r="IV301" s="132">
        <f t="shared" si="1278"/>
        <v>0</v>
      </c>
      <c r="IW301" s="132">
        <f t="shared" si="1278"/>
        <v>0</v>
      </c>
      <c r="IX301" s="132">
        <f t="shared" si="1278"/>
        <v>0</v>
      </c>
      <c r="IY301" s="132">
        <f t="shared" si="1278"/>
        <v>0</v>
      </c>
      <c r="IZ301" s="132">
        <f t="shared" si="1278"/>
        <v>0</v>
      </c>
      <c r="JA301" s="132">
        <f t="shared" si="1278"/>
        <v>0</v>
      </c>
      <c r="JB301" s="132">
        <f t="shared" si="1278"/>
        <v>0</v>
      </c>
      <c r="JC301" s="132">
        <f t="shared" si="1278"/>
        <v>0</v>
      </c>
      <c r="JD301" s="132">
        <f t="shared" si="1278"/>
        <v>0</v>
      </c>
      <c r="JE301" s="132">
        <f t="shared" si="1279"/>
        <v>0</v>
      </c>
      <c r="JF301" s="132">
        <f t="shared" si="1279"/>
        <v>0</v>
      </c>
      <c r="JG301" s="132">
        <f t="shared" si="1279"/>
        <v>0</v>
      </c>
      <c r="JH301" s="132">
        <f t="shared" si="1279"/>
        <v>0</v>
      </c>
      <c r="JI301" s="132">
        <f t="shared" si="1279"/>
        <v>0</v>
      </c>
      <c r="JJ301" s="132">
        <f t="shared" si="1279"/>
        <v>0</v>
      </c>
      <c r="JK301" s="132">
        <f t="shared" si="1279"/>
        <v>0</v>
      </c>
      <c r="JL301" s="132">
        <f t="shared" si="1279"/>
        <v>0</v>
      </c>
      <c r="JM301" s="132">
        <f t="shared" si="1279"/>
        <v>0</v>
      </c>
      <c r="JN301" s="132">
        <f t="shared" si="1279"/>
        <v>0</v>
      </c>
    </row>
    <row r="302" spans="1:288" ht="12.75">
      <c r="A302" s="178"/>
      <c r="B302" s="178"/>
      <c r="C302" s="563"/>
      <c r="D302" s="562" t="s">
        <v>459</v>
      </c>
      <c r="E302" s="132">
        <f t="shared" si="1253"/>
        <v>0</v>
      </c>
      <c r="F302" s="132">
        <f t="shared" si="1253"/>
        <v>0</v>
      </c>
      <c r="G302" s="132">
        <f t="shared" si="1253"/>
        <v>0</v>
      </c>
      <c r="H302" s="132">
        <f t="shared" si="1253"/>
        <v>0</v>
      </c>
      <c r="I302" s="132">
        <f t="shared" si="1253"/>
        <v>0</v>
      </c>
      <c r="J302" s="132">
        <f t="shared" si="1253"/>
        <v>0</v>
      </c>
      <c r="K302" s="132">
        <f t="shared" si="1253"/>
        <v>0</v>
      </c>
      <c r="L302" s="132">
        <f t="shared" si="1253"/>
        <v>0</v>
      </c>
      <c r="M302" s="132">
        <f t="shared" si="1253"/>
        <v>0</v>
      </c>
      <c r="N302" s="132">
        <f t="shared" si="1253"/>
        <v>0</v>
      </c>
      <c r="O302" s="132">
        <f t="shared" si="1254"/>
        <v>0</v>
      </c>
      <c r="P302" s="132">
        <f t="shared" si="1254"/>
        <v>0</v>
      </c>
      <c r="Q302" s="132">
        <f t="shared" si="1254"/>
        <v>0</v>
      </c>
      <c r="R302" s="132">
        <f t="shared" si="1254"/>
        <v>0</v>
      </c>
      <c r="S302" s="132">
        <f t="shared" si="1254"/>
        <v>0</v>
      </c>
      <c r="T302" s="132">
        <f t="shared" si="1254"/>
        <v>0</v>
      </c>
      <c r="U302" s="132">
        <f t="shared" si="1254"/>
        <v>0</v>
      </c>
      <c r="V302" s="132">
        <f t="shared" si="1254"/>
        <v>0</v>
      </c>
      <c r="W302" s="132">
        <f t="shared" si="1254"/>
        <v>0</v>
      </c>
      <c r="X302" s="132">
        <f t="shared" si="1254"/>
        <v>0</v>
      </c>
      <c r="Y302" s="132">
        <f t="shared" si="1255"/>
        <v>0</v>
      </c>
      <c r="Z302" s="132">
        <f t="shared" si="1255"/>
        <v>0</v>
      </c>
      <c r="AA302" s="132">
        <f t="shared" si="1255"/>
        <v>0</v>
      </c>
      <c r="AB302" s="132">
        <f t="shared" si="1255"/>
        <v>0</v>
      </c>
      <c r="AC302" s="132">
        <f t="shared" si="1255"/>
        <v>0</v>
      </c>
      <c r="AD302" s="132">
        <f t="shared" si="1255"/>
        <v>0</v>
      </c>
      <c r="AE302" s="132">
        <f t="shared" si="1255"/>
        <v>0</v>
      </c>
      <c r="AF302" s="132">
        <f t="shared" si="1255"/>
        <v>0</v>
      </c>
      <c r="AG302" s="132">
        <f t="shared" si="1255"/>
        <v>0</v>
      </c>
      <c r="AH302" s="132">
        <f t="shared" si="1255"/>
        <v>0</v>
      </c>
      <c r="AI302" s="132">
        <f t="shared" si="1256"/>
        <v>0</v>
      </c>
      <c r="AJ302" s="132">
        <f t="shared" si="1256"/>
        <v>0</v>
      </c>
      <c r="AK302" s="132">
        <f t="shared" si="1256"/>
        <v>0</v>
      </c>
      <c r="AL302" s="132">
        <f t="shared" si="1256"/>
        <v>0</v>
      </c>
      <c r="AM302" s="132">
        <f t="shared" si="1256"/>
        <v>0</v>
      </c>
      <c r="AN302" s="132">
        <f t="shared" si="1256"/>
        <v>0</v>
      </c>
      <c r="AO302" s="132">
        <f t="shared" si="1256"/>
        <v>0</v>
      </c>
      <c r="AP302" s="132">
        <f t="shared" si="1256"/>
        <v>0</v>
      </c>
      <c r="AQ302" s="132">
        <f t="shared" si="1256"/>
        <v>0</v>
      </c>
      <c r="AR302" s="132">
        <f t="shared" si="1256"/>
        <v>0</v>
      </c>
      <c r="AS302" s="132">
        <f t="shared" si="1257"/>
        <v>0</v>
      </c>
      <c r="AT302" s="132">
        <f t="shared" si="1257"/>
        <v>0</v>
      </c>
      <c r="AU302" s="132">
        <f t="shared" si="1257"/>
        <v>0</v>
      </c>
      <c r="AV302" s="132">
        <f t="shared" si="1257"/>
        <v>0</v>
      </c>
      <c r="AW302" s="132">
        <f t="shared" si="1257"/>
        <v>0</v>
      </c>
      <c r="AX302" s="132">
        <f t="shared" si="1257"/>
        <v>0</v>
      </c>
      <c r="AY302" s="132">
        <f t="shared" si="1257"/>
        <v>0</v>
      </c>
      <c r="AZ302" s="132">
        <f t="shared" si="1257"/>
        <v>0</v>
      </c>
      <c r="BA302" s="132">
        <f t="shared" si="1257"/>
        <v>0</v>
      </c>
      <c r="BB302" s="132">
        <f t="shared" si="1257"/>
        <v>0</v>
      </c>
      <c r="BC302" s="132">
        <f t="shared" si="1258"/>
        <v>0</v>
      </c>
      <c r="BD302" s="132">
        <f t="shared" si="1258"/>
        <v>0</v>
      </c>
      <c r="BE302" s="132">
        <f t="shared" si="1258"/>
        <v>0</v>
      </c>
      <c r="BF302" s="132">
        <f t="shared" si="1258"/>
        <v>0</v>
      </c>
      <c r="BG302" s="132">
        <f t="shared" si="1258"/>
        <v>0</v>
      </c>
      <c r="BH302" s="132">
        <f t="shared" si="1258"/>
        <v>0</v>
      </c>
      <c r="BI302" s="132">
        <f t="shared" si="1258"/>
        <v>0</v>
      </c>
      <c r="BJ302" s="132">
        <f t="shared" si="1258"/>
        <v>0</v>
      </c>
      <c r="BK302" s="132">
        <f t="shared" si="1258"/>
        <v>0</v>
      </c>
      <c r="BL302" s="132">
        <f t="shared" si="1258"/>
        <v>0</v>
      </c>
      <c r="BM302" s="132">
        <f t="shared" si="1259"/>
        <v>0</v>
      </c>
      <c r="BN302" s="132">
        <f t="shared" si="1259"/>
        <v>0</v>
      </c>
      <c r="BO302" s="132">
        <f t="shared" si="1259"/>
        <v>0</v>
      </c>
      <c r="BP302" s="132">
        <f t="shared" si="1259"/>
        <v>0</v>
      </c>
      <c r="BQ302" s="132">
        <f t="shared" si="1259"/>
        <v>0</v>
      </c>
      <c r="BR302" s="132">
        <f t="shared" si="1259"/>
        <v>0</v>
      </c>
      <c r="BS302" s="132">
        <f t="shared" si="1259"/>
        <v>0</v>
      </c>
      <c r="BT302" s="132">
        <f t="shared" si="1259"/>
        <v>0</v>
      </c>
      <c r="BU302" s="132">
        <f t="shared" si="1259"/>
        <v>0</v>
      </c>
      <c r="BV302" s="132">
        <f t="shared" si="1259"/>
        <v>0</v>
      </c>
      <c r="BW302" s="132">
        <f t="shared" si="1260"/>
        <v>0</v>
      </c>
      <c r="BX302" s="132">
        <f t="shared" si="1260"/>
        <v>0</v>
      </c>
      <c r="BY302" s="132">
        <f t="shared" si="1260"/>
        <v>0</v>
      </c>
      <c r="BZ302" s="132">
        <f t="shared" si="1260"/>
        <v>0</v>
      </c>
      <c r="CA302" s="132">
        <f t="shared" si="1260"/>
        <v>0</v>
      </c>
      <c r="CB302" s="132">
        <f t="shared" si="1260"/>
        <v>0</v>
      </c>
      <c r="CC302" s="132">
        <f t="shared" si="1260"/>
        <v>0</v>
      </c>
      <c r="CD302" s="132">
        <f t="shared" si="1260"/>
        <v>0</v>
      </c>
      <c r="CE302" s="132">
        <f t="shared" si="1260"/>
        <v>0</v>
      </c>
      <c r="CF302" s="132">
        <f t="shared" si="1260"/>
        <v>0</v>
      </c>
      <c r="CG302" s="132">
        <f t="shared" si="1261"/>
        <v>0</v>
      </c>
      <c r="CH302" s="132">
        <f t="shared" si="1261"/>
        <v>0</v>
      </c>
      <c r="CI302" s="132">
        <f t="shared" si="1261"/>
        <v>0</v>
      </c>
      <c r="CJ302" s="132">
        <f t="shared" si="1261"/>
        <v>0</v>
      </c>
      <c r="CK302" s="132">
        <f t="shared" si="1261"/>
        <v>0</v>
      </c>
      <c r="CL302" s="132">
        <f t="shared" si="1261"/>
        <v>0</v>
      </c>
      <c r="CM302" s="132">
        <f t="shared" si="1261"/>
        <v>0</v>
      </c>
      <c r="CN302" s="132">
        <f t="shared" si="1261"/>
        <v>0</v>
      </c>
      <c r="CO302" s="132">
        <f t="shared" si="1261"/>
        <v>0</v>
      </c>
      <c r="CP302" s="132">
        <f t="shared" si="1261"/>
        <v>0</v>
      </c>
      <c r="CQ302" s="132">
        <f t="shared" si="1262"/>
        <v>0</v>
      </c>
      <c r="CR302" s="132">
        <f t="shared" si="1262"/>
        <v>0</v>
      </c>
      <c r="CS302" s="132">
        <f t="shared" si="1262"/>
        <v>0</v>
      </c>
      <c r="CT302" s="132">
        <f t="shared" si="1262"/>
        <v>0</v>
      </c>
      <c r="CU302" s="132">
        <f t="shared" si="1262"/>
        <v>0</v>
      </c>
      <c r="CV302" s="132">
        <f t="shared" si="1262"/>
        <v>0</v>
      </c>
      <c r="CW302" s="132">
        <f t="shared" si="1262"/>
        <v>0</v>
      </c>
      <c r="CX302" s="132">
        <f t="shared" si="1262"/>
        <v>0</v>
      </c>
      <c r="CY302" s="132">
        <f t="shared" si="1262"/>
        <v>0</v>
      </c>
      <c r="CZ302" s="132">
        <f t="shared" si="1262"/>
        <v>0</v>
      </c>
      <c r="DA302" s="132">
        <f t="shared" si="1263"/>
        <v>0</v>
      </c>
      <c r="DB302" s="132">
        <f t="shared" si="1263"/>
        <v>0</v>
      </c>
      <c r="DC302" s="132">
        <f t="shared" si="1263"/>
        <v>0</v>
      </c>
      <c r="DD302" s="132">
        <f t="shared" si="1263"/>
        <v>0</v>
      </c>
      <c r="DE302" s="132">
        <f t="shared" si="1263"/>
        <v>0</v>
      </c>
      <c r="DF302" s="132">
        <f t="shared" si="1263"/>
        <v>0</v>
      </c>
      <c r="DG302" s="132">
        <f t="shared" si="1263"/>
        <v>0</v>
      </c>
      <c r="DH302" s="132">
        <f t="shared" si="1263"/>
        <v>0</v>
      </c>
      <c r="DI302" s="132">
        <f t="shared" si="1263"/>
        <v>0</v>
      </c>
      <c r="DJ302" s="132">
        <f t="shared" si="1263"/>
        <v>0</v>
      </c>
      <c r="DK302" s="132">
        <f t="shared" si="1264"/>
        <v>0</v>
      </c>
      <c r="DL302" s="132">
        <f t="shared" si="1264"/>
        <v>0</v>
      </c>
      <c r="DM302" s="132">
        <f t="shared" si="1264"/>
        <v>0</v>
      </c>
      <c r="DN302" s="132">
        <f t="shared" si="1264"/>
        <v>0</v>
      </c>
      <c r="DO302" s="132">
        <f t="shared" si="1264"/>
        <v>0</v>
      </c>
      <c r="DP302" s="132">
        <f t="shared" si="1264"/>
        <v>0</v>
      </c>
      <c r="DQ302" s="132">
        <f t="shared" si="1264"/>
        <v>0</v>
      </c>
      <c r="DR302" s="132">
        <f t="shared" si="1264"/>
        <v>0</v>
      </c>
      <c r="DS302" s="132">
        <f t="shared" si="1264"/>
        <v>0</v>
      </c>
      <c r="DT302" s="132">
        <f t="shared" si="1264"/>
        <v>0</v>
      </c>
      <c r="DU302" s="132">
        <f t="shared" si="1265"/>
        <v>0</v>
      </c>
      <c r="DV302" s="132">
        <f t="shared" si="1265"/>
        <v>0</v>
      </c>
      <c r="DW302" s="132">
        <f t="shared" si="1265"/>
        <v>0</v>
      </c>
      <c r="DX302" s="132">
        <f t="shared" si="1265"/>
        <v>0</v>
      </c>
      <c r="DY302" s="132">
        <f t="shared" si="1265"/>
        <v>0</v>
      </c>
      <c r="DZ302" s="132">
        <f t="shared" si="1265"/>
        <v>0</v>
      </c>
      <c r="EA302" s="132">
        <f t="shared" si="1265"/>
        <v>0</v>
      </c>
      <c r="EB302" s="132">
        <f t="shared" si="1265"/>
        <v>0</v>
      </c>
      <c r="EC302" s="132">
        <f t="shared" si="1265"/>
        <v>0</v>
      </c>
      <c r="ED302" s="132">
        <f t="shared" si="1265"/>
        <v>0</v>
      </c>
      <c r="EE302" s="132">
        <f t="shared" si="1266"/>
        <v>0</v>
      </c>
      <c r="EF302" s="132">
        <f t="shared" si="1266"/>
        <v>0</v>
      </c>
      <c r="EG302" s="132">
        <f t="shared" si="1266"/>
        <v>0</v>
      </c>
      <c r="EH302" s="132">
        <f t="shared" si="1266"/>
        <v>0</v>
      </c>
      <c r="EI302" s="132">
        <f t="shared" si="1266"/>
        <v>0</v>
      </c>
      <c r="EJ302" s="132">
        <f t="shared" si="1266"/>
        <v>0</v>
      </c>
      <c r="EK302" s="132">
        <f t="shared" si="1266"/>
        <v>0</v>
      </c>
      <c r="EL302" s="132">
        <f t="shared" si="1266"/>
        <v>0</v>
      </c>
      <c r="EM302" s="132">
        <f t="shared" si="1266"/>
        <v>0</v>
      </c>
      <c r="EN302" s="132">
        <f t="shared" si="1266"/>
        <v>0</v>
      </c>
      <c r="EO302" s="132">
        <f t="shared" si="1267"/>
        <v>0</v>
      </c>
      <c r="EP302" s="132">
        <f t="shared" si="1267"/>
        <v>0</v>
      </c>
      <c r="EQ302" s="132">
        <f t="shared" si="1267"/>
        <v>0</v>
      </c>
      <c r="ER302" s="132">
        <f t="shared" si="1267"/>
        <v>0</v>
      </c>
      <c r="ES302" s="132">
        <f t="shared" si="1267"/>
        <v>0</v>
      </c>
      <c r="ET302" s="132">
        <f t="shared" si="1267"/>
        <v>0</v>
      </c>
      <c r="EU302" s="132">
        <f t="shared" si="1267"/>
        <v>0</v>
      </c>
      <c r="EV302" s="132">
        <f t="shared" si="1267"/>
        <v>0</v>
      </c>
      <c r="EW302" s="132">
        <f t="shared" si="1267"/>
        <v>0</v>
      </c>
      <c r="EX302" s="132">
        <f t="shared" si="1267"/>
        <v>0</v>
      </c>
      <c r="EY302" s="132">
        <f t="shared" si="1268"/>
        <v>0</v>
      </c>
      <c r="EZ302" s="132">
        <f t="shared" si="1268"/>
        <v>0</v>
      </c>
      <c r="FA302" s="132">
        <f t="shared" si="1268"/>
        <v>0</v>
      </c>
      <c r="FB302" s="132">
        <f t="shared" si="1268"/>
        <v>0</v>
      </c>
      <c r="FC302" s="132">
        <f t="shared" si="1268"/>
        <v>0</v>
      </c>
      <c r="FD302" s="132">
        <f t="shared" si="1268"/>
        <v>0</v>
      </c>
      <c r="FE302" s="132">
        <f t="shared" si="1268"/>
        <v>0</v>
      </c>
      <c r="FF302" s="132">
        <f t="shared" si="1268"/>
        <v>0</v>
      </c>
      <c r="FG302" s="132">
        <f t="shared" si="1268"/>
        <v>0</v>
      </c>
      <c r="FH302" s="132">
        <f t="shared" si="1268"/>
        <v>0</v>
      </c>
      <c r="FI302" s="132">
        <f t="shared" si="1269"/>
        <v>0</v>
      </c>
      <c r="FJ302" s="132">
        <f t="shared" si="1269"/>
        <v>0</v>
      </c>
      <c r="FK302" s="132">
        <f t="shared" si="1269"/>
        <v>0</v>
      </c>
      <c r="FL302" s="132">
        <f t="shared" si="1269"/>
        <v>0</v>
      </c>
      <c r="FM302" s="132">
        <f t="shared" si="1269"/>
        <v>0</v>
      </c>
      <c r="FN302" s="132">
        <f t="shared" si="1269"/>
        <v>0</v>
      </c>
      <c r="FO302" s="132">
        <f t="shared" si="1269"/>
        <v>0</v>
      </c>
      <c r="FP302" s="132">
        <f t="shared" si="1269"/>
        <v>0</v>
      </c>
      <c r="FQ302" s="132">
        <f t="shared" si="1269"/>
        <v>0</v>
      </c>
      <c r="FR302" s="132">
        <f t="shared" si="1269"/>
        <v>0</v>
      </c>
      <c r="FS302" s="132">
        <f t="shared" si="1270"/>
        <v>0</v>
      </c>
      <c r="FT302" s="132">
        <f t="shared" si="1270"/>
        <v>0</v>
      </c>
      <c r="FU302" s="132">
        <f t="shared" si="1270"/>
        <v>0</v>
      </c>
      <c r="FV302" s="132">
        <f t="shared" si="1270"/>
        <v>0</v>
      </c>
      <c r="FW302" s="132">
        <f t="shared" si="1270"/>
        <v>0</v>
      </c>
      <c r="FX302" s="132">
        <f t="shared" si="1270"/>
        <v>0</v>
      </c>
      <c r="FY302" s="132">
        <f t="shared" si="1270"/>
        <v>0</v>
      </c>
      <c r="FZ302" s="132">
        <f t="shared" si="1270"/>
        <v>0</v>
      </c>
      <c r="GA302" s="132">
        <f t="shared" si="1270"/>
        <v>0</v>
      </c>
      <c r="GB302" s="132">
        <f t="shared" si="1270"/>
        <v>0</v>
      </c>
      <c r="GC302" s="132">
        <f t="shared" si="1271"/>
        <v>0</v>
      </c>
      <c r="GD302" s="132">
        <f t="shared" si="1271"/>
        <v>0</v>
      </c>
      <c r="GE302" s="132">
        <f t="shared" si="1271"/>
        <v>0</v>
      </c>
      <c r="GF302" s="132">
        <f t="shared" si="1271"/>
        <v>0</v>
      </c>
      <c r="GG302" s="132">
        <f t="shared" si="1271"/>
        <v>0</v>
      </c>
      <c r="GH302" s="132">
        <f t="shared" si="1271"/>
        <v>0</v>
      </c>
      <c r="GI302" s="132">
        <f t="shared" si="1271"/>
        <v>0</v>
      </c>
      <c r="GJ302" s="132">
        <f t="shared" si="1271"/>
        <v>0</v>
      </c>
      <c r="GK302" s="132">
        <f t="shared" si="1271"/>
        <v>0</v>
      </c>
      <c r="GL302" s="132">
        <f t="shared" si="1271"/>
        <v>0</v>
      </c>
      <c r="GM302" s="132">
        <f t="shared" si="1272"/>
        <v>0</v>
      </c>
      <c r="GN302" s="132">
        <f t="shared" si="1272"/>
        <v>0</v>
      </c>
      <c r="GO302" s="132">
        <f t="shared" si="1272"/>
        <v>0</v>
      </c>
      <c r="GP302" s="132">
        <f t="shared" si="1272"/>
        <v>0</v>
      </c>
      <c r="GQ302" s="132">
        <f t="shared" si="1272"/>
        <v>0</v>
      </c>
      <c r="GR302" s="132">
        <f t="shared" si="1272"/>
        <v>0</v>
      </c>
      <c r="GS302" s="132">
        <f t="shared" si="1272"/>
        <v>0</v>
      </c>
      <c r="GT302" s="132">
        <f t="shared" si="1272"/>
        <v>0</v>
      </c>
      <c r="GU302" s="132">
        <f t="shared" si="1272"/>
        <v>0</v>
      </c>
      <c r="GV302" s="132">
        <f t="shared" si="1272"/>
        <v>0</v>
      </c>
      <c r="GW302" s="132">
        <f t="shared" si="1273"/>
        <v>0</v>
      </c>
      <c r="GX302" s="132">
        <f t="shared" si="1273"/>
        <v>0</v>
      </c>
      <c r="GY302" s="132">
        <f t="shared" si="1273"/>
        <v>0</v>
      </c>
      <c r="GZ302" s="132">
        <f t="shared" si="1273"/>
        <v>0</v>
      </c>
      <c r="HA302" s="132">
        <f t="shared" si="1273"/>
        <v>0</v>
      </c>
      <c r="HB302" s="132">
        <f t="shared" si="1273"/>
        <v>0</v>
      </c>
      <c r="HC302" s="132">
        <f t="shared" si="1273"/>
        <v>0</v>
      </c>
      <c r="HD302" s="132">
        <f t="shared" si="1273"/>
        <v>0</v>
      </c>
      <c r="HE302" s="132">
        <f t="shared" si="1273"/>
        <v>0</v>
      </c>
      <c r="HF302" s="132">
        <f t="shared" si="1273"/>
        <v>0</v>
      </c>
      <c r="HG302" s="132">
        <f t="shared" si="1274"/>
        <v>0</v>
      </c>
      <c r="HH302" s="132">
        <f t="shared" si="1274"/>
        <v>0</v>
      </c>
      <c r="HI302" s="132">
        <f t="shared" si="1274"/>
        <v>0</v>
      </c>
      <c r="HJ302" s="132">
        <f t="shared" si="1274"/>
        <v>0</v>
      </c>
      <c r="HK302" s="132">
        <f t="shared" si="1274"/>
        <v>0</v>
      </c>
      <c r="HL302" s="132">
        <f t="shared" si="1274"/>
        <v>0</v>
      </c>
      <c r="HM302" s="132">
        <f t="shared" si="1274"/>
        <v>0</v>
      </c>
      <c r="HN302" s="132">
        <f t="shared" si="1274"/>
        <v>0</v>
      </c>
      <c r="HO302" s="132">
        <f t="shared" si="1274"/>
        <v>0</v>
      </c>
      <c r="HP302" s="132">
        <f t="shared" si="1274"/>
        <v>0</v>
      </c>
      <c r="HQ302" s="132">
        <f t="shared" si="1275"/>
        <v>0</v>
      </c>
      <c r="HR302" s="132">
        <f t="shared" si="1275"/>
        <v>0</v>
      </c>
      <c r="HS302" s="132">
        <f t="shared" si="1275"/>
        <v>0</v>
      </c>
      <c r="HT302" s="132">
        <f t="shared" si="1275"/>
        <v>0</v>
      </c>
      <c r="HU302" s="132">
        <f t="shared" si="1275"/>
        <v>0</v>
      </c>
      <c r="HV302" s="132">
        <f t="shared" si="1275"/>
        <v>0</v>
      </c>
      <c r="HW302" s="132">
        <f t="shared" si="1275"/>
        <v>0</v>
      </c>
      <c r="HX302" s="132">
        <f t="shared" si="1275"/>
        <v>0</v>
      </c>
      <c r="HY302" s="132">
        <f t="shared" si="1275"/>
        <v>0</v>
      </c>
      <c r="HZ302" s="132">
        <f t="shared" si="1275"/>
        <v>0</v>
      </c>
      <c r="IA302" s="132">
        <f t="shared" si="1276"/>
        <v>0</v>
      </c>
      <c r="IB302" s="132">
        <f t="shared" si="1276"/>
        <v>0</v>
      </c>
      <c r="IC302" s="132">
        <f t="shared" si="1276"/>
        <v>0</v>
      </c>
      <c r="ID302" s="132">
        <f t="shared" si="1276"/>
        <v>0</v>
      </c>
      <c r="IE302" s="132">
        <f t="shared" si="1276"/>
        <v>0</v>
      </c>
      <c r="IF302" s="132">
        <f t="shared" si="1276"/>
        <v>0</v>
      </c>
      <c r="IG302" s="132">
        <f t="shared" si="1276"/>
        <v>0</v>
      </c>
      <c r="IH302" s="132">
        <f t="shared" si="1276"/>
        <v>0</v>
      </c>
      <c r="II302" s="132">
        <f t="shared" si="1276"/>
        <v>0</v>
      </c>
      <c r="IJ302" s="132">
        <f t="shared" si="1276"/>
        <v>0</v>
      </c>
      <c r="IK302" s="132">
        <f t="shared" si="1277"/>
        <v>0</v>
      </c>
      <c r="IL302" s="132">
        <f t="shared" si="1277"/>
        <v>0</v>
      </c>
      <c r="IM302" s="132">
        <f t="shared" si="1277"/>
        <v>0</v>
      </c>
      <c r="IN302" s="132">
        <f t="shared" si="1277"/>
        <v>0</v>
      </c>
      <c r="IO302" s="132">
        <f t="shared" si="1277"/>
        <v>0</v>
      </c>
      <c r="IP302" s="132">
        <f t="shared" si="1277"/>
        <v>0</v>
      </c>
      <c r="IQ302" s="132">
        <f t="shared" si="1277"/>
        <v>0</v>
      </c>
      <c r="IR302" s="132">
        <f t="shared" si="1277"/>
        <v>0</v>
      </c>
      <c r="IS302" s="132">
        <f t="shared" si="1277"/>
        <v>0</v>
      </c>
      <c r="IT302" s="132">
        <f t="shared" si="1277"/>
        <v>0</v>
      </c>
      <c r="IU302" s="132">
        <f t="shared" si="1278"/>
        <v>0</v>
      </c>
      <c r="IV302" s="132">
        <f t="shared" si="1278"/>
        <v>0</v>
      </c>
      <c r="IW302" s="132">
        <f t="shared" si="1278"/>
        <v>0</v>
      </c>
      <c r="IX302" s="132">
        <f t="shared" si="1278"/>
        <v>0</v>
      </c>
      <c r="IY302" s="132">
        <f t="shared" si="1278"/>
        <v>0</v>
      </c>
      <c r="IZ302" s="132">
        <f t="shared" si="1278"/>
        <v>0</v>
      </c>
      <c r="JA302" s="132">
        <f t="shared" si="1278"/>
        <v>0</v>
      </c>
      <c r="JB302" s="132">
        <f t="shared" si="1278"/>
        <v>0</v>
      </c>
      <c r="JC302" s="132">
        <f t="shared" si="1278"/>
        <v>0</v>
      </c>
      <c r="JD302" s="132">
        <f t="shared" si="1278"/>
        <v>0</v>
      </c>
      <c r="JE302" s="132">
        <f t="shared" si="1279"/>
        <v>0</v>
      </c>
      <c r="JF302" s="132">
        <f t="shared" si="1279"/>
        <v>0</v>
      </c>
      <c r="JG302" s="132">
        <f t="shared" si="1279"/>
        <v>0</v>
      </c>
      <c r="JH302" s="132">
        <f t="shared" si="1279"/>
        <v>0</v>
      </c>
      <c r="JI302" s="132">
        <f t="shared" si="1279"/>
        <v>0</v>
      </c>
      <c r="JJ302" s="132">
        <f t="shared" si="1279"/>
        <v>0</v>
      </c>
      <c r="JK302" s="132">
        <f t="shared" si="1279"/>
        <v>0</v>
      </c>
      <c r="JL302" s="132">
        <f t="shared" si="1279"/>
        <v>0</v>
      </c>
      <c r="JM302" s="132">
        <f t="shared" si="1279"/>
        <v>0</v>
      </c>
      <c r="JN302" s="132">
        <f t="shared" si="1279"/>
        <v>0</v>
      </c>
    </row>
    <row r="303" spans="1:288" ht="12.75">
      <c r="A303" s="178"/>
      <c r="B303" s="178"/>
      <c r="C303" s="563"/>
      <c r="D303" s="562" t="s">
        <v>460</v>
      </c>
      <c r="E303" s="132">
        <f t="shared" si="1253"/>
        <v>0</v>
      </c>
      <c r="F303" s="132">
        <f t="shared" si="1253"/>
        <v>0</v>
      </c>
      <c r="G303" s="132">
        <f t="shared" si="1253"/>
        <v>0</v>
      </c>
      <c r="H303" s="132">
        <f t="shared" si="1253"/>
        <v>0</v>
      </c>
      <c r="I303" s="132">
        <f t="shared" si="1253"/>
        <v>0</v>
      </c>
      <c r="J303" s="132">
        <f t="shared" si="1253"/>
        <v>0</v>
      </c>
      <c r="K303" s="132">
        <f t="shared" si="1253"/>
        <v>0</v>
      </c>
      <c r="L303" s="132">
        <f t="shared" si="1253"/>
        <v>0</v>
      </c>
      <c r="M303" s="132">
        <f t="shared" si="1253"/>
        <v>0</v>
      </c>
      <c r="N303" s="132">
        <f t="shared" si="1253"/>
        <v>0</v>
      </c>
      <c r="O303" s="132">
        <f t="shared" si="1254"/>
        <v>0</v>
      </c>
      <c r="P303" s="132">
        <f t="shared" si="1254"/>
        <v>0</v>
      </c>
      <c r="Q303" s="132">
        <f t="shared" si="1254"/>
        <v>0</v>
      </c>
      <c r="R303" s="132">
        <f t="shared" si="1254"/>
        <v>0</v>
      </c>
      <c r="S303" s="132">
        <f t="shared" si="1254"/>
        <v>0</v>
      </c>
      <c r="T303" s="132">
        <f t="shared" si="1254"/>
        <v>0</v>
      </c>
      <c r="U303" s="132">
        <f t="shared" si="1254"/>
        <v>0</v>
      </c>
      <c r="V303" s="132">
        <f t="shared" si="1254"/>
        <v>0</v>
      </c>
      <c r="W303" s="132">
        <f t="shared" si="1254"/>
        <v>0</v>
      </c>
      <c r="X303" s="132">
        <f t="shared" si="1254"/>
        <v>0</v>
      </c>
      <c r="Y303" s="132">
        <f t="shared" si="1255"/>
        <v>0</v>
      </c>
      <c r="Z303" s="132">
        <f t="shared" si="1255"/>
        <v>0</v>
      </c>
      <c r="AA303" s="132">
        <f t="shared" si="1255"/>
        <v>0</v>
      </c>
      <c r="AB303" s="132">
        <f t="shared" si="1255"/>
        <v>0</v>
      </c>
      <c r="AC303" s="132">
        <f t="shared" si="1255"/>
        <v>0</v>
      </c>
      <c r="AD303" s="132">
        <f t="shared" si="1255"/>
        <v>0</v>
      </c>
      <c r="AE303" s="132">
        <f t="shared" si="1255"/>
        <v>0</v>
      </c>
      <c r="AF303" s="132">
        <f t="shared" si="1255"/>
        <v>0</v>
      </c>
      <c r="AG303" s="132">
        <f t="shared" si="1255"/>
        <v>0</v>
      </c>
      <c r="AH303" s="132">
        <f t="shared" si="1255"/>
        <v>0</v>
      </c>
      <c r="AI303" s="132">
        <f t="shared" si="1256"/>
        <v>0</v>
      </c>
      <c r="AJ303" s="132">
        <f t="shared" si="1256"/>
        <v>0</v>
      </c>
      <c r="AK303" s="132">
        <f t="shared" si="1256"/>
        <v>0</v>
      </c>
      <c r="AL303" s="132">
        <f t="shared" si="1256"/>
        <v>0</v>
      </c>
      <c r="AM303" s="132">
        <f t="shared" si="1256"/>
        <v>0</v>
      </c>
      <c r="AN303" s="132">
        <f t="shared" si="1256"/>
        <v>0</v>
      </c>
      <c r="AO303" s="132">
        <f t="shared" si="1256"/>
        <v>0</v>
      </c>
      <c r="AP303" s="132">
        <f t="shared" si="1256"/>
        <v>0</v>
      </c>
      <c r="AQ303" s="132">
        <f t="shared" si="1256"/>
        <v>0</v>
      </c>
      <c r="AR303" s="132">
        <f t="shared" si="1256"/>
        <v>0</v>
      </c>
      <c r="AS303" s="132">
        <f t="shared" si="1257"/>
        <v>0</v>
      </c>
      <c r="AT303" s="132">
        <f t="shared" si="1257"/>
        <v>0</v>
      </c>
      <c r="AU303" s="132">
        <f t="shared" si="1257"/>
        <v>0</v>
      </c>
      <c r="AV303" s="132">
        <f t="shared" si="1257"/>
        <v>0</v>
      </c>
      <c r="AW303" s="132">
        <f t="shared" si="1257"/>
        <v>0</v>
      </c>
      <c r="AX303" s="132">
        <f t="shared" si="1257"/>
        <v>0</v>
      </c>
      <c r="AY303" s="132">
        <f t="shared" si="1257"/>
        <v>0</v>
      </c>
      <c r="AZ303" s="132">
        <f t="shared" si="1257"/>
        <v>0</v>
      </c>
      <c r="BA303" s="132">
        <f t="shared" si="1257"/>
        <v>0</v>
      </c>
      <c r="BB303" s="132">
        <f t="shared" si="1257"/>
        <v>0</v>
      </c>
      <c r="BC303" s="132">
        <f t="shared" si="1258"/>
        <v>0</v>
      </c>
      <c r="BD303" s="132">
        <f t="shared" si="1258"/>
        <v>0</v>
      </c>
      <c r="BE303" s="132">
        <f t="shared" si="1258"/>
        <v>0</v>
      </c>
      <c r="BF303" s="132">
        <f t="shared" si="1258"/>
        <v>0</v>
      </c>
      <c r="BG303" s="132">
        <f t="shared" si="1258"/>
        <v>0</v>
      </c>
      <c r="BH303" s="132">
        <f t="shared" si="1258"/>
        <v>0</v>
      </c>
      <c r="BI303" s="132">
        <f t="shared" si="1258"/>
        <v>0</v>
      </c>
      <c r="BJ303" s="132">
        <f t="shared" si="1258"/>
        <v>0</v>
      </c>
      <c r="BK303" s="132">
        <f t="shared" si="1258"/>
        <v>0</v>
      </c>
      <c r="BL303" s="132">
        <f t="shared" si="1258"/>
        <v>0</v>
      </c>
      <c r="BM303" s="132">
        <f t="shared" si="1259"/>
        <v>0</v>
      </c>
      <c r="BN303" s="132">
        <f t="shared" si="1259"/>
        <v>0</v>
      </c>
      <c r="BO303" s="132">
        <f t="shared" si="1259"/>
        <v>0</v>
      </c>
      <c r="BP303" s="132">
        <f t="shared" si="1259"/>
        <v>0</v>
      </c>
      <c r="BQ303" s="132">
        <f t="shared" si="1259"/>
        <v>0</v>
      </c>
      <c r="BR303" s="132">
        <f t="shared" si="1259"/>
        <v>0</v>
      </c>
      <c r="BS303" s="132">
        <f t="shared" si="1259"/>
        <v>0</v>
      </c>
      <c r="BT303" s="132">
        <f t="shared" si="1259"/>
        <v>0</v>
      </c>
      <c r="BU303" s="132">
        <f t="shared" si="1259"/>
        <v>0</v>
      </c>
      <c r="BV303" s="132">
        <f t="shared" si="1259"/>
        <v>0</v>
      </c>
      <c r="BW303" s="132">
        <f t="shared" si="1260"/>
        <v>0</v>
      </c>
      <c r="BX303" s="132">
        <f t="shared" si="1260"/>
        <v>0</v>
      </c>
      <c r="BY303" s="132">
        <f t="shared" si="1260"/>
        <v>0</v>
      </c>
      <c r="BZ303" s="132">
        <f t="shared" si="1260"/>
        <v>0</v>
      </c>
      <c r="CA303" s="132">
        <f t="shared" si="1260"/>
        <v>0</v>
      </c>
      <c r="CB303" s="132">
        <f t="shared" si="1260"/>
        <v>0</v>
      </c>
      <c r="CC303" s="132">
        <f t="shared" si="1260"/>
        <v>0</v>
      </c>
      <c r="CD303" s="132">
        <f t="shared" si="1260"/>
        <v>0</v>
      </c>
      <c r="CE303" s="132">
        <f t="shared" si="1260"/>
        <v>0</v>
      </c>
      <c r="CF303" s="132">
        <f t="shared" si="1260"/>
        <v>0</v>
      </c>
      <c r="CG303" s="132">
        <f t="shared" si="1261"/>
        <v>0</v>
      </c>
      <c r="CH303" s="132">
        <f t="shared" si="1261"/>
        <v>0</v>
      </c>
      <c r="CI303" s="132">
        <f t="shared" si="1261"/>
        <v>0</v>
      </c>
      <c r="CJ303" s="132">
        <f t="shared" si="1261"/>
        <v>0</v>
      </c>
      <c r="CK303" s="132">
        <f t="shared" si="1261"/>
        <v>0</v>
      </c>
      <c r="CL303" s="132">
        <f t="shared" si="1261"/>
        <v>0</v>
      </c>
      <c r="CM303" s="132">
        <f t="shared" si="1261"/>
        <v>0</v>
      </c>
      <c r="CN303" s="132">
        <f t="shared" si="1261"/>
        <v>0</v>
      </c>
      <c r="CO303" s="132">
        <f t="shared" si="1261"/>
        <v>0</v>
      </c>
      <c r="CP303" s="132">
        <f t="shared" si="1261"/>
        <v>0</v>
      </c>
      <c r="CQ303" s="132">
        <f t="shared" si="1262"/>
        <v>0</v>
      </c>
      <c r="CR303" s="132">
        <f t="shared" si="1262"/>
        <v>0</v>
      </c>
      <c r="CS303" s="132">
        <f t="shared" si="1262"/>
        <v>0</v>
      </c>
      <c r="CT303" s="132">
        <f t="shared" si="1262"/>
        <v>0</v>
      </c>
      <c r="CU303" s="132">
        <f t="shared" si="1262"/>
        <v>0</v>
      </c>
      <c r="CV303" s="132">
        <f t="shared" si="1262"/>
        <v>0</v>
      </c>
      <c r="CW303" s="132">
        <f t="shared" si="1262"/>
        <v>0</v>
      </c>
      <c r="CX303" s="132">
        <f t="shared" si="1262"/>
        <v>0</v>
      </c>
      <c r="CY303" s="132">
        <f t="shared" si="1262"/>
        <v>0</v>
      </c>
      <c r="CZ303" s="132">
        <f t="shared" si="1262"/>
        <v>0</v>
      </c>
      <c r="DA303" s="132">
        <f t="shared" si="1263"/>
        <v>0</v>
      </c>
      <c r="DB303" s="132">
        <f t="shared" si="1263"/>
        <v>0</v>
      </c>
      <c r="DC303" s="132">
        <f t="shared" si="1263"/>
        <v>0</v>
      </c>
      <c r="DD303" s="132">
        <f t="shared" si="1263"/>
        <v>0</v>
      </c>
      <c r="DE303" s="132">
        <f t="shared" si="1263"/>
        <v>0</v>
      </c>
      <c r="DF303" s="132">
        <f t="shared" si="1263"/>
        <v>0</v>
      </c>
      <c r="DG303" s="132">
        <f t="shared" si="1263"/>
        <v>0</v>
      </c>
      <c r="DH303" s="132">
        <f t="shared" si="1263"/>
        <v>0</v>
      </c>
      <c r="DI303" s="132">
        <f t="shared" si="1263"/>
        <v>0</v>
      </c>
      <c r="DJ303" s="132">
        <f t="shared" si="1263"/>
        <v>0</v>
      </c>
      <c r="DK303" s="132">
        <f t="shared" si="1264"/>
        <v>0</v>
      </c>
      <c r="DL303" s="132">
        <f t="shared" si="1264"/>
        <v>0</v>
      </c>
      <c r="DM303" s="132">
        <f t="shared" si="1264"/>
        <v>0</v>
      </c>
      <c r="DN303" s="132">
        <f t="shared" si="1264"/>
        <v>0</v>
      </c>
      <c r="DO303" s="132">
        <f t="shared" si="1264"/>
        <v>0</v>
      </c>
      <c r="DP303" s="132">
        <f t="shared" si="1264"/>
        <v>0</v>
      </c>
      <c r="DQ303" s="132">
        <f t="shared" si="1264"/>
        <v>0</v>
      </c>
      <c r="DR303" s="132">
        <f t="shared" si="1264"/>
        <v>0</v>
      </c>
      <c r="DS303" s="132">
        <f t="shared" si="1264"/>
        <v>0</v>
      </c>
      <c r="DT303" s="132">
        <f t="shared" si="1264"/>
        <v>0</v>
      </c>
      <c r="DU303" s="132">
        <f t="shared" si="1265"/>
        <v>0</v>
      </c>
      <c r="DV303" s="132">
        <f t="shared" si="1265"/>
        <v>0</v>
      </c>
      <c r="DW303" s="132">
        <f t="shared" si="1265"/>
        <v>0</v>
      </c>
      <c r="DX303" s="132">
        <f t="shared" si="1265"/>
        <v>0</v>
      </c>
      <c r="DY303" s="132">
        <f t="shared" si="1265"/>
        <v>0</v>
      </c>
      <c r="DZ303" s="132">
        <f t="shared" si="1265"/>
        <v>0</v>
      </c>
      <c r="EA303" s="132">
        <f t="shared" si="1265"/>
        <v>0</v>
      </c>
      <c r="EB303" s="132">
        <f t="shared" si="1265"/>
        <v>0</v>
      </c>
      <c r="EC303" s="132">
        <f t="shared" si="1265"/>
        <v>0</v>
      </c>
      <c r="ED303" s="132">
        <f t="shared" si="1265"/>
        <v>0</v>
      </c>
      <c r="EE303" s="132">
        <f t="shared" si="1266"/>
        <v>0</v>
      </c>
      <c r="EF303" s="132">
        <f t="shared" si="1266"/>
        <v>0</v>
      </c>
      <c r="EG303" s="132">
        <f t="shared" si="1266"/>
        <v>0</v>
      </c>
      <c r="EH303" s="132">
        <f t="shared" si="1266"/>
        <v>0</v>
      </c>
      <c r="EI303" s="132">
        <f t="shared" si="1266"/>
        <v>0</v>
      </c>
      <c r="EJ303" s="132">
        <f t="shared" si="1266"/>
        <v>0</v>
      </c>
      <c r="EK303" s="132">
        <f t="shared" si="1266"/>
        <v>0</v>
      </c>
      <c r="EL303" s="132">
        <f t="shared" si="1266"/>
        <v>0</v>
      </c>
      <c r="EM303" s="132">
        <f t="shared" si="1266"/>
        <v>0</v>
      </c>
      <c r="EN303" s="132">
        <f t="shared" si="1266"/>
        <v>0</v>
      </c>
      <c r="EO303" s="132">
        <f t="shared" si="1267"/>
        <v>0</v>
      </c>
      <c r="EP303" s="132">
        <f t="shared" si="1267"/>
        <v>0</v>
      </c>
      <c r="EQ303" s="132">
        <f t="shared" si="1267"/>
        <v>0</v>
      </c>
      <c r="ER303" s="132">
        <f t="shared" si="1267"/>
        <v>0</v>
      </c>
      <c r="ES303" s="132">
        <f t="shared" si="1267"/>
        <v>0</v>
      </c>
      <c r="ET303" s="132">
        <f t="shared" si="1267"/>
        <v>0</v>
      </c>
      <c r="EU303" s="132">
        <f t="shared" si="1267"/>
        <v>0</v>
      </c>
      <c r="EV303" s="132">
        <f t="shared" si="1267"/>
        <v>0</v>
      </c>
      <c r="EW303" s="132">
        <f t="shared" si="1267"/>
        <v>0</v>
      </c>
      <c r="EX303" s="132">
        <f t="shared" si="1267"/>
        <v>0</v>
      </c>
      <c r="EY303" s="132">
        <f t="shared" si="1268"/>
        <v>0</v>
      </c>
      <c r="EZ303" s="132">
        <f t="shared" si="1268"/>
        <v>0</v>
      </c>
      <c r="FA303" s="132">
        <f t="shared" si="1268"/>
        <v>0</v>
      </c>
      <c r="FB303" s="132">
        <f t="shared" si="1268"/>
        <v>0</v>
      </c>
      <c r="FC303" s="132">
        <f t="shared" si="1268"/>
        <v>0</v>
      </c>
      <c r="FD303" s="132">
        <f t="shared" si="1268"/>
        <v>0</v>
      </c>
      <c r="FE303" s="132">
        <f t="shared" si="1268"/>
        <v>0</v>
      </c>
      <c r="FF303" s="132">
        <f t="shared" si="1268"/>
        <v>0</v>
      </c>
      <c r="FG303" s="132">
        <f t="shared" si="1268"/>
        <v>0</v>
      </c>
      <c r="FH303" s="132">
        <f t="shared" si="1268"/>
        <v>0</v>
      </c>
      <c r="FI303" s="132">
        <f t="shared" si="1269"/>
        <v>0</v>
      </c>
      <c r="FJ303" s="132">
        <f t="shared" si="1269"/>
        <v>0</v>
      </c>
      <c r="FK303" s="132">
        <f t="shared" si="1269"/>
        <v>0</v>
      </c>
      <c r="FL303" s="132">
        <f t="shared" si="1269"/>
        <v>0</v>
      </c>
      <c r="FM303" s="132">
        <f t="shared" si="1269"/>
        <v>0</v>
      </c>
      <c r="FN303" s="132">
        <f t="shared" si="1269"/>
        <v>0</v>
      </c>
      <c r="FO303" s="132">
        <f t="shared" si="1269"/>
        <v>0</v>
      </c>
      <c r="FP303" s="132">
        <f t="shared" si="1269"/>
        <v>0</v>
      </c>
      <c r="FQ303" s="132">
        <f t="shared" si="1269"/>
        <v>0</v>
      </c>
      <c r="FR303" s="132">
        <f t="shared" si="1269"/>
        <v>0</v>
      </c>
      <c r="FS303" s="132">
        <f t="shared" si="1270"/>
        <v>0</v>
      </c>
      <c r="FT303" s="132">
        <f t="shared" si="1270"/>
        <v>0</v>
      </c>
      <c r="FU303" s="132">
        <f t="shared" si="1270"/>
        <v>0</v>
      </c>
      <c r="FV303" s="132">
        <f t="shared" si="1270"/>
        <v>0</v>
      </c>
      <c r="FW303" s="132">
        <f t="shared" si="1270"/>
        <v>0</v>
      </c>
      <c r="FX303" s="132">
        <f t="shared" si="1270"/>
        <v>0</v>
      </c>
      <c r="FY303" s="132">
        <f t="shared" si="1270"/>
        <v>0</v>
      </c>
      <c r="FZ303" s="132">
        <f t="shared" si="1270"/>
        <v>0</v>
      </c>
      <c r="GA303" s="132">
        <f t="shared" si="1270"/>
        <v>0</v>
      </c>
      <c r="GB303" s="132">
        <f t="shared" si="1270"/>
        <v>0</v>
      </c>
      <c r="GC303" s="132">
        <f t="shared" si="1271"/>
        <v>0</v>
      </c>
      <c r="GD303" s="132">
        <f t="shared" si="1271"/>
        <v>0</v>
      </c>
      <c r="GE303" s="132">
        <f t="shared" si="1271"/>
        <v>0</v>
      </c>
      <c r="GF303" s="132">
        <f t="shared" si="1271"/>
        <v>0</v>
      </c>
      <c r="GG303" s="132">
        <f t="shared" si="1271"/>
        <v>0</v>
      </c>
      <c r="GH303" s="132">
        <f t="shared" si="1271"/>
        <v>0</v>
      </c>
      <c r="GI303" s="132">
        <f t="shared" si="1271"/>
        <v>0</v>
      </c>
      <c r="GJ303" s="132">
        <f t="shared" si="1271"/>
        <v>0</v>
      </c>
      <c r="GK303" s="132">
        <f t="shared" si="1271"/>
        <v>0</v>
      </c>
      <c r="GL303" s="132">
        <f t="shared" si="1271"/>
        <v>0</v>
      </c>
      <c r="GM303" s="132">
        <f t="shared" si="1272"/>
        <v>0</v>
      </c>
      <c r="GN303" s="132">
        <f t="shared" si="1272"/>
        <v>0</v>
      </c>
      <c r="GO303" s="132">
        <f t="shared" si="1272"/>
        <v>0</v>
      </c>
      <c r="GP303" s="132">
        <f t="shared" si="1272"/>
        <v>0</v>
      </c>
      <c r="GQ303" s="132">
        <f t="shared" si="1272"/>
        <v>0</v>
      </c>
      <c r="GR303" s="132">
        <f t="shared" si="1272"/>
        <v>0</v>
      </c>
      <c r="GS303" s="132">
        <f t="shared" si="1272"/>
        <v>0</v>
      </c>
      <c r="GT303" s="132">
        <f t="shared" si="1272"/>
        <v>0</v>
      </c>
      <c r="GU303" s="132">
        <f t="shared" si="1272"/>
        <v>0</v>
      </c>
      <c r="GV303" s="132">
        <f t="shared" si="1272"/>
        <v>0</v>
      </c>
      <c r="GW303" s="132">
        <f t="shared" si="1273"/>
        <v>0</v>
      </c>
      <c r="GX303" s="132">
        <f t="shared" si="1273"/>
        <v>0</v>
      </c>
      <c r="GY303" s="132">
        <f t="shared" si="1273"/>
        <v>0</v>
      </c>
      <c r="GZ303" s="132">
        <f t="shared" si="1273"/>
        <v>0</v>
      </c>
      <c r="HA303" s="132">
        <f t="shared" si="1273"/>
        <v>0</v>
      </c>
      <c r="HB303" s="132">
        <f t="shared" si="1273"/>
        <v>0</v>
      </c>
      <c r="HC303" s="132">
        <f t="shared" si="1273"/>
        <v>0</v>
      </c>
      <c r="HD303" s="132">
        <f t="shared" si="1273"/>
        <v>0</v>
      </c>
      <c r="HE303" s="132">
        <f t="shared" si="1273"/>
        <v>0</v>
      </c>
      <c r="HF303" s="132">
        <f t="shared" si="1273"/>
        <v>0</v>
      </c>
      <c r="HG303" s="132">
        <f t="shared" si="1274"/>
        <v>0</v>
      </c>
      <c r="HH303" s="132">
        <f t="shared" si="1274"/>
        <v>0</v>
      </c>
      <c r="HI303" s="132">
        <f t="shared" si="1274"/>
        <v>0</v>
      </c>
      <c r="HJ303" s="132">
        <f t="shared" si="1274"/>
        <v>0</v>
      </c>
      <c r="HK303" s="132">
        <f t="shared" si="1274"/>
        <v>0</v>
      </c>
      <c r="HL303" s="132">
        <f t="shared" si="1274"/>
        <v>0</v>
      </c>
      <c r="HM303" s="132">
        <f t="shared" si="1274"/>
        <v>0</v>
      </c>
      <c r="HN303" s="132">
        <f t="shared" si="1274"/>
        <v>0</v>
      </c>
      <c r="HO303" s="132">
        <f t="shared" si="1274"/>
        <v>0</v>
      </c>
      <c r="HP303" s="132">
        <f t="shared" si="1274"/>
        <v>0</v>
      </c>
      <c r="HQ303" s="132">
        <f t="shared" si="1275"/>
        <v>0</v>
      </c>
      <c r="HR303" s="132">
        <f t="shared" si="1275"/>
        <v>0</v>
      </c>
      <c r="HS303" s="132">
        <f t="shared" si="1275"/>
        <v>0</v>
      </c>
      <c r="HT303" s="132">
        <f t="shared" si="1275"/>
        <v>0</v>
      </c>
      <c r="HU303" s="132">
        <f t="shared" si="1275"/>
        <v>0</v>
      </c>
      <c r="HV303" s="132">
        <f t="shared" si="1275"/>
        <v>0</v>
      </c>
      <c r="HW303" s="132">
        <f t="shared" si="1275"/>
        <v>0</v>
      </c>
      <c r="HX303" s="132">
        <f t="shared" si="1275"/>
        <v>0</v>
      </c>
      <c r="HY303" s="132">
        <f t="shared" si="1275"/>
        <v>0</v>
      </c>
      <c r="HZ303" s="132">
        <f t="shared" si="1275"/>
        <v>0</v>
      </c>
      <c r="IA303" s="132">
        <f t="shared" si="1276"/>
        <v>0</v>
      </c>
      <c r="IB303" s="132">
        <f t="shared" si="1276"/>
        <v>0</v>
      </c>
      <c r="IC303" s="132">
        <f t="shared" si="1276"/>
        <v>0</v>
      </c>
      <c r="ID303" s="132">
        <f t="shared" si="1276"/>
        <v>0</v>
      </c>
      <c r="IE303" s="132">
        <f t="shared" si="1276"/>
        <v>0</v>
      </c>
      <c r="IF303" s="132">
        <f t="shared" si="1276"/>
        <v>0</v>
      </c>
      <c r="IG303" s="132">
        <f t="shared" si="1276"/>
        <v>0</v>
      </c>
      <c r="IH303" s="132">
        <f t="shared" si="1276"/>
        <v>0</v>
      </c>
      <c r="II303" s="132">
        <f t="shared" si="1276"/>
        <v>0</v>
      </c>
      <c r="IJ303" s="132">
        <f t="shared" si="1276"/>
        <v>0</v>
      </c>
      <c r="IK303" s="132">
        <f t="shared" si="1277"/>
        <v>0</v>
      </c>
      <c r="IL303" s="132">
        <f t="shared" si="1277"/>
        <v>0</v>
      </c>
      <c r="IM303" s="132">
        <f t="shared" si="1277"/>
        <v>0</v>
      </c>
      <c r="IN303" s="132">
        <f t="shared" si="1277"/>
        <v>0</v>
      </c>
      <c r="IO303" s="132">
        <f t="shared" si="1277"/>
        <v>0</v>
      </c>
      <c r="IP303" s="132">
        <f t="shared" si="1277"/>
        <v>0</v>
      </c>
      <c r="IQ303" s="132">
        <f t="shared" si="1277"/>
        <v>0</v>
      </c>
      <c r="IR303" s="132">
        <f t="shared" si="1277"/>
        <v>0</v>
      </c>
      <c r="IS303" s="132">
        <f t="shared" si="1277"/>
        <v>0</v>
      </c>
      <c r="IT303" s="132">
        <f t="shared" si="1277"/>
        <v>0</v>
      </c>
      <c r="IU303" s="132">
        <f t="shared" si="1278"/>
        <v>0</v>
      </c>
      <c r="IV303" s="132">
        <f t="shared" si="1278"/>
        <v>0</v>
      </c>
      <c r="IW303" s="132">
        <f t="shared" si="1278"/>
        <v>0</v>
      </c>
      <c r="IX303" s="132">
        <f t="shared" si="1278"/>
        <v>0</v>
      </c>
      <c r="IY303" s="132">
        <f t="shared" si="1278"/>
        <v>0</v>
      </c>
      <c r="IZ303" s="132">
        <f t="shared" si="1278"/>
        <v>0</v>
      </c>
      <c r="JA303" s="132">
        <f t="shared" si="1278"/>
        <v>0</v>
      </c>
      <c r="JB303" s="132">
        <f t="shared" si="1278"/>
        <v>0</v>
      </c>
      <c r="JC303" s="132">
        <f t="shared" si="1278"/>
        <v>0</v>
      </c>
      <c r="JD303" s="132">
        <f t="shared" si="1278"/>
        <v>0</v>
      </c>
      <c r="JE303" s="132">
        <f t="shared" si="1279"/>
        <v>0</v>
      </c>
      <c r="JF303" s="132">
        <f t="shared" si="1279"/>
        <v>0</v>
      </c>
      <c r="JG303" s="132">
        <f t="shared" si="1279"/>
        <v>0</v>
      </c>
      <c r="JH303" s="132">
        <f t="shared" si="1279"/>
        <v>0</v>
      </c>
      <c r="JI303" s="132">
        <f t="shared" si="1279"/>
        <v>0</v>
      </c>
      <c r="JJ303" s="132">
        <f t="shared" si="1279"/>
        <v>0</v>
      </c>
      <c r="JK303" s="132">
        <f t="shared" si="1279"/>
        <v>0</v>
      </c>
      <c r="JL303" s="132">
        <f t="shared" si="1279"/>
        <v>0</v>
      </c>
      <c r="JM303" s="132">
        <f t="shared" si="1279"/>
        <v>0</v>
      </c>
      <c r="JN303" s="132">
        <f t="shared" si="1279"/>
        <v>0</v>
      </c>
    </row>
    <row r="304" spans="1:288" ht="12.75">
      <c r="A304" s="178"/>
      <c r="B304" s="178"/>
      <c r="C304" s="178"/>
      <c r="D304" s="517" t="s">
        <v>461</v>
      </c>
      <c r="E304" s="132">
        <f t="shared" si="1253"/>
        <v>0</v>
      </c>
      <c r="F304" s="132">
        <f t="shared" si="1253"/>
        <v>0</v>
      </c>
      <c r="G304" s="132">
        <f t="shared" si="1253"/>
        <v>0</v>
      </c>
      <c r="H304" s="132">
        <f t="shared" si="1253"/>
        <v>0</v>
      </c>
      <c r="I304" s="132">
        <f t="shared" si="1253"/>
        <v>0</v>
      </c>
      <c r="J304" s="132">
        <f t="shared" si="1253"/>
        <v>0</v>
      </c>
      <c r="K304" s="132">
        <f t="shared" si="1253"/>
        <v>0</v>
      </c>
      <c r="L304" s="132">
        <f t="shared" si="1253"/>
        <v>0</v>
      </c>
      <c r="M304" s="132">
        <f t="shared" si="1253"/>
        <v>0</v>
      </c>
      <c r="N304" s="132">
        <f t="shared" si="1253"/>
        <v>0</v>
      </c>
      <c r="O304" s="132">
        <f t="shared" si="1254"/>
        <v>0</v>
      </c>
      <c r="P304" s="132">
        <f t="shared" si="1254"/>
        <v>0</v>
      </c>
      <c r="Q304" s="132">
        <f t="shared" si="1254"/>
        <v>0</v>
      </c>
      <c r="R304" s="132">
        <f t="shared" si="1254"/>
        <v>0</v>
      </c>
      <c r="S304" s="132">
        <f t="shared" si="1254"/>
        <v>0</v>
      </c>
      <c r="T304" s="132">
        <f t="shared" si="1254"/>
        <v>0</v>
      </c>
      <c r="U304" s="132">
        <f t="shared" si="1254"/>
        <v>0</v>
      </c>
      <c r="V304" s="132">
        <f t="shared" si="1254"/>
        <v>0</v>
      </c>
      <c r="W304" s="132">
        <f t="shared" si="1254"/>
        <v>0</v>
      </c>
      <c r="X304" s="132">
        <f t="shared" si="1254"/>
        <v>0</v>
      </c>
      <c r="Y304" s="132">
        <f t="shared" si="1255"/>
        <v>0</v>
      </c>
      <c r="Z304" s="132">
        <f t="shared" si="1255"/>
        <v>0</v>
      </c>
      <c r="AA304" s="132">
        <f t="shared" si="1255"/>
        <v>0</v>
      </c>
      <c r="AB304" s="132">
        <f t="shared" si="1255"/>
        <v>0</v>
      </c>
      <c r="AC304" s="132">
        <f t="shared" si="1255"/>
        <v>0</v>
      </c>
      <c r="AD304" s="132">
        <f t="shared" si="1255"/>
        <v>0</v>
      </c>
      <c r="AE304" s="132">
        <f t="shared" si="1255"/>
        <v>0</v>
      </c>
      <c r="AF304" s="132">
        <f t="shared" si="1255"/>
        <v>0</v>
      </c>
      <c r="AG304" s="132">
        <f t="shared" si="1255"/>
        <v>0</v>
      </c>
      <c r="AH304" s="132">
        <f t="shared" si="1255"/>
        <v>0</v>
      </c>
      <c r="AI304" s="132">
        <f t="shared" si="1256"/>
        <v>0</v>
      </c>
      <c r="AJ304" s="132">
        <f t="shared" si="1256"/>
        <v>0</v>
      </c>
      <c r="AK304" s="132">
        <f t="shared" si="1256"/>
        <v>0</v>
      </c>
      <c r="AL304" s="132">
        <f t="shared" si="1256"/>
        <v>0</v>
      </c>
      <c r="AM304" s="132">
        <f t="shared" si="1256"/>
        <v>0</v>
      </c>
      <c r="AN304" s="132">
        <f t="shared" si="1256"/>
        <v>0</v>
      </c>
      <c r="AO304" s="132">
        <f t="shared" si="1256"/>
        <v>0</v>
      </c>
      <c r="AP304" s="132">
        <f t="shared" si="1256"/>
        <v>0</v>
      </c>
      <c r="AQ304" s="132">
        <f t="shared" si="1256"/>
        <v>0</v>
      </c>
      <c r="AR304" s="132">
        <f t="shared" si="1256"/>
        <v>0</v>
      </c>
      <c r="AS304" s="132">
        <f t="shared" si="1257"/>
        <v>0</v>
      </c>
      <c r="AT304" s="132">
        <f t="shared" si="1257"/>
        <v>0</v>
      </c>
      <c r="AU304" s="132">
        <f t="shared" si="1257"/>
        <v>0</v>
      </c>
      <c r="AV304" s="132">
        <f t="shared" si="1257"/>
        <v>0</v>
      </c>
      <c r="AW304" s="132">
        <f t="shared" si="1257"/>
        <v>0</v>
      </c>
      <c r="AX304" s="132">
        <f t="shared" si="1257"/>
        <v>0</v>
      </c>
      <c r="AY304" s="132">
        <f t="shared" si="1257"/>
        <v>0</v>
      </c>
      <c r="AZ304" s="132">
        <f t="shared" si="1257"/>
        <v>0</v>
      </c>
      <c r="BA304" s="132">
        <f t="shared" si="1257"/>
        <v>0</v>
      </c>
      <c r="BB304" s="132">
        <f t="shared" si="1257"/>
        <v>0</v>
      </c>
      <c r="BC304" s="132">
        <f t="shared" si="1258"/>
        <v>0</v>
      </c>
      <c r="BD304" s="132">
        <f t="shared" si="1258"/>
        <v>0</v>
      </c>
      <c r="BE304" s="132">
        <f t="shared" si="1258"/>
        <v>0</v>
      </c>
      <c r="BF304" s="132">
        <f t="shared" si="1258"/>
        <v>0</v>
      </c>
      <c r="BG304" s="132">
        <f t="shared" si="1258"/>
        <v>0</v>
      </c>
      <c r="BH304" s="132">
        <f t="shared" si="1258"/>
        <v>0</v>
      </c>
      <c r="BI304" s="132">
        <f t="shared" si="1258"/>
        <v>0</v>
      </c>
      <c r="BJ304" s="132">
        <f t="shared" si="1258"/>
        <v>0</v>
      </c>
      <c r="BK304" s="132">
        <f t="shared" si="1258"/>
        <v>0</v>
      </c>
      <c r="BL304" s="132">
        <f t="shared" si="1258"/>
        <v>0</v>
      </c>
      <c r="BM304" s="132">
        <f t="shared" si="1259"/>
        <v>0</v>
      </c>
      <c r="BN304" s="132">
        <f t="shared" si="1259"/>
        <v>0</v>
      </c>
      <c r="BO304" s="132">
        <f t="shared" si="1259"/>
        <v>0</v>
      </c>
      <c r="BP304" s="132">
        <f t="shared" si="1259"/>
        <v>0</v>
      </c>
      <c r="BQ304" s="132">
        <f t="shared" si="1259"/>
        <v>0</v>
      </c>
      <c r="BR304" s="132">
        <f t="shared" si="1259"/>
        <v>0</v>
      </c>
      <c r="BS304" s="132">
        <f t="shared" si="1259"/>
        <v>0</v>
      </c>
      <c r="BT304" s="132">
        <f t="shared" si="1259"/>
        <v>0</v>
      </c>
      <c r="BU304" s="132">
        <f t="shared" si="1259"/>
        <v>0</v>
      </c>
      <c r="BV304" s="132">
        <f t="shared" si="1259"/>
        <v>0</v>
      </c>
      <c r="BW304" s="132">
        <f t="shared" si="1260"/>
        <v>0</v>
      </c>
      <c r="BX304" s="132">
        <f t="shared" si="1260"/>
        <v>0</v>
      </c>
      <c r="BY304" s="132">
        <f t="shared" si="1260"/>
        <v>0</v>
      </c>
      <c r="BZ304" s="132">
        <f t="shared" si="1260"/>
        <v>0</v>
      </c>
      <c r="CA304" s="132">
        <f t="shared" si="1260"/>
        <v>0</v>
      </c>
      <c r="CB304" s="132">
        <f t="shared" si="1260"/>
        <v>0</v>
      </c>
      <c r="CC304" s="132">
        <f t="shared" si="1260"/>
        <v>0</v>
      </c>
      <c r="CD304" s="132">
        <f t="shared" si="1260"/>
        <v>0</v>
      </c>
      <c r="CE304" s="132">
        <f t="shared" si="1260"/>
        <v>0</v>
      </c>
      <c r="CF304" s="132">
        <f t="shared" si="1260"/>
        <v>0</v>
      </c>
      <c r="CG304" s="132">
        <f t="shared" si="1261"/>
        <v>0</v>
      </c>
      <c r="CH304" s="132">
        <f t="shared" si="1261"/>
        <v>0</v>
      </c>
      <c r="CI304" s="132">
        <f t="shared" si="1261"/>
        <v>0</v>
      </c>
      <c r="CJ304" s="132">
        <f t="shared" si="1261"/>
        <v>0</v>
      </c>
      <c r="CK304" s="132">
        <f t="shared" si="1261"/>
        <v>0</v>
      </c>
      <c r="CL304" s="132">
        <f t="shared" si="1261"/>
        <v>0</v>
      </c>
      <c r="CM304" s="132">
        <f t="shared" si="1261"/>
        <v>0</v>
      </c>
      <c r="CN304" s="132">
        <f t="shared" si="1261"/>
        <v>0</v>
      </c>
      <c r="CO304" s="132">
        <f t="shared" si="1261"/>
        <v>0</v>
      </c>
      <c r="CP304" s="132">
        <f t="shared" si="1261"/>
        <v>0</v>
      </c>
      <c r="CQ304" s="132">
        <f t="shared" si="1262"/>
        <v>0</v>
      </c>
      <c r="CR304" s="132">
        <f t="shared" si="1262"/>
        <v>0</v>
      </c>
      <c r="CS304" s="132">
        <f t="shared" si="1262"/>
        <v>0</v>
      </c>
      <c r="CT304" s="132">
        <f t="shared" si="1262"/>
        <v>0</v>
      </c>
      <c r="CU304" s="132">
        <f t="shared" si="1262"/>
        <v>0</v>
      </c>
      <c r="CV304" s="132">
        <f t="shared" si="1262"/>
        <v>0</v>
      </c>
      <c r="CW304" s="132">
        <f t="shared" si="1262"/>
        <v>0</v>
      </c>
      <c r="CX304" s="132">
        <f t="shared" si="1262"/>
        <v>0</v>
      </c>
      <c r="CY304" s="132">
        <f t="shared" si="1262"/>
        <v>0</v>
      </c>
      <c r="CZ304" s="132">
        <f t="shared" si="1262"/>
        <v>0</v>
      </c>
      <c r="DA304" s="132">
        <f t="shared" si="1263"/>
        <v>0</v>
      </c>
      <c r="DB304" s="132">
        <f t="shared" si="1263"/>
        <v>0</v>
      </c>
      <c r="DC304" s="132">
        <f t="shared" si="1263"/>
        <v>0</v>
      </c>
      <c r="DD304" s="132">
        <f t="shared" si="1263"/>
        <v>0</v>
      </c>
      <c r="DE304" s="132">
        <f t="shared" si="1263"/>
        <v>0</v>
      </c>
      <c r="DF304" s="132">
        <f t="shared" si="1263"/>
        <v>0</v>
      </c>
      <c r="DG304" s="132">
        <f t="shared" si="1263"/>
        <v>0</v>
      </c>
      <c r="DH304" s="132">
        <f t="shared" si="1263"/>
        <v>0</v>
      </c>
      <c r="DI304" s="132">
        <f t="shared" si="1263"/>
        <v>0</v>
      </c>
      <c r="DJ304" s="132">
        <f t="shared" si="1263"/>
        <v>0</v>
      </c>
      <c r="DK304" s="132">
        <f t="shared" si="1264"/>
        <v>0</v>
      </c>
      <c r="DL304" s="132">
        <f t="shared" si="1264"/>
        <v>0</v>
      </c>
      <c r="DM304" s="132">
        <f t="shared" si="1264"/>
        <v>0</v>
      </c>
      <c r="DN304" s="132">
        <f t="shared" si="1264"/>
        <v>0</v>
      </c>
      <c r="DO304" s="132">
        <f t="shared" si="1264"/>
        <v>0</v>
      </c>
      <c r="DP304" s="132">
        <f t="shared" si="1264"/>
        <v>0</v>
      </c>
      <c r="DQ304" s="132">
        <f t="shared" si="1264"/>
        <v>0</v>
      </c>
      <c r="DR304" s="132">
        <f t="shared" si="1264"/>
        <v>0</v>
      </c>
      <c r="DS304" s="132">
        <f t="shared" si="1264"/>
        <v>0</v>
      </c>
      <c r="DT304" s="132">
        <f t="shared" si="1264"/>
        <v>0</v>
      </c>
      <c r="DU304" s="132">
        <f t="shared" si="1265"/>
        <v>0</v>
      </c>
      <c r="DV304" s="132">
        <f t="shared" si="1265"/>
        <v>0</v>
      </c>
      <c r="DW304" s="132">
        <f t="shared" si="1265"/>
        <v>0</v>
      </c>
      <c r="DX304" s="132">
        <f t="shared" si="1265"/>
        <v>0</v>
      </c>
      <c r="DY304" s="132">
        <f t="shared" si="1265"/>
        <v>0</v>
      </c>
      <c r="DZ304" s="132">
        <f t="shared" si="1265"/>
        <v>0</v>
      </c>
      <c r="EA304" s="132">
        <f t="shared" si="1265"/>
        <v>0</v>
      </c>
      <c r="EB304" s="132">
        <f t="shared" si="1265"/>
        <v>0</v>
      </c>
      <c r="EC304" s="132">
        <f t="shared" si="1265"/>
        <v>0</v>
      </c>
      <c r="ED304" s="132">
        <f t="shared" si="1265"/>
        <v>0</v>
      </c>
      <c r="EE304" s="132">
        <f t="shared" si="1266"/>
        <v>0</v>
      </c>
      <c r="EF304" s="132">
        <f t="shared" si="1266"/>
        <v>0</v>
      </c>
      <c r="EG304" s="132">
        <f t="shared" si="1266"/>
        <v>0</v>
      </c>
      <c r="EH304" s="132">
        <f t="shared" si="1266"/>
        <v>0</v>
      </c>
      <c r="EI304" s="132">
        <f t="shared" si="1266"/>
        <v>0</v>
      </c>
      <c r="EJ304" s="132">
        <f t="shared" si="1266"/>
        <v>0</v>
      </c>
      <c r="EK304" s="132">
        <f t="shared" si="1266"/>
        <v>0</v>
      </c>
      <c r="EL304" s="132">
        <f t="shared" si="1266"/>
        <v>0</v>
      </c>
      <c r="EM304" s="132">
        <f t="shared" si="1266"/>
        <v>0</v>
      </c>
      <c r="EN304" s="132">
        <f t="shared" si="1266"/>
        <v>0</v>
      </c>
      <c r="EO304" s="132">
        <f t="shared" si="1267"/>
        <v>0</v>
      </c>
      <c r="EP304" s="132">
        <f t="shared" si="1267"/>
        <v>0</v>
      </c>
      <c r="EQ304" s="132">
        <f t="shared" si="1267"/>
        <v>0</v>
      </c>
      <c r="ER304" s="132">
        <f t="shared" si="1267"/>
        <v>0</v>
      </c>
      <c r="ES304" s="132">
        <f t="shared" si="1267"/>
        <v>0</v>
      </c>
      <c r="ET304" s="132">
        <f t="shared" si="1267"/>
        <v>0</v>
      </c>
      <c r="EU304" s="132">
        <f t="shared" si="1267"/>
        <v>0</v>
      </c>
      <c r="EV304" s="132">
        <f t="shared" si="1267"/>
        <v>0</v>
      </c>
      <c r="EW304" s="132">
        <f t="shared" si="1267"/>
        <v>0</v>
      </c>
      <c r="EX304" s="132">
        <f t="shared" si="1267"/>
        <v>0</v>
      </c>
      <c r="EY304" s="132">
        <f t="shared" si="1268"/>
        <v>0</v>
      </c>
      <c r="EZ304" s="132">
        <f t="shared" si="1268"/>
        <v>0</v>
      </c>
      <c r="FA304" s="132">
        <f t="shared" si="1268"/>
        <v>0</v>
      </c>
      <c r="FB304" s="132">
        <f t="shared" si="1268"/>
        <v>0</v>
      </c>
      <c r="FC304" s="132">
        <f t="shared" si="1268"/>
        <v>0</v>
      </c>
      <c r="FD304" s="132">
        <f t="shared" si="1268"/>
        <v>0</v>
      </c>
      <c r="FE304" s="132">
        <f t="shared" si="1268"/>
        <v>0</v>
      </c>
      <c r="FF304" s="132">
        <f t="shared" si="1268"/>
        <v>0</v>
      </c>
      <c r="FG304" s="132">
        <f t="shared" si="1268"/>
        <v>0</v>
      </c>
      <c r="FH304" s="132">
        <f t="shared" si="1268"/>
        <v>0</v>
      </c>
      <c r="FI304" s="132">
        <f t="shared" si="1269"/>
        <v>0</v>
      </c>
      <c r="FJ304" s="132">
        <f t="shared" si="1269"/>
        <v>0</v>
      </c>
      <c r="FK304" s="132">
        <f t="shared" si="1269"/>
        <v>0</v>
      </c>
      <c r="FL304" s="132">
        <f t="shared" si="1269"/>
        <v>0</v>
      </c>
      <c r="FM304" s="132">
        <f t="shared" si="1269"/>
        <v>0</v>
      </c>
      <c r="FN304" s="132">
        <f t="shared" si="1269"/>
        <v>0</v>
      </c>
      <c r="FO304" s="132">
        <f t="shared" si="1269"/>
        <v>0</v>
      </c>
      <c r="FP304" s="132">
        <f t="shared" si="1269"/>
        <v>0</v>
      </c>
      <c r="FQ304" s="132">
        <f t="shared" si="1269"/>
        <v>0</v>
      </c>
      <c r="FR304" s="132">
        <f t="shared" si="1269"/>
        <v>0</v>
      </c>
      <c r="FS304" s="132">
        <f t="shared" si="1270"/>
        <v>0</v>
      </c>
      <c r="FT304" s="132">
        <f t="shared" si="1270"/>
        <v>0</v>
      </c>
      <c r="FU304" s="132">
        <f t="shared" si="1270"/>
        <v>0</v>
      </c>
      <c r="FV304" s="132">
        <f t="shared" si="1270"/>
        <v>0</v>
      </c>
      <c r="FW304" s="132">
        <f t="shared" si="1270"/>
        <v>0</v>
      </c>
      <c r="FX304" s="132">
        <f t="shared" si="1270"/>
        <v>0</v>
      </c>
      <c r="FY304" s="132">
        <f t="shared" si="1270"/>
        <v>0</v>
      </c>
      <c r="FZ304" s="132">
        <f t="shared" si="1270"/>
        <v>0</v>
      </c>
      <c r="GA304" s="132">
        <f t="shared" si="1270"/>
        <v>0</v>
      </c>
      <c r="GB304" s="132">
        <f t="shared" si="1270"/>
        <v>0</v>
      </c>
      <c r="GC304" s="132">
        <f t="shared" si="1271"/>
        <v>0</v>
      </c>
      <c r="GD304" s="132">
        <f t="shared" si="1271"/>
        <v>0</v>
      </c>
      <c r="GE304" s="132">
        <f t="shared" si="1271"/>
        <v>0</v>
      </c>
      <c r="GF304" s="132">
        <f t="shared" si="1271"/>
        <v>0</v>
      </c>
      <c r="GG304" s="132">
        <f t="shared" si="1271"/>
        <v>0</v>
      </c>
      <c r="GH304" s="132">
        <f t="shared" si="1271"/>
        <v>0</v>
      </c>
      <c r="GI304" s="132">
        <f t="shared" si="1271"/>
        <v>0</v>
      </c>
      <c r="GJ304" s="132">
        <f t="shared" si="1271"/>
        <v>0</v>
      </c>
      <c r="GK304" s="132">
        <f t="shared" si="1271"/>
        <v>0</v>
      </c>
      <c r="GL304" s="132">
        <f t="shared" si="1271"/>
        <v>0</v>
      </c>
      <c r="GM304" s="132">
        <f t="shared" si="1272"/>
        <v>0</v>
      </c>
      <c r="GN304" s="132">
        <f t="shared" si="1272"/>
        <v>0</v>
      </c>
      <c r="GO304" s="132">
        <f t="shared" si="1272"/>
        <v>0</v>
      </c>
      <c r="GP304" s="132">
        <f t="shared" si="1272"/>
        <v>0</v>
      </c>
      <c r="GQ304" s="132">
        <f t="shared" si="1272"/>
        <v>0</v>
      </c>
      <c r="GR304" s="132">
        <f t="shared" si="1272"/>
        <v>0</v>
      </c>
      <c r="GS304" s="132">
        <f t="shared" si="1272"/>
        <v>0</v>
      </c>
      <c r="GT304" s="132">
        <f t="shared" si="1272"/>
        <v>0</v>
      </c>
      <c r="GU304" s="132">
        <f t="shared" si="1272"/>
        <v>0</v>
      </c>
      <c r="GV304" s="132">
        <f t="shared" si="1272"/>
        <v>0</v>
      </c>
      <c r="GW304" s="132">
        <f t="shared" si="1273"/>
        <v>0</v>
      </c>
      <c r="GX304" s="132">
        <f t="shared" si="1273"/>
        <v>0</v>
      </c>
      <c r="GY304" s="132">
        <f t="shared" si="1273"/>
        <v>0</v>
      </c>
      <c r="GZ304" s="132">
        <f t="shared" si="1273"/>
        <v>0</v>
      </c>
      <c r="HA304" s="132">
        <f t="shared" si="1273"/>
        <v>0</v>
      </c>
      <c r="HB304" s="132">
        <f t="shared" si="1273"/>
        <v>0</v>
      </c>
      <c r="HC304" s="132">
        <f t="shared" si="1273"/>
        <v>0</v>
      </c>
      <c r="HD304" s="132">
        <f t="shared" si="1273"/>
        <v>0</v>
      </c>
      <c r="HE304" s="132">
        <f t="shared" si="1273"/>
        <v>0</v>
      </c>
      <c r="HF304" s="132">
        <f t="shared" si="1273"/>
        <v>0</v>
      </c>
      <c r="HG304" s="132">
        <f t="shared" si="1274"/>
        <v>0</v>
      </c>
      <c r="HH304" s="132">
        <f t="shared" si="1274"/>
        <v>0</v>
      </c>
      <c r="HI304" s="132">
        <f t="shared" si="1274"/>
        <v>0</v>
      </c>
      <c r="HJ304" s="132">
        <f t="shared" si="1274"/>
        <v>0</v>
      </c>
      <c r="HK304" s="132">
        <f t="shared" si="1274"/>
        <v>0</v>
      </c>
      <c r="HL304" s="132">
        <f t="shared" si="1274"/>
        <v>0</v>
      </c>
      <c r="HM304" s="132">
        <f t="shared" si="1274"/>
        <v>0</v>
      </c>
      <c r="HN304" s="132">
        <f t="shared" si="1274"/>
        <v>0</v>
      </c>
      <c r="HO304" s="132">
        <f t="shared" si="1274"/>
        <v>0</v>
      </c>
      <c r="HP304" s="132">
        <f t="shared" si="1274"/>
        <v>0</v>
      </c>
      <c r="HQ304" s="132">
        <f t="shared" si="1275"/>
        <v>0</v>
      </c>
      <c r="HR304" s="132">
        <f t="shared" si="1275"/>
        <v>0</v>
      </c>
      <c r="HS304" s="132">
        <f t="shared" si="1275"/>
        <v>0</v>
      </c>
      <c r="HT304" s="132">
        <f t="shared" si="1275"/>
        <v>0</v>
      </c>
      <c r="HU304" s="132">
        <f t="shared" si="1275"/>
        <v>0</v>
      </c>
      <c r="HV304" s="132">
        <f t="shared" si="1275"/>
        <v>0</v>
      </c>
      <c r="HW304" s="132">
        <f t="shared" si="1275"/>
        <v>0</v>
      </c>
      <c r="HX304" s="132">
        <f t="shared" si="1275"/>
        <v>0</v>
      </c>
      <c r="HY304" s="132">
        <f t="shared" si="1275"/>
        <v>0</v>
      </c>
      <c r="HZ304" s="132">
        <f t="shared" si="1275"/>
        <v>0</v>
      </c>
      <c r="IA304" s="132">
        <f t="shared" si="1276"/>
        <v>0</v>
      </c>
      <c r="IB304" s="132">
        <f t="shared" si="1276"/>
        <v>0</v>
      </c>
      <c r="IC304" s="132">
        <f t="shared" si="1276"/>
        <v>0</v>
      </c>
      <c r="ID304" s="132">
        <f t="shared" si="1276"/>
        <v>0</v>
      </c>
      <c r="IE304" s="132">
        <f t="shared" si="1276"/>
        <v>0</v>
      </c>
      <c r="IF304" s="132">
        <f t="shared" si="1276"/>
        <v>0</v>
      </c>
      <c r="IG304" s="132">
        <f t="shared" si="1276"/>
        <v>0</v>
      </c>
      <c r="IH304" s="132">
        <f t="shared" si="1276"/>
        <v>0</v>
      </c>
      <c r="II304" s="132">
        <f t="shared" si="1276"/>
        <v>0</v>
      </c>
      <c r="IJ304" s="132">
        <f t="shared" si="1276"/>
        <v>0</v>
      </c>
      <c r="IK304" s="132">
        <f t="shared" si="1277"/>
        <v>0</v>
      </c>
      <c r="IL304" s="132">
        <f t="shared" si="1277"/>
        <v>0</v>
      </c>
      <c r="IM304" s="132">
        <f t="shared" si="1277"/>
        <v>0</v>
      </c>
      <c r="IN304" s="132">
        <f t="shared" si="1277"/>
        <v>0</v>
      </c>
      <c r="IO304" s="132">
        <f t="shared" si="1277"/>
        <v>0</v>
      </c>
      <c r="IP304" s="132">
        <f t="shared" si="1277"/>
        <v>0</v>
      </c>
      <c r="IQ304" s="132">
        <f t="shared" si="1277"/>
        <v>0</v>
      </c>
      <c r="IR304" s="132">
        <f t="shared" si="1277"/>
        <v>0</v>
      </c>
      <c r="IS304" s="132">
        <f t="shared" si="1277"/>
        <v>0</v>
      </c>
      <c r="IT304" s="132">
        <f t="shared" si="1277"/>
        <v>0</v>
      </c>
      <c r="IU304" s="132">
        <f t="shared" si="1278"/>
        <v>0</v>
      </c>
      <c r="IV304" s="132">
        <f t="shared" si="1278"/>
        <v>0</v>
      </c>
      <c r="IW304" s="132">
        <f t="shared" si="1278"/>
        <v>0</v>
      </c>
      <c r="IX304" s="132">
        <f t="shared" si="1278"/>
        <v>0</v>
      </c>
      <c r="IY304" s="132">
        <f t="shared" si="1278"/>
        <v>0</v>
      </c>
      <c r="IZ304" s="132">
        <f t="shared" si="1278"/>
        <v>0</v>
      </c>
      <c r="JA304" s="132">
        <f t="shared" si="1278"/>
        <v>0</v>
      </c>
      <c r="JB304" s="132">
        <f t="shared" si="1278"/>
        <v>0</v>
      </c>
      <c r="JC304" s="132">
        <f t="shared" si="1278"/>
        <v>0</v>
      </c>
      <c r="JD304" s="132">
        <f t="shared" si="1278"/>
        <v>0</v>
      </c>
      <c r="JE304" s="132">
        <f t="shared" si="1279"/>
        <v>0</v>
      </c>
      <c r="JF304" s="132">
        <f t="shared" si="1279"/>
        <v>0</v>
      </c>
      <c r="JG304" s="132">
        <f t="shared" si="1279"/>
        <v>0</v>
      </c>
      <c r="JH304" s="132">
        <f t="shared" si="1279"/>
        <v>0</v>
      </c>
      <c r="JI304" s="132">
        <f t="shared" si="1279"/>
        <v>0</v>
      </c>
      <c r="JJ304" s="132">
        <f t="shared" si="1279"/>
        <v>0</v>
      </c>
      <c r="JK304" s="132">
        <f t="shared" si="1279"/>
        <v>0</v>
      </c>
      <c r="JL304" s="132">
        <f t="shared" si="1279"/>
        <v>0</v>
      </c>
      <c r="JM304" s="132">
        <f t="shared" si="1279"/>
        <v>0</v>
      </c>
      <c r="JN304" s="132">
        <f t="shared" si="1279"/>
        <v>0</v>
      </c>
    </row>
    <row r="305" spans="1:274" ht="12.75">
      <c r="A305" s="178"/>
      <c r="B305" s="178"/>
      <c r="C305" s="178"/>
      <c r="D305" s="517" t="s">
        <v>472</v>
      </c>
      <c r="E305" s="132">
        <f t="shared" si="1253"/>
        <v>0</v>
      </c>
      <c r="F305" s="132">
        <f t="shared" si="1253"/>
        <v>0</v>
      </c>
      <c r="G305" s="132">
        <f t="shared" si="1253"/>
        <v>0</v>
      </c>
      <c r="H305" s="132">
        <f t="shared" si="1253"/>
        <v>0</v>
      </c>
      <c r="I305" s="132">
        <f t="shared" si="1253"/>
        <v>0</v>
      </c>
      <c r="J305" s="132">
        <f t="shared" si="1253"/>
        <v>0</v>
      </c>
      <c r="K305" s="132">
        <f t="shared" si="1253"/>
        <v>0</v>
      </c>
      <c r="L305" s="132">
        <f t="shared" si="1253"/>
        <v>0</v>
      </c>
      <c r="M305" s="132">
        <f t="shared" si="1253"/>
        <v>0</v>
      </c>
      <c r="N305" s="132">
        <f t="shared" si="1253"/>
        <v>0</v>
      </c>
      <c r="O305" s="132">
        <f t="shared" si="1254"/>
        <v>0</v>
      </c>
      <c r="P305" s="132">
        <f t="shared" si="1254"/>
        <v>0</v>
      </c>
      <c r="Q305" s="132">
        <f t="shared" si="1254"/>
        <v>0</v>
      </c>
      <c r="R305" s="132">
        <f t="shared" si="1254"/>
        <v>0</v>
      </c>
      <c r="S305" s="132">
        <f t="shared" si="1254"/>
        <v>0</v>
      </c>
      <c r="T305" s="132">
        <f t="shared" si="1254"/>
        <v>0</v>
      </c>
      <c r="U305" s="132">
        <f t="shared" si="1254"/>
        <v>0</v>
      </c>
      <c r="V305" s="132">
        <f t="shared" si="1254"/>
        <v>0</v>
      </c>
      <c r="W305" s="132">
        <f t="shared" si="1254"/>
        <v>0</v>
      </c>
      <c r="X305" s="132">
        <f t="shared" si="1254"/>
        <v>0</v>
      </c>
      <c r="Y305" s="132">
        <f t="shared" si="1255"/>
        <v>0</v>
      </c>
      <c r="Z305" s="132">
        <f t="shared" si="1255"/>
        <v>0</v>
      </c>
      <c r="AA305" s="132">
        <f t="shared" si="1255"/>
        <v>0</v>
      </c>
      <c r="AB305" s="132">
        <f t="shared" si="1255"/>
        <v>0</v>
      </c>
      <c r="AC305" s="132">
        <f t="shared" si="1255"/>
        <v>0</v>
      </c>
      <c r="AD305" s="132">
        <f t="shared" si="1255"/>
        <v>0</v>
      </c>
      <c r="AE305" s="132">
        <f t="shared" si="1255"/>
        <v>0</v>
      </c>
      <c r="AF305" s="132">
        <f t="shared" si="1255"/>
        <v>0</v>
      </c>
      <c r="AG305" s="132">
        <f t="shared" si="1255"/>
        <v>0</v>
      </c>
      <c r="AH305" s="132">
        <f t="shared" si="1255"/>
        <v>0</v>
      </c>
      <c r="AI305" s="132">
        <f t="shared" si="1256"/>
        <v>0</v>
      </c>
      <c r="AJ305" s="132">
        <f t="shared" si="1256"/>
        <v>0</v>
      </c>
      <c r="AK305" s="132">
        <f t="shared" si="1256"/>
        <v>0</v>
      </c>
      <c r="AL305" s="132">
        <f t="shared" si="1256"/>
        <v>0</v>
      </c>
      <c r="AM305" s="132">
        <f t="shared" si="1256"/>
        <v>0</v>
      </c>
      <c r="AN305" s="132">
        <f t="shared" si="1256"/>
        <v>0</v>
      </c>
      <c r="AO305" s="132">
        <f t="shared" si="1256"/>
        <v>0</v>
      </c>
      <c r="AP305" s="132">
        <f t="shared" si="1256"/>
        <v>0</v>
      </c>
      <c r="AQ305" s="132">
        <f t="shared" si="1256"/>
        <v>0</v>
      </c>
      <c r="AR305" s="132">
        <f t="shared" si="1256"/>
        <v>0</v>
      </c>
      <c r="AS305" s="132">
        <f t="shared" si="1257"/>
        <v>0</v>
      </c>
      <c r="AT305" s="132">
        <f t="shared" si="1257"/>
        <v>0</v>
      </c>
      <c r="AU305" s="132">
        <f t="shared" si="1257"/>
        <v>0</v>
      </c>
      <c r="AV305" s="132">
        <f t="shared" si="1257"/>
        <v>0</v>
      </c>
      <c r="AW305" s="132">
        <f t="shared" si="1257"/>
        <v>0</v>
      </c>
      <c r="AX305" s="132">
        <f t="shared" si="1257"/>
        <v>0</v>
      </c>
      <c r="AY305" s="132">
        <f t="shared" si="1257"/>
        <v>0</v>
      </c>
      <c r="AZ305" s="132">
        <f t="shared" si="1257"/>
        <v>0</v>
      </c>
      <c r="BA305" s="132">
        <f t="shared" si="1257"/>
        <v>0</v>
      </c>
      <c r="BB305" s="132">
        <f t="shared" si="1257"/>
        <v>0</v>
      </c>
      <c r="BC305" s="132">
        <f t="shared" si="1258"/>
        <v>0</v>
      </c>
      <c r="BD305" s="132">
        <f t="shared" si="1258"/>
        <v>0</v>
      </c>
      <c r="BE305" s="132">
        <f t="shared" si="1258"/>
        <v>0</v>
      </c>
      <c r="BF305" s="132">
        <f t="shared" si="1258"/>
        <v>0</v>
      </c>
      <c r="BG305" s="132">
        <f t="shared" si="1258"/>
        <v>0</v>
      </c>
      <c r="BH305" s="132">
        <f t="shared" si="1258"/>
        <v>0</v>
      </c>
      <c r="BI305" s="132">
        <f t="shared" si="1258"/>
        <v>0</v>
      </c>
      <c r="BJ305" s="132">
        <f t="shared" si="1258"/>
        <v>0</v>
      </c>
      <c r="BK305" s="132">
        <f t="shared" si="1258"/>
        <v>0</v>
      </c>
      <c r="BL305" s="132">
        <f t="shared" si="1258"/>
        <v>0</v>
      </c>
      <c r="BM305" s="132">
        <f t="shared" si="1259"/>
        <v>0</v>
      </c>
      <c r="BN305" s="132">
        <f t="shared" si="1259"/>
        <v>0</v>
      </c>
      <c r="BO305" s="132">
        <f t="shared" si="1259"/>
        <v>0</v>
      </c>
      <c r="BP305" s="132">
        <f t="shared" si="1259"/>
        <v>0</v>
      </c>
      <c r="BQ305" s="132">
        <f t="shared" si="1259"/>
        <v>0</v>
      </c>
      <c r="BR305" s="132">
        <f t="shared" si="1259"/>
        <v>0</v>
      </c>
      <c r="BS305" s="132">
        <f t="shared" si="1259"/>
        <v>0</v>
      </c>
      <c r="BT305" s="132">
        <f t="shared" si="1259"/>
        <v>0</v>
      </c>
      <c r="BU305" s="132">
        <f t="shared" si="1259"/>
        <v>0</v>
      </c>
      <c r="BV305" s="132">
        <f t="shared" si="1259"/>
        <v>0</v>
      </c>
      <c r="BW305" s="132">
        <f t="shared" si="1260"/>
        <v>0</v>
      </c>
      <c r="BX305" s="132">
        <f t="shared" si="1260"/>
        <v>0</v>
      </c>
      <c r="BY305" s="132">
        <f t="shared" si="1260"/>
        <v>0</v>
      </c>
      <c r="BZ305" s="132">
        <f t="shared" si="1260"/>
        <v>0</v>
      </c>
      <c r="CA305" s="132">
        <f t="shared" si="1260"/>
        <v>0</v>
      </c>
      <c r="CB305" s="132">
        <f t="shared" si="1260"/>
        <v>0</v>
      </c>
      <c r="CC305" s="132">
        <f t="shared" si="1260"/>
        <v>0</v>
      </c>
      <c r="CD305" s="132">
        <f t="shared" si="1260"/>
        <v>0</v>
      </c>
      <c r="CE305" s="132">
        <f t="shared" si="1260"/>
        <v>0</v>
      </c>
      <c r="CF305" s="132">
        <f t="shared" si="1260"/>
        <v>0</v>
      </c>
      <c r="CG305" s="132">
        <f t="shared" si="1261"/>
        <v>0</v>
      </c>
      <c r="CH305" s="132">
        <f t="shared" si="1261"/>
        <v>0</v>
      </c>
      <c r="CI305" s="132">
        <f t="shared" si="1261"/>
        <v>0</v>
      </c>
      <c r="CJ305" s="132">
        <f t="shared" si="1261"/>
        <v>0</v>
      </c>
      <c r="CK305" s="132">
        <f t="shared" si="1261"/>
        <v>0</v>
      </c>
      <c r="CL305" s="132">
        <f t="shared" si="1261"/>
        <v>0</v>
      </c>
      <c r="CM305" s="132">
        <f t="shared" si="1261"/>
        <v>0</v>
      </c>
      <c r="CN305" s="132">
        <f t="shared" si="1261"/>
        <v>0</v>
      </c>
      <c r="CO305" s="132">
        <f t="shared" si="1261"/>
        <v>0</v>
      </c>
      <c r="CP305" s="132">
        <f t="shared" si="1261"/>
        <v>0</v>
      </c>
      <c r="CQ305" s="132">
        <f t="shared" si="1262"/>
        <v>0</v>
      </c>
      <c r="CR305" s="132">
        <f t="shared" si="1262"/>
        <v>0</v>
      </c>
      <c r="CS305" s="132">
        <f t="shared" si="1262"/>
        <v>0</v>
      </c>
      <c r="CT305" s="132">
        <f t="shared" si="1262"/>
        <v>0</v>
      </c>
      <c r="CU305" s="132">
        <f t="shared" si="1262"/>
        <v>0</v>
      </c>
      <c r="CV305" s="132">
        <f t="shared" si="1262"/>
        <v>0</v>
      </c>
      <c r="CW305" s="132">
        <f t="shared" si="1262"/>
        <v>0</v>
      </c>
      <c r="CX305" s="132">
        <f t="shared" si="1262"/>
        <v>0</v>
      </c>
      <c r="CY305" s="132">
        <f t="shared" si="1262"/>
        <v>0</v>
      </c>
      <c r="CZ305" s="132">
        <f t="shared" si="1262"/>
        <v>0</v>
      </c>
      <c r="DA305" s="132">
        <f t="shared" si="1263"/>
        <v>0</v>
      </c>
      <c r="DB305" s="132">
        <f t="shared" si="1263"/>
        <v>0</v>
      </c>
      <c r="DC305" s="132">
        <f t="shared" si="1263"/>
        <v>0</v>
      </c>
      <c r="DD305" s="132">
        <f t="shared" si="1263"/>
        <v>0</v>
      </c>
      <c r="DE305" s="132">
        <f t="shared" si="1263"/>
        <v>0</v>
      </c>
      <c r="DF305" s="132">
        <f t="shared" si="1263"/>
        <v>0</v>
      </c>
      <c r="DG305" s="132">
        <f t="shared" si="1263"/>
        <v>0</v>
      </c>
      <c r="DH305" s="132">
        <f t="shared" si="1263"/>
        <v>0</v>
      </c>
      <c r="DI305" s="132">
        <f t="shared" si="1263"/>
        <v>0</v>
      </c>
      <c r="DJ305" s="132">
        <f t="shared" si="1263"/>
        <v>0</v>
      </c>
      <c r="DK305" s="132">
        <f t="shared" si="1264"/>
        <v>0</v>
      </c>
      <c r="DL305" s="132">
        <f t="shared" si="1264"/>
        <v>0</v>
      </c>
      <c r="DM305" s="132">
        <f t="shared" si="1264"/>
        <v>0</v>
      </c>
      <c r="DN305" s="132">
        <f t="shared" si="1264"/>
        <v>0</v>
      </c>
      <c r="DO305" s="132">
        <f t="shared" si="1264"/>
        <v>0</v>
      </c>
      <c r="DP305" s="132">
        <f t="shared" si="1264"/>
        <v>0</v>
      </c>
      <c r="DQ305" s="132">
        <f t="shared" si="1264"/>
        <v>0</v>
      </c>
      <c r="DR305" s="132">
        <f t="shared" si="1264"/>
        <v>0</v>
      </c>
      <c r="DS305" s="132">
        <f t="shared" si="1264"/>
        <v>0</v>
      </c>
      <c r="DT305" s="132">
        <f t="shared" si="1264"/>
        <v>0</v>
      </c>
      <c r="DU305" s="132">
        <f t="shared" si="1265"/>
        <v>0</v>
      </c>
      <c r="DV305" s="132">
        <f t="shared" si="1265"/>
        <v>0</v>
      </c>
      <c r="DW305" s="132">
        <f t="shared" si="1265"/>
        <v>0</v>
      </c>
      <c r="DX305" s="132">
        <f t="shared" si="1265"/>
        <v>0</v>
      </c>
      <c r="DY305" s="132">
        <f t="shared" si="1265"/>
        <v>0</v>
      </c>
      <c r="DZ305" s="132">
        <f t="shared" si="1265"/>
        <v>0</v>
      </c>
      <c r="EA305" s="132">
        <f t="shared" si="1265"/>
        <v>0</v>
      </c>
      <c r="EB305" s="132">
        <f t="shared" si="1265"/>
        <v>0</v>
      </c>
      <c r="EC305" s="132">
        <f t="shared" si="1265"/>
        <v>0</v>
      </c>
      <c r="ED305" s="132">
        <f t="shared" si="1265"/>
        <v>0</v>
      </c>
      <c r="EE305" s="132">
        <f t="shared" si="1266"/>
        <v>0</v>
      </c>
      <c r="EF305" s="132">
        <f t="shared" si="1266"/>
        <v>0</v>
      </c>
      <c r="EG305" s="132">
        <f t="shared" si="1266"/>
        <v>0</v>
      </c>
      <c r="EH305" s="132">
        <f t="shared" si="1266"/>
        <v>0</v>
      </c>
      <c r="EI305" s="132">
        <f t="shared" si="1266"/>
        <v>0</v>
      </c>
      <c r="EJ305" s="132">
        <f t="shared" si="1266"/>
        <v>0</v>
      </c>
      <c r="EK305" s="132">
        <f t="shared" si="1266"/>
        <v>0</v>
      </c>
      <c r="EL305" s="132">
        <f t="shared" si="1266"/>
        <v>0</v>
      </c>
      <c r="EM305" s="132">
        <f t="shared" si="1266"/>
        <v>0</v>
      </c>
      <c r="EN305" s="132">
        <f t="shared" si="1266"/>
        <v>0</v>
      </c>
      <c r="EO305" s="132">
        <f t="shared" si="1267"/>
        <v>0</v>
      </c>
      <c r="EP305" s="132">
        <f t="shared" si="1267"/>
        <v>0</v>
      </c>
      <c r="EQ305" s="132">
        <f t="shared" si="1267"/>
        <v>0</v>
      </c>
      <c r="ER305" s="132">
        <f t="shared" si="1267"/>
        <v>0</v>
      </c>
      <c r="ES305" s="132">
        <f t="shared" si="1267"/>
        <v>0</v>
      </c>
      <c r="ET305" s="132">
        <f t="shared" si="1267"/>
        <v>0</v>
      </c>
      <c r="EU305" s="132">
        <f t="shared" si="1267"/>
        <v>0</v>
      </c>
      <c r="EV305" s="132">
        <f t="shared" si="1267"/>
        <v>0</v>
      </c>
      <c r="EW305" s="132">
        <f t="shared" si="1267"/>
        <v>0</v>
      </c>
      <c r="EX305" s="132">
        <f t="shared" si="1267"/>
        <v>0</v>
      </c>
      <c r="EY305" s="132">
        <f t="shared" si="1268"/>
        <v>0</v>
      </c>
      <c r="EZ305" s="132">
        <f t="shared" si="1268"/>
        <v>0</v>
      </c>
      <c r="FA305" s="132">
        <f t="shared" si="1268"/>
        <v>0</v>
      </c>
      <c r="FB305" s="132">
        <f t="shared" si="1268"/>
        <v>0</v>
      </c>
      <c r="FC305" s="132">
        <f t="shared" si="1268"/>
        <v>0</v>
      </c>
      <c r="FD305" s="132">
        <f t="shared" si="1268"/>
        <v>0</v>
      </c>
      <c r="FE305" s="132">
        <f t="shared" si="1268"/>
        <v>0</v>
      </c>
      <c r="FF305" s="132">
        <f t="shared" si="1268"/>
        <v>0</v>
      </c>
      <c r="FG305" s="132">
        <f t="shared" si="1268"/>
        <v>0</v>
      </c>
      <c r="FH305" s="132">
        <f t="shared" si="1268"/>
        <v>0</v>
      </c>
      <c r="FI305" s="132">
        <f t="shared" si="1269"/>
        <v>0</v>
      </c>
      <c r="FJ305" s="132">
        <f t="shared" si="1269"/>
        <v>0</v>
      </c>
      <c r="FK305" s="132">
        <f t="shared" si="1269"/>
        <v>0</v>
      </c>
      <c r="FL305" s="132">
        <f t="shared" si="1269"/>
        <v>0</v>
      </c>
      <c r="FM305" s="132">
        <f t="shared" si="1269"/>
        <v>0</v>
      </c>
      <c r="FN305" s="132">
        <f t="shared" si="1269"/>
        <v>0</v>
      </c>
      <c r="FO305" s="132">
        <f t="shared" si="1269"/>
        <v>0</v>
      </c>
      <c r="FP305" s="132">
        <f t="shared" si="1269"/>
        <v>0</v>
      </c>
      <c r="FQ305" s="132">
        <f t="shared" si="1269"/>
        <v>0</v>
      </c>
      <c r="FR305" s="132">
        <f t="shared" si="1269"/>
        <v>0</v>
      </c>
      <c r="FS305" s="132">
        <f t="shared" si="1270"/>
        <v>0</v>
      </c>
      <c r="FT305" s="132">
        <f t="shared" si="1270"/>
        <v>0</v>
      </c>
      <c r="FU305" s="132">
        <f t="shared" si="1270"/>
        <v>0</v>
      </c>
      <c r="FV305" s="132">
        <f t="shared" si="1270"/>
        <v>0</v>
      </c>
      <c r="FW305" s="132">
        <f t="shared" si="1270"/>
        <v>0</v>
      </c>
      <c r="FX305" s="132">
        <f t="shared" si="1270"/>
        <v>0</v>
      </c>
      <c r="FY305" s="132">
        <f t="shared" si="1270"/>
        <v>0</v>
      </c>
      <c r="FZ305" s="132">
        <f t="shared" si="1270"/>
        <v>0</v>
      </c>
      <c r="GA305" s="132">
        <f t="shared" si="1270"/>
        <v>0</v>
      </c>
      <c r="GB305" s="132">
        <f t="shared" si="1270"/>
        <v>0</v>
      </c>
      <c r="GC305" s="132">
        <f t="shared" si="1271"/>
        <v>0</v>
      </c>
      <c r="GD305" s="132">
        <f t="shared" si="1271"/>
        <v>0</v>
      </c>
      <c r="GE305" s="132">
        <f t="shared" si="1271"/>
        <v>0</v>
      </c>
      <c r="GF305" s="132">
        <f t="shared" si="1271"/>
        <v>0</v>
      </c>
      <c r="GG305" s="132">
        <f t="shared" si="1271"/>
        <v>0</v>
      </c>
      <c r="GH305" s="132">
        <f t="shared" si="1271"/>
        <v>0</v>
      </c>
      <c r="GI305" s="132">
        <f t="shared" si="1271"/>
        <v>0</v>
      </c>
      <c r="GJ305" s="132">
        <f t="shared" si="1271"/>
        <v>0</v>
      </c>
      <c r="GK305" s="132">
        <f t="shared" si="1271"/>
        <v>0</v>
      </c>
      <c r="GL305" s="132">
        <f t="shared" si="1271"/>
        <v>0</v>
      </c>
      <c r="GM305" s="132">
        <f t="shared" si="1272"/>
        <v>0</v>
      </c>
      <c r="GN305" s="132">
        <f t="shared" si="1272"/>
        <v>0</v>
      </c>
      <c r="GO305" s="132">
        <f t="shared" si="1272"/>
        <v>0</v>
      </c>
      <c r="GP305" s="132">
        <f t="shared" si="1272"/>
        <v>0</v>
      </c>
      <c r="GQ305" s="132">
        <f t="shared" si="1272"/>
        <v>0</v>
      </c>
      <c r="GR305" s="132">
        <f t="shared" si="1272"/>
        <v>0</v>
      </c>
      <c r="GS305" s="132">
        <f t="shared" si="1272"/>
        <v>0</v>
      </c>
      <c r="GT305" s="132">
        <f t="shared" si="1272"/>
        <v>0</v>
      </c>
      <c r="GU305" s="132">
        <f t="shared" si="1272"/>
        <v>0</v>
      </c>
      <c r="GV305" s="132">
        <f t="shared" si="1272"/>
        <v>0</v>
      </c>
      <c r="GW305" s="132">
        <f t="shared" si="1273"/>
        <v>0</v>
      </c>
      <c r="GX305" s="132">
        <f t="shared" si="1273"/>
        <v>0</v>
      </c>
      <c r="GY305" s="132">
        <f t="shared" si="1273"/>
        <v>0</v>
      </c>
      <c r="GZ305" s="132">
        <f t="shared" si="1273"/>
        <v>0</v>
      </c>
      <c r="HA305" s="132">
        <f t="shared" si="1273"/>
        <v>0</v>
      </c>
      <c r="HB305" s="132">
        <f t="shared" si="1273"/>
        <v>0</v>
      </c>
      <c r="HC305" s="132">
        <f t="shared" si="1273"/>
        <v>0</v>
      </c>
      <c r="HD305" s="132">
        <f t="shared" si="1273"/>
        <v>0</v>
      </c>
      <c r="HE305" s="132">
        <f t="shared" si="1273"/>
        <v>0</v>
      </c>
      <c r="HF305" s="132">
        <f t="shared" si="1273"/>
        <v>0</v>
      </c>
      <c r="HG305" s="132">
        <f t="shared" si="1274"/>
        <v>0</v>
      </c>
      <c r="HH305" s="132">
        <f t="shared" si="1274"/>
        <v>0</v>
      </c>
      <c r="HI305" s="132">
        <f t="shared" si="1274"/>
        <v>0</v>
      </c>
      <c r="HJ305" s="132">
        <f t="shared" si="1274"/>
        <v>0</v>
      </c>
      <c r="HK305" s="132">
        <f t="shared" si="1274"/>
        <v>0</v>
      </c>
      <c r="HL305" s="132">
        <f t="shared" si="1274"/>
        <v>0</v>
      </c>
      <c r="HM305" s="132">
        <f t="shared" si="1274"/>
        <v>0</v>
      </c>
      <c r="HN305" s="132">
        <f t="shared" si="1274"/>
        <v>0</v>
      </c>
      <c r="HO305" s="132">
        <f t="shared" si="1274"/>
        <v>0</v>
      </c>
      <c r="HP305" s="132">
        <f t="shared" si="1274"/>
        <v>0</v>
      </c>
      <c r="HQ305" s="132">
        <f t="shared" si="1275"/>
        <v>0</v>
      </c>
      <c r="HR305" s="132">
        <f t="shared" si="1275"/>
        <v>0</v>
      </c>
      <c r="HS305" s="132">
        <f t="shared" si="1275"/>
        <v>0</v>
      </c>
      <c r="HT305" s="132">
        <f t="shared" si="1275"/>
        <v>0</v>
      </c>
      <c r="HU305" s="132">
        <f t="shared" si="1275"/>
        <v>0</v>
      </c>
      <c r="HV305" s="132">
        <f t="shared" si="1275"/>
        <v>0</v>
      </c>
      <c r="HW305" s="132">
        <f t="shared" si="1275"/>
        <v>0</v>
      </c>
      <c r="HX305" s="132">
        <f t="shared" si="1275"/>
        <v>0</v>
      </c>
      <c r="HY305" s="132">
        <f t="shared" si="1275"/>
        <v>0</v>
      </c>
      <c r="HZ305" s="132">
        <f t="shared" si="1275"/>
        <v>0</v>
      </c>
      <c r="IA305" s="132">
        <f t="shared" si="1276"/>
        <v>0</v>
      </c>
      <c r="IB305" s="132">
        <f t="shared" si="1276"/>
        <v>0</v>
      </c>
      <c r="IC305" s="132">
        <f t="shared" si="1276"/>
        <v>0</v>
      </c>
      <c r="ID305" s="132">
        <f t="shared" si="1276"/>
        <v>0</v>
      </c>
      <c r="IE305" s="132">
        <f t="shared" si="1276"/>
        <v>0</v>
      </c>
      <c r="IF305" s="132">
        <f t="shared" si="1276"/>
        <v>0</v>
      </c>
      <c r="IG305" s="132">
        <f t="shared" si="1276"/>
        <v>0</v>
      </c>
      <c r="IH305" s="132">
        <f t="shared" si="1276"/>
        <v>0</v>
      </c>
      <c r="II305" s="132">
        <f t="shared" si="1276"/>
        <v>0</v>
      </c>
      <c r="IJ305" s="132">
        <f t="shared" si="1276"/>
        <v>0</v>
      </c>
      <c r="IK305" s="132">
        <f t="shared" si="1277"/>
        <v>0</v>
      </c>
      <c r="IL305" s="132">
        <f t="shared" si="1277"/>
        <v>0</v>
      </c>
      <c r="IM305" s="132">
        <f t="shared" si="1277"/>
        <v>0</v>
      </c>
      <c r="IN305" s="132">
        <f t="shared" si="1277"/>
        <v>0</v>
      </c>
      <c r="IO305" s="132">
        <f t="shared" si="1277"/>
        <v>0</v>
      </c>
      <c r="IP305" s="132">
        <f t="shared" si="1277"/>
        <v>0</v>
      </c>
      <c r="IQ305" s="132">
        <f t="shared" si="1277"/>
        <v>0</v>
      </c>
      <c r="IR305" s="132">
        <f t="shared" si="1277"/>
        <v>0</v>
      </c>
      <c r="IS305" s="132">
        <f t="shared" si="1277"/>
        <v>0</v>
      </c>
      <c r="IT305" s="132">
        <f t="shared" si="1277"/>
        <v>0</v>
      </c>
      <c r="IU305" s="132">
        <f t="shared" si="1278"/>
        <v>0</v>
      </c>
      <c r="IV305" s="132">
        <f t="shared" si="1278"/>
        <v>0</v>
      </c>
      <c r="IW305" s="132">
        <f t="shared" si="1278"/>
        <v>0</v>
      </c>
      <c r="IX305" s="132">
        <f t="shared" si="1278"/>
        <v>0</v>
      </c>
      <c r="IY305" s="132">
        <f t="shared" si="1278"/>
        <v>0</v>
      </c>
      <c r="IZ305" s="132">
        <f t="shared" si="1278"/>
        <v>0</v>
      </c>
      <c r="JA305" s="132">
        <f t="shared" si="1278"/>
        <v>0</v>
      </c>
      <c r="JB305" s="132">
        <f t="shared" si="1278"/>
        <v>0</v>
      </c>
      <c r="JC305" s="132">
        <f t="shared" si="1278"/>
        <v>0</v>
      </c>
      <c r="JD305" s="132">
        <f t="shared" si="1278"/>
        <v>0</v>
      </c>
      <c r="JE305" s="132">
        <f t="shared" si="1279"/>
        <v>0</v>
      </c>
      <c r="JF305" s="132">
        <f t="shared" si="1279"/>
        <v>0</v>
      </c>
      <c r="JG305" s="132">
        <f t="shared" si="1279"/>
        <v>0</v>
      </c>
      <c r="JH305" s="132">
        <f t="shared" si="1279"/>
        <v>0</v>
      </c>
      <c r="JI305" s="132">
        <f t="shared" si="1279"/>
        <v>0</v>
      </c>
      <c r="JJ305" s="132">
        <f t="shared" si="1279"/>
        <v>0</v>
      </c>
      <c r="JK305" s="132">
        <f t="shared" si="1279"/>
        <v>0</v>
      </c>
      <c r="JL305" s="132">
        <f t="shared" si="1279"/>
        <v>0</v>
      </c>
      <c r="JM305" s="132">
        <f t="shared" si="1279"/>
        <v>0</v>
      </c>
      <c r="JN305" s="132">
        <f t="shared" si="1279"/>
        <v>0</v>
      </c>
    </row>
    <row r="306" spans="1:274" ht="12.75">
      <c r="A306" s="178"/>
      <c r="B306" s="178"/>
      <c r="C306" s="178"/>
      <c r="D306" s="517" t="s">
        <v>462</v>
      </c>
      <c r="E306" s="132">
        <f t="shared" si="1253"/>
        <v>0</v>
      </c>
      <c r="F306" s="132">
        <f t="shared" si="1253"/>
        <v>0</v>
      </c>
      <c r="G306" s="132">
        <f t="shared" si="1253"/>
        <v>0</v>
      </c>
      <c r="H306" s="132">
        <f t="shared" si="1253"/>
        <v>0</v>
      </c>
      <c r="I306" s="132">
        <f t="shared" si="1253"/>
        <v>0</v>
      </c>
      <c r="J306" s="132">
        <f t="shared" si="1253"/>
        <v>0</v>
      </c>
      <c r="K306" s="132">
        <f t="shared" si="1253"/>
        <v>0</v>
      </c>
      <c r="L306" s="132">
        <f t="shared" si="1253"/>
        <v>0</v>
      </c>
      <c r="M306" s="132">
        <f t="shared" si="1253"/>
        <v>0</v>
      </c>
      <c r="N306" s="132">
        <f t="shared" si="1253"/>
        <v>0</v>
      </c>
      <c r="O306" s="132">
        <f t="shared" si="1254"/>
        <v>0</v>
      </c>
      <c r="P306" s="132">
        <f t="shared" si="1254"/>
        <v>0</v>
      </c>
      <c r="Q306" s="132">
        <f t="shared" si="1254"/>
        <v>0</v>
      </c>
      <c r="R306" s="132">
        <f t="shared" si="1254"/>
        <v>0</v>
      </c>
      <c r="S306" s="132">
        <f t="shared" si="1254"/>
        <v>0</v>
      </c>
      <c r="T306" s="132">
        <f t="shared" si="1254"/>
        <v>0</v>
      </c>
      <c r="U306" s="132">
        <f t="shared" si="1254"/>
        <v>0</v>
      </c>
      <c r="V306" s="132">
        <f t="shared" si="1254"/>
        <v>0</v>
      </c>
      <c r="W306" s="132">
        <f t="shared" si="1254"/>
        <v>0</v>
      </c>
      <c r="X306" s="132">
        <f t="shared" si="1254"/>
        <v>0</v>
      </c>
      <c r="Y306" s="132">
        <f t="shared" si="1255"/>
        <v>0</v>
      </c>
      <c r="Z306" s="132">
        <f t="shared" si="1255"/>
        <v>0</v>
      </c>
      <c r="AA306" s="132">
        <f t="shared" si="1255"/>
        <v>0</v>
      </c>
      <c r="AB306" s="132">
        <f t="shared" si="1255"/>
        <v>0</v>
      </c>
      <c r="AC306" s="132">
        <f t="shared" si="1255"/>
        <v>0</v>
      </c>
      <c r="AD306" s="132">
        <f t="shared" si="1255"/>
        <v>0</v>
      </c>
      <c r="AE306" s="132">
        <f t="shared" si="1255"/>
        <v>0</v>
      </c>
      <c r="AF306" s="132">
        <f t="shared" si="1255"/>
        <v>0</v>
      </c>
      <c r="AG306" s="132">
        <f t="shared" si="1255"/>
        <v>0</v>
      </c>
      <c r="AH306" s="132">
        <f t="shared" si="1255"/>
        <v>0</v>
      </c>
      <c r="AI306" s="132">
        <f t="shared" si="1256"/>
        <v>0</v>
      </c>
      <c r="AJ306" s="132">
        <f t="shared" si="1256"/>
        <v>0</v>
      </c>
      <c r="AK306" s="132">
        <f t="shared" si="1256"/>
        <v>0</v>
      </c>
      <c r="AL306" s="132">
        <f t="shared" si="1256"/>
        <v>0</v>
      </c>
      <c r="AM306" s="132">
        <f t="shared" si="1256"/>
        <v>0</v>
      </c>
      <c r="AN306" s="132">
        <f t="shared" si="1256"/>
        <v>0</v>
      </c>
      <c r="AO306" s="132">
        <f t="shared" si="1256"/>
        <v>0</v>
      </c>
      <c r="AP306" s="132">
        <f t="shared" si="1256"/>
        <v>0</v>
      </c>
      <c r="AQ306" s="132">
        <f t="shared" si="1256"/>
        <v>0</v>
      </c>
      <c r="AR306" s="132">
        <f t="shared" si="1256"/>
        <v>0</v>
      </c>
      <c r="AS306" s="132">
        <f t="shared" si="1257"/>
        <v>0</v>
      </c>
      <c r="AT306" s="132">
        <f t="shared" si="1257"/>
        <v>0</v>
      </c>
      <c r="AU306" s="132">
        <f t="shared" si="1257"/>
        <v>0</v>
      </c>
      <c r="AV306" s="132">
        <f t="shared" si="1257"/>
        <v>0</v>
      </c>
      <c r="AW306" s="132">
        <f t="shared" si="1257"/>
        <v>0</v>
      </c>
      <c r="AX306" s="132">
        <f t="shared" si="1257"/>
        <v>0</v>
      </c>
      <c r="AY306" s="132">
        <f t="shared" si="1257"/>
        <v>0</v>
      </c>
      <c r="AZ306" s="132">
        <f t="shared" si="1257"/>
        <v>0</v>
      </c>
      <c r="BA306" s="132">
        <f t="shared" si="1257"/>
        <v>0</v>
      </c>
      <c r="BB306" s="132">
        <f t="shared" si="1257"/>
        <v>0</v>
      </c>
      <c r="BC306" s="132">
        <f t="shared" si="1258"/>
        <v>0</v>
      </c>
      <c r="BD306" s="132">
        <f t="shared" si="1258"/>
        <v>0</v>
      </c>
      <c r="BE306" s="132">
        <f t="shared" si="1258"/>
        <v>0</v>
      </c>
      <c r="BF306" s="132">
        <f t="shared" si="1258"/>
        <v>0</v>
      </c>
      <c r="BG306" s="132">
        <f t="shared" si="1258"/>
        <v>0</v>
      </c>
      <c r="BH306" s="132">
        <f t="shared" si="1258"/>
        <v>0</v>
      </c>
      <c r="BI306" s="132">
        <f t="shared" si="1258"/>
        <v>0</v>
      </c>
      <c r="BJ306" s="132">
        <f t="shared" si="1258"/>
        <v>0</v>
      </c>
      <c r="BK306" s="132">
        <f t="shared" si="1258"/>
        <v>0</v>
      </c>
      <c r="BL306" s="132">
        <f t="shared" si="1258"/>
        <v>0</v>
      </c>
      <c r="BM306" s="132">
        <f t="shared" si="1259"/>
        <v>0</v>
      </c>
      <c r="BN306" s="132">
        <f t="shared" si="1259"/>
        <v>0</v>
      </c>
      <c r="BO306" s="132">
        <f t="shared" si="1259"/>
        <v>0</v>
      </c>
      <c r="BP306" s="132">
        <f t="shared" si="1259"/>
        <v>0</v>
      </c>
      <c r="BQ306" s="132">
        <f t="shared" si="1259"/>
        <v>0</v>
      </c>
      <c r="BR306" s="132">
        <f t="shared" si="1259"/>
        <v>0</v>
      </c>
      <c r="BS306" s="132">
        <f t="shared" si="1259"/>
        <v>0</v>
      </c>
      <c r="BT306" s="132">
        <f t="shared" si="1259"/>
        <v>0</v>
      </c>
      <c r="BU306" s="132">
        <f t="shared" si="1259"/>
        <v>0</v>
      </c>
      <c r="BV306" s="132">
        <f t="shared" si="1259"/>
        <v>0</v>
      </c>
      <c r="BW306" s="132">
        <f t="shared" si="1260"/>
        <v>0</v>
      </c>
      <c r="BX306" s="132">
        <f t="shared" si="1260"/>
        <v>0</v>
      </c>
      <c r="BY306" s="132">
        <f t="shared" si="1260"/>
        <v>0</v>
      </c>
      <c r="BZ306" s="132">
        <f t="shared" si="1260"/>
        <v>0</v>
      </c>
      <c r="CA306" s="132">
        <f t="shared" si="1260"/>
        <v>0</v>
      </c>
      <c r="CB306" s="132">
        <f t="shared" si="1260"/>
        <v>0</v>
      </c>
      <c r="CC306" s="132">
        <f t="shared" si="1260"/>
        <v>0</v>
      </c>
      <c r="CD306" s="132">
        <f t="shared" si="1260"/>
        <v>0</v>
      </c>
      <c r="CE306" s="132">
        <f t="shared" si="1260"/>
        <v>0</v>
      </c>
      <c r="CF306" s="132">
        <f t="shared" si="1260"/>
        <v>0</v>
      </c>
      <c r="CG306" s="132">
        <f t="shared" si="1261"/>
        <v>0</v>
      </c>
      <c r="CH306" s="132">
        <f t="shared" si="1261"/>
        <v>0</v>
      </c>
      <c r="CI306" s="132">
        <f t="shared" si="1261"/>
        <v>0</v>
      </c>
      <c r="CJ306" s="132">
        <f t="shared" si="1261"/>
        <v>0</v>
      </c>
      <c r="CK306" s="132">
        <f t="shared" si="1261"/>
        <v>0</v>
      </c>
      <c r="CL306" s="132">
        <f t="shared" si="1261"/>
        <v>0</v>
      </c>
      <c r="CM306" s="132">
        <f t="shared" si="1261"/>
        <v>0</v>
      </c>
      <c r="CN306" s="132">
        <f t="shared" si="1261"/>
        <v>0</v>
      </c>
      <c r="CO306" s="132">
        <f t="shared" si="1261"/>
        <v>0</v>
      </c>
      <c r="CP306" s="132">
        <f t="shared" si="1261"/>
        <v>0</v>
      </c>
      <c r="CQ306" s="132">
        <f t="shared" si="1262"/>
        <v>0</v>
      </c>
      <c r="CR306" s="132">
        <f t="shared" si="1262"/>
        <v>0</v>
      </c>
      <c r="CS306" s="132">
        <f t="shared" si="1262"/>
        <v>0</v>
      </c>
      <c r="CT306" s="132">
        <f t="shared" si="1262"/>
        <v>0</v>
      </c>
      <c r="CU306" s="132">
        <f t="shared" si="1262"/>
        <v>0</v>
      </c>
      <c r="CV306" s="132">
        <f t="shared" si="1262"/>
        <v>0</v>
      </c>
      <c r="CW306" s="132">
        <f t="shared" si="1262"/>
        <v>0</v>
      </c>
      <c r="CX306" s="132">
        <f t="shared" si="1262"/>
        <v>0</v>
      </c>
      <c r="CY306" s="132">
        <f t="shared" si="1262"/>
        <v>0</v>
      </c>
      <c r="CZ306" s="132">
        <f t="shared" si="1262"/>
        <v>0</v>
      </c>
      <c r="DA306" s="132">
        <f t="shared" si="1263"/>
        <v>0</v>
      </c>
      <c r="DB306" s="132">
        <f t="shared" si="1263"/>
        <v>0</v>
      </c>
      <c r="DC306" s="132">
        <f t="shared" si="1263"/>
        <v>0</v>
      </c>
      <c r="DD306" s="132">
        <f t="shared" si="1263"/>
        <v>0</v>
      </c>
      <c r="DE306" s="132">
        <f t="shared" si="1263"/>
        <v>0</v>
      </c>
      <c r="DF306" s="132">
        <f t="shared" si="1263"/>
        <v>0</v>
      </c>
      <c r="DG306" s="132">
        <f t="shared" si="1263"/>
        <v>0</v>
      </c>
      <c r="DH306" s="132">
        <f t="shared" si="1263"/>
        <v>0</v>
      </c>
      <c r="DI306" s="132">
        <f t="shared" si="1263"/>
        <v>0</v>
      </c>
      <c r="DJ306" s="132">
        <f t="shared" si="1263"/>
        <v>0</v>
      </c>
      <c r="DK306" s="132">
        <f t="shared" si="1264"/>
        <v>0</v>
      </c>
      <c r="DL306" s="132">
        <f t="shared" si="1264"/>
        <v>0</v>
      </c>
      <c r="DM306" s="132">
        <f t="shared" si="1264"/>
        <v>0</v>
      </c>
      <c r="DN306" s="132">
        <f t="shared" si="1264"/>
        <v>0</v>
      </c>
      <c r="DO306" s="132">
        <f t="shared" si="1264"/>
        <v>0</v>
      </c>
      <c r="DP306" s="132">
        <f t="shared" si="1264"/>
        <v>0</v>
      </c>
      <c r="DQ306" s="132">
        <f t="shared" si="1264"/>
        <v>0</v>
      </c>
      <c r="DR306" s="132">
        <f t="shared" si="1264"/>
        <v>0</v>
      </c>
      <c r="DS306" s="132">
        <f t="shared" si="1264"/>
        <v>0</v>
      </c>
      <c r="DT306" s="132">
        <f t="shared" si="1264"/>
        <v>0</v>
      </c>
      <c r="DU306" s="132">
        <f t="shared" si="1265"/>
        <v>0</v>
      </c>
      <c r="DV306" s="132">
        <f t="shared" si="1265"/>
        <v>0</v>
      </c>
      <c r="DW306" s="132">
        <f t="shared" si="1265"/>
        <v>0</v>
      </c>
      <c r="DX306" s="132">
        <f t="shared" si="1265"/>
        <v>0</v>
      </c>
      <c r="DY306" s="132">
        <f t="shared" si="1265"/>
        <v>0</v>
      </c>
      <c r="DZ306" s="132">
        <f t="shared" si="1265"/>
        <v>0</v>
      </c>
      <c r="EA306" s="132">
        <f t="shared" si="1265"/>
        <v>0</v>
      </c>
      <c r="EB306" s="132">
        <f t="shared" si="1265"/>
        <v>0</v>
      </c>
      <c r="EC306" s="132">
        <f t="shared" si="1265"/>
        <v>0</v>
      </c>
      <c r="ED306" s="132">
        <f t="shared" si="1265"/>
        <v>0</v>
      </c>
      <c r="EE306" s="132">
        <f t="shared" si="1266"/>
        <v>0</v>
      </c>
      <c r="EF306" s="132">
        <f t="shared" si="1266"/>
        <v>0</v>
      </c>
      <c r="EG306" s="132">
        <f t="shared" si="1266"/>
        <v>0</v>
      </c>
      <c r="EH306" s="132">
        <f t="shared" si="1266"/>
        <v>0</v>
      </c>
      <c r="EI306" s="132">
        <f t="shared" si="1266"/>
        <v>0</v>
      </c>
      <c r="EJ306" s="132">
        <f t="shared" si="1266"/>
        <v>0</v>
      </c>
      <c r="EK306" s="132">
        <f t="shared" si="1266"/>
        <v>0</v>
      </c>
      <c r="EL306" s="132">
        <f t="shared" si="1266"/>
        <v>0</v>
      </c>
      <c r="EM306" s="132">
        <f t="shared" si="1266"/>
        <v>0</v>
      </c>
      <c r="EN306" s="132">
        <f t="shared" si="1266"/>
        <v>0</v>
      </c>
      <c r="EO306" s="132">
        <f t="shared" si="1267"/>
        <v>0</v>
      </c>
      <c r="EP306" s="132">
        <f t="shared" si="1267"/>
        <v>0</v>
      </c>
      <c r="EQ306" s="132">
        <f t="shared" si="1267"/>
        <v>0</v>
      </c>
      <c r="ER306" s="132">
        <f t="shared" si="1267"/>
        <v>0</v>
      </c>
      <c r="ES306" s="132">
        <f t="shared" si="1267"/>
        <v>0</v>
      </c>
      <c r="ET306" s="132">
        <f t="shared" si="1267"/>
        <v>0</v>
      </c>
      <c r="EU306" s="132">
        <f t="shared" si="1267"/>
        <v>0</v>
      </c>
      <c r="EV306" s="132">
        <f t="shared" si="1267"/>
        <v>0</v>
      </c>
      <c r="EW306" s="132">
        <f t="shared" si="1267"/>
        <v>0</v>
      </c>
      <c r="EX306" s="132">
        <f t="shared" si="1267"/>
        <v>0</v>
      </c>
      <c r="EY306" s="132">
        <f t="shared" si="1268"/>
        <v>0</v>
      </c>
      <c r="EZ306" s="132">
        <f t="shared" si="1268"/>
        <v>0</v>
      </c>
      <c r="FA306" s="132">
        <f t="shared" si="1268"/>
        <v>0</v>
      </c>
      <c r="FB306" s="132">
        <f t="shared" si="1268"/>
        <v>0</v>
      </c>
      <c r="FC306" s="132">
        <f t="shared" si="1268"/>
        <v>0</v>
      </c>
      <c r="FD306" s="132">
        <f t="shared" si="1268"/>
        <v>0</v>
      </c>
      <c r="FE306" s="132">
        <f t="shared" si="1268"/>
        <v>0</v>
      </c>
      <c r="FF306" s="132">
        <f t="shared" si="1268"/>
        <v>0</v>
      </c>
      <c r="FG306" s="132">
        <f t="shared" si="1268"/>
        <v>0</v>
      </c>
      <c r="FH306" s="132">
        <f t="shared" si="1268"/>
        <v>0</v>
      </c>
      <c r="FI306" s="132">
        <f t="shared" si="1269"/>
        <v>0</v>
      </c>
      <c r="FJ306" s="132">
        <f t="shared" si="1269"/>
        <v>0</v>
      </c>
      <c r="FK306" s="132">
        <f t="shared" si="1269"/>
        <v>0</v>
      </c>
      <c r="FL306" s="132">
        <f t="shared" si="1269"/>
        <v>0</v>
      </c>
      <c r="FM306" s="132">
        <f t="shared" si="1269"/>
        <v>0</v>
      </c>
      <c r="FN306" s="132">
        <f t="shared" si="1269"/>
        <v>0</v>
      </c>
      <c r="FO306" s="132">
        <f t="shared" si="1269"/>
        <v>0</v>
      </c>
      <c r="FP306" s="132">
        <f t="shared" si="1269"/>
        <v>0</v>
      </c>
      <c r="FQ306" s="132">
        <f t="shared" si="1269"/>
        <v>0</v>
      </c>
      <c r="FR306" s="132">
        <f t="shared" si="1269"/>
        <v>0</v>
      </c>
      <c r="FS306" s="132">
        <f t="shared" si="1270"/>
        <v>0</v>
      </c>
      <c r="FT306" s="132">
        <f t="shared" si="1270"/>
        <v>0</v>
      </c>
      <c r="FU306" s="132">
        <f t="shared" si="1270"/>
        <v>0</v>
      </c>
      <c r="FV306" s="132">
        <f t="shared" si="1270"/>
        <v>0</v>
      </c>
      <c r="FW306" s="132">
        <f t="shared" si="1270"/>
        <v>0</v>
      </c>
      <c r="FX306" s="132">
        <f t="shared" si="1270"/>
        <v>0</v>
      </c>
      <c r="FY306" s="132">
        <f t="shared" si="1270"/>
        <v>0</v>
      </c>
      <c r="FZ306" s="132">
        <f t="shared" si="1270"/>
        <v>0</v>
      </c>
      <c r="GA306" s="132">
        <f t="shared" si="1270"/>
        <v>0</v>
      </c>
      <c r="GB306" s="132">
        <f t="shared" si="1270"/>
        <v>0</v>
      </c>
      <c r="GC306" s="132">
        <f t="shared" si="1271"/>
        <v>0</v>
      </c>
      <c r="GD306" s="132">
        <f t="shared" si="1271"/>
        <v>0</v>
      </c>
      <c r="GE306" s="132">
        <f t="shared" si="1271"/>
        <v>0</v>
      </c>
      <c r="GF306" s="132">
        <f t="shared" si="1271"/>
        <v>0</v>
      </c>
      <c r="GG306" s="132">
        <f t="shared" si="1271"/>
        <v>0</v>
      </c>
      <c r="GH306" s="132">
        <f t="shared" si="1271"/>
        <v>0</v>
      </c>
      <c r="GI306" s="132">
        <f t="shared" si="1271"/>
        <v>0</v>
      </c>
      <c r="GJ306" s="132">
        <f t="shared" si="1271"/>
        <v>0</v>
      </c>
      <c r="GK306" s="132">
        <f t="shared" si="1271"/>
        <v>0</v>
      </c>
      <c r="GL306" s="132">
        <f t="shared" si="1271"/>
        <v>0</v>
      </c>
      <c r="GM306" s="132">
        <f t="shared" si="1272"/>
        <v>0</v>
      </c>
      <c r="GN306" s="132">
        <f t="shared" si="1272"/>
        <v>0</v>
      </c>
      <c r="GO306" s="132">
        <f t="shared" si="1272"/>
        <v>0</v>
      </c>
      <c r="GP306" s="132">
        <f t="shared" si="1272"/>
        <v>0</v>
      </c>
      <c r="GQ306" s="132">
        <f t="shared" si="1272"/>
        <v>0</v>
      </c>
      <c r="GR306" s="132">
        <f t="shared" si="1272"/>
        <v>0</v>
      </c>
      <c r="GS306" s="132">
        <f t="shared" si="1272"/>
        <v>0</v>
      </c>
      <c r="GT306" s="132">
        <f t="shared" si="1272"/>
        <v>0</v>
      </c>
      <c r="GU306" s="132">
        <f t="shared" si="1272"/>
        <v>0</v>
      </c>
      <c r="GV306" s="132">
        <f t="shared" si="1272"/>
        <v>0</v>
      </c>
      <c r="GW306" s="132">
        <f t="shared" si="1273"/>
        <v>0</v>
      </c>
      <c r="GX306" s="132">
        <f t="shared" si="1273"/>
        <v>0</v>
      </c>
      <c r="GY306" s="132">
        <f t="shared" si="1273"/>
        <v>0</v>
      </c>
      <c r="GZ306" s="132">
        <f t="shared" si="1273"/>
        <v>0</v>
      </c>
      <c r="HA306" s="132">
        <f t="shared" si="1273"/>
        <v>0</v>
      </c>
      <c r="HB306" s="132">
        <f t="shared" si="1273"/>
        <v>0</v>
      </c>
      <c r="HC306" s="132">
        <f t="shared" si="1273"/>
        <v>0</v>
      </c>
      <c r="HD306" s="132">
        <f t="shared" si="1273"/>
        <v>0</v>
      </c>
      <c r="HE306" s="132">
        <f t="shared" si="1273"/>
        <v>0</v>
      </c>
      <c r="HF306" s="132">
        <f t="shared" si="1273"/>
        <v>0</v>
      </c>
      <c r="HG306" s="132">
        <f t="shared" si="1274"/>
        <v>0</v>
      </c>
      <c r="HH306" s="132">
        <f t="shared" si="1274"/>
        <v>0</v>
      </c>
      <c r="HI306" s="132">
        <f t="shared" si="1274"/>
        <v>0</v>
      </c>
      <c r="HJ306" s="132">
        <f t="shared" si="1274"/>
        <v>0</v>
      </c>
      <c r="HK306" s="132">
        <f t="shared" si="1274"/>
        <v>0</v>
      </c>
      <c r="HL306" s="132">
        <f t="shared" si="1274"/>
        <v>0</v>
      </c>
      <c r="HM306" s="132">
        <f t="shared" si="1274"/>
        <v>0</v>
      </c>
      <c r="HN306" s="132">
        <f t="shared" si="1274"/>
        <v>0</v>
      </c>
      <c r="HO306" s="132">
        <f t="shared" si="1274"/>
        <v>0</v>
      </c>
      <c r="HP306" s="132">
        <f t="shared" si="1274"/>
        <v>0</v>
      </c>
      <c r="HQ306" s="132">
        <f t="shared" si="1275"/>
        <v>0</v>
      </c>
      <c r="HR306" s="132">
        <f t="shared" si="1275"/>
        <v>0</v>
      </c>
      <c r="HS306" s="132">
        <f t="shared" si="1275"/>
        <v>0</v>
      </c>
      <c r="HT306" s="132">
        <f t="shared" si="1275"/>
        <v>0</v>
      </c>
      <c r="HU306" s="132">
        <f t="shared" si="1275"/>
        <v>0</v>
      </c>
      <c r="HV306" s="132">
        <f t="shared" si="1275"/>
        <v>0</v>
      </c>
      <c r="HW306" s="132">
        <f t="shared" si="1275"/>
        <v>0</v>
      </c>
      <c r="HX306" s="132">
        <f t="shared" si="1275"/>
        <v>0</v>
      </c>
      <c r="HY306" s="132">
        <f t="shared" si="1275"/>
        <v>0</v>
      </c>
      <c r="HZ306" s="132">
        <f t="shared" si="1275"/>
        <v>0</v>
      </c>
      <c r="IA306" s="132">
        <f t="shared" si="1276"/>
        <v>0</v>
      </c>
      <c r="IB306" s="132">
        <f t="shared" si="1276"/>
        <v>0</v>
      </c>
      <c r="IC306" s="132">
        <f t="shared" si="1276"/>
        <v>0</v>
      </c>
      <c r="ID306" s="132">
        <f t="shared" si="1276"/>
        <v>0</v>
      </c>
      <c r="IE306" s="132">
        <f t="shared" si="1276"/>
        <v>0</v>
      </c>
      <c r="IF306" s="132">
        <f t="shared" si="1276"/>
        <v>0</v>
      </c>
      <c r="IG306" s="132">
        <f t="shared" si="1276"/>
        <v>0</v>
      </c>
      <c r="IH306" s="132">
        <f t="shared" si="1276"/>
        <v>0</v>
      </c>
      <c r="II306" s="132">
        <f t="shared" si="1276"/>
        <v>0</v>
      </c>
      <c r="IJ306" s="132">
        <f t="shared" si="1276"/>
        <v>0</v>
      </c>
      <c r="IK306" s="132">
        <f t="shared" si="1277"/>
        <v>0</v>
      </c>
      <c r="IL306" s="132">
        <f t="shared" si="1277"/>
        <v>0</v>
      </c>
      <c r="IM306" s="132">
        <f t="shared" si="1277"/>
        <v>0</v>
      </c>
      <c r="IN306" s="132">
        <f t="shared" si="1277"/>
        <v>0</v>
      </c>
      <c r="IO306" s="132">
        <f t="shared" si="1277"/>
        <v>0</v>
      </c>
      <c r="IP306" s="132">
        <f t="shared" si="1277"/>
        <v>0</v>
      </c>
      <c r="IQ306" s="132">
        <f t="shared" si="1277"/>
        <v>0</v>
      </c>
      <c r="IR306" s="132">
        <f t="shared" si="1277"/>
        <v>0</v>
      </c>
      <c r="IS306" s="132">
        <f t="shared" si="1277"/>
        <v>0</v>
      </c>
      <c r="IT306" s="132">
        <f t="shared" si="1277"/>
        <v>0</v>
      </c>
      <c r="IU306" s="132">
        <f t="shared" si="1278"/>
        <v>0</v>
      </c>
      <c r="IV306" s="132">
        <f t="shared" si="1278"/>
        <v>0</v>
      </c>
      <c r="IW306" s="132">
        <f t="shared" si="1278"/>
        <v>0</v>
      </c>
      <c r="IX306" s="132">
        <f t="shared" si="1278"/>
        <v>0</v>
      </c>
      <c r="IY306" s="132">
        <f t="shared" si="1278"/>
        <v>0</v>
      </c>
      <c r="IZ306" s="132">
        <f t="shared" si="1278"/>
        <v>0</v>
      </c>
      <c r="JA306" s="132">
        <f t="shared" si="1278"/>
        <v>0</v>
      </c>
      <c r="JB306" s="132">
        <f t="shared" si="1278"/>
        <v>0</v>
      </c>
      <c r="JC306" s="132">
        <f t="shared" si="1278"/>
        <v>0</v>
      </c>
      <c r="JD306" s="132">
        <f t="shared" si="1278"/>
        <v>0</v>
      </c>
      <c r="JE306" s="132">
        <f t="shared" si="1279"/>
        <v>0</v>
      </c>
      <c r="JF306" s="132">
        <f t="shared" si="1279"/>
        <v>0</v>
      </c>
      <c r="JG306" s="132">
        <f t="shared" si="1279"/>
        <v>0</v>
      </c>
      <c r="JH306" s="132">
        <f t="shared" si="1279"/>
        <v>0</v>
      </c>
      <c r="JI306" s="132">
        <f t="shared" si="1279"/>
        <v>0</v>
      </c>
      <c r="JJ306" s="132">
        <f t="shared" si="1279"/>
        <v>0</v>
      </c>
      <c r="JK306" s="132">
        <f t="shared" si="1279"/>
        <v>0</v>
      </c>
      <c r="JL306" s="132">
        <f t="shared" si="1279"/>
        <v>0</v>
      </c>
      <c r="JM306" s="132">
        <f t="shared" si="1279"/>
        <v>0</v>
      </c>
      <c r="JN306" s="132">
        <f t="shared" si="1279"/>
        <v>0</v>
      </c>
    </row>
    <row r="307" spans="1:274" ht="12.75">
      <c r="A307" s="178"/>
      <c r="B307" s="178"/>
      <c r="C307" s="178"/>
      <c r="D307" s="517" t="s">
        <v>463</v>
      </c>
      <c r="E307" s="132">
        <f t="shared" si="1253"/>
        <v>0</v>
      </c>
      <c r="F307" s="132">
        <f t="shared" si="1253"/>
        <v>0</v>
      </c>
      <c r="G307" s="132">
        <f t="shared" si="1253"/>
        <v>0</v>
      </c>
      <c r="H307" s="132">
        <f t="shared" si="1253"/>
        <v>0</v>
      </c>
      <c r="I307" s="132">
        <f t="shared" si="1253"/>
        <v>0</v>
      </c>
      <c r="J307" s="132">
        <f t="shared" si="1253"/>
        <v>0</v>
      </c>
      <c r="K307" s="132">
        <f t="shared" si="1253"/>
        <v>0</v>
      </c>
      <c r="L307" s="132">
        <f t="shared" si="1253"/>
        <v>0</v>
      </c>
      <c r="M307" s="132">
        <f t="shared" si="1253"/>
        <v>0</v>
      </c>
      <c r="N307" s="132">
        <f t="shared" si="1253"/>
        <v>0</v>
      </c>
      <c r="O307" s="132">
        <f t="shared" si="1254"/>
        <v>0</v>
      </c>
      <c r="P307" s="132">
        <f t="shared" si="1254"/>
        <v>0</v>
      </c>
      <c r="Q307" s="132">
        <f t="shared" si="1254"/>
        <v>0</v>
      </c>
      <c r="R307" s="132">
        <f t="shared" si="1254"/>
        <v>0</v>
      </c>
      <c r="S307" s="132">
        <f t="shared" si="1254"/>
        <v>0</v>
      </c>
      <c r="T307" s="132">
        <f t="shared" si="1254"/>
        <v>0</v>
      </c>
      <c r="U307" s="132">
        <f t="shared" si="1254"/>
        <v>0</v>
      </c>
      <c r="V307" s="132">
        <f t="shared" si="1254"/>
        <v>0</v>
      </c>
      <c r="W307" s="132">
        <f t="shared" si="1254"/>
        <v>0</v>
      </c>
      <c r="X307" s="132">
        <f t="shared" si="1254"/>
        <v>0</v>
      </c>
      <c r="Y307" s="132">
        <f t="shared" si="1255"/>
        <v>0</v>
      </c>
      <c r="Z307" s="132">
        <f t="shared" si="1255"/>
        <v>0</v>
      </c>
      <c r="AA307" s="132">
        <f t="shared" si="1255"/>
        <v>0</v>
      </c>
      <c r="AB307" s="132">
        <f t="shared" si="1255"/>
        <v>0</v>
      </c>
      <c r="AC307" s="132">
        <f t="shared" si="1255"/>
        <v>0</v>
      </c>
      <c r="AD307" s="132">
        <f t="shared" si="1255"/>
        <v>0</v>
      </c>
      <c r="AE307" s="132">
        <f t="shared" si="1255"/>
        <v>0</v>
      </c>
      <c r="AF307" s="132">
        <f t="shared" si="1255"/>
        <v>0</v>
      </c>
      <c r="AG307" s="132">
        <f t="shared" si="1255"/>
        <v>0</v>
      </c>
      <c r="AH307" s="132">
        <f t="shared" si="1255"/>
        <v>0</v>
      </c>
      <c r="AI307" s="132">
        <f t="shared" si="1256"/>
        <v>0</v>
      </c>
      <c r="AJ307" s="132">
        <f t="shared" si="1256"/>
        <v>0</v>
      </c>
      <c r="AK307" s="132">
        <f t="shared" si="1256"/>
        <v>0</v>
      </c>
      <c r="AL307" s="132">
        <f t="shared" si="1256"/>
        <v>0</v>
      </c>
      <c r="AM307" s="132">
        <f t="shared" si="1256"/>
        <v>0</v>
      </c>
      <c r="AN307" s="132">
        <f t="shared" si="1256"/>
        <v>0</v>
      </c>
      <c r="AO307" s="132">
        <f t="shared" si="1256"/>
        <v>0</v>
      </c>
      <c r="AP307" s="132">
        <f t="shared" si="1256"/>
        <v>0</v>
      </c>
      <c r="AQ307" s="132">
        <f t="shared" si="1256"/>
        <v>0</v>
      </c>
      <c r="AR307" s="132">
        <f t="shared" si="1256"/>
        <v>0</v>
      </c>
      <c r="AS307" s="132">
        <f t="shared" si="1257"/>
        <v>0</v>
      </c>
      <c r="AT307" s="132">
        <f t="shared" si="1257"/>
        <v>0</v>
      </c>
      <c r="AU307" s="132">
        <f t="shared" si="1257"/>
        <v>0</v>
      </c>
      <c r="AV307" s="132">
        <f t="shared" si="1257"/>
        <v>0</v>
      </c>
      <c r="AW307" s="132">
        <f t="shared" si="1257"/>
        <v>0</v>
      </c>
      <c r="AX307" s="132">
        <f t="shared" si="1257"/>
        <v>0</v>
      </c>
      <c r="AY307" s="132">
        <f t="shared" si="1257"/>
        <v>0</v>
      </c>
      <c r="AZ307" s="132">
        <f t="shared" si="1257"/>
        <v>0</v>
      </c>
      <c r="BA307" s="132">
        <f t="shared" si="1257"/>
        <v>0</v>
      </c>
      <c r="BB307" s="132">
        <f t="shared" si="1257"/>
        <v>0</v>
      </c>
      <c r="BC307" s="132">
        <f t="shared" si="1258"/>
        <v>0</v>
      </c>
      <c r="BD307" s="132">
        <f t="shared" si="1258"/>
        <v>0</v>
      </c>
      <c r="BE307" s="132">
        <f t="shared" si="1258"/>
        <v>0</v>
      </c>
      <c r="BF307" s="132">
        <f t="shared" si="1258"/>
        <v>0</v>
      </c>
      <c r="BG307" s="132">
        <f t="shared" si="1258"/>
        <v>0</v>
      </c>
      <c r="BH307" s="132">
        <f t="shared" si="1258"/>
        <v>0</v>
      </c>
      <c r="BI307" s="132">
        <f t="shared" si="1258"/>
        <v>0</v>
      </c>
      <c r="BJ307" s="132">
        <f t="shared" si="1258"/>
        <v>0</v>
      </c>
      <c r="BK307" s="132">
        <f t="shared" si="1258"/>
        <v>0</v>
      </c>
      <c r="BL307" s="132">
        <f t="shared" si="1258"/>
        <v>0</v>
      </c>
      <c r="BM307" s="132">
        <f t="shared" si="1259"/>
        <v>0</v>
      </c>
      <c r="BN307" s="132">
        <f t="shared" si="1259"/>
        <v>0</v>
      </c>
      <c r="BO307" s="132">
        <f t="shared" si="1259"/>
        <v>0</v>
      </c>
      <c r="BP307" s="132">
        <f t="shared" si="1259"/>
        <v>0</v>
      </c>
      <c r="BQ307" s="132">
        <f t="shared" si="1259"/>
        <v>0</v>
      </c>
      <c r="BR307" s="132">
        <f t="shared" si="1259"/>
        <v>0</v>
      </c>
      <c r="BS307" s="132">
        <f t="shared" si="1259"/>
        <v>0</v>
      </c>
      <c r="BT307" s="132">
        <f t="shared" si="1259"/>
        <v>0</v>
      </c>
      <c r="BU307" s="132">
        <f t="shared" si="1259"/>
        <v>0</v>
      </c>
      <c r="BV307" s="132">
        <f t="shared" si="1259"/>
        <v>0</v>
      </c>
      <c r="BW307" s="132">
        <f t="shared" si="1260"/>
        <v>0</v>
      </c>
      <c r="BX307" s="132">
        <f t="shared" si="1260"/>
        <v>0</v>
      </c>
      <c r="BY307" s="132">
        <f t="shared" si="1260"/>
        <v>0</v>
      </c>
      <c r="BZ307" s="132">
        <f t="shared" si="1260"/>
        <v>0</v>
      </c>
      <c r="CA307" s="132">
        <f t="shared" si="1260"/>
        <v>0</v>
      </c>
      <c r="CB307" s="132">
        <f t="shared" si="1260"/>
        <v>0</v>
      </c>
      <c r="CC307" s="132">
        <f t="shared" si="1260"/>
        <v>0</v>
      </c>
      <c r="CD307" s="132">
        <f t="shared" si="1260"/>
        <v>0</v>
      </c>
      <c r="CE307" s="132">
        <f t="shared" si="1260"/>
        <v>0</v>
      </c>
      <c r="CF307" s="132">
        <f t="shared" si="1260"/>
        <v>0</v>
      </c>
      <c r="CG307" s="132">
        <f t="shared" si="1261"/>
        <v>0</v>
      </c>
      <c r="CH307" s="132">
        <f t="shared" si="1261"/>
        <v>0</v>
      </c>
      <c r="CI307" s="132">
        <f t="shared" si="1261"/>
        <v>0</v>
      </c>
      <c r="CJ307" s="132">
        <f t="shared" si="1261"/>
        <v>0</v>
      </c>
      <c r="CK307" s="132">
        <f t="shared" si="1261"/>
        <v>0</v>
      </c>
      <c r="CL307" s="132">
        <f t="shared" si="1261"/>
        <v>0</v>
      </c>
      <c r="CM307" s="132">
        <f t="shared" si="1261"/>
        <v>0</v>
      </c>
      <c r="CN307" s="132">
        <f t="shared" si="1261"/>
        <v>0</v>
      </c>
      <c r="CO307" s="132">
        <f t="shared" si="1261"/>
        <v>0</v>
      </c>
      <c r="CP307" s="132">
        <f t="shared" si="1261"/>
        <v>0</v>
      </c>
      <c r="CQ307" s="132">
        <f t="shared" si="1262"/>
        <v>0</v>
      </c>
      <c r="CR307" s="132">
        <f t="shared" si="1262"/>
        <v>0</v>
      </c>
      <c r="CS307" s="132">
        <f t="shared" si="1262"/>
        <v>0</v>
      </c>
      <c r="CT307" s="132">
        <f t="shared" si="1262"/>
        <v>0</v>
      </c>
      <c r="CU307" s="132">
        <f t="shared" si="1262"/>
        <v>0</v>
      </c>
      <c r="CV307" s="132">
        <f t="shared" si="1262"/>
        <v>0</v>
      </c>
      <c r="CW307" s="132">
        <f t="shared" si="1262"/>
        <v>0</v>
      </c>
      <c r="CX307" s="132">
        <f t="shared" si="1262"/>
        <v>0</v>
      </c>
      <c r="CY307" s="132">
        <f t="shared" si="1262"/>
        <v>0</v>
      </c>
      <c r="CZ307" s="132">
        <f t="shared" si="1262"/>
        <v>0</v>
      </c>
      <c r="DA307" s="132">
        <f t="shared" si="1263"/>
        <v>0</v>
      </c>
      <c r="DB307" s="132">
        <f t="shared" si="1263"/>
        <v>0</v>
      </c>
      <c r="DC307" s="132">
        <f t="shared" si="1263"/>
        <v>0</v>
      </c>
      <c r="DD307" s="132">
        <f t="shared" si="1263"/>
        <v>0</v>
      </c>
      <c r="DE307" s="132">
        <f t="shared" si="1263"/>
        <v>0</v>
      </c>
      <c r="DF307" s="132">
        <f t="shared" si="1263"/>
        <v>0</v>
      </c>
      <c r="DG307" s="132">
        <f t="shared" si="1263"/>
        <v>0</v>
      </c>
      <c r="DH307" s="132">
        <f t="shared" si="1263"/>
        <v>0</v>
      </c>
      <c r="DI307" s="132">
        <f t="shared" si="1263"/>
        <v>0</v>
      </c>
      <c r="DJ307" s="132">
        <f t="shared" si="1263"/>
        <v>0</v>
      </c>
      <c r="DK307" s="132">
        <f t="shared" si="1264"/>
        <v>0</v>
      </c>
      <c r="DL307" s="132">
        <f t="shared" si="1264"/>
        <v>0</v>
      </c>
      <c r="DM307" s="132">
        <f t="shared" si="1264"/>
        <v>0</v>
      </c>
      <c r="DN307" s="132">
        <f t="shared" si="1264"/>
        <v>0</v>
      </c>
      <c r="DO307" s="132">
        <f t="shared" si="1264"/>
        <v>0</v>
      </c>
      <c r="DP307" s="132">
        <f t="shared" si="1264"/>
        <v>0</v>
      </c>
      <c r="DQ307" s="132">
        <f t="shared" si="1264"/>
        <v>0</v>
      </c>
      <c r="DR307" s="132">
        <f t="shared" si="1264"/>
        <v>0</v>
      </c>
      <c r="DS307" s="132">
        <f t="shared" si="1264"/>
        <v>0</v>
      </c>
      <c r="DT307" s="132">
        <f t="shared" si="1264"/>
        <v>0</v>
      </c>
      <c r="DU307" s="132">
        <f t="shared" si="1265"/>
        <v>0</v>
      </c>
      <c r="DV307" s="132">
        <f t="shared" si="1265"/>
        <v>0</v>
      </c>
      <c r="DW307" s="132">
        <f t="shared" si="1265"/>
        <v>0</v>
      </c>
      <c r="DX307" s="132">
        <f t="shared" si="1265"/>
        <v>0</v>
      </c>
      <c r="DY307" s="132">
        <f t="shared" si="1265"/>
        <v>0</v>
      </c>
      <c r="DZ307" s="132">
        <f t="shared" si="1265"/>
        <v>0</v>
      </c>
      <c r="EA307" s="132">
        <f t="shared" si="1265"/>
        <v>0</v>
      </c>
      <c r="EB307" s="132">
        <f t="shared" si="1265"/>
        <v>0</v>
      </c>
      <c r="EC307" s="132">
        <f t="shared" si="1265"/>
        <v>0</v>
      </c>
      <c r="ED307" s="132">
        <f t="shared" si="1265"/>
        <v>0</v>
      </c>
      <c r="EE307" s="132">
        <f t="shared" si="1266"/>
        <v>0</v>
      </c>
      <c r="EF307" s="132">
        <f t="shared" si="1266"/>
        <v>0</v>
      </c>
      <c r="EG307" s="132">
        <f t="shared" si="1266"/>
        <v>0</v>
      </c>
      <c r="EH307" s="132">
        <f t="shared" si="1266"/>
        <v>0</v>
      </c>
      <c r="EI307" s="132">
        <f t="shared" si="1266"/>
        <v>0</v>
      </c>
      <c r="EJ307" s="132">
        <f t="shared" si="1266"/>
        <v>0</v>
      </c>
      <c r="EK307" s="132">
        <f t="shared" si="1266"/>
        <v>0</v>
      </c>
      <c r="EL307" s="132">
        <f t="shared" si="1266"/>
        <v>0</v>
      </c>
      <c r="EM307" s="132">
        <f t="shared" si="1266"/>
        <v>0</v>
      </c>
      <c r="EN307" s="132">
        <f t="shared" si="1266"/>
        <v>0</v>
      </c>
      <c r="EO307" s="132">
        <f t="shared" si="1267"/>
        <v>0</v>
      </c>
      <c r="EP307" s="132">
        <f t="shared" si="1267"/>
        <v>0</v>
      </c>
      <c r="EQ307" s="132">
        <f t="shared" si="1267"/>
        <v>0</v>
      </c>
      <c r="ER307" s="132">
        <f t="shared" si="1267"/>
        <v>0</v>
      </c>
      <c r="ES307" s="132">
        <f t="shared" si="1267"/>
        <v>0</v>
      </c>
      <c r="ET307" s="132">
        <f t="shared" si="1267"/>
        <v>0</v>
      </c>
      <c r="EU307" s="132">
        <f t="shared" si="1267"/>
        <v>0</v>
      </c>
      <c r="EV307" s="132">
        <f t="shared" si="1267"/>
        <v>0</v>
      </c>
      <c r="EW307" s="132">
        <f t="shared" si="1267"/>
        <v>0</v>
      </c>
      <c r="EX307" s="132">
        <f t="shared" si="1267"/>
        <v>0</v>
      </c>
      <c r="EY307" s="132">
        <f t="shared" si="1268"/>
        <v>0</v>
      </c>
      <c r="EZ307" s="132">
        <f t="shared" si="1268"/>
        <v>0</v>
      </c>
      <c r="FA307" s="132">
        <f t="shared" si="1268"/>
        <v>0</v>
      </c>
      <c r="FB307" s="132">
        <f t="shared" si="1268"/>
        <v>0</v>
      </c>
      <c r="FC307" s="132">
        <f t="shared" si="1268"/>
        <v>0</v>
      </c>
      <c r="FD307" s="132">
        <f t="shared" si="1268"/>
        <v>0</v>
      </c>
      <c r="FE307" s="132">
        <f t="shared" si="1268"/>
        <v>0</v>
      </c>
      <c r="FF307" s="132">
        <f t="shared" si="1268"/>
        <v>0</v>
      </c>
      <c r="FG307" s="132">
        <f t="shared" si="1268"/>
        <v>0</v>
      </c>
      <c r="FH307" s="132">
        <f t="shared" si="1268"/>
        <v>0</v>
      </c>
      <c r="FI307" s="132">
        <f t="shared" si="1269"/>
        <v>0</v>
      </c>
      <c r="FJ307" s="132">
        <f t="shared" si="1269"/>
        <v>0</v>
      </c>
      <c r="FK307" s="132">
        <f t="shared" si="1269"/>
        <v>0</v>
      </c>
      <c r="FL307" s="132">
        <f t="shared" si="1269"/>
        <v>0</v>
      </c>
      <c r="FM307" s="132">
        <f t="shared" si="1269"/>
        <v>0</v>
      </c>
      <c r="FN307" s="132">
        <f t="shared" si="1269"/>
        <v>0</v>
      </c>
      <c r="FO307" s="132">
        <f t="shared" si="1269"/>
        <v>0</v>
      </c>
      <c r="FP307" s="132">
        <f t="shared" si="1269"/>
        <v>0</v>
      </c>
      <c r="FQ307" s="132">
        <f t="shared" si="1269"/>
        <v>0</v>
      </c>
      <c r="FR307" s="132">
        <f t="shared" si="1269"/>
        <v>0</v>
      </c>
      <c r="FS307" s="132">
        <f t="shared" si="1270"/>
        <v>0</v>
      </c>
      <c r="FT307" s="132">
        <f t="shared" si="1270"/>
        <v>0</v>
      </c>
      <c r="FU307" s="132">
        <f t="shared" si="1270"/>
        <v>0</v>
      </c>
      <c r="FV307" s="132">
        <f t="shared" si="1270"/>
        <v>0</v>
      </c>
      <c r="FW307" s="132">
        <f t="shared" si="1270"/>
        <v>0</v>
      </c>
      <c r="FX307" s="132">
        <f t="shared" si="1270"/>
        <v>0</v>
      </c>
      <c r="FY307" s="132">
        <f t="shared" si="1270"/>
        <v>0</v>
      </c>
      <c r="FZ307" s="132">
        <f t="shared" si="1270"/>
        <v>0</v>
      </c>
      <c r="GA307" s="132">
        <f t="shared" si="1270"/>
        <v>0</v>
      </c>
      <c r="GB307" s="132">
        <f t="shared" si="1270"/>
        <v>0</v>
      </c>
      <c r="GC307" s="132">
        <f t="shared" si="1271"/>
        <v>0</v>
      </c>
      <c r="GD307" s="132">
        <f t="shared" si="1271"/>
        <v>0</v>
      </c>
      <c r="GE307" s="132">
        <f t="shared" si="1271"/>
        <v>0</v>
      </c>
      <c r="GF307" s="132">
        <f t="shared" si="1271"/>
        <v>0</v>
      </c>
      <c r="GG307" s="132">
        <f t="shared" si="1271"/>
        <v>0</v>
      </c>
      <c r="GH307" s="132">
        <f t="shared" si="1271"/>
        <v>0</v>
      </c>
      <c r="GI307" s="132">
        <f t="shared" si="1271"/>
        <v>0</v>
      </c>
      <c r="GJ307" s="132">
        <f t="shared" si="1271"/>
        <v>0</v>
      </c>
      <c r="GK307" s="132">
        <f t="shared" si="1271"/>
        <v>0</v>
      </c>
      <c r="GL307" s="132">
        <f t="shared" si="1271"/>
        <v>0</v>
      </c>
      <c r="GM307" s="132">
        <f t="shared" si="1272"/>
        <v>0</v>
      </c>
      <c r="GN307" s="132">
        <f t="shared" si="1272"/>
        <v>0</v>
      </c>
      <c r="GO307" s="132">
        <f t="shared" si="1272"/>
        <v>0</v>
      </c>
      <c r="GP307" s="132">
        <f t="shared" si="1272"/>
        <v>0</v>
      </c>
      <c r="GQ307" s="132">
        <f t="shared" si="1272"/>
        <v>0</v>
      </c>
      <c r="GR307" s="132">
        <f t="shared" si="1272"/>
        <v>0</v>
      </c>
      <c r="GS307" s="132">
        <f t="shared" si="1272"/>
        <v>0</v>
      </c>
      <c r="GT307" s="132">
        <f t="shared" si="1272"/>
        <v>0</v>
      </c>
      <c r="GU307" s="132">
        <f t="shared" si="1272"/>
        <v>0</v>
      </c>
      <c r="GV307" s="132">
        <f t="shared" si="1272"/>
        <v>0</v>
      </c>
      <c r="GW307" s="132">
        <f t="shared" si="1273"/>
        <v>0</v>
      </c>
      <c r="GX307" s="132">
        <f t="shared" si="1273"/>
        <v>0</v>
      </c>
      <c r="GY307" s="132">
        <f t="shared" si="1273"/>
        <v>0</v>
      </c>
      <c r="GZ307" s="132">
        <f t="shared" si="1273"/>
        <v>0</v>
      </c>
      <c r="HA307" s="132">
        <f t="shared" si="1273"/>
        <v>0</v>
      </c>
      <c r="HB307" s="132">
        <f t="shared" si="1273"/>
        <v>0</v>
      </c>
      <c r="HC307" s="132">
        <f t="shared" si="1273"/>
        <v>0</v>
      </c>
      <c r="HD307" s="132">
        <f t="shared" si="1273"/>
        <v>0</v>
      </c>
      <c r="HE307" s="132">
        <f t="shared" si="1273"/>
        <v>0</v>
      </c>
      <c r="HF307" s="132">
        <f t="shared" si="1273"/>
        <v>0</v>
      </c>
      <c r="HG307" s="132">
        <f t="shared" si="1274"/>
        <v>0</v>
      </c>
      <c r="HH307" s="132">
        <f t="shared" si="1274"/>
        <v>0</v>
      </c>
      <c r="HI307" s="132">
        <f t="shared" si="1274"/>
        <v>0</v>
      </c>
      <c r="HJ307" s="132">
        <f t="shared" si="1274"/>
        <v>0</v>
      </c>
      <c r="HK307" s="132">
        <f t="shared" si="1274"/>
        <v>0</v>
      </c>
      <c r="HL307" s="132">
        <f t="shared" si="1274"/>
        <v>0</v>
      </c>
      <c r="HM307" s="132">
        <f t="shared" si="1274"/>
        <v>0</v>
      </c>
      <c r="HN307" s="132">
        <f t="shared" si="1274"/>
        <v>0</v>
      </c>
      <c r="HO307" s="132">
        <f t="shared" si="1274"/>
        <v>0</v>
      </c>
      <c r="HP307" s="132">
        <f t="shared" si="1274"/>
        <v>0</v>
      </c>
      <c r="HQ307" s="132">
        <f t="shared" si="1275"/>
        <v>0</v>
      </c>
      <c r="HR307" s="132">
        <f t="shared" si="1275"/>
        <v>0</v>
      </c>
      <c r="HS307" s="132">
        <f t="shared" si="1275"/>
        <v>0</v>
      </c>
      <c r="HT307" s="132">
        <f t="shared" si="1275"/>
        <v>0</v>
      </c>
      <c r="HU307" s="132">
        <f t="shared" si="1275"/>
        <v>0</v>
      </c>
      <c r="HV307" s="132">
        <f t="shared" si="1275"/>
        <v>0</v>
      </c>
      <c r="HW307" s="132">
        <f t="shared" si="1275"/>
        <v>0</v>
      </c>
      <c r="HX307" s="132">
        <f t="shared" si="1275"/>
        <v>0</v>
      </c>
      <c r="HY307" s="132">
        <f t="shared" si="1275"/>
        <v>0</v>
      </c>
      <c r="HZ307" s="132">
        <f t="shared" si="1275"/>
        <v>0</v>
      </c>
      <c r="IA307" s="132">
        <f t="shared" si="1276"/>
        <v>0</v>
      </c>
      <c r="IB307" s="132">
        <f t="shared" si="1276"/>
        <v>0</v>
      </c>
      <c r="IC307" s="132">
        <f t="shared" si="1276"/>
        <v>0</v>
      </c>
      <c r="ID307" s="132">
        <f t="shared" si="1276"/>
        <v>0</v>
      </c>
      <c r="IE307" s="132">
        <f t="shared" si="1276"/>
        <v>0</v>
      </c>
      <c r="IF307" s="132">
        <f t="shared" si="1276"/>
        <v>0</v>
      </c>
      <c r="IG307" s="132">
        <f t="shared" si="1276"/>
        <v>0</v>
      </c>
      <c r="IH307" s="132">
        <f t="shared" si="1276"/>
        <v>0</v>
      </c>
      <c r="II307" s="132">
        <f t="shared" si="1276"/>
        <v>0</v>
      </c>
      <c r="IJ307" s="132">
        <f t="shared" si="1276"/>
        <v>0</v>
      </c>
      <c r="IK307" s="132">
        <f t="shared" si="1277"/>
        <v>0</v>
      </c>
      <c r="IL307" s="132">
        <f t="shared" si="1277"/>
        <v>0</v>
      </c>
      <c r="IM307" s="132">
        <f t="shared" si="1277"/>
        <v>0</v>
      </c>
      <c r="IN307" s="132">
        <f t="shared" si="1277"/>
        <v>0</v>
      </c>
      <c r="IO307" s="132">
        <f t="shared" si="1277"/>
        <v>0</v>
      </c>
      <c r="IP307" s="132">
        <f t="shared" si="1277"/>
        <v>0</v>
      </c>
      <c r="IQ307" s="132">
        <f t="shared" si="1277"/>
        <v>0</v>
      </c>
      <c r="IR307" s="132">
        <f t="shared" si="1277"/>
        <v>0</v>
      </c>
      <c r="IS307" s="132">
        <f t="shared" si="1277"/>
        <v>0</v>
      </c>
      <c r="IT307" s="132">
        <f t="shared" si="1277"/>
        <v>0</v>
      </c>
      <c r="IU307" s="132">
        <f t="shared" si="1278"/>
        <v>0</v>
      </c>
      <c r="IV307" s="132">
        <f t="shared" si="1278"/>
        <v>0</v>
      </c>
      <c r="IW307" s="132">
        <f t="shared" si="1278"/>
        <v>0</v>
      </c>
      <c r="IX307" s="132">
        <f t="shared" si="1278"/>
        <v>0</v>
      </c>
      <c r="IY307" s="132">
        <f t="shared" si="1278"/>
        <v>0</v>
      </c>
      <c r="IZ307" s="132">
        <f t="shared" si="1278"/>
        <v>0</v>
      </c>
      <c r="JA307" s="132">
        <f t="shared" si="1278"/>
        <v>0</v>
      </c>
      <c r="JB307" s="132">
        <f t="shared" si="1278"/>
        <v>0</v>
      </c>
      <c r="JC307" s="132">
        <f t="shared" si="1278"/>
        <v>0</v>
      </c>
      <c r="JD307" s="132">
        <f t="shared" si="1278"/>
        <v>0</v>
      </c>
      <c r="JE307" s="132">
        <f t="shared" si="1279"/>
        <v>0</v>
      </c>
      <c r="JF307" s="132">
        <f t="shared" si="1279"/>
        <v>0</v>
      </c>
      <c r="JG307" s="132">
        <f t="shared" si="1279"/>
        <v>0</v>
      </c>
      <c r="JH307" s="132">
        <f t="shared" si="1279"/>
        <v>0</v>
      </c>
      <c r="JI307" s="132">
        <f t="shared" si="1279"/>
        <v>0</v>
      </c>
      <c r="JJ307" s="132">
        <f t="shared" si="1279"/>
        <v>0</v>
      </c>
      <c r="JK307" s="132">
        <f t="shared" si="1279"/>
        <v>0</v>
      </c>
      <c r="JL307" s="132">
        <f t="shared" si="1279"/>
        <v>0</v>
      </c>
      <c r="JM307" s="132">
        <f t="shared" si="1279"/>
        <v>0</v>
      </c>
      <c r="JN307" s="132">
        <f t="shared" si="1279"/>
        <v>0</v>
      </c>
    </row>
    <row r="308" spans="1:274" ht="12.75">
      <c r="A308" s="178"/>
      <c r="B308" s="178"/>
      <c r="C308" s="178"/>
      <c r="D308" s="517" t="s">
        <v>464</v>
      </c>
      <c r="E308" s="132">
        <f t="shared" si="1253"/>
        <v>0</v>
      </c>
      <c r="F308" s="132">
        <f t="shared" si="1253"/>
        <v>0</v>
      </c>
      <c r="G308" s="132">
        <f t="shared" si="1253"/>
        <v>0</v>
      </c>
      <c r="H308" s="132">
        <f t="shared" si="1253"/>
        <v>0</v>
      </c>
      <c r="I308" s="132">
        <f t="shared" si="1253"/>
        <v>0</v>
      </c>
      <c r="J308" s="132">
        <f t="shared" si="1253"/>
        <v>0</v>
      </c>
      <c r="K308" s="132">
        <f t="shared" si="1253"/>
        <v>0</v>
      </c>
      <c r="L308" s="132">
        <f t="shared" si="1253"/>
        <v>0</v>
      </c>
      <c r="M308" s="132">
        <f t="shared" si="1253"/>
        <v>0</v>
      </c>
      <c r="N308" s="132">
        <f t="shared" si="1253"/>
        <v>0</v>
      </c>
      <c r="O308" s="132">
        <f t="shared" si="1254"/>
        <v>0</v>
      </c>
      <c r="P308" s="132">
        <f t="shared" si="1254"/>
        <v>0</v>
      </c>
      <c r="Q308" s="132">
        <f t="shared" si="1254"/>
        <v>0</v>
      </c>
      <c r="R308" s="132">
        <f t="shared" si="1254"/>
        <v>0</v>
      </c>
      <c r="S308" s="132">
        <f t="shared" si="1254"/>
        <v>0</v>
      </c>
      <c r="T308" s="132">
        <f t="shared" si="1254"/>
        <v>0</v>
      </c>
      <c r="U308" s="132">
        <f t="shared" si="1254"/>
        <v>0</v>
      </c>
      <c r="V308" s="132">
        <f t="shared" si="1254"/>
        <v>0</v>
      </c>
      <c r="W308" s="132">
        <f t="shared" si="1254"/>
        <v>0</v>
      </c>
      <c r="X308" s="132">
        <f t="shared" si="1254"/>
        <v>0</v>
      </c>
      <c r="Y308" s="132">
        <f t="shared" si="1255"/>
        <v>0</v>
      </c>
      <c r="Z308" s="132">
        <f t="shared" si="1255"/>
        <v>0</v>
      </c>
      <c r="AA308" s="132">
        <f t="shared" si="1255"/>
        <v>0</v>
      </c>
      <c r="AB308" s="132">
        <f t="shared" si="1255"/>
        <v>0</v>
      </c>
      <c r="AC308" s="132">
        <f t="shared" si="1255"/>
        <v>0</v>
      </c>
      <c r="AD308" s="132">
        <f t="shared" si="1255"/>
        <v>0</v>
      </c>
      <c r="AE308" s="132">
        <f t="shared" si="1255"/>
        <v>0</v>
      </c>
      <c r="AF308" s="132">
        <f t="shared" si="1255"/>
        <v>0</v>
      </c>
      <c r="AG308" s="132">
        <f t="shared" si="1255"/>
        <v>0</v>
      </c>
      <c r="AH308" s="132">
        <f t="shared" si="1255"/>
        <v>0</v>
      </c>
      <c r="AI308" s="132">
        <f t="shared" si="1256"/>
        <v>0</v>
      </c>
      <c r="AJ308" s="132">
        <f t="shared" si="1256"/>
        <v>0</v>
      </c>
      <c r="AK308" s="132">
        <f t="shared" si="1256"/>
        <v>0</v>
      </c>
      <c r="AL308" s="132">
        <f t="shared" si="1256"/>
        <v>0</v>
      </c>
      <c r="AM308" s="132">
        <f t="shared" si="1256"/>
        <v>0</v>
      </c>
      <c r="AN308" s="132">
        <f t="shared" si="1256"/>
        <v>0</v>
      </c>
      <c r="AO308" s="132">
        <f t="shared" si="1256"/>
        <v>0</v>
      </c>
      <c r="AP308" s="132">
        <f t="shared" si="1256"/>
        <v>0</v>
      </c>
      <c r="AQ308" s="132">
        <f t="shared" si="1256"/>
        <v>0</v>
      </c>
      <c r="AR308" s="132">
        <f t="shared" si="1256"/>
        <v>0</v>
      </c>
      <c r="AS308" s="132">
        <f t="shared" si="1257"/>
        <v>0</v>
      </c>
      <c r="AT308" s="132">
        <f t="shared" si="1257"/>
        <v>0</v>
      </c>
      <c r="AU308" s="132">
        <f t="shared" si="1257"/>
        <v>0</v>
      </c>
      <c r="AV308" s="132">
        <f t="shared" si="1257"/>
        <v>0</v>
      </c>
      <c r="AW308" s="132">
        <f t="shared" si="1257"/>
        <v>0</v>
      </c>
      <c r="AX308" s="132">
        <f t="shared" si="1257"/>
        <v>0</v>
      </c>
      <c r="AY308" s="132">
        <f t="shared" si="1257"/>
        <v>0</v>
      </c>
      <c r="AZ308" s="132">
        <f t="shared" si="1257"/>
        <v>0</v>
      </c>
      <c r="BA308" s="132">
        <f t="shared" si="1257"/>
        <v>0</v>
      </c>
      <c r="BB308" s="132">
        <f t="shared" si="1257"/>
        <v>0</v>
      </c>
      <c r="BC308" s="132">
        <f t="shared" si="1258"/>
        <v>0</v>
      </c>
      <c r="BD308" s="132">
        <f t="shared" si="1258"/>
        <v>0</v>
      </c>
      <c r="BE308" s="132">
        <f t="shared" si="1258"/>
        <v>0</v>
      </c>
      <c r="BF308" s="132">
        <f t="shared" si="1258"/>
        <v>0</v>
      </c>
      <c r="BG308" s="132">
        <f t="shared" si="1258"/>
        <v>0</v>
      </c>
      <c r="BH308" s="132">
        <f t="shared" si="1258"/>
        <v>0</v>
      </c>
      <c r="BI308" s="132">
        <f t="shared" si="1258"/>
        <v>0</v>
      </c>
      <c r="BJ308" s="132">
        <f t="shared" si="1258"/>
        <v>0</v>
      </c>
      <c r="BK308" s="132">
        <f t="shared" si="1258"/>
        <v>0</v>
      </c>
      <c r="BL308" s="132">
        <f t="shared" si="1258"/>
        <v>0</v>
      </c>
      <c r="BM308" s="132">
        <f t="shared" si="1259"/>
        <v>0</v>
      </c>
      <c r="BN308" s="132">
        <f t="shared" si="1259"/>
        <v>0</v>
      </c>
      <c r="BO308" s="132">
        <f t="shared" si="1259"/>
        <v>0</v>
      </c>
      <c r="BP308" s="132">
        <f t="shared" si="1259"/>
        <v>0</v>
      </c>
      <c r="BQ308" s="132">
        <f t="shared" si="1259"/>
        <v>0</v>
      </c>
      <c r="BR308" s="132">
        <f t="shared" si="1259"/>
        <v>0</v>
      </c>
      <c r="BS308" s="132">
        <f t="shared" si="1259"/>
        <v>0</v>
      </c>
      <c r="BT308" s="132">
        <f t="shared" si="1259"/>
        <v>0</v>
      </c>
      <c r="BU308" s="132">
        <f t="shared" si="1259"/>
        <v>0</v>
      </c>
      <c r="BV308" s="132">
        <f t="shared" si="1259"/>
        <v>0</v>
      </c>
      <c r="BW308" s="132">
        <f t="shared" si="1260"/>
        <v>0</v>
      </c>
      <c r="BX308" s="132">
        <f t="shared" si="1260"/>
        <v>0</v>
      </c>
      <c r="BY308" s="132">
        <f t="shared" si="1260"/>
        <v>0</v>
      </c>
      <c r="BZ308" s="132">
        <f t="shared" si="1260"/>
        <v>0</v>
      </c>
      <c r="CA308" s="132">
        <f t="shared" si="1260"/>
        <v>0</v>
      </c>
      <c r="CB308" s="132">
        <f t="shared" si="1260"/>
        <v>0</v>
      </c>
      <c r="CC308" s="132">
        <f t="shared" si="1260"/>
        <v>0</v>
      </c>
      <c r="CD308" s="132">
        <f t="shared" si="1260"/>
        <v>0</v>
      </c>
      <c r="CE308" s="132">
        <f t="shared" si="1260"/>
        <v>0</v>
      </c>
      <c r="CF308" s="132">
        <f t="shared" si="1260"/>
        <v>0</v>
      </c>
      <c r="CG308" s="132">
        <f t="shared" si="1261"/>
        <v>0</v>
      </c>
      <c r="CH308" s="132">
        <f t="shared" si="1261"/>
        <v>0</v>
      </c>
      <c r="CI308" s="132">
        <f t="shared" si="1261"/>
        <v>0</v>
      </c>
      <c r="CJ308" s="132">
        <f t="shared" si="1261"/>
        <v>0</v>
      </c>
      <c r="CK308" s="132">
        <f t="shared" si="1261"/>
        <v>0</v>
      </c>
      <c r="CL308" s="132">
        <f t="shared" si="1261"/>
        <v>0</v>
      </c>
      <c r="CM308" s="132">
        <f t="shared" si="1261"/>
        <v>0</v>
      </c>
      <c r="CN308" s="132">
        <f t="shared" si="1261"/>
        <v>0</v>
      </c>
      <c r="CO308" s="132">
        <f t="shared" si="1261"/>
        <v>0</v>
      </c>
      <c r="CP308" s="132">
        <f t="shared" si="1261"/>
        <v>0</v>
      </c>
      <c r="CQ308" s="132">
        <f t="shared" si="1262"/>
        <v>0</v>
      </c>
      <c r="CR308" s="132">
        <f t="shared" si="1262"/>
        <v>0</v>
      </c>
      <c r="CS308" s="132">
        <f t="shared" si="1262"/>
        <v>0</v>
      </c>
      <c r="CT308" s="132">
        <f t="shared" si="1262"/>
        <v>0</v>
      </c>
      <c r="CU308" s="132">
        <f t="shared" si="1262"/>
        <v>0</v>
      </c>
      <c r="CV308" s="132">
        <f t="shared" si="1262"/>
        <v>0</v>
      </c>
      <c r="CW308" s="132">
        <f t="shared" si="1262"/>
        <v>0</v>
      </c>
      <c r="CX308" s="132">
        <f t="shared" si="1262"/>
        <v>0</v>
      </c>
      <c r="CY308" s="132">
        <f t="shared" si="1262"/>
        <v>0</v>
      </c>
      <c r="CZ308" s="132">
        <f t="shared" si="1262"/>
        <v>0</v>
      </c>
      <c r="DA308" s="132">
        <f t="shared" si="1263"/>
        <v>0</v>
      </c>
      <c r="DB308" s="132">
        <f t="shared" si="1263"/>
        <v>0</v>
      </c>
      <c r="DC308" s="132">
        <f t="shared" si="1263"/>
        <v>0</v>
      </c>
      <c r="DD308" s="132">
        <f t="shared" si="1263"/>
        <v>0</v>
      </c>
      <c r="DE308" s="132">
        <f t="shared" si="1263"/>
        <v>0</v>
      </c>
      <c r="DF308" s="132">
        <f t="shared" si="1263"/>
        <v>0</v>
      </c>
      <c r="DG308" s="132">
        <f t="shared" si="1263"/>
        <v>0</v>
      </c>
      <c r="DH308" s="132">
        <f t="shared" si="1263"/>
        <v>0</v>
      </c>
      <c r="DI308" s="132">
        <f t="shared" si="1263"/>
        <v>0</v>
      </c>
      <c r="DJ308" s="132">
        <f t="shared" si="1263"/>
        <v>0</v>
      </c>
      <c r="DK308" s="132">
        <f t="shared" si="1264"/>
        <v>0</v>
      </c>
      <c r="DL308" s="132">
        <f t="shared" si="1264"/>
        <v>0</v>
      </c>
      <c r="DM308" s="132">
        <f t="shared" si="1264"/>
        <v>0</v>
      </c>
      <c r="DN308" s="132">
        <f t="shared" si="1264"/>
        <v>0</v>
      </c>
      <c r="DO308" s="132">
        <f t="shared" si="1264"/>
        <v>0</v>
      </c>
      <c r="DP308" s="132">
        <f t="shared" si="1264"/>
        <v>0</v>
      </c>
      <c r="DQ308" s="132">
        <f t="shared" si="1264"/>
        <v>0</v>
      </c>
      <c r="DR308" s="132">
        <f t="shared" si="1264"/>
        <v>0</v>
      </c>
      <c r="DS308" s="132">
        <f t="shared" si="1264"/>
        <v>0</v>
      </c>
      <c r="DT308" s="132">
        <f t="shared" si="1264"/>
        <v>0</v>
      </c>
      <c r="DU308" s="132">
        <f t="shared" si="1265"/>
        <v>0</v>
      </c>
      <c r="DV308" s="132">
        <f t="shared" si="1265"/>
        <v>0</v>
      </c>
      <c r="DW308" s="132">
        <f t="shared" si="1265"/>
        <v>0</v>
      </c>
      <c r="DX308" s="132">
        <f t="shared" si="1265"/>
        <v>0</v>
      </c>
      <c r="DY308" s="132">
        <f t="shared" si="1265"/>
        <v>0</v>
      </c>
      <c r="DZ308" s="132">
        <f t="shared" si="1265"/>
        <v>0</v>
      </c>
      <c r="EA308" s="132">
        <f t="shared" si="1265"/>
        <v>0</v>
      </c>
      <c r="EB308" s="132">
        <f t="shared" si="1265"/>
        <v>0</v>
      </c>
      <c r="EC308" s="132">
        <f t="shared" si="1265"/>
        <v>0</v>
      </c>
      <c r="ED308" s="132">
        <f t="shared" si="1265"/>
        <v>0</v>
      </c>
      <c r="EE308" s="132">
        <f t="shared" si="1266"/>
        <v>0</v>
      </c>
      <c r="EF308" s="132">
        <f t="shared" si="1266"/>
        <v>0</v>
      </c>
      <c r="EG308" s="132">
        <f t="shared" si="1266"/>
        <v>0</v>
      </c>
      <c r="EH308" s="132">
        <f t="shared" si="1266"/>
        <v>0</v>
      </c>
      <c r="EI308" s="132">
        <f t="shared" si="1266"/>
        <v>0</v>
      </c>
      <c r="EJ308" s="132">
        <f t="shared" si="1266"/>
        <v>0</v>
      </c>
      <c r="EK308" s="132">
        <f t="shared" si="1266"/>
        <v>0</v>
      </c>
      <c r="EL308" s="132">
        <f t="shared" si="1266"/>
        <v>0</v>
      </c>
      <c r="EM308" s="132">
        <f t="shared" si="1266"/>
        <v>0</v>
      </c>
      <c r="EN308" s="132">
        <f t="shared" si="1266"/>
        <v>0</v>
      </c>
      <c r="EO308" s="132">
        <f t="shared" si="1267"/>
        <v>0</v>
      </c>
      <c r="EP308" s="132">
        <f t="shared" si="1267"/>
        <v>0</v>
      </c>
      <c r="EQ308" s="132">
        <f t="shared" si="1267"/>
        <v>0</v>
      </c>
      <c r="ER308" s="132">
        <f t="shared" si="1267"/>
        <v>0</v>
      </c>
      <c r="ES308" s="132">
        <f t="shared" si="1267"/>
        <v>0</v>
      </c>
      <c r="ET308" s="132">
        <f t="shared" si="1267"/>
        <v>0</v>
      </c>
      <c r="EU308" s="132">
        <f t="shared" si="1267"/>
        <v>0</v>
      </c>
      <c r="EV308" s="132">
        <f t="shared" si="1267"/>
        <v>0</v>
      </c>
      <c r="EW308" s="132">
        <f t="shared" si="1267"/>
        <v>0</v>
      </c>
      <c r="EX308" s="132">
        <f t="shared" si="1267"/>
        <v>0</v>
      </c>
      <c r="EY308" s="132">
        <f t="shared" si="1268"/>
        <v>0</v>
      </c>
      <c r="EZ308" s="132">
        <f t="shared" si="1268"/>
        <v>0</v>
      </c>
      <c r="FA308" s="132">
        <f t="shared" si="1268"/>
        <v>0</v>
      </c>
      <c r="FB308" s="132">
        <f t="shared" si="1268"/>
        <v>0</v>
      </c>
      <c r="FC308" s="132">
        <f t="shared" si="1268"/>
        <v>0</v>
      </c>
      <c r="FD308" s="132">
        <f t="shared" si="1268"/>
        <v>0</v>
      </c>
      <c r="FE308" s="132">
        <f t="shared" si="1268"/>
        <v>0</v>
      </c>
      <c r="FF308" s="132">
        <f t="shared" si="1268"/>
        <v>0</v>
      </c>
      <c r="FG308" s="132">
        <f t="shared" si="1268"/>
        <v>0</v>
      </c>
      <c r="FH308" s="132">
        <f t="shared" si="1268"/>
        <v>0</v>
      </c>
      <c r="FI308" s="132">
        <f t="shared" si="1269"/>
        <v>0</v>
      </c>
      <c r="FJ308" s="132">
        <f t="shared" si="1269"/>
        <v>0</v>
      </c>
      <c r="FK308" s="132">
        <f t="shared" si="1269"/>
        <v>0</v>
      </c>
      <c r="FL308" s="132">
        <f t="shared" si="1269"/>
        <v>0</v>
      </c>
      <c r="FM308" s="132">
        <f t="shared" si="1269"/>
        <v>0</v>
      </c>
      <c r="FN308" s="132">
        <f t="shared" si="1269"/>
        <v>0</v>
      </c>
      <c r="FO308" s="132">
        <f t="shared" si="1269"/>
        <v>0</v>
      </c>
      <c r="FP308" s="132">
        <f t="shared" si="1269"/>
        <v>0</v>
      </c>
      <c r="FQ308" s="132">
        <f t="shared" si="1269"/>
        <v>0</v>
      </c>
      <c r="FR308" s="132">
        <f t="shared" si="1269"/>
        <v>0</v>
      </c>
      <c r="FS308" s="132">
        <f t="shared" si="1270"/>
        <v>0</v>
      </c>
      <c r="FT308" s="132">
        <f t="shared" si="1270"/>
        <v>0</v>
      </c>
      <c r="FU308" s="132">
        <f t="shared" si="1270"/>
        <v>0</v>
      </c>
      <c r="FV308" s="132">
        <f t="shared" si="1270"/>
        <v>0</v>
      </c>
      <c r="FW308" s="132">
        <f t="shared" si="1270"/>
        <v>0</v>
      </c>
      <c r="FX308" s="132">
        <f t="shared" si="1270"/>
        <v>0</v>
      </c>
      <c r="FY308" s="132">
        <f t="shared" si="1270"/>
        <v>0</v>
      </c>
      <c r="FZ308" s="132">
        <f t="shared" si="1270"/>
        <v>0</v>
      </c>
      <c r="GA308" s="132">
        <f t="shared" si="1270"/>
        <v>0</v>
      </c>
      <c r="GB308" s="132">
        <f t="shared" si="1270"/>
        <v>0</v>
      </c>
      <c r="GC308" s="132">
        <f t="shared" si="1271"/>
        <v>0</v>
      </c>
      <c r="GD308" s="132">
        <f t="shared" si="1271"/>
        <v>0</v>
      </c>
      <c r="GE308" s="132">
        <f t="shared" si="1271"/>
        <v>0</v>
      </c>
      <c r="GF308" s="132">
        <f t="shared" si="1271"/>
        <v>0</v>
      </c>
      <c r="GG308" s="132">
        <f t="shared" si="1271"/>
        <v>0</v>
      </c>
      <c r="GH308" s="132">
        <f t="shared" si="1271"/>
        <v>0</v>
      </c>
      <c r="GI308" s="132">
        <f t="shared" si="1271"/>
        <v>0</v>
      </c>
      <c r="GJ308" s="132">
        <f t="shared" si="1271"/>
        <v>0</v>
      </c>
      <c r="GK308" s="132">
        <f t="shared" si="1271"/>
        <v>0</v>
      </c>
      <c r="GL308" s="132">
        <f t="shared" si="1271"/>
        <v>0</v>
      </c>
      <c r="GM308" s="132">
        <f t="shared" si="1272"/>
        <v>0</v>
      </c>
      <c r="GN308" s="132">
        <f t="shared" si="1272"/>
        <v>0</v>
      </c>
      <c r="GO308" s="132">
        <f t="shared" si="1272"/>
        <v>0</v>
      </c>
      <c r="GP308" s="132">
        <f t="shared" si="1272"/>
        <v>0</v>
      </c>
      <c r="GQ308" s="132">
        <f t="shared" si="1272"/>
        <v>0</v>
      </c>
      <c r="GR308" s="132">
        <f t="shared" si="1272"/>
        <v>0</v>
      </c>
      <c r="GS308" s="132">
        <f t="shared" si="1272"/>
        <v>0</v>
      </c>
      <c r="GT308" s="132">
        <f t="shared" si="1272"/>
        <v>0</v>
      </c>
      <c r="GU308" s="132">
        <f t="shared" si="1272"/>
        <v>0</v>
      </c>
      <c r="GV308" s="132">
        <f t="shared" si="1272"/>
        <v>0</v>
      </c>
      <c r="GW308" s="132">
        <f t="shared" si="1273"/>
        <v>0</v>
      </c>
      <c r="GX308" s="132">
        <f t="shared" si="1273"/>
        <v>0</v>
      </c>
      <c r="GY308" s="132">
        <f t="shared" si="1273"/>
        <v>0</v>
      </c>
      <c r="GZ308" s="132">
        <f t="shared" si="1273"/>
        <v>0</v>
      </c>
      <c r="HA308" s="132">
        <f t="shared" si="1273"/>
        <v>0</v>
      </c>
      <c r="HB308" s="132">
        <f t="shared" si="1273"/>
        <v>0</v>
      </c>
      <c r="HC308" s="132">
        <f t="shared" si="1273"/>
        <v>0</v>
      </c>
      <c r="HD308" s="132">
        <f t="shared" si="1273"/>
        <v>0</v>
      </c>
      <c r="HE308" s="132">
        <f t="shared" si="1273"/>
        <v>0</v>
      </c>
      <c r="HF308" s="132">
        <f t="shared" si="1273"/>
        <v>0</v>
      </c>
      <c r="HG308" s="132">
        <f t="shared" si="1274"/>
        <v>0</v>
      </c>
      <c r="HH308" s="132">
        <f t="shared" si="1274"/>
        <v>0</v>
      </c>
      <c r="HI308" s="132">
        <f t="shared" si="1274"/>
        <v>0</v>
      </c>
      <c r="HJ308" s="132">
        <f t="shared" si="1274"/>
        <v>0</v>
      </c>
      <c r="HK308" s="132">
        <f t="shared" si="1274"/>
        <v>0</v>
      </c>
      <c r="HL308" s="132">
        <f t="shared" si="1274"/>
        <v>0</v>
      </c>
      <c r="HM308" s="132">
        <f t="shared" si="1274"/>
        <v>0</v>
      </c>
      <c r="HN308" s="132">
        <f t="shared" si="1274"/>
        <v>0</v>
      </c>
      <c r="HO308" s="132">
        <f t="shared" si="1274"/>
        <v>0</v>
      </c>
      <c r="HP308" s="132">
        <f t="shared" si="1274"/>
        <v>0</v>
      </c>
      <c r="HQ308" s="132">
        <f t="shared" si="1275"/>
        <v>0</v>
      </c>
      <c r="HR308" s="132">
        <f t="shared" si="1275"/>
        <v>0</v>
      </c>
      <c r="HS308" s="132">
        <f t="shared" si="1275"/>
        <v>0</v>
      </c>
      <c r="HT308" s="132">
        <f t="shared" si="1275"/>
        <v>0</v>
      </c>
      <c r="HU308" s="132">
        <f t="shared" si="1275"/>
        <v>0</v>
      </c>
      <c r="HV308" s="132">
        <f t="shared" si="1275"/>
        <v>0</v>
      </c>
      <c r="HW308" s="132">
        <f t="shared" si="1275"/>
        <v>0</v>
      </c>
      <c r="HX308" s="132">
        <f t="shared" si="1275"/>
        <v>0</v>
      </c>
      <c r="HY308" s="132">
        <f t="shared" si="1275"/>
        <v>0</v>
      </c>
      <c r="HZ308" s="132">
        <f t="shared" si="1275"/>
        <v>0</v>
      </c>
      <c r="IA308" s="132">
        <f t="shared" si="1276"/>
        <v>0</v>
      </c>
      <c r="IB308" s="132">
        <f t="shared" si="1276"/>
        <v>0</v>
      </c>
      <c r="IC308" s="132">
        <f t="shared" si="1276"/>
        <v>0</v>
      </c>
      <c r="ID308" s="132">
        <f t="shared" si="1276"/>
        <v>0</v>
      </c>
      <c r="IE308" s="132">
        <f t="shared" si="1276"/>
        <v>0</v>
      </c>
      <c r="IF308" s="132">
        <f t="shared" si="1276"/>
        <v>0</v>
      </c>
      <c r="IG308" s="132">
        <f t="shared" si="1276"/>
        <v>0</v>
      </c>
      <c r="IH308" s="132">
        <f t="shared" si="1276"/>
        <v>0</v>
      </c>
      <c r="II308" s="132">
        <f t="shared" si="1276"/>
        <v>0</v>
      </c>
      <c r="IJ308" s="132">
        <f t="shared" si="1276"/>
        <v>0</v>
      </c>
      <c r="IK308" s="132">
        <f t="shared" si="1277"/>
        <v>0</v>
      </c>
      <c r="IL308" s="132">
        <f t="shared" si="1277"/>
        <v>0</v>
      </c>
      <c r="IM308" s="132">
        <f t="shared" si="1277"/>
        <v>0</v>
      </c>
      <c r="IN308" s="132">
        <f t="shared" si="1277"/>
        <v>0</v>
      </c>
      <c r="IO308" s="132">
        <f t="shared" si="1277"/>
        <v>0</v>
      </c>
      <c r="IP308" s="132">
        <f t="shared" si="1277"/>
        <v>0</v>
      </c>
      <c r="IQ308" s="132">
        <f t="shared" si="1277"/>
        <v>0</v>
      </c>
      <c r="IR308" s="132">
        <f t="shared" si="1277"/>
        <v>0</v>
      </c>
      <c r="IS308" s="132">
        <f t="shared" si="1277"/>
        <v>0</v>
      </c>
      <c r="IT308" s="132">
        <f t="shared" si="1277"/>
        <v>0</v>
      </c>
      <c r="IU308" s="132">
        <f t="shared" si="1278"/>
        <v>0</v>
      </c>
      <c r="IV308" s="132">
        <f t="shared" si="1278"/>
        <v>0</v>
      </c>
      <c r="IW308" s="132">
        <f t="shared" si="1278"/>
        <v>0</v>
      </c>
      <c r="IX308" s="132">
        <f t="shared" si="1278"/>
        <v>0</v>
      </c>
      <c r="IY308" s="132">
        <f t="shared" si="1278"/>
        <v>0</v>
      </c>
      <c r="IZ308" s="132">
        <f t="shared" si="1278"/>
        <v>0</v>
      </c>
      <c r="JA308" s="132">
        <f t="shared" si="1278"/>
        <v>0</v>
      </c>
      <c r="JB308" s="132">
        <f t="shared" si="1278"/>
        <v>0</v>
      </c>
      <c r="JC308" s="132">
        <f t="shared" si="1278"/>
        <v>0</v>
      </c>
      <c r="JD308" s="132">
        <f t="shared" si="1278"/>
        <v>0</v>
      </c>
      <c r="JE308" s="132">
        <f t="shared" si="1279"/>
        <v>0</v>
      </c>
      <c r="JF308" s="132">
        <f t="shared" si="1279"/>
        <v>0</v>
      </c>
      <c r="JG308" s="132">
        <f t="shared" si="1279"/>
        <v>0</v>
      </c>
      <c r="JH308" s="132">
        <f t="shared" si="1279"/>
        <v>0</v>
      </c>
      <c r="JI308" s="132">
        <f t="shared" si="1279"/>
        <v>0</v>
      </c>
      <c r="JJ308" s="132">
        <f t="shared" si="1279"/>
        <v>0</v>
      </c>
      <c r="JK308" s="132">
        <f t="shared" si="1279"/>
        <v>0</v>
      </c>
      <c r="JL308" s="132">
        <f t="shared" si="1279"/>
        <v>0</v>
      </c>
      <c r="JM308" s="132">
        <f t="shared" si="1279"/>
        <v>0</v>
      </c>
      <c r="JN308" s="132">
        <f t="shared" si="1279"/>
        <v>0</v>
      </c>
    </row>
    <row r="309" spans="1:274" ht="12.75">
      <c r="A309" s="178"/>
      <c r="B309" s="178"/>
      <c r="C309" s="178"/>
      <c r="D309" s="517" t="s">
        <v>465</v>
      </c>
      <c r="E309" s="132">
        <f t="shared" ref="E309:N317" si="1280">SUMIF($JO$14:$JO$290,$D309,E$14:E$290)</f>
        <v>0</v>
      </c>
      <c r="F309" s="132">
        <f t="shared" si="1280"/>
        <v>0</v>
      </c>
      <c r="G309" s="132">
        <f t="shared" si="1280"/>
        <v>0</v>
      </c>
      <c r="H309" s="132">
        <f t="shared" si="1280"/>
        <v>0</v>
      </c>
      <c r="I309" s="132">
        <f t="shared" si="1280"/>
        <v>0</v>
      </c>
      <c r="J309" s="132">
        <f t="shared" si="1280"/>
        <v>0</v>
      </c>
      <c r="K309" s="132">
        <f t="shared" si="1280"/>
        <v>0</v>
      </c>
      <c r="L309" s="132">
        <f t="shared" si="1280"/>
        <v>0</v>
      </c>
      <c r="M309" s="132">
        <f t="shared" si="1280"/>
        <v>0</v>
      </c>
      <c r="N309" s="132">
        <f t="shared" si="1280"/>
        <v>0</v>
      </c>
      <c r="O309" s="132">
        <f t="shared" ref="O309:X317" si="1281">SUMIF($JO$14:$JO$290,$D309,O$14:O$290)</f>
        <v>0</v>
      </c>
      <c r="P309" s="132">
        <f t="shared" si="1281"/>
        <v>0</v>
      </c>
      <c r="Q309" s="132">
        <f t="shared" si="1281"/>
        <v>0</v>
      </c>
      <c r="R309" s="132">
        <f t="shared" si="1281"/>
        <v>0</v>
      </c>
      <c r="S309" s="132">
        <f t="shared" si="1281"/>
        <v>0</v>
      </c>
      <c r="T309" s="132">
        <f t="shared" si="1281"/>
        <v>0</v>
      </c>
      <c r="U309" s="132">
        <f t="shared" si="1281"/>
        <v>0</v>
      </c>
      <c r="V309" s="132">
        <f t="shared" si="1281"/>
        <v>0</v>
      </c>
      <c r="W309" s="132">
        <f t="shared" si="1281"/>
        <v>0</v>
      </c>
      <c r="X309" s="132">
        <f t="shared" si="1281"/>
        <v>0</v>
      </c>
      <c r="Y309" s="132">
        <f t="shared" ref="Y309:AH317" si="1282">SUMIF($JO$14:$JO$290,$D309,Y$14:Y$290)</f>
        <v>0</v>
      </c>
      <c r="Z309" s="132">
        <f t="shared" si="1282"/>
        <v>0</v>
      </c>
      <c r="AA309" s="132">
        <f t="shared" si="1282"/>
        <v>0</v>
      </c>
      <c r="AB309" s="132">
        <f t="shared" si="1282"/>
        <v>0</v>
      </c>
      <c r="AC309" s="132">
        <f t="shared" si="1282"/>
        <v>0</v>
      </c>
      <c r="AD309" s="132">
        <f t="shared" si="1282"/>
        <v>0</v>
      </c>
      <c r="AE309" s="132">
        <f t="shared" si="1282"/>
        <v>0</v>
      </c>
      <c r="AF309" s="132">
        <f t="shared" si="1282"/>
        <v>0</v>
      </c>
      <c r="AG309" s="132">
        <f t="shared" si="1282"/>
        <v>0</v>
      </c>
      <c r="AH309" s="132">
        <f t="shared" si="1282"/>
        <v>0</v>
      </c>
      <c r="AI309" s="132">
        <f t="shared" ref="AI309:AR317" si="1283">SUMIF($JO$14:$JO$290,$D309,AI$14:AI$290)</f>
        <v>0</v>
      </c>
      <c r="AJ309" s="132">
        <f t="shared" si="1283"/>
        <v>0</v>
      </c>
      <c r="AK309" s="132">
        <f t="shared" si="1283"/>
        <v>0</v>
      </c>
      <c r="AL309" s="132">
        <f t="shared" si="1283"/>
        <v>0</v>
      </c>
      <c r="AM309" s="132">
        <f t="shared" si="1283"/>
        <v>0</v>
      </c>
      <c r="AN309" s="132">
        <f t="shared" si="1283"/>
        <v>0</v>
      </c>
      <c r="AO309" s="132">
        <f t="shared" si="1283"/>
        <v>0</v>
      </c>
      <c r="AP309" s="132">
        <f t="shared" si="1283"/>
        <v>0</v>
      </c>
      <c r="AQ309" s="132">
        <f t="shared" si="1283"/>
        <v>0</v>
      </c>
      <c r="AR309" s="132">
        <f t="shared" si="1283"/>
        <v>0</v>
      </c>
      <c r="AS309" s="132">
        <f t="shared" ref="AS309:BB317" si="1284">SUMIF($JO$14:$JO$290,$D309,AS$14:AS$290)</f>
        <v>0</v>
      </c>
      <c r="AT309" s="132">
        <f t="shared" si="1284"/>
        <v>0</v>
      </c>
      <c r="AU309" s="132">
        <f t="shared" si="1284"/>
        <v>0</v>
      </c>
      <c r="AV309" s="132">
        <f t="shared" si="1284"/>
        <v>0</v>
      </c>
      <c r="AW309" s="132">
        <f t="shared" si="1284"/>
        <v>0</v>
      </c>
      <c r="AX309" s="132">
        <f t="shared" si="1284"/>
        <v>0</v>
      </c>
      <c r="AY309" s="132">
        <f t="shared" si="1284"/>
        <v>0</v>
      </c>
      <c r="AZ309" s="132">
        <f t="shared" si="1284"/>
        <v>0</v>
      </c>
      <c r="BA309" s="132">
        <f t="shared" si="1284"/>
        <v>0</v>
      </c>
      <c r="BB309" s="132">
        <f t="shared" si="1284"/>
        <v>0</v>
      </c>
      <c r="BC309" s="132">
        <f t="shared" ref="BC309:BL317" si="1285">SUMIF($JO$14:$JO$290,$D309,BC$14:BC$290)</f>
        <v>0</v>
      </c>
      <c r="BD309" s="132">
        <f t="shared" si="1285"/>
        <v>0</v>
      </c>
      <c r="BE309" s="132">
        <f t="shared" si="1285"/>
        <v>0</v>
      </c>
      <c r="BF309" s="132">
        <f t="shared" si="1285"/>
        <v>0</v>
      </c>
      <c r="BG309" s="132">
        <f t="shared" si="1285"/>
        <v>0</v>
      </c>
      <c r="BH309" s="132">
        <f t="shared" si="1285"/>
        <v>0</v>
      </c>
      <c r="BI309" s="132">
        <f t="shared" si="1285"/>
        <v>0</v>
      </c>
      <c r="BJ309" s="132">
        <f t="shared" si="1285"/>
        <v>0</v>
      </c>
      <c r="BK309" s="132">
        <f t="shared" si="1285"/>
        <v>0</v>
      </c>
      <c r="BL309" s="132">
        <f t="shared" si="1285"/>
        <v>0</v>
      </c>
      <c r="BM309" s="132">
        <f t="shared" ref="BM309:BV317" si="1286">SUMIF($JO$14:$JO$290,$D309,BM$14:BM$290)</f>
        <v>0</v>
      </c>
      <c r="BN309" s="132">
        <f t="shared" si="1286"/>
        <v>0</v>
      </c>
      <c r="BO309" s="132">
        <f t="shared" si="1286"/>
        <v>0</v>
      </c>
      <c r="BP309" s="132">
        <f t="shared" si="1286"/>
        <v>0</v>
      </c>
      <c r="BQ309" s="132">
        <f t="shared" si="1286"/>
        <v>0</v>
      </c>
      <c r="BR309" s="132">
        <f t="shared" si="1286"/>
        <v>0</v>
      </c>
      <c r="BS309" s="132">
        <f t="shared" si="1286"/>
        <v>0</v>
      </c>
      <c r="BT309" s="132">
        <f t="shared" si="1286"/>
        <v>0</v>
      </c>
      <c r="BU309" s="132">
        <f t="shared" si="1286"/>
        <v>0</v>
      </c>
      <c r="BV309" s="132">
        <f t="shared" si="1286"/>
        <v>0</v>
      </c>
      <c r="BW309" s="132">
        <f t="shared" ref="BW309:CF317" si="1287">SUMIF($JO$14:$JO$290,$D309,BW$14:BW$290)</f>
        <v>0</v>
      </c>
      <c r="BX309" s="132">
        <f t="shared" si="1287"/>
        <v>0</v>
      </c>
      <c r="BY309" s="132">
        <f t="shared" si="1287"/>
        <v>0</v>
      </c>
      <c r="BZ309" s="132">
        <f t="shared" si="1287"/>
        <v>0</v>
      </c>
      <c r="CA309" s="132">
        <f t="shared" si="1287"/>
        <v>0</v>
      </c>
      <c r="CB309" s="132">
        <f t="shared" si="1287"/>
        <v>0</v>
      </c>
      <c r="CC309" s="132">
        <f t="shared" si="1287"/>
        <v>0</v>
      </c>
      <c r="CD309" s="132">
        <f t="shared" si="1287"/>
        <v>0</v>
      </c>
      <c r="CE309" s="132">
        <f t="shared" si="1287"/>
        <v>0</v>
      </c>
      <c r="CF309" s="132">
        <f t="shared" si="1287"/>
        <v>0</v>
      </c>
      <c r="CG309" s="132">
        <f t="shared" ref="CG309:CP317" si="1288">SUMIF($JO$14:$JO$290,$D309,CG$14:CG$290)</f>
        <v>0</v>
      </c>
      <c r="CH309" s="132">
        <f t="shared" si="1288"/>
        <v>0</v>
      </c>
      <c r="CI309" s="132">
        <f t="shared" si="1288"/>
        <v>0</v>
      </c>
      <c r="CJ309" s="132">
        <f t="shared" si="1288"/>
        <v>0</v>
      </c>
      <c r="CK309" s="132">
        <f t="shared" si="1288"/>
        <v>0</v>
      </c>
      <c r="CL309" s="132">
        <f t="shared" si="1288"/>
        <v>0</v>
      </c>
      <c r="CM309" s="132">
        <f t="shared" si="1288"/>
        <v>0</v>
      </c>
      <c r="CN309" s="132">
        <f t="shared" si="1288"/>
        <v>0</v>
      </c>
      <c r="CO309" s="132">
        <f t="shared" si="1288"/>
        <v>0</v>
      </c>
      <c r="CP309" s="132">
        <f t="shared" si="1288"/>
        <v>0</v>
      </c>
      <c r="CQ309" s="132">
        <f t="shared" ref="CQ309:CZ317" si="1289">SUMIF($JO$14:$JO$290,$D309,CQ$14:CQ$290)</f>
        <v>0</v>
      </c>
      <c r="CR309" s="132">
        <f t="shared" si="1289"/>
        <v>0</v>
      </c>
      <c r="CS309" s="132">
        <f t="shared" si="1289"/>
        <v>0</v>
      </c>
      <c r="CT309" s="132">
        <f t="shared" si="1289"/>
        <v>0</v>
      </c>
      <c r="CU309" s="132">
        <f t="shared" si="1289"/>
        <v>0</v>
      </c>
      <c r="CV309" s="132">
        <f t="shared" si="1289"/>
        <v>0</v>
      </c>
      <c r="CW309" s="132">
        <f t="shared" si="1289"/>
        <v>0</v>
      </c>
      <c r="CX309" s="132">
        <f t="shared" si="1289"/>
        <v>0</v>
      </c>
      <c r="CY309" s="132">
        <f t="shared" si="1289"/>
        <v>0</v>
      </c>
      <c r="CZ309" s="132">
        <f t="shared" si="1289"/>
        <v>0</v>
      </c>
      <c r="DA309" s="132">
        <f t="shared" ref="DA309:DJ317" si="1290">SUMIF($JO$14:$JO$290,$D309,DA$14:DA$290)</f>
        <v>0</v>
      </c>
      <c r="DB309" s="132">
        <f t="shared" si="1290"/>
        <v>0</v>
      </c>
      <c r="DC309" s="132">
        <f t="shared" si="1290"/>
        <v>0</v>
      </c>
      <c r="DD309" s="132">
        <f t="shared" si="1290"/>
        <v>0</v>
      </c>
      <c r="DE309" s="132">
        <f t="shared" si="1290"/>
        <v>0</v>
      </c>
      <c r="DF309" s="132">
        <f t="shared" si="1290"/>
        <v>0</v>
      </c>
      <c r="DG309" s="132">
        <f t="shared" si="1290"/>
        <v>0</v>
      </c>
      <c r="DH309" s="132">
        <f t="shared" si="1290"/>
        <v>0</v>
      </c>
      <c r="DI309" s="132">
        <f t="shared" si="1290"/>
        <v>0</v>
      </c>
      <c r="DJ309" s="132">
        <f t="shared" si="1290"/>
        <v>0</v>
      </c>
      <c r="DK309" s="132">
        <f t="shared" ref="DK309:DT317" si="1291">SUMIF($JO$14:$JO$290,$D309,DK$14:DK$290)</f>
        <v>0</v>
      </c>
      <c r="DL309" s="132">
        <f t="shared" si="1291"/>
        <v>0</v>
      </c>
      <c r="DM309" s="132">
        <f t="shared" si="1291"/>
        <v>0</v>
      </c>
      <c r="DN309" s="132">
        <f t="shared" si="1291"/>
        <v>0</v>
      </c>
      <c r="DO309" s="132">
        <f t="shared" si="1291"/>
        <v>0</v>
      </c>
      <c r="DP309" s="132">
        <f t="shared" si="1291"/>
        <v>0</v>
      </c>
      <c r="DQ309" s="132">
        <f t="shared" si="1291"/>
        <v>0</v>
      </c>
      <c r="DR309" s="132">
        <f t="shared" si="1291"/>
        <v>0</v>
      </c>
      <c r="DS309" s="132">
        <f t="shared" si="1291"/>
        <v>0</v>
      </c>
      <c r="DT309" s="132">
        <f t="shared" si="1291"/>
        <v>0</v>
      </c>
      <c r="DU309" s="132">
        <f t="shared" ref="DU309:ED317" si="1292">SUMIF($JO$14:$JO$290,$D309,DU$14:DU$290)</f>
        <v>0</v>
      </c>
      <c r="DV309" s="132">
        <f t="shared" si="1292"/>
        <v>0</v>
      </c>
      <c r="DW309" s="132">
        <f t="shared" si="1292"/>
        <v>0</v>
      </c>
      <c r="DX309" s="132">
        <f t="shared" si="1292"/>
        <v>0</v>
      </c>
      <c r="DY309" s="132">
        <f t="shared" si="1292"/>
        <v>0</v>
      </c>
      <c r="DZ309" s="132">
        <f t="shared" si="1292"/>
        <v>0</v>
      </c>
      <c r="EA309" s="132">
        <f t="shared" si="1292"/>
        <v>0</v>
      </c>
      <c r="EB309" s="132">
        <f t="shared" si="1292"/>
        <v>0</v>
      </c>
      <c r="EC309" s="132">
        <f t="shared" si="1292"/>
        <v>0</v>
      </c>
      <c r="ED309" s="132">
        <f t="shared" si="1292"/>
        <v>0</v>
      </c>
      <c r="EE309" s="132">
        <f t="shared" ref="EE309:EN317" si="1293">SUMIF($JO$14:$JO$290,$D309,EE$14:EE$290)</f>
        <v>0</v>
      </c>
      <c r="EF309" s="132">
        <f t="shared" si="1293"/>
        <v>0</v>
      </c>
      <c r="EG309" s="132">
        <f t="shared" si="1293"/>
        <v>0</v>
      </c>
      <c r="EH309" s="132">
        <f t="shared" si="1293"/>
        <v>0</v>
      </c>
      <c r="EI309" s="132">
        <f t="shared" si="1293"/>
        <v>0</v>
      </c>
      <c r="EJ309" s="132">
        <f t="shared" si="1293"/>
        <v>0</v>
      </c>
      <c r="EK309" s="132">
        <f t="shared" si="1293"/>
        <v>0</v>
      </c>
      <c r="EL309" s="132">
        <f t="shared" si="1293"/>
        <v>0</v>
      </c>
      <c r="EM309" s="132">
        <f t="shared" si="1293"/>
        <v>0</v>
      </c>
      <c r="EN309" s="132">
        <f t="shared" si="1293"/>
        <v>0</v>
      </c>
      <c r="EO309" s="132">
        <f t="shared" ref="EO309:EX317" si="1294">SUMIF($JO$14:$JO$290,$D309,EO$14:EO$290)</f>
        <v>0</v>
      </c>
      <c r="EP309" s="132">
        <f t="shared" si="1294"/>
        <v>0</v>
      </c>
      <c r="EQ309" s="132">
        <f t="shared" si="1294"/>
        <v>0</v>
      </c>
      <c r="ER309" s="132">
        <f t="shared" si="1294"/>
        <v>0</v>
      </c>
      <c r="ES309" s="132">
        <f t="shared" si="1294"/>
        <v>0</v>
      </c>
      <c r="ET309" s="132">
        <f t="shared" si="1294"/>
        <v>0</v>
      </c>
      <c r="EU309" s="132">
        <f t="shared" si="1294"/>
        <v>0</v>
      </c>
      <c r="EV309" s="132">
        <f t="shared" si="1294"/>
        <v>0</v>
      </c>
      <c r="EW309" s="132">
        <f t="shared" si="1294"/>
        <v>0</v>
      </c>
      <c r="EX309" s="132">
        <f t="shared" si="1294"/>
        <v>0</v>
      </c>
      <c r="EY309" s="132">
        <f t="shared" ref="EY309:FH317" si="1295">SUMIF($JO$14:$JO$290,$D309,EY$14:EY$290)</f>
        <v>0</v>
      </c>
      <c r="EZ309" s="132">
        <f t="shared" si="1295"/>
        <v>0</v>
      </c>
      <c r="FA309" s="132">
        <f t="shared" si="1295"/>
        <v>0</v>
      </c>
      <c r="FB309" s="132">
        <f t="shared" si="1295"/>
        <v>0</v>
      </c>
      <c r="FC309" s="132">
        <f t="shared" si="1295"/>
        <v>0</v>
      </c>
      <c r="FD309" s="132">
        <f t="shared" si="1295"/>
        <v>0</v>
      </c>
      <c r="FE309" s="132">
        <f t="shared" si="1295"/>
        <v>0</v>
      </c>
      <c r="FF309" s="132">
        <f t="shared" si="1295"/>
        <v>0</v>
      </c>
      <c r="FG309" s="132">
        <f t="shared" si="1295"/>
        <v>0</v>
      </c>
      <c r="FH309" s="132">
        <f t="shared" si="1295"/>
        <v>0</v>
      </c>
      <c r="FI309" s="132">
        <f t="shared" ref="FI309:FR317" si="1296">SUMIF($JO$14:$JO$290,$D309,FI$14:FI$290)</f>
        <v>0</v>
      </c>
      <c r="FJ309" s="132">
        <f t="shared" si="1296"/>
        <v>0</v>
      </c>
      <c r="FK309" s="132">
        <f t="shared" si="1296"/>
        <v>0</v>
      </c>
      <c r="FL309" s="132">
        <f t="shared" si="1296"/>
        <v>0</v>
      </c>
      <c r="FM309" s="132">
        <f t="shared" si="1296"/>
        <v>0</v>
      </c>
      <c r="FN309" s="132">
        <f t="shared" si="1296"/>
        <v>0</v>
      </c>
      <c r="FO309" s="132">
        <f t="shared" si="1296"/>
        <v>0</v>
      </c>
      <c r="FP309" s="132">
        <f t="shared" si="1296"/>
        <v>0</v>
      </c>
      <c r="FQ309" s="132">
        <f t="shared" si="1296"/>
        <v>0</v>
      </c>
      <c r="FR309" s="132">
        <f t="shared" si="1296"/>
        <v>0</v>
      </c>
      <c r="FS309" s="132">
        <f t="shared" ref="FS309:GB317" si="1297">SUMIF($JO$14:$JO$290,$D309,FS$14:FS$290)</f>
        <v>0</v>
      </c>
      <c r="FT309" s="132">
        <f t="shared" si="1297"/>
        <v>0</v>
      </c>
      <c r="FU309" s="132">
        <f t="shared" si="1297"/>
        <v>0</v>
      </c>
      <c r="FV309" s="132">
        <f t="shared" si="1297"/>
        <v>0</v>
      </c>
      <c r="FW309" s="132">
        <f t="shared" si="1297"/>
        <v>0</v>
      </c>
      <c r="FX309" s="132">
        <f t="shared" si="1297"/>
        <v>0</v>
      </c>
      <c r="FY309" s="132">
        <f t="shared" si="1297"/>
        <v>0</v>
      </c>
      <c r="FZ309" s="132">
        <f t="shared" si="1297"/>
        <v>0</v>
      </c>
      <c r="GA309" s="132">
        <f t="shared" si="1297"/>
        <v>0</v>
      </c>
      <c r="GB309" s="132">
        <f t="shared" si="1297"/>
        <v>0</v>
      </c>
      <c r="GC309" s="132">
        <f t="shared" ref="GC309:GL317" si="1298">SUMIF($JO$14:$JO$290,$D309,GC$14:GC$290)</f>
        <v>0</v>
      </c>
      <c r="GD309" s="132">
        <f t="shared" si="1298"/>
        <v>0</v>
      </c>
      <c r="GE309" s="132">
        <f t="shared" si="1298"/>
        <v>0</v>
      </c>
      <c r="GF309" s="132">
        <f t="shared" si="1298"/>
        <v>0</v>
      </c>
      <c r="GG309" s="132">
        <f t="shared" si="1298"/>
        <v>0</v>
      </c>
      <c r="GH309" s="132">
        <f t="shared" si="1298"/>
        <v>0</v>
      </c>
      <c r="GI309" s="132">
        <f t="shared" si="1298"/>
        <v>0</v>
      </c>
      <c r="GJ309" s="132">
        <f t="shared" si="1298"/>
        <v>0</v>
      </c>
      <c r="GK309" s="132">
        <f t="shared" si="1298"/>
        <v>0</v>
      </c>
      <c r="GL309" s="132">
        <f t="shared" si="1298"/>
        <v>0</v>
      </c>
      <c r="GM309" s="132">
        <f t="shared" ref="GM309:GV317" si="1299">SUMIF($JO$14:$JO$290,$D309,GM$14:GM$290)</f>
        <v>0</v>
      </c>
      <c r="GN309" s="132">
        <f t="shared" si="1299"/>
        <v>0</v>
      </c>
      <c r="GO309" s="132">
        <f t="shared" si="1299"/>
        <v>0</v>
      </c>
      <c r="GP309" s="132">
        <f t="shared" si="1299"/>
        <v>0</v>
      </c>
      <c r="GQ309" s="132">
        <f t="shared" si="1299"/>
        <v>0</v>
      </c>
      <c r="GR309" s="132">
        <f t="shared" si="1299"/>
        <v>0</v>
      </c>
      <c r="GS309" s="132">
        <f t="shared" si="1299"/>
        <v>0</v>
      </c>
      <c r="GT309" s="132">
        <f t="shared" si="1299"/>
        <v>0</v>
      </c>
      <c r="GU309" s="132">
        <f t="shared" si="1299"/>
        <v>0</v>
      </c>
      <c r="GV309" s="132">
        <f t="shared" si="1299"/>
        <v>0</v>
      </c>
      <c r="GW309" s="132">
        <f t="shared" ref="GW309:HF317" si="1300">SUMIF($JO$14:$JO$290,$D309,GW$14:GW$290)</f>
        <v>0</v>
      </c>
      <c r="GX309" s="132">
        <f t="shared" si="1300"/>
        <v>0</v>
      </c>
      <c r="GY309" s="132">
        <f t="shared" si="1300"/>
        <v>0</v>
      </c>
      <c r="GZ309" s="132">
        <f t="shared" si="1300"/>
        <v>0</v>
      </c>
      <c r="HA309" s="132">
        <f t="shared" si="1300"/>
        <v>0</v>
      </c>
      <c r="HB309" s="132">
        <f t="shared" si="1300"/>
        <v>0</v>
      </c>
      <c r="HC309" s="132">
        <f t="shared" si="1300"/>
        <v>0</v>
      </c>
      <c r="HD309" s="132">
        <f t="shared" si="1300"/>
        <v>0</v>
      </c>
      <c r="HE309" s="132">
        <f t="shared" si="1300"/>
        <v>0</v>
      </c>
      <c r="HF309" s="132">
        <f t="shared" si="1300"/>
        <v>0</v>
      </c>
      <c r="HG309" s="132">
        <f t="shared" ref="HG309:HP317" si="1301">SUMIF($JO$14:$JO$290,$D309,HG$14:HG$290)</f>
        <v>0</v>
      </c>
      <c r="HH309" s="132">
        <f t="shared" si="1301"/>
        <v>0</v>
      </c>
      <c r="HI309" s="132">
        <f t="shared" si="1301"/>
        <v>0</v>
      </c>
      <c r="HJ309" s="132">
        <f t="shared" si="1301"/>
        <v>0</v>
      </c>
      <c r="HK309" s="132">
        <f t="shared" si="1301"/>
        <v>0</v>
      </c>
      <c r="HL309" s="132">
        <f t="shared" si="1301"/>
        <v>0</v>
      </c>
      <c r="HM309" s="132">
        <f t="shared" si="1301"/>
        <v>0</v>
      </c>
      <c r="HN309" s="132">
        <f t="shared" si="1301"/>
        <v>0</v>
      </c>
      <c r="HO309" s="132">
        <f t="shared" si="1301"/>
        <v>0</v>
      </c>
      <c r="HP309" s="132">
        <f t="shared" si="1301"/>
        <v>0</v>
      </c>
      <c r="HQ309" s="132">
        <f t="shared" ref="HQ309:HZ317" si="1302">SUMIF($JO$14:$JO$290,$D309,HQ$14:HQ$290)</f>
        <v>0</v>
      </c>
      <c r="HR309" s="132">
        <f t="shared" si="1302"/>
        <v>0</v>
      </c>
      <c r="HS309" s="132">
        <f t="shared" si="1302"/>
        <v>0</v>
      </c>
      <c r="HT309" s="132">
        <f t="shared" si="1302"/>
        <v>0</v>
      </c>
      <c r="HU309" s="132">
        <f t="shared" si="1302"/>
        <v>0</v>
      </c>
      <c r="HV309" s="132">
        <f t="shared" si="1302"/>
        <v>0</v>
      </c>
      <c r="HW309" s="132">
        <f t="shared" si="1302"/>
        <v>0</v>
      </c>
      <c r="HX309" s="132">
        <f t="shared" si="1302"/>
        <v>0</v>
      </c>
      <c r="HY309" s="132">
        <f t="shared" si="1302"/>
        <v>0</v>
      </c>
      <c r="HZ309" s="132">
        <f t="shared" si="1302"/>
        <v>0</v>
      </c>
      <c r="IA309" s="132">
        <f t="shared" ref="IA309:IJ317" si="1303">SUMIF($JO$14:$JO$290,$D309,IA$14:IA$290)</f>
        <v>0</v>
      </c>
      <c r="IB309" s="132">
        <f t="shared" si="1303"/>
        <v>0</v>
      </c>
      <c r="IC309" s="132">
        <f t="shared" si="1303"/>
        <v>0</v>
      </c>
      <c r="ID309" s="132">
        <f t="shared" si="1303"/>
        <v>0</v>
      </c>
      <c r="IE309" s="132">
        <f t="shared" si="1303"/>
        <v>0</v>
      </c>
      <c r="IF309" s="132">
        <f t="shared" si="1303"/>
        <v>0</v>
      </c>
      <c r="IG309" s="132">
        <f t="shared" si="1303"/>
        <v>0</v>
      </c>
      <c r="IH309" s="132">
        <f t="shared" si="1303"/>
        <v>0</v>
      </c>
      <c r="II309" s="132">
        <f t="shared" si="1303"/>
        <v>0</v>
      </c>
      <c r="IJ309" s="132">
        <f t="shared" si="1303"/>
        <v>0</v>
      </c>
      <c r="IK309" s="132">
        <f t="shared" ref="IK309:IT317" si="1304">SUMIF($JO$14:$JO$290,$D309,IK$14:IK$290)</f>
        <v>0</v>
      </c>
      <c r="IL309" s="132">
        <f t="shared" si="1304"/>
        <v>0</v>
      </c>
      <c r="IM309" s="132">
        <f t="shared" si="1304"/>
        <v>0</v>
      </c>
      <c r="IN309" s="132">
        <f t="shared" si="1304"/>
        <v>0</v>
      </c>
      <c r="IO309" s="132">
        <f t="shared" si="1304"/>
        <v>0</v>
      </c>
      <c r="IP309" s="132">
        <f t="shared" si="1304"/>
        <v>0</v>
      </c>
      <c r="IQ309" s="132">
        <f t="shared" si="1304"/>
        <v>0</v>
      </c>
      <c r="IR309" s="132">
        <f t="shared" si="1304"/>
        <v>0</v>
      </c>
      <c r="IS309" s="132">
        <f t="shared" si="1304"/>
        <v>0</v>
      </c>
      <c r="IT309" s="132">
        <f t="shared" si="1304"/>
        <v>0</v>
      </c>
      <c r="IU309" s="132">
        <f t="shared" ref="IU309:JD317" si="1305">SUMIF($JO$14:$JO$290,$D309,IU$14:IU$290)</f>
        <v>0</v>
      </c>
      <c r="IV309" s="132">
        <f t="shared" si="1305"/>
        <v>0</v>
      </c>
      <c r="IW309" s="132">
        <f t="shared" si="1305"/>
        <v>0</v>
      </c>
      <c r="IX309" s="132">
        <f t="shared" si="1305"/>
        <v>0</v>
      </c>
      <c r="IY309" s="132">
        <f t="shared" si="1305"/>
        <v>0</v>
      </c>
      <c r="IZ309" s="132">
        <f t="shared" si="1305"/>
        <v>0</v>
      </c>
      <c r="JA309" s="132">
        <f t="shared" si="1305"/>
        <v>0</v>
      </c>
      <c r="JB309" s="132">
        <f t="shared" si="1305"/>
        <v>0</v>
      </c>
      <c r="JC309" s="132">
        <f t="shared" si="1305"/>
        <v>0</v>
      </c>
      <c r="JD309" s="132">
        <f t="shared" si="1305"/>
        <v>0</v>
      </c>
      <c r="JE309" s="132">
        <f t="shared" ref="JE309:JN317" si="1306">SUMIF($JO$14:$JO$290,$D309,JE$14:JE$290)</f>
        <v>0</v>
      </c>
      <c r="JF309" s="132">
        <f t="shared" si="1306"/>
        <v>0</v>
      </c>
      <c r="JG309" s="132">
        <f t="shared" si="1306"/>
        <v>0</v>
      </c>
      <c r="JH309" s="132">
        <f t="shared" si="1306"/>
        <v>0</v>
      </c>
      <c r="JI309" s="132">
        <f t="shared" si="1306"/>
        <v>0</v>
      </c>
      <c r="JJ309" s="132">
        <f t="shared" si="1306"/>
        <v>0</v>
      </c>
      <c r="JK309" s="132">
        <f t="shared" si="1306"/>
        <v>0</v>
      </c>
      <c r="JL309" s="132">
        <f t="shared" si="1306"/>
        <v>0</v>
      </c>
      <c r="JM309" s="132">
        <f t="shared" si="1306"/>
        <v>0</v>
      </c>
      <c r="JN309" s="132">
        <f t="shared" si="1306"/>
        <v>0</v>
      </c>
    </row>
    <row r="310" spans="1:274" ht="12.75">
      <c r="A310" s="178"/>
      <c r="B310" s="178"/>
      <c r="C310" s="561"/>
      <c r="D310" s="562" t="s">
        <v>466</v>
      </c>
      <c r="E310" s="132">
        <f t="shared" si="1280"/>
        <v>0</v>
      </c>
      <c r="F310" s="132">
        <f t="shared" si="1280"/>
        <v>0</v>
      </c>
      <c r="G310" s="132">
        <f t="shared" si="1280"/>
        <v>0</v>
      </c>
      <c r="H310" s="132">
        <f t="shared" si="1280"/>
        <v>0</v>
      </c>
      <c r="I310" s="132">
        <f t="shared" si="1280"/>
        <v>0</v>
      </c>
      <c r="J310" s="132">
        <f t="shared" si="1280"/>
        <v>0</v>
      </c>
      <c r="K310" s="132">
        <f t="shared" si="1280"/>
        <v>0</v>
      </c>
      <c r="L310" s="132">
        <f t="shared" si="1280"/>
        <v>0</v>
      </c>
      <c r="M310" s="132">
        <f t="shared" si="1280"/>
        <v>0</v>
      </c>
      <c r="N310" s="132">
        <f t="shared" si="1280"/>
        <v>0</v>
      </c>
      <c r="O310" s="132">
        <f t="shared" si="1281"/>
        <v>0</v>
      </c>
      <c r="P310" s="132">
        <f t="shared" si="1281"/>
        <v>0</v>
      </c>
      <c r="Q310" s="132">
        <f t="shared" si="1281"/>
        <v>0</v>
      </c>
      <c r="R310" s="132">
        <f t="shared" si="1281"/>
        <v>0</v>
      </c>
      <c r="S310" s="132">
        <f t="shared" si="1281"/>
        <v>0</v>
      </c>
      <c r="T310" s="132">
        <f t="shared" si="1281"/>
        <v>0</v>
      </c>
      <c r="U310" s="132">
        <f t="shared" si="1281"/>
        <v>0</v>
      </c>
      <c r="V310" s="132">
        <f t="shared" si="1281"/>
        <v>0</v>
      </c>
      <c r="W310" s="132">
        <f t="shared" si="1281"/>
        <v>0</v>
      </c>
      <c r="X310" s="132">
        <f t="shared" si="1281"/>
        <v>0</v>
      </c>
      <c r="Y310" s="132">
        <f t="shared" si="1282"/>
        <v>0</v>
      </c>
      <c r="Z310" s="132">
        <f t="shared" si="1282"/>
        <v>0</v>
      </c>
      <c r="AA310" s="132">
        <f t="shared" si="1282"/>
        <v>0</v>
      </c>
      <c r="AB310" s="132">
        <f t="shared" si="1282"/>
        <v>0</v>
      </c>
      <c r="AC310" s="132">
        <f t="shared" si="1282"/>
        <v>0</v>
      </c>
      <c r="AD310" s="132">
        <f t="shared" si="1282"/>
        <v>0</v>
      </c>
      <c r="AE310" s="132">
        <f t="shared" si="1282"/>
        <v>0</v>
      </c>
      <c r="AF310" s="132">
        <f t="shared" si="1282"/>
        <v>0</v>
      </c>
      <c r="AG310" s="132">
        <f t="shared" si="1282"/>
        <v>0</v>
      </c>
      <c r="AH310" s="132">
        <f t="shared" si="1282"/>
        <v>0</v>
      </c>
      <c r="AI310" s="132">
        <f t="shared" si="1283"/>
        <v>0</v>
      </c>
      <c r="AJ310" s="132">
        <f t="shared" si="1283"/>
        <v>0</v>
      </c>
      <c r="AK310" s="132">
        <f t="shared" si="1283"/>
        <v>0</v>
      </c>
      <c r="AL310" s="132">
        <f t="shared" si="1283"/>
        <v>0</v>
      </c>
      <c r="AM310" s="132">
        <f t="shared" si="1283"/>
        <v>0</v>
      </c>
      <c r="AN310" s="132">
        <f t="shared" si="1283"/>
        <v>0</v>
      </c>
      <c r="AO310" s="132">
        <f t="shared" si="1283"/>
        <v>0</v>
      </c>
      <c r="AP310" s="132">
        <f t="shared" si="1283"/>
        <v>0</v>
      </c>
      <c r="AQ310" s="132">
        <f t="shared" si="1283"/>
        <v>0</v>
      </c>
      <c r="AR310" s="132">
        <f t="shared" si="1283"/>
        <v>0</v>
      </c>
      <c r="AS310" s="132">
        <f t="shared" si="1284"/>
        <v>0</v>
      </c>
      <c r="AT310" s="132">
        <f t="shared" si="1284"/>
        <v>0</v>
      </c>
      <c r="AU310" s="132">
        <f t="shared" si="1284"/>
        <v>0</v>
      </c>
      <c r="AV310" s="132">
        <f t="shared" si="1284"/>
        <v>0</v>
      </c>
      <c r="AW310" s="132">
        <f t="shared" si="1284"/>
        <v>0</v>
      </c>
      <c r="AX310" s="132">
        <f t="shared" si="1284"/>
        <v>0</v>
      </c>
      <c r="AY310" s="132">
        <f t="shared" si="1284"/>
        <v>0</v>
      </c>
      <c r="AZ310" s="132">
        <f t="shared" si="1284"/>
        <v>0</v>
      </c>
      <c r="BA310" s="132">
        <f t="shared" si="1284"/>
        <v>0</v>
      </c>
      <c r="BB310" s="132">
        <f t="shared" si="1284"/>
        <v>0</v>
      </c>
      <c r="BC310" s="132">
        <f t="shared" si="1285"/>
        <v>0</v>
      </c>
      <c r="BD310" s="132">
        <f t="shared" si="1285"/>
        <v>0</v>
      </c>
      <c r="BE310" s="132">
        <f t="shared" si="1285"/>
        <v>0</v>
      </c>
      <c r="BF310" s="132">
        <f t="shared" si="1285"/>
        <v>0</v>
      </c>
      <c r="BG310" s="132">
        <f t="shared" si="1285"/>
        <v>0</v>
      </c>
      <c r="BH310" s="132">
        <f t="shared" si="1285"/>
        <v>0</v>
      </c>
      <c r="BI310" s="132">
        <f t="shared" si="1285"/>
        <v>0</v>
      </c>
      <c r="BJ310" s="132">
        <f t="shared" si="1285"/>
        <v>0</v>
      </c>
      <c r="BK310" s="132">
        <f t="shared" si="1285"/>
        <v>0</v>
      </c>
      <c r="BL310" s="132">
        <f t="shared" si="1285"/>
        <v>0</v>
      </c>
      <c r="BM310" s="132">
        <f t="shared" si="1286"/>
        <v>0</v>
      </c>
      <c r="BN310" s="132">
        <f t="shared" si="1286"/>
        <v>0</v>
      </c>
      <c r="BO310" s="132">
        <f t="shared" si="1286"/>
        <v>0</v>
      </c>
      <c r="BP310" s="132">
        <f t="shared" si="1286"/>
        <v>0</v>
      </c>
      <c r="BQ310" s="132">
        <f t="shared" si="1286"/>
        <v>0</v>
      </c>
      <c r="BR310" s="132">
        <f t="shared" si="1286"/>
        <v>0</v>
      </c>
      <c r="BS310" s="132">
        <f t="shared" si="1286"/>
        <v>0</v>
      </c>
      <c r="BT310" s="132">
        <f t="shared" si="1286"/>
        <v>0</v>
      </c>
      <c r="BU310" s="132">
        <f t="shared" si="1286"/>
        <v>0</v>
      </c>
      <c r="BV310" s="132">
        <f t="shared" si="1286"/>
        <v>0</v>
      </c>
      <c r="BW310" s="132">
        <f t="shared" si="1287"/>
        <v>0</v>
      </c>
      <c r="BX310" s="132">
        <f t="shared" si="1287"/>
        <v>0</v>
      </c>
      <c r="BY310" s="132">
        <f t="shared" si="1287"/>
        <v>0</v>
      </c>
      <c r="BZ310" s="132">
        <f t="shared" si="1287"/>
        <v>0</v>
      </c>
      <c r="CA310" s="132">
        <f t="shared" si="1287"/>
        <v>0</v>
      </c>
      <c r="CB310" s="132">
        <f t="shared" si="1287"/>
        <v>0</v>
      </c>
      <c r="CC310" s="132">
        <f t="shared" si="1287"/>
        <v>0</v>
      </c>
      <c r="CD310" s="132">
        <f t="shared" si="1287"/>
        <v>0</v>
      </c>
      <c r="CE310" s="132">
        <f t="shared" si="1287"/>
        <v>0</v>
      </c>
      <c r="CF310" s="132">
        <f t="shared" si="1287"/>
        <v>0</v>
      </c>
      <c r="CG310" s="132">
        <f t="shared" si="1288"/>
        <v>0</v>
      </c>
      <c r="CH310" s="132">
        <f t="shared" si="1288"/>
        <v>0</v>
      </c>
      <c r="CI310" s="132">
        <f t="shared" si="1288"/>
        <v>0</v>
      </c>
      <c r="CJ310" s="132">
        <f t="shared" si="1288"/>
        <v>0</v>
      </c>
      <c r="CK310" s="132">
        <f t="shared" si="1288"/>
        <v>0</v>
      </c>
      <c r="CL310" s="132">
        <f t="shared" si="1288"/>
        <v>0</v>
      </c>
      <c r="CM310" s="132">
        <f t="shared" si="1288"/>
        <v>0</v>
      </c>
      <c r="CN310" s="132">
        <f t="shared" si="1288"/>
        <v>0</v>
      </c>
      <c r="CO310" s="132">
        <f t="shared" si="1288"/>
        <v>0</v>
      </c>
      <c r="CP310" s="132">
        <f t="shared" si="1288"/>
        <v>0</v>
      </c>
      <c r="CQ310" s="132">
        <f t="shared" si="1289"/>
        <v>0</v>
      </c>
      <c r="CR310" s="132">
        <f t="shared" si="1289"/>
        <v>0</v>
      </c>
      <c r="CS310" s="132">
        <f t="shared" si="1289"/>
        <v>0</v>
      </c>
      <c r="CT310" s="132">
        <f t="shared" si="1289"/>
        <v>0</v>
      </c>
      <c r="CU310" s="132">
        <f t="shared" si="1289"/>
        <v>0</v>
      </c>
      <c r="CV310" s="132">
        <f t="shared" si="1289"/>
        <v>0</v>
      </c>
      <c r="CW310" s="132">
        <f t="shared" si="1289"/>
        <v>0</v>
      </c>
      <c r="CX310" s="132">
        <f t="shared" si="1289"/>
        <v>0</v>
      </c>
      <c r="CY310" s="132">
        <f t="shared" si="1289"/>
        <v>0</v>
      </c>
      <c r="CZ310" s="132">
        <f t="shared" si="1289"/>
        <v>0</v>
      </c>
      <c r="DA310" s="132">
        <f t="shared" si="1290"/>
        <v>0</v>
      </c>
      <c r="DB310" s="132">
        <f t="shared" si="1290"/>
        <v>0</v>
      </c>
      <c r="DC310" s="132">
        <f t="shared" si="1290"/>
        <v>0</v>
      </c>
      <c r="DD310" s="132">
        <f t="shared" si="1290"/>
        <v>0</v>
      </c>
      <c r="DE310" s="132">
        <f t="shared" si="1290"/>
        <v>0</v>
      </c>
      <c r="DF310" s="132">
        <f t="shared" si="1290"/>
        <v>0</v>
      </c>
      <c r="DG310" s="132">
        <f t="shared" si="1290"/>
        <v>0</v>
      </c>
      <c r="DH310" s="132">
        <f t="shared" si="1290"/>
        <v>0</v>
      </c>
      <c r="DI310" s="132">
        <f t="shared" si="1290"/>
        <v>0</v>
      </c>
      <c r="DJ310" s="132">
        <f t="shared" si="1290"/>
        <v>0</v>
      </c>
      <c r="DK310" s="132">
        <f t="shared" si="1291"/>
        <v>0</v>
      </c>
      <c r="DL310" s="132">
        <f t="shared" si="1291"/>
        <v>0</v>
      </c>
      <c r="DM310" s="132">
        <f t="shared" si="1291"/>
        <v>0</v>
      </c>
      <c r="DN310" s="132">
        <f t="shared" si="1291"/>
        <v>0</v>
      </c>
      <c r="DO310" s="132">
        <f t="shared" si="1291"/>
        <v>0</v>
      </c>
      <c r="DP310" s="132">
        <f t="shared" si="1291"/>
        <v>0</v>
      </c>
      <c r="DQ310" s="132">
        <f t="shared" si="1291"/>
        <v>0</v>
      </c>
      <c r="DR310" s="132">
        <f t="shared" si="1291"/>
        <v>0</v>
      </c>
      <c r="DS310" s="132">
        <f t="shared" si="1291"/>
        <v>0</v>
      </c>
      <c r="DT310" s="132">
        <f t="shared" si="1291"/>
        <v>0</v>
      </c>
      <c r="DU310" s="132">
        <f t="shared" si="1292"/>
        <v>0</v>
      </c>
      <c r="DV310" s="132">
        <f t="shared" si="1292"/>
        <v>0</v>
      </c>
      <c r="DW310" s="132">
        <f t="shared" si="1292"/>
        <v>0</v>
      </c>
      <c r="DX310" s="132">
        <f t="shared" si="1292"/>
        <v>0</v>
      </c>
      <c r="DY310" s="132">
        <f t="shared" si="1292"/>
        <v>0</v>
      </c>
      <c r="DZ310" s="132">
        <f t="shared" si="1292"/>
        <v>0</v>
      </c>
      <c r="EA310" s="132">
        <f t="shared" si="1292"/>
        <v>0</v>
      </c>
      <c r="EB310" s="132">
        <f t="shared" si="1292"/>
        <v>0</v>
      </c>
      <c r="EC310" s="132">
        <f t="shared" si="1292"/>
        <v>0</v>
      </c>
      <c r="ED310" s="132">
        <f t="shared" si="1292"/>
        <v>0</v>
      </c>
      <c r="EE310" s="132">
        <f t="shared" si="1293"/>
        <v>0</v>
      </c>
      <c r="EF310" s="132">
        <f t="shared" si="1293"/>
        <v>0</v>
      </c>
      <c r="EG310" s="132">
        <f t="shared" si="1293"/>
        <v>0</v>
      </c>
      <c r="EH310" s="132">
        <f t="shared" si="1293"/>
        <v>0</v>
      </c>
      <c r="EI310" s="132">
        <f t="shared" si="1293"/>
        <v>0</v>
      </c>
      <c r="EJ310" s="132">
        <f t="shared" si="1293"/>
        <v>0</v>
      </c>
      <c r="EK310" s="132">
        <f t="shared" si="1293"/>
        <v>0</v>
      </c>
      <c r="EL310" s="132">
        <f t="shared" si="1293"/>
        <v>0</v>
      </c>
      <c r="EM310" s="132">
        <f t="shared" si="1293"/>
        <v>0</v>
      </c>
      <c r="EN310" s="132">
        <f t="shared" si="1293"/>
        <v>0</v>
      </c>
      <c r="EO310" s="132">
        <f t="shared" si="1294"/>
        <v>0</v>
      </c>
      <c r="EP310" s="132">
        <f t="shared" si="1294"/>
        <v>0</v>
      </c>
      <c r="EQ310" s="132">
        <f t="shared" si="1294"/>
        <v>0</v>
      </c>
      <c r="ER310" s="132">
        <f t="shared" si="1294"/>
        <v>0</v>
      </c>
      <c r="ES310" s="132">
        <f t="shared" si="1294"/>
        <v>0</v>
      </c>
      <c r="ET310" s="132">
        <f t="shared" si="1294"/>
        <v>0</v>
      </c>
      <c r="EU310" s="132">
        <f t="shared" si="1294"/>
        <v>0</v>
      </c>
      <c r="EV310" s="132">
        <f t="shared" si="1294"/>
        <v>0</v>
      </c>
      <c r="EW310" s="132">
        <f t="shared" si="1294"/>
        <v>0</v>
      </c>
      <c r="EX310" s="132">
        <f t="shared" si="1294"/>
        <v>0</v>
      </c>
      <c r="EY310" s="132">
        <f t="shared" si="1295"/>
        <v>0</v>
      </c>
      <c r="EZ310" s="132">
        <f t="shared" si="1295"/>
        <v>0</v>
      </c>
      <c r="FA310" s="132">
        <f t="shared" si="1295"/>
        <v>0</v>
      </c>
      <c r="FB310" s="132">
        <f t="shared" si="1295"/>
        <v>0</v>
      </c>
      <c r="FC310" s="132">
        <f t="shared" si="1295"/>
        <v>0</v>
      </c>
      <c r="FD310" s="132">
        <f t="shared" si="1295"/>
        <v>0</v>
      </c>
      <c r="FE310" s="132">
        <f t="shared" si="1295"/>
        <v>0</v>
      </c>
      <c r="FF310" s="132">
        <f t="shared" si="1295"/>
        <v>0</v>
      </c>
      <c r="FG310" s="132">
        <f t="shared" si="1295"/>
        <v>0</v>
      </c>
      <c r="FH310" s="132">
        <f t="shared" si="1295"/>
        <v>0</v>
      </c>
      <c r="FI310" s="132">
        <f t="shared" si="1296"/>
        <v>0</v>
      </c>
      <c r="FJ310" s="132">
        <f t="shared" si="1296"/>
        <v>0</v>
      </c>
      <c r="FK310" s="132">
        <f t="shared" si="1296"/>
        <v>0</v>
      </c>
      <c r="FL310" s="132">
        <f t="shared" si="1296"/>
        <v>0</v>
      </c>
      <c r="FM310" s="132">
        <f t="shared" si="1296"/>
        <v>0</v>
      </c>
      <c r="FN310" s="132">
        <f t="shared" si="1296"/>
        <v>0</v>
      </c>
      <c r="FO310" s="132">
        <f t="shared" si="1296"/>
        <v>0</v>
      </c>
      <c r="FP310" s="132">
        <f t="shared" si="1296"/>
        <v>0</v>
      </c>
      <c r="FQ310" s="132">
        <f t="shared" si="1296"/>
        <v>0</v>
      </c>
      <c r="FR310" s="132">
        <f t="shared" si="1296"/>
        <v>0</v>
      </c>
      <c r="FS310" s="132">
        <f t="shared" si="1297"/>
        <v>0</v>
      </c>
      <c r="FT310" s="132">
        <f t="shared" si="1297"/>
        <v>0</v>
      </c>
      <c r="FU310" s="132">
        <f t="shared" si="1297"/>
        <v>0</v>
      </c>
      <c r="FV310" s="132">
        <f t="shared" si="1297"/>
        <v>0</v>
      </c>
      <c r="FW310" s="132">
        <f t="shared" si="1297"/>
        <v>0</v>
      </c>
      <c r="FX310" s="132">
        <f t="shared" si="1297"/>
        <v>0</v>
      </c>
      <c r="FY310" s="132">
        <f t="shared" si="1297"/>
        <v>0</v>
      </c>
      <c r="FZ310" s="132">
        <f t="shared" si="1297"/>
        <v>0</v>
      </c>
      <c r="GA310" s="132">
        <f t="shared" si="1297"/>
        <v>0</v>
      </c>
      <c r="GB310" s="132">
        <f t="shared" si="1297"/>
        <v>0</v>
      </c>
      <c r="GC310" s="132">
        <f t="shared" si="1298"/>
        <v>0</v>
      </c>
      <c r="GD310" s="132">
        <f t="shared" si="1298"/>
        <v>0</v>
      </c>
      <c r="GE310" s="132">
        <f t="shared" si="1298"/>
        <v>0</v>
      </c>
      <c r="GF310" s="132">
        <f t="shared" si="1298"/>
        <v>0</v>
      </c>
      <c r="GG310" s="132">
        <f t="shared" si="1298"/>
        <v>0</v>
      </c>
      <c r="GH310" s="132">
        <f t="shared" si="1298"/>
        <v>0</v>
      </c>
      <c r="GI310" s="132">
        <f t="shared" si="1298"/>
        <v>0</v>
      </c>
      <c r="GJ310" s="132">
        <f t="shared" si="1298"/>
        <v>0</v>
      </c>
      <c r="GK310" s="132">
        <f t="shared" si="1298"/>
        <v>0</v>
      </c>
      <c r="GL310" s="132">
        <f t="shared" si="1298"/>
        <v>0</v>
      </c>
      <c r="GM310" s="132">
        <f t="shared" si="1299"/>
        <v>0</v>
      </c>
      <c r="GN310" s="132">
        <f t="shared" si="1299"/>
        <v>0</v>
      </c>
      <c r="GO310" s="132">
        <f t="shared" si="1299"/>
        <v>0</v>
      </c>
      <c r="GP310" s="132">
        <f t="shared" si="1299"/>
        <v>0</v>
      </c>
      <c r="GQ310" s="132">
        <f t="shared" si="1299"/>
        <v>0</v>
      </c>
      <c r="GR310" s="132">
        <f t="shared" si="1299"/>
        <v>0</v>
      </c>
      <c r="GS310" s="132">
        <f t="shared" si="1299"/>
        <v>0</v>
      </c>
      <c r="GT310" s="132">
        <f t="shared" si="1299"/>
        <v>0</v>
      </c>
      <c r="GU310" s="132">
        <f t="shared" si="1299"/>
        <v>0</v>
      </c>
      <c r="GV310" s="132">
        <f t="shared" si="1299"/>
        <v>0</v>
      </c>
      <c r="GW310" s="132">
        <f t="shared" si="1300"/>
        <v>0</v>
      </c>
      <c r="GX310" s="132">
        <f t="shared" si="1300"/>
        <v>0</v>
      </c>
      <c r="GY310" s="132">
        <f t="shared" si="1300"/>
        <v>0</v>
      </c>
      <c r="GZ310" s="132">
        <f t="shared" si="1300"/>
        <v>0</v>
      </c>
      <c r="HA310" s="132">
        <f t="shared" si="1300"/>
        <v>0</v>
      </c>
      <c r="HB310" s="132">
        <f t="shared" si="1300"/>
        <v>0</v>
      </c>
      <c r="HC310" s="132">
        <f t="shared" si="1300"/>
        <v>0</v>
      </c>
      <c r="HD310" s="132">
        <f t="shared" si="1300"/>
        <v>0</v>
      </c>
      <c r="HE310" s="132">
        <f t="shared" si="1300"/>
        <v>0</v>
      </c>
      <c r="HF310" s="132">
        <f t="shared" si="1300"/>
        <v>0</v>
      </c>
      <c r="HG310" s="132">
        <f t="shared" si="1301"/>
        <v>0</v>
      </c>
      <c r="HH310" s="132">
        <f t="shared" si="1301"/>
        <v>0</v>
      </c>
      <c r="HI310" s="132">
        <f t="shared" si="1301"/>
        <v>0</v>
      </c>
      <c r="HJ310" s="132">
        <f t="shared" si="1301"/>
        <v>0</v>
      </c>
      <c r="HK310" s="132">
        <f t="shared" si="1301"/>
        <v>0</v>
      </c>
      <c r="HL310" s="132">
        <f t="shared" si="1301"/>
        <v>0</v>
      </c>
      <c r="HM310" s="132">
        <f t="shared" si="1301"/>
        <v>0</v>
      </c>
      <c r="HN310" s="132">
        <f t="shared" si="1301"/>
        <v>0</v>
      </c>
      <c r="HO310" s="132">
        <f t="shared" si="1301"/>
        <v>0</v>
      </c>
      <c r="HP310" s="132">
        <f t="shared" si="1301"/>
        <v>0</v>
      </c>
      <c r="HQ310" s="132">
        <f t="shared" si="1302"/>
        <v>0</v>
      </c>
      <c r="HR310" s="132">
        <f t="shared" si="1302"/>
        <v>0</v>
      </c>
      <c r="HS310" s="132">
        <f t="shared" si="1302"/>
        <v>0</v>
      </c>
      <c r="HT310" s="132">
        <f t="shared" si="1302"/>
        <v>0</v>
      </c>
      <c r="HU310" s="132">
        <f t="shared" si="1302"/>
        <v>0</v>
      </c>
      <c r="HV310" s="132">
        <f t="shared" si="1302"/>
        <v>0</v>
      </c>
      <c r="HW310" s="132">
        <f t="shared" si="1302"/>
        <v>0</v>
      </c>
      <c r="HX310" s="132">
        <f t="shared" si="1302"/>
        <v>0</v>
      </c>
      <c r="HY310" s="132">
        <f t="shared" si="1302"/>
        <v>0</v>
      </c>
      <c r="HZ310" s="132">
        <f t="shared" si="1302"/>
        <v>0</v>
      </c>
      <c r="IA310" s="132">
        <f t="shared" si="1303"/>
        <v>0</v>
      </c>
      <c r="IB310" s="132">
        <f t="shared" si="1303"/>
        <v>0</v>
      </c>
      <c r="IC310" s="132">
        <f t="shared" si="1303"/>
        <v>0</v>
      </c>
      <c r="ID310" s="132">
        <f t="shared" si="1303"/>
        <v>0</v>
      </c>
      <c r="IE310" s="132">
        <f t="shared" si="1303"/>
        <v>0</v>
      </c>
      <c r="IF310" s="132">
        <f t="shared" si="1303"/>
        <v>0</v>
      </c>
      <c r="IG310" s="132">
        <f t="shared" si="1303"/>
        <v>0</v>
      </c>
      <c r="IH310" s="132">
        <f t="shared" si="1303"/>
        <v>0</v>
      </c>
      <c r="II310" s="132">
        <f t="shared" si="1303"/>
        <v>0</v>
      </c>
      <c r="IJ310" s="132">
        <f t="shared" si="1303"/>
        <v>0</v>
      </c>
      <c r="IK310" s="132">
        <f t="shared" si="1304"/>
        <v>0</v>
      </c>
      <c r="IL310" s="132">
        <f t="shared" si="1304"/>
        <v>0</v>
      </c>
      <c r="IM310" s="132">
        <f t="shared" si="1304"/>
        <v>0</v>
      </c>
      <c r="IN310" s="132">
        <f t="shared" si="1304"/>
        <v>0</v>
      </c>
      <c r="IO310" s="132">
        <f t="shared" si="1304"/>
        <v>0</v>
      </c>
      <c r="IP310" s="132">
        <f t="shared" si="1304"/>
        <v>0</v>
      </c>
      <c r="IQ310" s="132">
        <f t="shared" si="1304"/>
        <v>0</v>
      </c>
      <c r="IR310" s="132">
        <f t="shared" si="1304"/>
        <v>0</v>
      </c>
      <c r="IS310" s="132">
        <f t="shared" si="1304"/>
        <v>0</v>
      </c>
      <c r="IT310" s="132">
        <f t="shared" si="1304"/>
        <v>0</v>
      </c>
      <c r="IU310" s="132">
        <f t="shared" si="1305"/>
        <v>0</v>
      </c>
      <c r="IV310" s="132">
        <f t="shared" si="1305"/>
        <v>0</v>
      </c>
      <c r="IW310" s="132">
        <f t="shared" si="1305"/>
        <v>0</v>
      </c>
      <c r="IX310" s="132">
        <f t="shared" si="1305"/>
        <v>0</v>
      </c>
      <c r="IY310" s="132">
        <f t="shared" si="1305"/>
        <v>0</v>
      </c>
      <c r="IZ310" s="132">
        <f t="shared" si="1305"/>
        <v>0</v>
      </c>
      <c r="JA310" s="132">
        <f t="shared" si="1305"/>
        <v>0</v>
      </c>
      <c r="JB310" s="132">
        <f t="shared" si="1305"/>
        <v>0</v>
      </c>
      <c r="JC310" s="132">
        <f t="shared" si="1305"/>
        <v>0</v>
      </c>
      <c r="JD310" s="132">
        <f t="shared" si="1305"/>
        <v>0</v>
      </c>
      <c r="JE310" s="132">
        <f t="shared" si="1306"/>
        <v>0</v>
      </c>
      <c r="JF310" s="132">
        <f t="shared" si="1306"/>
        <v>0</v>
      </c>
      <c r="JG310" s="132">
        <f t="shared" si="1306"/>
        <v>0</v>
      </c>
      <c r="JH310" s="132">
        <f t="shared" si="1306"/>
        <v>0</v>
      </c>
      <c r="JI310" s="132">
        <f t="shared" si="1306"/>
        <v>0</v>
      </c>
      <c r="JJ310" s="132">
        <f t="shared" si="1306"/>
        <v>0</v>
      </c>
      <c r="JK310" s="132">
        <f t="shared" si="1306"/>
        <v>0</v>
      </c>
      <c r="JL310" s="132">
        <f t="shared" si="1306"/>
        <v>0</v>
      </c>
      <c r="JM310" s="132">
        <f t="shared" si="1306"/>
        <v>0</v>
      </c>
      <c r="JN310" s="132">
        <f t="shared" si="1306"/>
        <v>0</v>
      </c>
    </row>
    <row r="311" spans="1:274" ht="12.75">
      <c r="A311" s="178"/>
      <c r="B311" s="178"/>
      <c r="C311" s="178"/>
      <c r="D311" s="517" t="s">
        <v>471</v>
      </c>
      <c r="E311" s="132">
        <f t="shared" si="1280"/>
        <v>0</v>
      </c>
      <c r="F311" s="132">
        <f t="shared" si="1280"/>
        <v>0</v>
      </c>
      <c r="G311" s="132">
        <f t="shared" si="1280"/>
        <v>0</v>
      </c>
      <c r="H311" s="132">
        <f t="shared" si="1280"/>
        <v>0</v>
      </c>
      <c r="I311" s="132">
        <f t="shared" si="1280"/>
        <v>0</v>
      </c>
      <c r="J311" s="132">
        <f t="shared" si="1280"/>
        <v>0</v>
      </c>
      <c r="K311" s="132">
        <f t="shared" si="1280"/>
        <v>0</v>
      </c>
      <c r="L311" s="132">
        <f t="shared" si="1280"/>
        <v>0</v>
      </c>
      <c r="M311" s="132">
        <f t="shared" si="1280"/>
        <v>0</v>
      </c>
      <c r="N311" s="132">
        <f t="shared" si="1280"/>
        <v>0</v>
      </c>
      <c r="O311" s="132">
        <f t="shared" si="1281"/>
        <v>0</v>
      </c>
      <c r="P311" s="132">
        <f t="shared" si="1281"/>
        <v>0</v>
      </c>
      <c r="Q311" s="132">
        <f t="shared" si="1281"/>
        <v>0</v>
      </c>
      <c r="R311" s="132">
        <f t="shared" si="1281"/>
        <v>0</v>
      </c>
      <c r="S311" s="132">
        <f t="shared" si="1281"/>
        <v>0</v>
      </c>
      <c r="T311" s="132">
        <f t="shared" si="1281"/>
        <v>0</v>
      </c>
      <c r="U311" s="132">
        <f t="shared" si="1281"/>
        <v>0</v>
      </c>
      <c r="V311" s="132">
        <f t="shared" si="1281"/>
        <v>0</v>
      </c>
      <c r="W311" s="132">
        <f t="shared" si="1281"/>
        <v>0</v>
      </c>
      <c r="X311" s="132">
        <f t="shared" si="1281"/>
        <v>0</v>
      </c>
      <c r="Y311" s="132">
        <f t="shared" si="1282"/>
        <v>0</v>
      </c>
      <c r="Z311" s="132">
        <f t="shared" si="1282"/>
        <v>0</v>
      </c>
      <c r="AA311" s="132">
        <f t="shared" si="1282"/>
        <v>0</v>
      </c>
      <c r="AB311" s="132">
        <f t="shared" si="1282"/>
        <v>0</v>
      </c>
      <c r="AC311" s="132">
        <f t="shared" si="1282"/>
        <v>0</v>
      </c>
      <c r="AD311" s="132">
        <f t="shared" si="1282"/>
        <v>0</v>
      </c>
      <c r="AE311" s="132">
        <f t="shared" si="1282"/>
        <v>0</v>
      </c>
      <c r="AF311" s="132">
        <f t="shared" si="1282"/>
        <v>0</v>
      </c>
      <c r="AG311" s="132">
        <f t="shared" si="1282"/>
        <v>0</v>
      </c>
      <c r="AH311" s="132">
        <f t="shared" si="1282"/>
        <v>0</v>
      </c>
      <c r="AI311" s="132">
        <f t="shared" si="1283"/>
        <v>0</v>
      </c>
      <c r="AJ311" s="132">
        <f t="shared" si="1283"/>
        <v>0</v>
      </c>
      <c r="AK311" s="132">
        <f t="shared" si="1283"/>
        <v>0</v>
      </c>
      <c r="AL311" s="132">
        <f t="shared" si="1283"/>
        <v>0</v>
      </c>
      <c r="AM311" s="132">
        <f t="shared" si="1283"/>
        <v>0</v>
      </c>
      <c r="AN311" s="132">
        <f t="shared" si="1283"/>
        <v>0</v>
      </c>
      <c r="AO311" s="132">
        <f t="shared" si="1283"/>
        <v>0</v>
      </c>
      <c r="AP311" s="132">
        <f t="shared" si="1283"/>
        <v>0</v>
      </c>
      <c r="AQ311" s="132">
        <f t="shared" si="1283"/>
        <v>0</v>
      </c>
      <c r="AR311" s="132">
        <f t="shared" si="1283"/>
        <v>0</v>
      </c>
      <c r="AS311" s="132">
        <f t="shared" si="1284"/>
        <v>0</v>
      </c>
      <c r="AT311" s="132">
        <f t="shared" si="1284"/>
        <v>0</v>
      </c>
      <c r="AU311" s="132">
        <f t="shared" si="1284"/>
        <v>0</v>
      </c>
      <c r="AV311" s="132">
        <f t="shared" si="1284"/>
        <v>0</v>
      </c>
      <c r="AW311" s="132">
        <f t="shared" si="1284"/>
        <v>0</v>
      </c>
      <c r="AX311" s="132">
        <f t="shared" si="1284"/>
        <v>0</v>
      </c>
      <c r="AY311" s="132">
        <f t="shared" si="1284"/>
        <v>0</v>
      </c>
      <c r="AZ311" s="132">
        <f t="shared" si="1284"/>
        <v>0</v>
      </c>
      <c r="BA311" s="132">
        <f t="shared" si="1284"/>
        <v>0</v>
      </c>
      <c r="BB311" s="132">
        <f t="shared" si="1284"/>
        <v>0</v>
      </c>
      <c r="BC311" s="132">
        <f t="shared" si="1285"/>
        <v>0</v>
      </c>
      <c r="BD311" s="132">
        <f t="shared" si="1285"/>
        <v>0</v>
      </c>
      <c r="BE311" s="132">
        <f t="shared" si="1285"/>
        <v>0</v>
      </c>
      <c r="BF311" s="132">
        <f t="shared" si="1285"/>
        <v>0</v>
      </c>
      <c r="BG311" s="132">
        <f t="shared" si="1285"/>
        <v>0</v>
      </c>
      <c r="BH311" s="132">
        <f t="shared" si="1285"/>
        <v>0</v>
      </c>
      <c r="BI311" s="132">
        <f t="shared" si="1285"/>
        <v>0</v>
      </c>
      <c r="BJ311" s="132">
        <f t="shared" si="1285"/>
        <v>0</v>
      </c>
      <c r="BK311" s="132">
        <f t="shared" si="1285"/>
        <v>0</v>
      </c>
      <c r="BL311" s="132">
        <f t="shared" si="1285"/>
        <v>0</v>
      </c>
      <c r="BM311" s="132">
        <f t="shared" si="1286"/>
        <v>0</v>
      </c>
      <c r="BN311" s="132">
        <f t="shared" si="1286"/>
        <v>0</v>
      </c>
      <c r="BO311" s="132">
        <f t="shared" si="1286"/>
        <v>0</v>
      </c>
      <c r="BP311" s="132">
        <f t="shared" si="1286"/>
        <v>0</v>
      </c>
      <c r="BQ311" s="132">
        <f t="shared" si="1286"/>
        <v>0</v>
      </c>
      <c r="BR311" s="132">
        <f t="shared" si="1286"/>
        <v>0</v>
      </c>
      <c r="BS311" s="132">
        <f t="shared" si="1286"/>
        <v>0</v>
      </c>
      <c r="BT311" s="132">
        <f t="shared" si="1286"/>
        <v>0</v>
      </c>
      <c r="BU311" s="132">
        <f t="shared" si="1286"/>
        <v>0</v>
      </c>
      <c r="BV311" s="132">
        <f t="shared" si="1286"/>
        <v>0</v>
      </c>
      <c r="BW311" s="132">
        <f t="shared" si="1287"/>
        <v>0</v>
      </c>
      <c r="BX311" s="132">
        <f t="shared" si="1287"/>
        <v>0</v>
      </c>
      <c r="BY311" s="132">
        <f t="shared" si="1287"/>
        <v>0</v>
      </c>
      <c r="BZ311" s="132">
        <f t="shared" si="1287"/>
        <v>0</v>
      </c>
      <c r="CA311" s="132">
        <f t="shared" si="1287"/>
        <v>0</v>
      </c>
      <c r="CB311" s="132">
        <f t="shared" si="1287"/>
        <v>0</v>
      </c>
      <c r="CC311" s="132">
        <f t="shared" si="1287"/>
        <v>0</v>
      </c>
      <c r="CD311" s="132">
        <f t="shared" si="1287"/>
        <v>0</v>
      </c>
      <c r="CE311" s="132">
        <f t="shared" si="1287"/>
        <v>0</v>
      </c>
      <c r="CF311" s="132">
        <f t="shared" si="1287"/>
        <v>0</v>
      </c>
      <c r="CG311" s="132">
        <f t="shared" si="1288"/>
        <v>0</v>
      </c>
      <c r="CH311" s="132">
        <f t="shared" si="1288"/>
        <v>0</v>
      </c>
      <c r="CI311" s="132">
        <f t="shared" si="1288"/>
        <v>0</v>
      </c>
      <c r="CJ311" s="132">
        <f t="shared" si="1288"/>
        <v>0</v>
      </c>
      <c r="CK311" s="132">
        <f t="shared" si="1288"/>
        <v>0</v>
      </c>
      <c r="CL311" s="132">
        <f t="shared" si="1288"/>
        <v>0</v>
      </c>
      <c r="CM311" s="132">
        <f t="shared" si="1288"/>
        <v>0</v>
      </c>
      <c r="CN311" s="132">
        <f t="shared" si="1288"/>
        <v>0</v>
      </c>
      <c r="CO311" s="132">
        <f t="shared" si="1288"/>
        <v>0</v>
      </c>
      <c r="CP311" s="132">
        <f t="shared" si="1288"/>
        <v>0</v>
      </c>
      <c r="CQ311" s="132">
        <f t="shared" si="1289"/>
        <v>0</v>
      </c>
      <c r="CR311" s="132">
        <f t="shared" si="1289"/>
        <v>0</v>
      </c>
      <c r="CS311" s="132">
        <f t="shared" si="1289"/>
        <v>0</v>
      </c>
      <c r="CT311" s="132">
        <f t="shared" si="1289"/>
        <v>0</v>
      </c>
      <c r="CU311" s="132">
        <f t="shared" si="1289"/>
        <v>0</v>
      </c>
      <c r="CV311" s="132">
        <f t="shared" si="1289"/>
        <v>0</v>
      </c>
      <c r="CW311" s="132">
        <f t="shared" si="1289"/>
        <v>0</v>
      </c>
      <c r="CX311" s="132">
        <f t="shared" si="1289"/>
        <v>0</v>
      </c>
      <c r="CY311" s="132">
        <f t="shared" si="1289"/>
        <v>0</v>
      </c>
      <c r="CZ311" s="132">
        <f t="shared" si="1289"/>
        <v>0</v>
      </c>
      <c r="DA311" s="132">
        <f t="shared" si="1290"/>
        <v>0</v>
      </c>
      <c r="DB311" s="132">
        <f t="shared" si="1290"/>
        <v>0</v>
      </c>
      <c r="DC311" s="132">
        <f t="shared" si="1290"/>
        <v>0</v>
      </c>
      <c r="DD311" s="132">
        <f t="shared" si="1290"/>
        <v>0</v>
      </c>
      <c r="DE311" s="132">
        <f t="shared" si="1290"/>
        <v>0</v>
      </c>
      <c r="DF311" s="132">
        <f t="shared" si="1290"/>
        <v>0</v>
      </c>
      <c r="DG311" s="132">
        <f t="shared" si="1290"/>
        <v>0</v>
      </c>
      <c r="DH311" s="132">
        <f t="shared" si="1290"/>
        <v>0</v>
      </c>
      <c r="DI311" s="132">
        <f t="shared" si="1290"/>
        <v>0</v>
      </c>
      <c r="DJ311" s="132">
        <f t="shared" si="1290"/>
        <v>0</v>
      </c>
      <c r="DK311" s="132">
        <f t="shared" si="1291"/>
        <v>0</v>
      </c>
      <c r="DL311" s="132">
        <f t="shared" si="1291"/>
        <v>0</v>
      </c>
      <c r="DM311" s="132">
        <f t="shared" si="1291"/>
        <v>0</v>
      </c>
      <c r="DN311" s="132">
        <f t="shared" si="1291"/>
        <v>0</v>
      </c>
      <c r="DO311" s="132">
        <f t="shared" si="1291"/>
        <v>0</v>
      </c>
      <c r="DP311" s="132">
        <f t="shared" si="1291"/>
        <v>0</v>
      </c>
      <c r="DQ311" s="132">
        <f t="shared" si="1291"/>
        <v>0</v>
      </c>
      <c r="DR311" s="132">
        <f t="shared" si="1291"/>
        <v>0</v>
      </c>
      <c r="DS311" s="132">
        <f t="shared" si="1291"/>
        <v>0</v>
      </c>
      <c r="DT311" s="132">
        <f t="shared" si="1291"/>
        <v>0</v>
      </c>
      <c r="DU311" s="132">
        <f t="shared" si="1292"/>
        <v>0</v>
      </c>
      <c r="DV311" s="132">
        <f t="shared" si="1292"/>
        <v>0</v>
      </c>
      <c r="DW311" s="132">
        <f t="shared" si="1292"/>
        <v>0</v>
      </c>
      <c r="DX311" s="132">
        <f t="shared" si="1292"/>
        <v>0</v>
      </c>
      <c r="DY311" s="132">
        <f t="shared" si="1292"/>
        <v>0</v>
      </c>
      <c r="DZ311" s="132">
        <f t="shared" si="1292"/>
        <v>0</v>
      </c>
      <c r="EA311" s="132">
        <f t="shared" si="1292"/>
        <v>0</v>
      </c>
      <c r="EB311" s="132">
        <f t="shared" si="1292"/>
        <v>0</v>
      </c>
      <c r="EC311" s="132">
        <f t="shared" si="1292"/>
        <v>0</v>
      </c>
      <c r="ED311" s="132">
        <f t="shared" si="1292"/>
        <v>0</v>
      </c>
      <c r="EE311" s="132">
        <f t="shared" si="1293"/>
        <v>0</v>
      </c>
      <c r="EF311" s="132">
        <f t="shared" si="1293"/>
        <v>0</v>
      </c>
      <c r="EG311" s="132">
        <f t="shared" si="1293"/>
        <v>0</v>
      </c>
      <c r="EH311" s="132">
        <f t="shared" si="1293"/>
        <v>0</v>
      </c>
      <c r="EI311" s="132">
        <f t="shared" si="1293"/>
        <v>0</v>
      </c>
      <c r="EJ311" s="132">
        <f t="shared" si="1293"/>
        <v>0</v>
      </c>
      <c r="EK311" s="132">
        <f t="shared" si="1293"/>
        <v>0</v>
      </c>
      <c r="EL311" s="132">
        <f t="shared" si="1293"/>
        <v>0</v>
      </c>
      <c r="EM311" s="132">
        <f t="shared" si="1293"/>
        <v>0</v>
      </c>
      <c r="EN311" s="132">
        <f t="shared" si="1293"/>
        <v>0</v>
      </c>
      <c r="EO311" s="132">
        <f t="shared" si="1294"/>
        <v>0</v>
      </c>
      <c r="EP311" s="132">
        <f t="shared" si="1294"/>
        <v>0</v>
      </c>
      <c r="EQ311" s="132">
        <f t="shared" si="1294"/>
        <v>0</v>
      </c>
      <c r="ER311" s="132">
        <f t="shared" si="1294"/>
        <v>0</v>
      </c>
      <c r="ES311" s="132">
        <f t="shared" si="1294"/>
        <v>0</v>
      </c>
      <c r="ET311" s="132">
        <f t="shared" si="1294"/>
        <v>0</v>
      </c>
      <c r="EU311" s="132">
        <f t="shared" si="1294"/>
        <v>0</v>
      </c>
      <c r="EV311" s="132">
        <f t="shared" si="1294"/>
        <v>0</v>
      </c>
      <c r="EW311" s="132">
        <f t="shared" si="1294"/>
        <v>0</v>
      </c>
      <c r="EX311" s="132">
        <f t="shared" si="1294"/>
        <v>0</v>
      </c>
      <c r="EY311" s="132">
        <f t="shared" si="1295"/>
        <v>0</v>
      </c>
      <c r="EZ311" s="132">
        <f t="shared" si="1295"/>
        <v>0</v>
      </c>
      <c r="FA311" s="132">
        <f t="shared" si="1295"/>
        <v>0</v>
      </c>
      <c r="FB311" s="132">
        <f t="shared" si="1295"/>
        <v>0</v>
      </c>
      <c r="FC311" s="132">
        <f t="shared" si="1295"/>
        <v>0</v>
      </c>
      <c r="FD311" s="132">
        <f t="shared" si="1295"/>
        <v>0</v>
      </c>
      <c r="FE311" s="132">
        <f t="shared" si="1295"/>
        <v>0</v>
      </c>
      <c r="FF311" s="132">
        <f t="shared" si="1295"/>
        <v>0</v>
      </c>
      <c r="FG311" s="132">
        <f t="shared" si="1295"/>
        <v>0</v>
      </c>
      <c r="FH311" s="132">
        <f t="shared" si="1295"/>
        <v>0</v>
      </c>
      <c r="FI311" s="132">
        <f t="shared" si="1296"/>
        <v>0</v>
      </c>
      <c r="FJ311" s="132">
        <f t="shared" si="1296"/>
        <v>0</v>
      </c>
      <c r="FK311" s="132">
        <f t="shared" si="1296"/>
        <v>0</v>
      </c>
      <c r="FL311" s="132">
        <f t="shared" si="1296"/>
        <v>0</v>
      </c>
      <c r="FM311" s="132">
        <f t="shared" si="1296"/>
        <v>0</v>
      </c>
      <c r="FN311" s="132">
        <f t="shared" si="1296"/>
        <v>0</v>
      </c>
      <c r="FO311" s="132">
        <f t="shared" si="1296"/>
        <v>0</v>
      </c>
      <c r="FP311" s="132">
        <f t="shared" si="1296"/>
        <v>0</v>
      </c>
      <c r="FQ311" s="132">
        <f t="shared" si="1296"/>
        <v>0</v>
      </c>
      <c r="FR311" s="132">
        <f t="shared" si="1296"/>
        <v>0</v>
      </c>
      <c r="FS311" s="132">
        <f t="shared" si="1297"/>
        <v>0</v>
      </c>
      <c r="FT311" s="132">
        <f t="shared" si="1297"/>
        <v>0</v>
      </c>
      <c r="FU311" s="132">
        <f t="shared" si="1297"/>
        <v>0</v>
      </c>
      <c r="FV311" s="132">
        <f t="shared" si="1297"/>
        <v>0</v>
      </c>
      <c r="FW311" s="132">
        <f t="shared" si="1297"/>
        <v>0</v>
      </c>
      <c r="FX311" s="132">
        <f t="shared" si="1297"/>
        <v>0</v>
      </c>
      <c r="FY311" s="132">
        <f t="shared" si="1297"/>
        <v>0</v>
      </c>
      <c r="FZ311" s="132">
        <f t="shared" si="1297"/>
        <v>0</v>
      </c>
      <c r="GA311" s="132">
        <f t="shared" si="1297"/>
        <v>0</v>
      </c>
      <c r="GB311" s="132">
        <f t="shared" si="1297"/>
        <v>0</v>
      </c>
      <c r="GC311" s="132">
        <f t="shared" si="1298"/>
        <v>0</v>
      </c>
      <c r="GD311" s="132">
        <f t="shared" si="1298"/>
        <v>0</v>
      </c>
      <c r="GE311" s="132">
        <f t="shared" si="1298"/>
        <v>0</v>
      </c>
      <c r="GF311" s="132">
        <f t="shared" si="1298"/>
        <v>0</v>
      </c>
      <c r="GG311" s="132">
        <f t="shared" si="1298"/>
        <v>0</v>
      </c>
      <c r="GH311" s="132">
        <f t="shared" si="1298"/>
        <v>0</v>
      </c>
      <c r="GI311" s="132">
        <f t="shared" si="1298"/>
        <v>0</v>
      </c>
      <c r="GJ311" s="132">
        <f t="shared" si="1298"/>
        <v>0</v>
      </c>
      <c r="GK311" s="132">
        <f t="shared" si="1298"/>
        <v>0</v>
      </c>
      <c r="GL311" s="132">
        <f t="shared" si="1298"/>
        <v>0</v>
      </c>
      <c r="GM311" s="132">
        <f t="shared" si="1299"/>
        <v>0</v>
      </c>
      <c r="GN311" s="132">
        <f t="shared" si="1299"/>
        <v>0</v>
      </c>
      <c r="GO311" s="132">
        <f t="shared" si="1299"/>
        <v>0</v>
      </c>
      <c r="GP311" s="132">
        <f t="shared" si="1299"/>
        <v>0</v>
      </c>
      <c r="GQ311" s="132">
        <f t="shared" si="1299"/>
        <v>0</v>
      </c>
      <c r="GR311" s="132">
        <f t="shared" si="1299"/>
        <v>0</v>
      </c>
      <c r="GS311" s="132">
        <f t="shared" si="1299"/>
        <v>0</v>
      </c>
      <c r="GT311" s="132">
        <f t="shared" si="1299"/>
        <v>0</v>
      </c>
      <c r="GU311" s="132">
        <f t="shared" si="1299"/>
        <v>0</v>
      </c>
      <c r="GV311" s="132">
        <f t="shared" si="1299"/>
        <v>0</v>
      </c>
      <c r="GW311" s="132">
        <f t="shared" si="1300"/>
        <v>0</v>
      </c>
      <c r="GX311" s="132">
        <f t="shared" si="1300"/>
        <v>0</v>
      </c>
      <c r="GY311" s="132">
        <f t="shared" si="1300"/>
        <v>0</v>
      </c>
      <c r="GZ311" s="132">
        <f t="shared" si="1300"/>
        <v>0</v>
      </c>
      <c r="HA311" s="132">
        <f t="shared" si="1300"/>
        <v>0</v>
      </c>
      <c r="HB311" s="132">
        <f t="shared" si="1300"/>
        <v>0</v>
      </c>
      <c r="HC311" s="132">
        <f t="shared" si="1300"/>
        <v>0</v>
      </c>
      <c r="HD311" s="132">
        <f t="shared" si="1300"/>
        <v>0</v>
      </c>
      <c r="HE311" s="132">
        <f t="shared" si="1300"/>
        <v>0</v>
      </c>
      <c r="HF311" s="132">
        <f t="shared" si="1300"/>
        <v>0</v>
      </c>
      <c r="HG311" s="132">
        <f t="shared" si="1301"/>
        <v>0</v>
      </c>
      <c r="HH311" s="132">
        <f t="shared" si="1301"/>
        <v>0</v>
      </c>
      <c r="HI311" s="132">
        <f t="shared" si="1301"/>
        <v>0</v>
      </c>
      <c r="HJ311" s="132">
        <f t="shared" si="1301"/>
        <v>0</v>
      </c>
      <c r="HK311" s="132">
        <f t="shared" si="1301"/>
        <v>0</v>
      </c>
      <c r="HL311" s="132">
        <f t="shared" si="1301"/>
        <v>0</v>
      </c>
      <c r="HM311" s="132">
        <f t="shared" si="1301"/>
        <v>0</v>
      </c>
      <c r="HN311" s="132">
        <f t="shared" si="1301"/>
        <v>0</v>
      </c>
      <c r="HO311" s="132">
        <f t="shared" si="1301"/>
        <v>0</v>
      </c>
      <c r="HP311" s="132">
        <f t="shared" si="1301"/>
        <v>0</v>
      </c>
      <c r="HQ311" s="132">
        <f t="shared" si="1302"/>
        <v>0</v>
      </c>
      <c r="HR311" s="132">
        <f t="shared" si="1302"/>
        <v>0</v>
      </c>
      <c r="HS311" s="132">
        <f t="shared" si="1302"/>
        <v>0</v>
      </c>
      <c r="HT311" s="132">
        <f t="shared" si="1302"/>
        <v>0</v>
      </c>
      <c r="HU311" s="132">
        <f t="shared" si="1302"/>
        <v>0</v>
      </c>
      <c r="HV311" s="132">
        <f t="shared" si="1302"/>
        <v>0</v>
      </c>
      <c r="HW311" s="132">
        <f t="shared" si="1302"/>
        <v>0</v>
      </c>
      <c r="HX311" s="132">
        <f t="shared" si="1302"/>
        <v>0</v>
      </c>
      <c r="HY311" s="132">
        <f t="shared" si="1302"/>
        <v>0</v>
      </c>
      <c r="HZ311" s="132">
        <f t="shared" si="1302"/>
        <v>0</v>
      </c>
      <c r="IA311" s="132">
        <f t="shared" si="1303"/>
        <v>0</v>
      </c>
      <c r="IB311" s="132">
        <f t="shared" si="1303"/>
        <v>0</v>
      </c>
      <c r="IC311" s="132">
        <f t="shared" si="1303"/>
        <v>0</v>
      </c>
      <c r="ID311" s="132">
        <f t="shared" si="1303"/>
        <v>0</v>
      </c>
      <c r="IE311" s="132">
        <f t="shared" si="1303"/>
        <v>0</v>
      </c>
      <c r="IF311" s="132">
        <f t="shared" si="1303"/>
        <v>0</v>
      </c>
      <c r="IG311" s="132">
        <f t="shared" si="1303"/>
        <v>0</v>
      </c>
      <c r="IH311" s="132">
        <f t="shared" si="1303"/>
        <v>0</v>
      </c>
      <c r="II311" s="132">
        <f t="shared" si="1303"/>
        <v>0</v>
      </c>
      <c r="IJ311" s="132">
        <f t="shared" si="1303"/>
        <v>0</v>
      </c>
      <c r="IK311" s="132">
        <f t="shared" si="1304"/>
        <v>0</v>
      </c>
      <c r="IL311" s="132">
        <f t="shared" si="1304"/>
        <v>0</v>
      </c>
      <c r="IM311" s="132">
        <f t="shared" si="1304"/>
        <v>0</v>
      </c>
      <c r="IN311" s="132">
        <f t="shared" si="1304"/>
        <v>0</v>
      </c>
      <c r="IO311" s="132">
        <f t="shared" si="1304"/>
        <v>0</v>
      </c>
      <c r="IP311" s="132">
        <f t="shared" si="1304"/>
        <v>0</v>
      </c>
      <c r="IQ311" s="132">
        <f t="shared" si="1304"/>
        <v>0</v>
      </c>
      <c r="IR311" s="132">
        <f t="shared" si="1304"/>
        <v>0</v>
      </c>
      <c r="IS311" s="132">
        <f t="shared" si="1304"/>
        <v>0</v>
      </c>
      <c r="IT311" s="132">
        <f t="shared" si="1304"/>
        <v>0</v>
      </c>
      <c r="IU311" s="132">
        <f t="shared" si="1305"/>
        <v>0</v>
      </c>
      <c r="IV311" s="132">
        <f t="shared" si="1305"/>
        <v>0</v>
      </c>
      <c r="IW311" s="132">
        <f t="shared" si="1305"/>
        <v>0</v>
      </c>
      <c r="IX311" s="132">
        <f t="shared" si="1305"/>
        <v>0</v>
      </c>
      <c r="IY311" s="132">
        <f t="shared" si="1305"/>
        <v>0</v>
      </c>
      <c r="IZ311" s="132">
        <f t="shared" si="1305"/>
        <v>0</v>
      </c>
      <c r="JA311" s="132">
        <f t="shared" si="1305"/>
        <v>0</v>
      </c>
      <c r="JB311" s="132">
        <f t="shared" si="1305"/>
        <v>0</v>
      </c>
      <c r="JC311" s="132">
        <f t="shared" si="1305"/>
        <v>0</v>
      </c>
      <c r="JD311" s="132">
        <f t="shared" si="1305"/>
        <v>0</v>
      </c>
      <c r="JE311" s="132">
        <f t="shared" si="1306"/>
        <v>0</v>
      </c>
      <c r="JF311" s="132">
        <f t="shared" si="1306"/>
        <v>0</v>
      </c>
      <c r="JG311" s="132">
        <f t="shared" si="1306"/>
        <v>0</v>
      </c>
      <c r="JH311" s="132">
        <f t="shared" si="1306"/>
        <v>0</v>
      </c>
      <c r="JI311" s="132">
        <f t="shared" si="1306"/>
        <v>0</v>
      </c>
      <c r="JJ311" s="132">
        <f t="shared" si="1306"/>
        <v>0</v>
      </c>
      <c r="JK311" s="132">
        <f t="shared" si="1306"/>
        <v>0</v>
      </c>
      <c r="JL311" s="132">
        <f t="shared" si="1306"/>
        <v>0</v>
      </c>
      <c r="JM311" s="132">
        <f t="shared" si="1306"/>
        <v>0</v>
      </c>
      <c r="JN311" s="132">
        <f t="shared" si="1306"/>
        <v>0</v>
      </c>
    </row>
    <row r="312" spans="1:274" ht="12.75">
      <c r="A312" s="178"/>
      <c r="B312" s="178"/>
      <c r="C312" s="178"/>
      <c r="D312" s="517" t="s">
        <v>467</v>
      </c>
      <c r="E312" s="132">
        <f t="shared" si="1280"/>
        <v>0</v>
      </c>
      <c r="F312" s="132">
        <f t="shared" si="1280"/>
        <v>0</v>
      </c>
      <c r="G312" s="132">
        <f t="shared" si="1280"/>
        <v>0</v>
      </c>
      <c r="H312" s="132">
        <f t="shared" si="1280"/>
        <v>0</v>
      </c>
      <c r="I312" s="132">
        <f t="shared" si="1280"/>
        <v>0</v>
      </c>
      <c r="J312" s="132">
        <f t="shared" si="1280"/>
        <v>0</v>
      </c>
      <c r="K312" s="132">
        <f t="shared" si="1280"/>
        <v>0</v>
      </c>
      <c r="L312" s="132">
        <f t="shared" si="1280"/>
        <v>0</v>
      </c>
      <c r="M312" s="132">
        <f t="shared" si="1280"/>
        <v>0</v>
      </c>
      <c r="N312" s="132">
        <f t="shared" si="1280"/>
        <v>0</v>
      </c>
      <c r="O312" s="132">
        <f t="shared" si="1281"/>
        <v>0</v>
      </c>
      <c r="P312" s="132">
        <f t="shared" si="1281"/>
        <v>0</v>
      </c>
      <c r="Q312" s="132">
        <f t="shared" si="1281"/>
        <v>0</v>
      </c>
      <c r="R312" s="132">
        <f t="shared" si="1281"/>
        <v>0</v>
      </c>
      <c r="S312" s="132">
        <f t="shared" si="1281"/>
        <v>0</v>
      </c>
      <c r="T312" s="132">
        <f t="shared" si="1281"/>
        <v>0</v>
      </c>
      <c r="U312" s="132">
        <f t="shared" si="1281"/>
        <v>0</v>
      </c>
      <c r="V312" s="132">
        <f t="shared" si="1281"/>
        <v>0</v>
      </c>
      <c r="W312" s="132">
        <f t="shared" si="1281"/>
        <v>0</v>
      </c>
      <c r="X312" s="132">
        <f t="shared" si="1281"/>
        <v>0</v>
      </c>
      <c r="Y312" s="132">
        <f t="shared" si="1282"/>
        <v>0</v>
      </c>
      <c r="Z312" s="132">
        <f t="shared" si="1282"/>
        <v>0</v>
      </c>
      <c r="AA312" s="132">
        <f t="shared" si="1282"/>
        <v>0</v>
      </c>
      <c r="AB312" s="132">
        <f t="shared" si="1282"/>
        <v>0</v>
      </c>
      <c r="AC312" s="132">
        <f t="shared" si="1282"/>
        <v>0</v>
      </c>
      <c r="AD312" s="132">
        <f t="shared" si="1282"/>
        <v>0</v>
      </c>
      <c r="AE312" s="132">
        <f t="shared" si="1282"/>
        <v>0</v>
      </c>
      <c r="AF312" s="132">
        <f t="shared" si="1282"/>
        <v>0</v>
      </c>
      <c r="AG312" s="132">
        <f t="shared" si="1282"/>
        <v>0</v>
      </c>
      <c r="AH312" s="132">
        <f t="shared" si="1282"/>
        <v>0</v>
      </c>
      <c r="AI312" s="132">
        <f t="shared" si="1283"/>
        <v>0</v>
      </c>
      <c r="AJ312" s="132">
        <f t="shared" si="1283"/>
        <v>0</v>
      </c>
      <c r="AK312" s="132">
        <f t="shared" si="1283"/>
        <v>0</v>
      </c>
      <c r="AL312" s="132">
        <f t="shared" si="1283"/>
        <v>0</v>
      </c>
      <c r="AM312" s="132">
        <f t="shared" si="1283"/>
        <v>0</v>
      </c>
      <c r="AN312" s="132">
        <f t="shared" si="1283"/>
        <v>0</v>
      </c>
      <c r="AO312" s="132">
        <f t="shared" si="1283"/>
        <v>0</v>
      </c>
      <c r="AP312" s="132">
        <f t="shared" si="1283"/>
        <v>0</v>
      </c>
      <c r="AQ312" s="132">
        <f t="shared" si="1283"/>
        <v>0</v>
      </c>
      <c r="AR312" s="132">
        <f t="shared" si="1283"/>
        <v>0</v>
      </c>
      <c r="AS312" s="132">
        <f t="shared" si="1284"/>
        <v>0</v>
      </c>
      <c r="AT312" s="132">
        <f t="shared" si="1284"/>
        <v>0</v>
      </c>
      <c r="AU312" s="132">
        <f t="shared" si="1284"/>
        <v>0</v>
      </c>
      <c r="AV312" s="132">
        <f t="shared" si="1284"/>
        <v>0</v>
      </c>
      <c r="AW312" s="132">
        <f t="shared" si="1284"/>
        <v>0</v>
      </c>
      <c r="AX312" s="132">
        <f t="shared" si="1284"/>
        <v>0</v>
      </c>
      <c r="AY312" s="132">
        <f t="shared" si="1284"/>
        <v>0</v>
      </c>
      <c r="AZ312" s="132">
        <f t="shared" si="1284"/>
        <v>0</v>
      </c>
      <c r="BA312" s="132">
        <f t="shared" si="1284"/>
        <v>0</v>
      </c>
      <c r="BB312" s="132">
        <f t="shared" si="1284"/>
        <v>0</v>
      </c>
      <c r="BC312" s="132">
        <f t="shared" si="1285"/>
        <v>0</v>
      </c>
      <c r="BD312" s="132">
        <f t="shared" si="1285"/>
        <v>0</v>
      </c>
      <c r="BE312" s="132">
        <f t="shared" si="1285"/>
        <v>0</v>
      </c>
      <c r="BF312" s="132">
        <f t="shared" si="1285"/>
        <v>0</v>
      </c>
      <c r="BG312" s="132">
        <f t="shared" si="1285"/>
        <v>0</v>
      </c>
      <c r="BH312" s="132">
        <f t="shared" si="1285"/>
        <v>0</v>
      </c>
      <c r="BI312" s="132">
        <f t="shared" si="1285"/>
        <v>0</v>
      </c>
      <c r="BJ312" s="132">
        <f t="shared" si="1285"/>
        <v>0</v>
      </c>
      <c r="BK312" s="132">
        <f t="shared" si="1285"/>
        <v>0</v>
      </c>
      <c r="BL312" s="132">
        <f t="shared" si="1285"/>
        <v>0</v>
      </c>
      <c r="BM312" s="132">
        <f t="shared" si="1286"/>
        <v>0</v>
      </c>
      <c r="BN312" s="132">
        <f t="shared" si="1286"/>
        <v>0</v>
      </c>
      <c r="BO312" s="132">
        <f t="shared" si="1286"/>
        <v>0</v>
      </c>
      <c r="BP312" s="132">
        <f t="shared" si="1286"/>
        <v>0</v>
      </c>
      <c r="BQ312" s="132">
        <f t="shared" si="1286"/>
        <v>0</v>
      </c>
      <c r="BR312" s="132">
        <f t="shared" si="1286"/>
        <v>0</v>
      </c>
      <c r="BS312" s="132">
        <f t="shared" si="1286"/>
        <v>0</v>
      </c>
      <c r="BT312" s="132">
        <f t="shared" si="1286"/>
        <v>0</v>
      </c>
      <c r="BU312" s="132">
        <f t="shared" si="1286"/>
        <v>0</v>
      </c>
      <c r="BV312" s="132">
        <f t="shared" si="1286"/>
        <v>0</v>
      </c>
      <c r="BW312" s="132">
        <f t="shared" si="1287"/>
        <v>0</v>
      </c>
      <c r="BX312" s="132">
        <f t="shared" si="1287"/>
        <v>0</v>
      </c>
      <c r="BY312" s="132">
        <f t="shared" si="1287"/>
        <v>0</v>
      </c>
      <c r="BZ312" s="132">
        <f t="shared" si="1287"/>
        <v>0</v>
      </c>
      <c r="CA312" s="132">
        <f t="shared" si="1287"/>
        <v>0</v>
      </c>
      <c r="CB312" s="132">
        <f t="shared" si="1287"/>
        <v>0</v>
      </c>
      <c r="CC312" s="132">
        <f t="shared" si="1287"/>
        <v>0</v>
      </c>
      <c r="CD312" s="132">
        <f t="shared" si="1287"/>
        <v>0</v>
      </c>
      <c r="CE312" s="132">
        <f t="shared" si="1287"/>
        <v>0</v>
      </c>
      <c r="CF312" s="132">
        <f t="shared" si="1287"/>
        <v>0</v>
      </c>
      <c r="CG312" s="132">
        <f t="shared" si="1288"/>
        <v>0</v>
      </c>
      <c r="CH312" s="132">
        <f t="shared" si="1288"/>
        <v>0</v>
      </c>
      <c r="CI312" s="132">
        <f t="shared" si="1288"/>
        <v>0</v>
      </c>
      <c r="CJ312" s="132">
        <f t="shared" si="1288"/>
        <v>0</v>
      </c>
      <c r="CK312" s="132">
        <f t="shared" si="1288"/>
        <v>0</v>
      </c>
      <c r="CL312" s="132">
        <f t="shared" si="1288"/>
        <v>0</v>
      </c>
      <c r="CM312" s="132">
        <f t="shared" si="1288"/>
        <v>0</v>
      </c>
      <c r="CN312" s="132">
        <f t="shared" si="1288"/>
        <v>0</v>
      </c>
      <c r="CO312" s="132">
        <f t="shared" si="1288"/>
        <v>0</v>
      </c>
      <c r="CP312" s="132">
        <f t="shared" si="1288"/>
        <v>0</v>
      </c>
      <c r="CQ312" s="132">
        <f t="shared" si="1289"/>
        <v>0</v>
      </c>
      <c r="CR312" s="132">
        <f t="shared" si="1289"/>
        <v>0</v>
      </c>
      <c r="CS312" s="132">
        <f t="shared" si="1289"/>
        <v>0</v>
      </c>
      <c r="CT312" s="132">
        <f t="shared" si="1289"/>
        <v>0</v>
      </c>
      <c r="CU312" s="132">
        <f t="shared" si="1289"/>
        <v>0</v>
      </c>
      <c r="CV312" s="132">
        <f t="shared" si="1289"/>
        <v>0</v>
      </c>
      <c r="CW312" s="132">
        <f t="shared" si="1289"/>
        <v>0</v>
      </c>
      <c r="CX312" s="132">
        <f t="shared" si="1289"/>
        <v>0</v>
      </c>
      <c r="CY312" s="132">
        <f t="shared" si="1289"/>
        <v>0</v>
      </c>
      <c r="CZ312" s="132">
        <f t="shared" si="1289"/>
        <v>0</v>
      </c>
      <c r="DA312" s="132">
        <f t="shared" si="1290"/>
        <v>0</v>
      </c>
      <c r="DB312" s="132">
        <f t="shared" si="1290"/>
        <v>0</v>
      </c>
      <c r="DC312" s="132">
        <f t="shared" si="1290"/>
        <v>0</v>
      </c>
      <c r="DD312" s="132">
        <f t="shared" si="1290"/>
        <v>0</v>
      </c>
      <c r="DE312" s="132">
        <f t="shared" si="1290"/>
        <v>0</v>
      </c>
      <c r="DF312" s="132">
        <f t="shared" si="1290"/>
        <v>0</v>
      </c>
      <c r="DG312" s="132">
        <f t="shared" si="1290"/>
        <v>0</v>
      </c>
      <c r="DH312" s="132">
        <f t="shared" si="1290"/>
        <v>0</v>
      </c>
      <c r="DI312" s="132">
        <f t="shared" si="1290"/>
        <v>0</v>
      </c>
      <c r="DJ312" s="132">
        <f t="shared" si="1290"/>
        <v>0</v>
      </c>
      <c r="DK312" s="132">
        <f t="shared" si="1291"/>
        <v>0</v>
      </c>
      <c r="DL312" s="132">
        <f t="shared" si="1291"/>
        <v>0</v>
      </c>
      <c r="DM312" s="132">
        <f t="shared" si="1291"/>
        <v>0</v>
      </c>
      <c r="DN312" s="132">
        <f t="shared" si="1291"/>
        <v>0</v>
      </c>
      <c r="DO312" s="132">
        <f t="shared" si="1291"/>
        <v>0</v>
      </c>
      <c r="DP312" s="132">
        <f t="shared" si="1291"/>
        <v>0</v>
      </c>
      <c r="DQ312" s="132">
        <f t="shared" si="1291"/>
        <v>0</v>
      </c>
      <c r="DR312" s="132">
        <f t="shared" si="1291"/>
        <v>0</v>
      </c>
      <c r="DS312" s="132">
        <f t="shared" si="1291"/>
        <v>0</v>
      </c>
      <c r="DT312" s="132">
        <f t="shared" si="1291"/>
        <v>0</v>
      </c>
      <c r="DU312" s="132">
        <f t="shared" si="1292"/>
        <v>0</v>
      </c>
      <c r="DV312" s="132">
        <f t="shared" si="1292"/>
        <v>0</v>
      </c>
      <c r="DW312" s="132">
        <f t="shared" si="1292"/>
        <v>0</v>
      </c>
      <c r="DX312" s="132">
        <f t="shared" si="1292"/>
        <v>0</v>
      </c>
      <c r="DY312" s="132">
        <f t="shared" si="1292"/>
        <v>0</v>
      </c>
      <c r="DZ312" s="132">
        <f t="shared" si="1292"/>
        <v>0</v>
      </c>
      <c r="EA312" s="132">
        <f t="shared" si="1292"/>
        <v>0</v>
      </c>
      <c r="EB312" s="132">
        <f t="shared" si="1292"/>
        <v>0</v>
      </c>
      <c r="EC312" s="132">
        <f t="shared" si="1292"/>
        <v>0</v>
      </c>
      <c r="ED312" s="132">
        <f t="shared" si="1292"/>
        <v>0</v>
      </c>
      <c r="EE312" s="132">
        <f t="shared" si="1293"/>
        <v>0</v>
      </c>
      <c r="EF312" s="132">
        <f t="shared" si="1293"/>
        <v>0</v>
      </c>
      <c r="EG312" s="132">
        <f t="shared" si="1293"/>
        <v>0</v>
      </c>
      <c r="EH312" s="132">
        <f t="shared" si="1293"/>
        <v>0</v>
      </c>
      <c r="EI312" s="132">
        <f t="shared" si="1293"/>
        <v>0</v>
      </c>
      <c r="EJ312" s="132">
        <f t="shared" si="1293"/>
        <v>0</v>
      </c>
      <c r="EK312" s="132">
        <f t="shared" si="1293"/>
        <v>0</v>
      </c>
      <c r="EL312" s="132">
        <f t="shared" si="1293"/>
        <v>0</v>
      </c>
      <c r="EM312" s="132">
        <f t="shared" si="1293"/>
        <v>0</v>
      </c>
      <c r="EN312" s="132">
        <f t="shared" si="1293"/>
        <v>0</v>
      </c>
      <c r="EO312" s="132">
        <f t="shared" si="1294"/>
        <v>0</v>
      </c>
      <c r="EP312" s="132">
        <f t="shared" si="1294"/>
        <v>0</v>
      </c>
      <c r="EQ312" s="132">
        <f t="shared" si="1294"/>
        <v>0</v>
      </c>
      <c r="ER312" s="132">
        <f t="shared" si="1294"/>
        <v>0</v>
      </c>
      <c r="ES312" s="132">
        <f t="shared" si="1294"/>
        <v>0</v>
      </c>
      <c r="ET312" s="132">
        <f t="shared" si="1294"/>
        <v>0</v>
      </c>
      <c r="EU312" s="132">
        <f t="shared" si="1294"/>
        <v>0</v>
      </c>
      <c r="EV312" s="132">
        <f t="shared" si="1294"/>
        <v>0</v>
      </c>
      <c r="EW312" s="132">
        <f t="shared" si="1294"/>
        <v>0</v>
      </c>
      <c r="EX312" s="132">
        <f t="shared" si="1294"/>
        <v>0</v>
      </c>
      <c r="EY312" s="132">
        <f t="shared" si="1295"/>
        <v>0</v>
      </c>
      <c r="EZ312" s="132">
        <f t="shared" si="1295"/>
        <v>0</v>
      </c>
      <c r="FA312" s="132">
        <f t="shared" si="1295"/>
        <v>0</v>
      </c>
      <c r="FB312" s="132">
        <f t="shared" si="1295"/>
        <v>0</v>
      </c>
      <c r="FC312" s="132">
        <f t="shared" si="1295"/>
        <v>0</v>
      </c>
      <c r="FD312" s="132">
        <f t="shared" si="1295"/>
        <v>0</v>
      </c>
      <c r="FE312" s="132">
        <f t="shared" si="1295"/>
        <v>0</v>
      </c>
      <c r="FF312" s="132">
        <f t="shared" si="1295"/>
        <v>0</v>
      </c>
      <c r="FG312" s="132">
        <f t="shared" si="1295"/>
        <v>0</v>
      </c>
      <c r="FH312" s="132">
        <f t="shared" si="1295"/>
        <v>0</v>
      </c>
      <c r="FI312" s="132">
        <f t="shared" si="1296"/>
        <v>0</v>
      </c>
      <c r="FJ312" s="132">
        <f t="shared" si="1296"/>
        <v>0</v>
      </c>
      <c r="FK312" s="132">
        <f t="shared" si="1296"/>
        <v>0</v>
      </c>
      <c r="FL312" s="132">
        <f t="shared" si="1296"/>
        <v>0</v>
      </c>
      <c r="FM312" s="132">
        <f t="shared" si="1296"/>
        <v>0</v>
      </c>
      <c r="FN312" s="132">
        <f t="shared" si="1296"/>
        <v>0</v>
      </c>
      <c r="FO312" s="132">
        <f t="shared" si="1296"/>
        <v>0</v>
      </c>
      <c r="FP312" s="132">
        <f t="shared" si="1296"/>
        <v>0</v>
      </c>
      <c r="FQ312" s="132">
        <f t="shared" si="1296"/>
        <v>0</v>
      </c>
      <c r="FR312" s="132">
        <f t="shared" si="1296"/>
        <v>0</v>
      </c>
      <c r="FS312" s="132">
        <f t="shared" si="1297"/>
        <v>0</v>
      </c>
      <c r="FT312" s="132">
        <f t="shared" si="1297"/>
        <v>0</v>
      </c>
      <c r="FU312" s="132">
        <f t="shared" si="1297"/>
        <v>0</v>
      </c>
      <c r="FV312" s="132">
        <f t="shared" si="1297"/>
        <v>0</v>
      </c>
      <c r="FW312" s="132">
        <f t="shared" si="1297"/>
        <v>0</v>
      </c>
      <c r="FX312" s="132">
        <f t="shared" si="1297"/>
        <v>0</v>
      </c>
      <c r="FY312" s="132">
        <f t="shared" si="1297"/>
        <v>0</v>
      </c>
      <c r="FZ312" s="132">
        <f t="shared" si="1297"/>
        <v>0</v>
      </c>
      <c r="GA312" s="132">
        <f t="shared" si="1297"/>
        <v>0</v>
      </c>
      <c r="GB312" s="132">
        <f t="shared" si="1297"/>
        <v>0</v>
      </c>
      <c r="GC312" s="132">
        <f t="shared" si="1298"/>
        <v>0</v>
      </c>
      <c r="GD312" s="132">
        <f t="shared" si="1298"/>
        <v>0</v>
      </c>
      <c r="GE312" s="132">
        <f t="shared" si="1298"/>
        <v>0</v>
      </c>
      <c r="GF312" s="132">
        <f t="shared" si="1298"/>
        <v>0</v>
      </c>
      <c r="GG312" s="132">
        <f t="shared" si="1298"/>
        <v>0</v>
      </c>
      <c r="GH312" s="132">
        <f t="shared" si="1298"/>
        <v>0</v>
      </c>
      <c r="GI312" s="132">
        <f t="shared" si="1298"/>
        <v>0</v>
      </c>
      <c r="GJ312" s="132">
        <f t="shared" si="1298"/>
        <v>0</v>
      </c>
      <c r="GK312" s="132">
        <f t="shared" si="1298"/>
        <v>0</v>
      </c>
      <c r="GL312" s="132">
        <f t="shared" si="1298"/>
        <v>0</v>
      </c>
      <c r="GM312" s="132">
        <f t="shared" si="1299"/>
        <v>0</v>
      </c>
      <c r="GN312" s="132">
        <f t="shared" si="1299"/>
        <v>0</v>
      </c>
      <c r="GO312" s="132">
        <f t="shared" si="1299"/>
        <v>0</v>
      </c>
      <c r="GP312" s="132">
        <f t="shared" si="1299"/>
        <v>0</v>
      </c>
      <c r="GQ312" s="132">
        <f t="shared" si="1299"/>
        <v>0</v>
      </c>
      <c r="GR312" s="132">
        <f t="shared" si="1299"/>
        <v>0</v>
      </c>
      <c r="GS312" s="132">
        <f t="shared" si="1299"/>
        <v>0</v>
      </c>
      <c r="GT312" s="132">
        <f t="shared" si="1299"/>
        <v>0</v>
      </c>
      <c r="GU312" s="132">
        <f t="shared" si="1299"/>
        <v>0</v>
      </c>
      <c r="GV312" s="132">
        <f t="shared" si="1299"/>
        <v>0</v>
      </c>
      <c r="GW312" s="132">
        <f t="shared" si="1300"/>
        <v>0</v>
      </c>
      <c r="GX312" s="132">
        <f t="shared" si="1300"/>
        <v>0</v>
      </c>
      <c r="GY312" s="132">
        <f t="shared" si="1300"/>
        <v>0</v>
      </c>
      <c r="GZ312" s="132">
        <f t="shared" si="1300"/>
        <v>0</v>
      </c>
      <c r="HA312" s="132">
        <f t="shared" si="1300"/>
        <v>0</v>
      </c>
      <c r="HB312" s="132">
        <f t="shared" si="1300"/>
        <v>0</v>
      </c>
      <c r="HC312" s="132">
        <f t="shared" si="1300"/>
        <v>0</v>
      </c>
      <c r="HD312" s="132">
        <f t="shared" si="1300"/>
        <v>0</v>
      </c>
      <c r="HE312" s="132">
        <f t="shared" si="1300"/>
        <v>0</v>
      </c>
      <c r="HF312" s="132">
        <f t="shared" si="1300"/>
        <v>0</v>
      </c>
      <c r="HG312" s="132">
        <f t="shared" si="1301"/>
        <v>0</v>
      </c>
      <c r="HH312" s="132">
        <f t="shared" si="1301"/>
        <v>0</v>
      </c>
      <c r="HI312" s="132">
        <f t="shared" si="1301"/>
        <v>0</v>
      </c>
      <c r="HJ312" s="132">
        <f t="shared" si="1301"/>
        <v>0</v>
      </c>
      <c r="HK312" s="132">
        <f t="shared" si="1301"/>
        <v>0</v>
      </c>
      <c r="HL312" s="132">
        <f t="shared" si="1301"/>
        <v>0</v>
      </c>
      <c r="HM312" s="132">
        <f t="shared" si="1301"/>
        <v>0</v>
      </c>
      <c r="HN312" s="132">
        <f t="shared" si="1301"/>
        <v>0</v>
      </c>
      <c r="HO312" s="132">
        <f t="shared" si="1301"/>
        <v>0</v>
      </c>
      <c r="HP312" s="132">
        <f t="shared" si="1301"/>
        <v>0</v>
      </c>
      <c r="HQ312" s="132">
        <f t="shared" si="1302"/>
        <v>0</v>
      </c>
      <c r="HR312" s="132">
        <f t="shared" si="1302"/>
        <v>0</v>
      </c>
      <c r="HS312" s="132">
        <f t="shared" si="1302"/>
        <v>0</v>
      </c>
      <c r="HT312" s="132">
        <f t="shared" si="1302"/>
        <v>0</v>
      </c>
      <c r="HU312" s="132">
        <f t="shared" si="1302"/>
        <v>0</v>
      </c>
      <c r="HV312" s="132">
        <f t="shared" si="1302"/>
        <v>0</v>
      </c>
      <c r="HW312" s="132">
        <f t="shared" si="1302"/>
        <v>0</v>
      </c>
      <c r="HX312" s="132">
        <f t="shared" si="1302"/>
        <v>0</v>
      </c>
      <c r="HY312" s="132">
        <f t="shared" si="1302"/>
        <v>0</v>
      </c>
      <c r="HZ312" s="132">
        <f t="shared" si="1302"/>
        <v>0</v>
      </c>
      <c r="IA312" s="132">
        <f t="shared" si="1303"/>
        <v>0</v>
      </c>
      <c r="IB312" s="132">
        <f t="shared" si="1303"/>
        <v>0</v>
      </c>
      <c r="IC312" s="132">
        <f t="shared" si="1303"/>
        <v>0</v>
      </c>
      <c r="ID312" s="132">
        <f t="shared" si="1303"/>
        <v>0</v>
      </c>
      <c r="IE312" s="132">
        <f t="shared" si="1303"/>
        <v>0</v>
      </c>
      <c r="IF312" s="132">
        <f t="shared" si="1303"/>
        <v>0</v>
      </c>
      <c r="IG312" s="132">
        <f t="shared" si="1303"/>
        <v>0</v>
      </c>
      <c r="IH312" s="132">
        <f t="shared" si="1303"/>
        <v>0</v>
      </c>
      <c r="II312" s="132">
        <f t="shared" si="1303"/>
        <v>0</v>
      </c>
      <c r="IJ312" s="132">
        <f t="shared" si="1303"/>
        <v>0</v>
      </c>
      <c r="IK312" s="132">
        <f t="shared" si="1304"/>
        <v>0</v>
      </c>
      <c r="IL312" s="132">
        <f t="shared" si="1304"/>
        <v>0</v>
      </c>
      <c r="IM312" s="132">
        <f t="shared" si="1304"/>
        <v>0</v>
      </c>
      <c r="IN312" s="132">
        <f t="shared" si="1304"/>
        <v>0</v>
      </c>
      <c r="IO312" s="132">
        <f t="shared" si="1304"/>
        <v>0</v>
      </c>
      <c r="IP312" s="132">
        <f t="shared" si="1304"/>
        <v>0</v>
      </c>
      <c r="IQ312" s="132">
        <f t="shared" si="1304"/>
        <v>0</v>
      </c>
      <c r="IR312" s="132">
        <f t="shared" si="1304"/>
        <v>0</v>
      </c>
      <c r="IS312" s="132">
        <f t="shared" si="1304"/>
        <v>0</v>
      </c>
      <c r="IT312" s="132">
        <f t="shared" si="1304"/>
        <v>0</v>
      </c>
      <c r="IU312" s="132">
        <f t="shared" si="1305"/>
        <v>0</v>
      </c>
      <c r="IV312" s="132">
        <f t="shared" si="1305"/>
        <v>0</v>
      </c>
      <c r="IW312" s="132">
        <f t="shared" si="1305"/>
        <v>0</v>
      </c>
      <c r="IX312" s="132">
        <f t="shared" si="1305"/>
        <v>0</v>
      </c>
      <c r="IY312" s="132">
        <f t="shared" si="1305"/>
        <v>0</v>
      </c>
      <c r="IZ312" s="132">
        <f t="shared" si="1305"/>
        <v>0</v>
      </c>
      <c r="JA312" s="132">
        <f t="shared" si="1305"/>
        <v>0</v>
      </c>
      <c r="JB312" s="132">
        <f t="shared" si="1305"/>
        <v>0</v>
      </c>
      <c r="JC312" s="132">
        <f t="shared" si="1305"/>
        <v>0</v>
      </c>
      <c r="JD312" s="132">
        <f t="shared" si="1305"/>
        <v>0</v>
      </c>
      <c r="JE312" s="132">
        <f t="shared" si="1306"/>
        <v>0</v>
      </c>
      <c r="JF312" s="132">
        <f t="shared" si="1306"/>
        <v>0</v>
      </c>
      <c r="JG312" s="132">
        <f t="shared" si="1306"/>
        <v>0</v>
      </c>
      <c r="JH312" s="132">
        <f t="shared" si="1306"/>
        <v>0</v>
      </c>
      <c r="JI312" s="132">
        <f t="shared" si="1306"/>
        <v>0</v>
      </c>
      <c r="JJ312" s="132">
        <f t="shared" si="1306"/>
        <v>0</v>
      </c>
      <c r="JK312" s="132">
        <f t="shared" si="1306"/>
        <v>0</v>
      </c>
      <c r="JL312" s="132">
        <f t="shared" si="1306"/>
        <v>0</v>
      </c>
      <c r="JM312" s="132">
        <f t="shared" si="1306"/>
        <v>0</v>
      </c>
      <c r="JN312" s="132">
        <f t="shared" si="1306"/>
        <v>0</v>
      </c>
    </row>
    <row r="313" spans="1:274" ht="12.75">
      <c r="A313" s="178"/>
      <c r="B313" s="178"/>
      <c r="C313" s="178"/>
      <c r="D313" s="517" t="s">
        <v>468</v>
      </c>
      <c r="E313" s="132">
        <f t="shared" si="1280"/>
        <v>0</v>
      </c>
      <c r="F313" s="132">
        <f t="shared" si="1280"/>
        <v>0</v>
      </c>
      <c r="G313" s="132">
        <f t="shared" si="1280"/>
        <v>0</v>
      </c>
      <c r="H313" s="132">
        <f t="shared" si="1280"/>
        <v>0</v>
      </c>
      <c r="I313" s="132">
        <f t="shared" si="1280"/>
        <v>0</v>
      </c>
      <c r="J313" s="132">
        <f t="shared" si="1280"/>
        <v>0</v>
      </c>
      <c r="K313" s="132">
        <f t="shared" si="1280"/>
        <v>0</v>
      </c>
      <c r="L313" s="132">
        <f t="shared" si="1280"/>
        <v>0</v>
      </c>
      <c r="M313" s="132">
        <f t="shared" si="1280"/>
        <v>0</v>
      </c>
      <c r="N313" s="132">
        <f t="shared" si="1280"/>
        <v>0</v>
      </c>
      <c r="O313" s="132">
        <f t="shared" si="1281"/>
        <v>0</v>
      </c>
      <c r="P313" s="132">
        <f t="shared" si="1281"/>
        <v>0</v>
      </c>
      <c r="Q313" s="132">
        <f t="shared" si="1281"/>
        <v>0</v>
      </c>
      <c r="R313" s="132">
        <f t="shared" si="1281"/>
        <v>0</v>
      </c>
      <c r="S313" s="132">
        <f t="shared" si="1281"/>
        <v>0</v>
      </c>
      <c r="T313" s="132">
        <f t="shared" si="1281"/>
        <v>0</v>
      </c>
      <c r="U313" s="132">
        <f t="shared" si="1281"/>
        <v>0</v>
      </c>
      <c r="V313" s="132">
        <f t="shared" si="1281"/>
        <v>0</v>
      </c>
      <c r="W313" s="132">
        <f t="shared" si="1281"/>
        <v>0</v>
      </c>
      <c r="X313" s="132">
        <f t="shared" si="1281"/>
        <v>0</v>
      </c>
      <c r="Y313" s="132">
        <f t="shared" si="1282"/>
        <v>0</v>
      </c>
      <c r="Z313" s="132">
        <f t="shared" si="1282"/>
        <v>0</v>
      </c>
      <c r="AA313" s="132">
        <f t="shared" si="1282"/>
        <v>0</v>
      </c>
      <c r="AB313" s="132">
        <f t="shared" si="1282"/>
        <v>0</v>
      </c>
      <c r="AC313" s="132">
        <f t="shared" si="1282"/>
        <v>0</v>
      </c>
      <c r="AD313" s="132">
        <f t="shared" si="1282"/>
        <v>0</v>
      </c>
      <c r="AE313" s="132">
        <f t="shared" si="1282"/>
        <v>0</v>
      </c>
      <c r="AF313" s="132">
        <f t="shared" si="1282"/>
        <v>0</v>
      </c>
      <c r="AG313" s="132">
        <f t="shared" si="1282"/>
        <v>0</v>
      </c>
      <c r="AH313" s="132">
        <f t="shared" si="1282"/>
        <v>0</v>
      </c>
      <c r="AI313" s="132">
        <f t="shared" si="1283"/>
        <v>0</v>
      </c>
      <c r="AJ313" s="132">
        <f t="shared" si="1283"/>
        <v>0</v>
      </c>
      <c r="AK313" s="132">
        <f t="shared" si="1283"/>
        <v>0</v>
      </c>
      <c r="AL313" s="132">
        <f t="shared" si="1283"/>
        <v>0</v>
      </c>
      <c r="AM313" s="132">
        <f t="shared" si="1283"/>
        <v>0</v>
      </c>
      <c r="AN313" s="132">
        <f t="shared" si="1283"/>
        <v>0</v>
      </c>
      <c r="AO313" s="132">
        <f t="shared" si="1283"/>
        <v>0</v>
      </c>
      <c r="AP313" s="132">
        <f t="shared" si="1283"/>
        <v>0</v>
      </c>
      <c r="AQ313" s="132">
        <f t="shared" si="1283"/>
        <v>0</v>
      </c>
      <c r="AR313" s="132">
        <f t="shared" si="1283"/>
        <v>0</v>
      </c>
      <c r="AS313" s="132">
        <f t="shared" si="1284"/>
        <v>0</v>
      </c>
      <c r="AT313" s="132">
        <f t="shared" si="1284"/>
        <v>0</v>
      </c>
      <c r="AU313" s="132">
        <f t="shared" si="1284"/>
        <v>0</v>
      </c>
      <c r="AV313" s="132">
        <f t="shared" si="1284"/>
        <v>0</v>
      </c>
      <c r="AW313" s="132">
        <f t="shared" si="1284"/>
        <v>0</v>
      </c>
      <c r="AX313" s="132">
        <f t="shared" si="1284"/>
        <v>0</v>
      </c>
      <c r="AY313" s="132">
        <f t="shared" si="1284"/>
        <v>0</v>
      </c>
      <c r="AZ313" s="132">
        <f t="shared" si="1284"/>
        <v>0</v>
      </c>
      <c r="BA313" s="132">
        <f t="shared" si="1284"/>
        <v>0</v>
      </c>
      <c r="BB313" s="132">
        <f t="shared" si="1284"/>
        <v>0</v>
      </c>
      <c r="BC313" s="132">
        <f t="shared" si="1285"/>
        <v>0</v>
      </c>
      <c r="BD313" s="132">
        <f t="shared" si="1285"/>
        <v>0</v>
      </c>
      <c r="BE313" s="132">
        <f t="shared" si="1285"/>
        <v>0</v>
      </c>
      <c r="BF313" s="132">
        <f t="shared" si="1285"/>
        <v>0</v>
      </c>
      <c r="BG313" s="132">
        <f t="shared" si="1285"/>
        <v>0</v>
      </c>
      <c r="BH313" s="132">
        <f t="shared" si="1285"/>
        <v>0</v>
      </c>
      <c r="BI313" s="132">
        <f t="shared" si="1285"/>
        <v>0</v>
      </c>
      <c r="BJ313" s="132">
        <f t="shared" si="1285"/>
        <v>0</v>
      </c>
      <c r="BK313" s="132">
        <f t="shared" si="1285"/>
        <v>0</v>
      </c>
      <c r="BL313" s="132">
        <f t="shared" si="1285"/>
        <v>0</v>
      </c>
      <c r="BM313" s="132">
        <f t="shared" si="1286"/>
        <v>0</v>
      </c>
      <c r="BN313" s="132">
        <f t="shared" si="1286"/>
        <v>0</v>
      </c>
      <c r="BO313" s="132">
        <f t="shared" si="1286"/>
        <v>0</v>
      </c>
      <c r="BP313" s="132">
        <f t="shared" si="1286"/>
        <v>0</v>
      </c>
      <c r="BQ313" s="132">
        <f t="shared" si="1286"/>
        <v>0</v>
      </c>
      <c r="BR313" s="132">
        <f t="shared" si="1286"/>
        <v>0</v>
      </c>
      <c r="BS313" s="132">
        <f t="shared" si="1286"/>
        <v>0</v>
      </c>
      <c r="BT313" s="132">
        <f t="shared" si="1286"/>
        <v>0</v>
      </c>
      <c r="BU313" s="132">
        <f t="shared" si="1286"/>
        <v>0</v>
      </c>
      <c r="BV313" s="132">
        <f t="shared" si="1286"/>
        <v>0</v>
      </c>
      <c r="BW313" s="132">
        <f t="shared" si="1287"/>
        <v>0</v>
      </c>
      <c r="BX313" s="132">
        <f t="shared" si="1287"/>
        <v>0</v>
      </c>
      <c r="BY313" s="132">
        <f t="shared" si="1287"/>
        <v>0</v>
      </c>
      <c r="BZ313" s="132">
        <f t="shared" si="1287"/>
        <v>0</v>
      </c>
      <c r="CA313" s="132">
        <f t="shared" si="1287"/>
        <v>0</v>
      </c>
      <c r="CB313" s="132">
        <f t="shared" si="1287"/>
        <v>0</v>
      </c>
      <c r="CC313" s="132">
        <f t="shared" si="1287"/>
        <v>0</v>
      </c>
      <c r="CD313" s="132">
        <f t="shared" si="1287"/>
        <v>0</v>
      </c>
      <c r="CE313" s="132">
        <f t="shared" si="1287"/>
        <v>0</v>
      </c>
      <c r="CF313" s="132">
        <f t="shared" si="1287"/>
        <v>0</v>
      </c>
      <c r="CG313" s="132">
        <f t="shared" si="1288"/>
        <v>0</v>
      </c>
      <c r="CH313" s="132">
        <f t="shared" si="1288"/>
        <v>0</v>
      </c>
      <c r="CI313" s="132">
        <f t="shared" si="1288"/>
        <v>0</v>
      </c>
      <c r="CJ313" s="132">
        <f t="shared" si="1288"/>
        <v>0</v>
      </c>
      <c r="CK313" s="132">
        <f t="shared" si="1288"/>
        <v>0</v>
      </c>
      <c r="CL313" s="132">
        <f t="shared" si="1288"/>
        <v>0</v>
      </c>
      <c r="CM313" s="132">
        <f t="shared" si="1288"/>
        <v>0</v>
      </c>
      <c r="CN313" s="132">
        <f t="shared" si="1288"/>
        <v>0</v>
      </c>
      <c r="CO313" s="132">
        <f t="shared" si="1288"/>
        <v>0</v>
      </c>
      <c r="CP313" s="132">
        <f t="shared" si="1288"/>
        <v>0</v>
      </c>
      <c r="CQ313" s="132">
        <f t="shared" si="1289"/>
        <v>0</v>
      </c>
      <c r="CR313" s="132">
        <f t="shared" si="1289"/>
        <v>0</v>
      </c>
      <c r="CS313" s="132">
        <f t="shared" si="1289"/>
        <v>0</v>
      </c>
      <c r="CT313" s="132">
        <f t="shared" si="1289"/>
        <v>0</v>
      </c>
      <c r="CU313" s="132">
        <f t="shared" si="1289"/>
        <v>0</v>
      </c>
      <c r="CV313" s="132">
        <f t="shared" si="1289"/>
        <v>0</v>
      </c>
      <c r="CW313" s="132">
        <f t="shared" si="1289"/>
        <v>0</v>
      </c>
      <c r="CX313" s="132">
        <f t="shared" si="1289"/>
        <v>0</v>
      </c>
      <c r="CY313" s="132">
        <f t="shared" si="1289"/>
        <v>0</v>
      </c>
      <c r="CZ313" s="132">
        <f t="shared" si="1289"/>
        <v>0</v>
      </c>
      <c r="DA313" s="132">
        <f t="shared" si="1290"/>
        <v>0</v>
      </c>
      <c r="DB313" s="132">
        <f t="shared" si="1290"/>
        <v>0</v>
      </c>
      <c r="DC313" s="132">
        <f t="shared" si="1290"/>
        <v>0</v>
      </c>
      <c r="DD313" s="132">
        <f t="shared" si="1290"/>
        <v>0</v>
      </c>
      <c r="DE313" s="132">
        <f t="shared" si="1290"/>
        <v>0</v>
      </c>
      <c r="DF313" s="132">
        <f t="shared" si="1290"/>
        <v>0</v>
      </c>
      <c r="DG313" s="132">
        <f t="shared" si="1290"/>
        <v>0</v>
      </c>
      <c r="DH313" s="132">
        <f t="shared" si="1290"/>
        <v>0</v>
      </c>
      <c r="DI313" s="132">
        <f t="shared" si="1290"/>
        <v>0</v>
      </c>
      <c r="DJ313" s="132">
        <f t="shared" si="1290"/>
        <v>0</v>
      </c>
      <c r="DK313" s="132">
        <f t="shared" si="1291"/>
        <v>0</v>
      </c>
      <c r="DL313" s="132">
        <f t="shared" si="1291"/>
        <v>0</v>
      </c>
      <c r="DM313" s="132">
        <f t="shared" si="1291"/>
        <v>0</v>
      </c>
      <c r="DN313" s="132">
        <f t="shared" si="1291"/>
        <v>0</v>
      </c>
      <c r="DO313" s="132">
        <f t="shared" si="1291"/>
        <v>0</v>
      </c>
      <c r="DP313" s="132">
        <f t="shared" si="1291"/>
        <v>0</v>
      </c>
      <c r="DQ313" s="132">
        <f t="shared" si="1291"/>
        <v>0</v>
      </c>
      <c r="DR313" s="132">
        <f t="shared" si="1291"/>
        <v>0</v>
      </c>
      <c r="DS313" s="132">
        <f t="shared" si="1291"/>
        <v>0</v>
      </c>
      <c r="DT313" s="132">
        <f t="shared" si="1291"/>
        <v>0</v>
      </c>
      <c r="DU313" s="132">
        <f t="shared" si="1292"/>
        <v>0</v>
      </c>
      <c r="DV313" s="132">
        <f t="shared" si="1292"/>
        <v>0</v>
      </c>
      <c r="DW313" s="132">
        <f t="shared" si="1292"/>
        <v>0</v>
      </c>
      <c r="DX313" s="132">
        <f t="shared" si="1292"/>
        <v>0</v>
      </c>
      <c r="DY313" s="132">
        <f t="shared" si="1292"/>
        <v>0</v>
      </c>
      <c r="DZ313" s="132">
        <f t="shared" si="1292"/>
        <v>0</v>
      </c>
      <c r="EA313" s="132">
        <f t="shared" si="1292"/>
        <v>0</v>
      </c>
      <c r="EB313" s="132">
        <f t="shared" si="1292"/>
        <v>0</v>
      </c>
      <c r="EC313" s="132">
        <f t="shared" si="1292"/>
        <v>0</v>
      </c>
      <c r="ED313" s="132">
        <f t="shared" si="1292"/>
        <v>0</v>
      </c>
      <c r="EE313" s="132">
        <f t="shared" si="1293"/>
        <v>0</v>
      </c>
      <c r="EF313" s="132">
        <f t="shared" si="1293"/>
        <v>0</v>
      </c>
      <c r="EG313" s="132">
        <f t="shared" si="1293"/>
        <v>0</v>
      </c>
      <c r="EH313" s="132">
        <f t="shared" si="1293"/>
        <v>0</v>
      </c>
      <c r="EI313" s="132">
        <f t="shared" si="1293"/>
        <v>0</v>
      </c>
      <c r="EJ313" s="132">
        <f t="shared" si="1293"/>
        <v>0</v>
      </c>
      <c r="EK313" s="132">
        <f t="shared" si="1293"/>
        <v>0</v>
      </c>
      <c r="EL313" s="132">
        <f t="shared" si="1293"/>
        <v>0</v>
      </c>
      <c r="EM313" s="132">
        <f t="shared" si="1293"/>
        <v>0</v>
      </c>
      <c r="EN313" s="132">
        <f t="shared" si="1293"/>
        <v>0</v>
      </c>
      <c r="EO313" s="132">
        <f t="shared" si="1294"/>
        <v>0</v>
      </c>
      <c r="EP313" s="132">
        <f t="shared" si="1294"/>
        <v>0</v>
      </c>
      <c r="EQ313" s="132">
        <f t="shared" si="1294"/>
        <v>0</v>
      </c>
      <c r="ER313" s="132">
        <f t="shared" si="1294"/>
        <v>0</v>
      </c>
      <c r="ES313" s="132">
        <f t="shared" si="1294"/>
        <v>0</v>
      </c>
      <c r="ET313" s="132">
        <f t="shared" si="1294"/>
        <v>0</v>
      </c>
      <c r="EU313" s="132">
        <f t="shared" si="1294"/>
        <v>0</v>
      </c>
      <c r="EV313" s="132">
        <f t="shared" si="1294"/>
        <v>0</v>
      </c>
      <c r="EW313" s="132">
        <f t="shared" si="1294"/>
        <v>0</v>
      </c>
      <c r="EX313" s="132">
        <f t="shared" si="1294"/>
        <v>0</v>
      </c>
      <c r="EY313" s="132">
        <f t="shared" si="1295"/>
        <v>0</v>
      </c>
      <c r="EZ313" s="132">
        <f t="shared" si="1295"/>
        <v>0</v>
      </c>
      <c r="FA313" s="132">
        <f t="shared" si="1295"/>
        <v>0</v>
      </c>
      <c r="FB313" s="132">
        <f t="shared" si="1295"/>
        <v>0</v>
      </c>
      <c r="FC313" s="132">
        <f t="shared" si="1295"/>
        <v>0</v>
      </c>
      <c r="FD313" s="132">
        <f t="shared" si="1295"/>
        <v>0</v>
      </c>
      <c r="FE313" s="132">
        <f t="shared" si="1295"/>
        <v>0</v>
      </c>
      <c r="FF313" s="132">
        <f t="shared" si="1295"/>
        <v>0</v>
      </c>
      <c r="FG313" s="132">
        <f t="shared" si="1295"/>
        <v>0</v>
      </c>
      <c r="FH313" s="132">
        <f t="shared" si="1295"/>
        <v>0</v>
      </c>
      <c r="FI313" s="132">
        <f t="shared" si="1296"/>
        <v>0</v>
      </c>
      <c r="FJ313" s="132">
        <f t="shared" si="1296"/>
        <v>0</v>
      </c>
      <c r="FK313" s="132">
        <f t="shared" si="1296"/>
        <v>0</v>
      </c>
      <c r="FL313" s="132">
        <f t="shared" si="1296"/>
        <v>0</v>
      </c>
      <c r="FM313" s="132">
        <f t="shared" si="1296"/>
        <v>0</v>
      </c>
      <c r="FN313" s="132">
        <f t="shared" si="1296"/>
        <v>0</v>
      </c>
      <c r="FO313" s="132">
        <f t="shared" si="1296"/>
        <v>0</v>
      </c>
      <c r="FP313" s="132">
        <f t="shared" si="1296"/>
        <v>0</v>
      </c>
      <c r="FQ313" s="132">
        <f t="shared" si="1296"/>
        <v>0</v>
      </c>
      <c r="FR313" s="132">
        <f t="shared" si="1296"/>
        <v>0</v>
      </c>
      <c r="FS313" s="132">
        <f t="shared" si="1297"/>
        <v>0</v>
      </c>
      <c r="FT313" s="132">
        <f t="shared" si="1297"/>
        <v>0</v>
      </c>
      <c r="FU313" s="132">
        <f t="shared" si="1297"/>
        <v>0</v>
      </c>
      <c r="FV313" s="132">
        <f t="shared" si="1297"/>
        <v>0</v>
      </c>
      <c r="FW313" s="132">
        <f t="shared" si="1297"/>
        <v>0</v>
      </c>
      <c r="FX313" s="132">
        <f t="shared" si="1297"/>
        <v>0</v>
      </c>
      <c r="FY313" s="132">
        <f t="shared" si="1297"/>
        <v>0</v>
      </c>
      <c r="FZ313" s="132">
        <f t="shared" si="1297"/>
        <v>0</v>
      </c>
      <c r="GA313" s="132">
        <f t="shared" si="1297"/>
        <v>0</v>
      </c>
      <c r="GB313" s="132">
        <f t="shared" si="1297"/>
        <v>0</v>
      </c>
      <c r="GC313" s="132">
        <f t="shared" si="1298"/>
        <v>0</v>
      </c>
      <c r="GD313" s="132">
        <f t="shared" si="1298"/>
        <v>0</v>
      </c>
      <c r="GE313" s="132">
        <f t="shared" si="1298"/>
        <v>0</v>
      </c>
      <c r="GF313" s="132">
        <f t="shared" si="1298"/>
        <v>0</v>
      </c>
      <c r="GG313" s="132">
        <f t="shared" si="1298"/>
        <v>0</v>
      </c>
      <c r="GH313" s="132">
        <f t="shared" si="1298"/>
        <v>0</v>
      </c>
      <c r="GI313" s="132">
        <f t="shared" si="1298"/>
        <v>0</v>
      </c>
      <c r="GJ313" s="132">
        <f t="shared" si="1298"/>
        <v>0</v>
      </c>
      <c r="GK313" s="132">
        <f t="shared" si="1298"/>
        <v>0</v>
      </c>
      <c r="GL313" s="132">
        <f t="shared" si="1298"/>
        <v>0</v>
      </c>
      <c r="GM313" s="132">
        <f t="shared" si="1299"/>
        <v>0</v>
      </c>
      <c r="GN313" s="132">
        <f t="shared" si="1299"/>
        <v>0</v>
      </c>
      <c r="GO313" s="132">
        <f t="shared" si="1299"/>
        <v>0</v>
      </c>
      <c r="GP313" s="132">
        <f t="shared" si="1299"/>
        <v>0</v>
      </c>
      <c r="GQ313" s="132">
        <f t="shared" si="1299"/>
        <v>0</v>
      </c>
      <c r="GR313" s="132">
        <f t="shared" si="1299"/>
        <v>0</v>
      </c>
      <c r="GS313" s="132">
        <f t="shared" si="1299"/>
        <v>0</v>
      </c>
      <c r="GT313" s="132">
        <f t="shared" si="1299"/>
        <v>0</v>
      </c>
      <c r="GU313" s="132">
        <f t="shared" si="1299"/>
        <v>0</v>
      </c>
      <c r="GV313" s="132">
        <f t="shared" si="1299"/>
        <v>0</v>
      </c>
      <c r="GW313" s="132">
        <f t="shared" si="1300"/>
        <v>0</v>
      </c>
      <c r="GX313" s="132">
        <f t="shared" si="1300"/>
        <v>0</v>
      </c>
      <c r="GY313" s="132">
        <f t="shared" si="1300"/>
        <v>0</v>
      </c>
      <c r="GZ313" s="132">
        <f t="shared" si="1300"/>
        <v>0</v>
      </c>
      <c r="HA313" s="132">
        <f t="shared" si="1300"/>
        <v>0</v>
      </c>
      <c r="HB313" s="132">
        <f t="shared" si="1300"/>
        <v>0</v>
      </c>
      <c r="HC313" s="132">
        <f t="shared" si="1300"/>
        <v>0</v>
      </c>
      <c r="HD313" s="132">
        <f t="shared" si="1300"/>
        <v>0</v>
      </c>
      <c r="HE313" s="132">
        <f t="shared" si="1300"/>
        <v>0</v>
      </c>
      <c r="HF313" s="132">
        <f t="shared" si="1300"/>
        <v>0</v>
      </c>
      <c r="HG313" s="132">
        <f t="shared" si="1301"/>
        <v>0</v>
      </c>
      <c r="HH313" s="132">
        <f t="shared" si="1301"/>
        <v>0</v>
      </c>
      <c r="HI313" s="132">
        <f t="shared" si="1301"/>
        <v>0</v>
      </c>
      <c r="HJ313" s="132">
        <f t="shared" si="1301"/>
        <v>0</v>
      </c>
      <c r="HK313" s="132">
        <f t="shared" si="1301"/>
        <v>0</v>
      </c>
      <c r="HL313" s="132">
        <f t="shared" si="1301"/>
        <v>0</v>
      </c>
      <c r="HM313" s="132">
        <f t="shared" si="1301"/>
        <v>0</v>
      </c>
      <c r="HN313" s="132">
        <f t="shared" si="1301"/>
        <v>0</v>
      </c>
      <c r="HO313" s="132">
        <f t="shared" si="1301"/>
        <v>0</v>
      </c>
      <c r="HP313" s="132">
        <f t="shared" si="1301"/>
        <v>0</v>
      </c>
      <c r="HQ313" s="132">
        <f t="shared" si="1302"/>
        <v>0</v>
      </c>
      <c r="HR313" s="132">
        <f t="shared" si="1302"/>
        <v>0</v>
      </c>
      <c r="HS313" s="132">
        <f t="shared" si="1302"/>
        <v>0</v>
      </c>
      <c r="HT313" s="132">
        <f t="shared" si="1302"/>
        <v>0</v>
      </c>
      <c r="HU313" s="132">
        <f t="shared" si="1302"/>
        <v>0</v>
      </c>
      <c r="HV313" s="132">
        <f t="shared" si="1302"/>
        <v>0</v>
      </c>
      <c r="HW313" s="132">
        <f t="shared" si="1302"/>
        <v>0</v>
      </c>
      <c r="HX313" s="132">
        <f t="shared" si="1302"/>
        <v>0</v>
      </c>
      <c r="HY313" s="132">
        <f t="shared" si="1302"/>
        <v>0</v>
      </c>
      <c r="HZ313" s="132">
        <f t="shared" si="1302"/>
        <v>0</v>
      </c>
      <c r="IA313" s="132">
        <f t="shared" si="1303"/>
        <v>0</v>
      </c>
      <c r="IB313" s="132">
        <f t="shared" si="1303"/>
        <v>0</v>
      </c>
      <c r="IC313" s="132">
        <f t="shared" si="1303"/>
        <v>0</v>
      </c>
      <c r="ID313" s="132">
        <f t="shared" si="1303"/>
        <v>0</v>
      </c>
      <c r="IE313" s="132">
        <f t="shared" si="1303"/>
        <v>0</v>
      </c>
      <c r="IF313" s="132">
        <f t="shared" si="1303"/>
        <v>0</v>
      </c>
      <c r="IG313" s="132">
        <f t="shared" si="1303"/>
        <v>0</v>
      </c>
      <c r="IH313" s="132">
        <f t="shared" si="1303"/>
        <v>0</v>
      </c>
      <c r="II313" s="132">
        <f t="shared" si="1303"/>
        <v>0</v>
      </c>
      <c r="IJ313" s="132">
        <f t="shared" si="1303"/>
        <v>0</v>
      </c>
      <c r="IK313" s="132">
        <f t="shared" si="1304"/>
        <v>0</v>
      </c>
      <c r="IL313" s="132">
        <f t="shared" si="1304"/>
        <v>0</v>
      </c>
      <c r="IM313" s="132">
        <f t="shared" si="1304"/>
        <v>0</v>
      </c>
      <c r="IN313" s="132">
        <f t="shared" si="1304"/>
        <v>0</v>
      </c>
      <c r="IO313" s="132">
        <f t="shared" si="1304"/>
        <v>0</v>
      </c>
      <c r="IP313" s="132">
        <f t="shared" si="1304"/>
        <v>0</v>
      </c>
      <c r="IQ313" s="132">
        <f t="shared" si="1304"/>
        <v>0</v>
      </c>
      <c r="IR313" s="132">
        <f t="shared" si="1304"/>
        <v>0</v>
      </c>
      <c r="IS313" s="132">
        <f t="shared" si="1304"/>
        <v>0</v>
      </c>
      <c r="IT313" s="132">
        <f t="shared" si="1304"/>
        <v>0</v>
      </c>
      <c r="IU313" s="132">
        <f t="shared" si="1305"/>
        <v>0</v>
      </c>
      <c r="IV313" s="132">
        <f t="shared" si="1305"/>
        <v>0</v>
      </c>
      <c r="IW313" s="132">
        <f t="shared" si="1305"/>
        <v>0</v>
      </c>
      <c r="IX313" s="132">
        <f t="shared" si="1305"/>
        <v>0</v>
      </c>
      <c r="IY313" s="132">
        <f t="shared" si="1305"/>
        <v>0</v>
      </c>
      <c r="IZ313" s="132">
        <f t="shared" si="1305"/>
        <v>0</v>
      </c>
      <c r="JA313" s="132">
        <f t="shared" si="1305"/>
        <v>0</v>
      </c>
      <c r="JB313" s="132">
        <f t="shared" si="1305"/>
        <v>0</v>
      </c>
      <c r="JC313" s="132">
        <f t="shared" si="1305"/>
        <v>0</v>
      </c>
      <c r="JD313" s="132">
        <f t="shared" si="1305"/>
        <v>0</v>
      </c>
      <c r="JE313" s="132">
        <f t="shared" si="1306"/>
        <v>0</v>
      </c>
      <c r="JF313" s="132">
        <f t="shared" si="1306"/>
        <v>0</v>
      </c>
      <c r="JG313" s="132">
        <f t="shared" si="1306"/>
        <v>0</v>
      </c>
      <c r="JH313" s="132">
        <f t="shared" si="1306"/>
        <v>0</v>
      </c>
      <c r="JI313" s="132">
        <f t="shared" si="1306"/>
        <v>0</v>
      </c>
      <c r="JJ313" s="132">
        <f t="shared" si="1306"/>
        <v>0</v>
      </c>
      <c r="JK313" s="132">
        <f t="shared" si="1306"/>
        <v>0</v>
      </c>
      <c r="JL313" s="132">
        <f t="shared" si="1306"/>
        <v>0</v>
      </c>
      <c r="JM313" s="132">
        <f t="shared" si="1306"/>
        <v>0</v>
      </c>
      <c r="JN313" s="132">
        <f t="shared" si="1306"/>
        <v>0</v>
      </c>
    </row>
    <row r="314" spans="1:274" ht="12.75">
      <c r="A314" s="178"/>
      <c r="B314" s="178"/>
      <c r="C314" s="178"/>
      <c r="D314" s="517" t="s">
        <v>475</v>
      </c>
      <c r="E314" s="132">
        <f t="shared" si="1280"/>
        <v>0</v>
      </c>
      <c r="F314" s="132">
        <f t="shared" si="1280"/>
        <v>0</v>
      </c>
      <c r="G314" s="132">
        <f t="shared" si="1280"/>
        <v>0</v>
      </c>
      <c r="H314" s="132">
        <f t="shared" si="1280"/>
        <v>0</v>
      </c>
      <c r="I314" s="132">
        <f t="shared" si="1280"/>
        <v>0</v>
      </c>
      <c r="J314" s="132">
        <f t="shared" si="1280"/>
        <v>0</v>
      </c>
      <c r="K314" s="132">
        <f t="shared" si="1280"/>
        <v>0</v>
      </c>
      <c r="L314" s="132">
        <f t="shared" si="1280"/>
        <v>0</v>
      </c>
      <c r="M314" s="132">
        <f t="shared" si="1280"/>
        <v>0</v>
      </c>
      <c r="N314" s="132">
        <f t="shared" si="1280"/>
        <v>0</v>
      </c>
      <c r="O314" s="132">
        <f t="shared" si="1281"/>
        <v>0</v>
      </c>
      <c r="P314" s="132">
        <f t="shared" si="1281"/>
        <v>0</v>
      </c>
      <c r="Q314" s="132">
        <f t="shared" si="1281"/>
        <v>0</v>
      </c>
      <c r="R314" s="132">
        <f t="shared" si="1281"/>
        <v>0</v>
      </c>
      <c r="S314" s="132">
        <f t="shared" si="1281"/>
        <v>0</v>
      </c>
      <c r="T314" s="132">
        <f t="shared" si="1281"/>
        <v>0</v>
      </c>
      <c r="U314" s="132">
        <f t="shared" si="1281"/>
        <v>0</v>
      </c>
      <c r="V314" s="132">
        <f t="shared" si="1281"/>
        <v>0</v>
      </c>
      <c r="W314" s="132">
        <f t="shared" si="1281"/>
        <v>0</v>
      </c>
      <c r="X314" s="132">
        <f t="shared" si="1281"/>
        <v>0</v>
      </c>
      <c r="Y314" s="132">
        <f t="shared" si="1282"/>
        <v>0</v>
      </c>
      <c r="Z314" s="132">
        <f t="shared" si="1282"/>
        <v>0</v>
      </c>
      <c r="AA314" s="132">
        <f t="shared" si="1282"/>
        <v>0</v>
      </c>
      <c r="AB314" s="132">
        <f t="shared" si="1282"/>
        <v>0</v>
      </c>
      <c r="AC314" s="132">
        <f t="shared" si="1282"/>
        <v>0</v>
      </c>
      <c r="AD314" s="132">
        <f t="shared" si="1282"/>
        <v>0</v>
      </c>
      <c r="AE314" s="132">
        <f t="shared" si="1282"/>
        <v>0</v>
      </c>
      <c r="AF314" s="132">
        <f t="shared" si="1282"/>
        <v>0</v>
      </c>
      <c r="AG314" s="132">
        <f t="shared" si="1282"/>
        <v>0</v>
      </c>
      <c r="AH314" s="132">
        <f t="shared" si="1282"/>
        <v>0</v>
      </c>
      <c r="AI314" s="132">
        <f t="shared" si="1283"/>
        <v>0</v>
      </c>
      <c r="AJ314" s="132">
        <f t="shared" si="1283"/>
        <v>0</v>
      </c>
      <c r="AK314" s="132">
        <f t="shared" si="1283"/>
        <v>0</v>
      </c>
      <c r="AL314" s="132">
        <f t="shared" si="1283"/>
        <v>0</v>
      </c>
      <c r="AM314" s="132">
        <f t="shared" si="1283"/>
        <v>0</v>
      </c>
      <c r="AN314" s="132">
        <f t="shared" si="1283"/>
        <v>0</v>
      </c>
      <c r="AO314" s="132">
        <f t="shared" si="1283"/>
        <v>0</v>
      </c>
      <c r="AP314" s="132">
        <f t="shared" si="1283"/>
        <v>0</v>
      </c>
      <c r="AQ314" s="132">
        <f t="shared" si="1283"/>
        <v>0</v>
      </c>
      <c r="AR314" s="132">
        <f t="shared" si="1283"/>
        <v>0</v>
      </c>
      <c r="AS314" s="132">
        <f t="shared" si="1284"/>
        <v>0</v>
      </c>
      <c r="AT314" s="132">
        <f t="shared" si="1284"/>
        <v>0</v>
      </c>
      <c r="AU314" s="132">
        <f t="shared" si="1284"/>
        <v>0</v>
      </c>
      <c r="AV314" s="132">
        <f t="shared" si="1284"/>
        <v>0</v>
      </c>
      <c r="AW314" s="132">
        <f t="shared" si="1284"/>
        <v>0</v>
      </c>
      <c r="AX314" s="132">
        <f t="shared" si="1284"/>
        <v>0</v>
      </c>
      <c r="AY314" s="132">
        <f t="shared" si="1284"/>
        <v>0</v>
      </c>
      <c r="AZ314" s="132">
        <f t="shared" si="1284"/>
        <v>0</v>
      </c>
      <c r="BA314" s="132">
        <f t="shared" si="1284"/>
        <v>0</v>
      </c>
      <c r="BB314" s="132">
        <f t="shared" si="1284"/>
        <v>0</v>
      </c>
      <c r="BC314" s="132">
        <f t="shared" si="1285"/>
        <v>0</v>
      </c>
      <c r="BD314" s="132">
        <f t="shared" si="1285"/>
        <v>0</v>
      </c>
      <c r="BE314" s="132">
        <f t="shared" si="1285"/>
        <v>0</v>
      </c>
      <c r="BF314" s="132">
        <f t="shared" si="1285"/>
        <v>0</v>
      </c>
      <c r="BG314" s="132">
        <f t="shared" si="1285"/>
        <v>0</v>
      </c>
      <c r="BH314" s="132">
        <f t="shared" si="1285"/>
        <v>0</v>
      </c>
      <c r="BI314" s="132">
        <f t="shared" si="1285"/>
        <v>0</v>
      </c>
      <c r="BJ314" s="132">
        <f t="shared" si="1285"/>
        <v>0</v>
      </c>
      <c r="BK314" s="132">
        <f t="shared" si="1285"/>
        <v>0</v>
      </c>
      <c r="BL314" s="132">
        <f t="shared" si="1285"/>
        <v>0</v>
      </c>
      <c r="BM314" s="132">
        <f t="shared" si="1286"/>
        <v>0</v>
      </c>
      <c r="BN314" s="132">
        <f t="shared" si="1286"/>
        <v>0</v>
      </c>
      <c r="BO314" s="132">
        <f t="shared" si="1286"/>
        <v>0</v>
      </c>
      <c r="BP314" s="132">
        <f t="shared" si="1286"/>
        <v>0</v>
      </c>
      <c r="BQ314" s="132">
        <f t="shared" si="1286"/>
        <v>0</v>
      </c>
      <c r="BR314" s="132">
        <f t="shared" si="1286"/>
        <v>0</v>
      </c>
      <c r="BS314" s="132">
        <f t="shared" si="1286"/>
        <v>0</v>
      </c>
      <c r="BT314" s="132">
        <f t="shared" si="1286"/>
        <v>0</v>
      </c>
      <c r="BU314" s="132">
        <f t="shared" si="1286"/>
        <v>0</v>
      </c>
      <c r="BV314" s="132">
        <f t="shared" si="1286"/>
        <v>0</v>
      </c>
      <c r="BW314" s="132">
        <f t="shared" si="1287"/>
        <v>0</v>
      </c>
      <c r="BX314" s="132">
        <f t="shared" si="1287"/>
        <v>0</v>
      </c>
      <c r="BY314" s="132">
        <f t="shared" si="1287"/>
        <v>0</v>
      </c>
      <c r="BZ314" s="132">
        <f t="shared" si="1287"/>
        <v>0</v>
      </c>
      <c r="CA314" s="132">
        <f t="shared" si="1287"/>
        <v>0</v>
      </c>
      <c r="CB314" s="132">
        <f t="shared" si="1287"/>
        <v>0</v>
      </c>
      <c r="CC314" s="132">
        <f t="shared" si="1287"/>
        <v>0</v>
      </c>
      <c r="CD314" s="132">
        <f t="shared" si="1287"/>
        <v>0</v>
      </c>
      <c r="CE314" s="132">
        <f t="shared" si="1287"/>
        <v>0</v>
      </c>
      <c r="CF314" s="132">
        <f t="shared" si="1287"/>
        <v>0</v>
      </c>
      <c r="CG314" s="132">
        <f t="shared" si="1288"/>
        <v>0</v>
      </c>
      <c r="CH314" s="132">
        <f t="shared" si="1288"/>
        <v>0</v>
      </c>
      <c r="CI314" s="132">
        <f t="shared" si="1288"/>
        <v>0</v>
      </c>
      <c r="CJ314" s="132">
        <f t="shared" si="1288"/>
        <v>0</v>
      </c>
      <c r="CK314" s="132">
        <f t="shared" si="1288"/>
        <v>0</v>
      </c>
      <c r="CL314" s="132">
        <f t="shared" si="1288"/>
        <v>0</v>
      </c>
      <c r="CM314" s="132">
        <f t="shared" si="1288"/>
        <v>0</v>
      </c>
      <c r="CN314" s="132">
        <f t="shared" si="1288"/>
        <v>0</v>
      </c>
      <c r="CO314" s="132">
        <f t="shared" si="1288"/>
        <v>0</v>
      </c>
      <c r="CP314" s="132">
        <f t="shared" si="1288"/>
        <v>0</v>
      </c>
      <c r="CQ314" s="132">
        <f t="shared" si="1289"/>
        <v>0</v>
      </c>
      <c r="CR314" s="132">
        <f t="shared" si="1289"/>
        <v>0</v>
      </c>
      <c r="CS314" s="132">
        <f t="shared" si="1289"/>
        <v>0</v>
      </c>
      <c r="CT314" s="132">
        <f t="shared" si="1289"/>
        <v>0</v>
      </c>
      <c r="CU314" s="132">
        <f t="shared" si="1289"/>
        <v>0</v>
      </c>
      <c r="CV314" s="132">
        <f t="shared" si="1289"/>
        <v>0</v>
      </c>
      <c r="CW314" s="132">
        <f t="shared" si="1289"/>
        <v>0</v>
      </c>
      <c r="CX314" s="132">
        <f t="shared" si="1289"/>
        <v>0</v>
      </c>
      <c r="CY314" s="132">
        <f t="shared" si="1289"/>
        <v>0</v>
      </c>
      <c r="CZ314" s="132">
        <f t="shared" si="1289"/>
        <v>0</v>
      </c>
      <c r="DA314" s="132">
        <f t="shared" si="1290"/>
        <v>0</v>
      </c>
      <c r="DB314" s="132">
        <f t="shared" si="1290"/>
        <v>0</v>
      </c>
      <c r="DC314" s="132">
        <f t="shared" si="1290"/>
        <v>0</v>
      </c>
      <c r="DD314" s="132">
        <f t="shared" si="1290"/>
        <v>0</v>
      </c>
      <c r="DE314" s="132">
        <f t="shared" si="1290"/>
        <v>0</v>
      </c>
      <c r="DF314" s="132">
        <f t="shared" si="1290"/>
        <v>0</v>
      </c>
      <c r="DG314" s="132">
        <f t="shared" si="1290"/>
        <v>0</v>
      </c>
      <c r="DH314" s="132">
        <f t="shared" si="1290"/>
        <v>0</v>
      </c>
      <c r="DI314" s="132">
        <f t="shared" si="1290"/>
        <v>0</v>
      </c>
      <c r="DJ314" s="132">
        <f t="shared" si="1290"/>
        <v>0</v>
      </c>
      <c r="DK314" s="132">
        <f t="shared" si="1291"/>
        <v>0</v>
      </c>
      <c r="DL314" s="132">
        <f t="shared" si="1291"/>
        <v>0</v>
      </c>
      <c r="DM314" s="132">
        <f t="shared" si="1291"/>
        <v>0</v>
      </c>
      <c r="DN314" s="132">
        <f t="shared" si="1291"/>
        <v>0</v>
      </c>
      <c r="DO314" s="132">
        <f t="shared" si="1291"/>
        <v>0</v>
      </c>
      <c r="DP314" s="132">
        <f t="shared" si="1291"/>
        <v>0</v>
      </c>
      <c r="DQ314" s="132">
        <f t="shared" si="1291"/>
        <v>0</v>
      </c>
      <c r="DR314" s="132">
        <f t="shared" si="1291"/>
        <v>0</v>
      </c>
      <c r="DS314" s="132">
        <f t="shared" si="1291"/>
        <v>0</v>
      </c>
      <c r="DT314" s="132">
        <f t="shared" si="1291"/>
        <v>0</v>
      </c>
      <c r="DU314" s="132">
        <f t="shared" si="1292"/>
        <v>0</v>
      </c>
      <c r="DV314" s="132">
        <f t="shared" si="1292"/>
        <v>0</v>
      </c>
      <c r="DW314" s="132">
        <f t="shared" si="1292"/>
        <v>0</v>
      </c>
      <c r="DX314" s="132">
        <f t="shared" si="1292"/>
        <v>0</v>
      </c>
      <c r="DY314" s="132">
        <f t="shared" si="1292"/>
        <v>0</v>
      </c>
      <c r="DZ314" s="132">
        <f t="shared" si="1292"/>
        <v>0</v>
      </c>
      <c r="EA314" s="132">
        <f t="shared" si="1292"/>
        <v>0</v>
      </c>
      <c r="EB314" s="132">
        <f t="shared" si="1292"/>
        <v>0</v>
      </c>
      <c r="EC314" s="132">
        <f t="shared" si="1292"/>
        <v>0</v>
      </c>
      <c r="ED314" s="132">
        <f t="shared" si="1292"/>
        <v>0</v>
      </c>
      <c r="EE314" s="132">
        <f t="shared" si="1293"/>
        <v>0</v>
      </c>
      <c r="EF314" s="132">
        <f t="shared" si="1293"/>
        <v>0</v>
      </c>
      <c r="EG314" s="132">
        <f t="shared" si="1293"/>
        <v>0</v>
      </c>
      <c r="EH314" s="132">
        <f t="shared" si="1293"/>
        <v>0</v>
      </c>
      <c r="EI314" s="132">
        <f t="shared" si="1293"/>
        <v>0</v>
      </c>
      <c r="EJ314" s="132">
        <f t="shared" si="1293"/>
        <v>0</v>
      </c>
      <c r="EK314" s="132">
        <f t="shared" si="1293"/>
        <v>0</v>
      </c>
      <c r="EL314" s="132">
        <f t="shared" si="1293"/>
        <v>0</v>
      </c>
      <c r="EM314" s="132">
        <f t="shared" si="1293"/>
        <v>0</v>
      </c>
      <c r="EN314" s="132">
        <f t="shared" si="1293"/>
        <v>0</v>
      </c>
      <c r="EO314" s="132">
        <f t="shared" si="1294"/>
        <v>0</v>
      </c>
      <c r="EP314" s="132">
        <f t="shared" si="1294"/>
        <v>0</v>
      </c>
      <c r="EQ314" s="132">
        <f t="shared" si="1294"/>
        <v>0</v>
      </c>
      <c r="ER314" s="132">
        <f t="shared" si="1294"/>
        <v>0</v>
      </c>
      <c r="ES314" s="132">
        <f t="shared" si="1294"/>
        <v>0</v>
      </c>
      <c r="ET314" s="132">
        <f t="shared" si="1294"/>
        <v>0</v>
      </c>
      <c r="EU314" s="132">
        <f t="shared" si="1294"/>
        <v>0</v>
      </c>
      <c r="EV314" s="132">
        <f t="shared" si="1294"/>
        <v>0</v>
      </c>
      <c r="EW314" s="132">
        <f t="shared" si="1294"/>
        <v>0</v>
      </c>
      <c r="EX314" s="132">
        <f t="shared" si="1294"/>
        <v>0</v>
      </c>
      <c r="EY314" s="132">
        <f t="shared" si="1295"/>
        <v>0</v>
      </c>
      <c r="EZ314" s="132">
        <f t="shared" si="1295"/>
        <v>0</v>
      </c>
      <c r="FA314" s="132">
        <f t="shared" si="1295"/>
        <v>0</v>
      </c>
      <c r="FB314" s="132">
        <f t="shared" si="1295"/>
        <v>0</v>
      </c>
      <c r="FC314" s="132">
        <f t="shared" si="1295"/>
        <v>0</v>
      </c>
      <c r="FD314" s="132">
        <f t="shared" si="1295"/>
        <v>0</v>
      </c>
      <c r="FE314" s="132">
        <f t="shared" si="1295"/>
        <v>0</v>
      </c>
      <c r="FF314" s="132">
        <f t="shared" si="1295"/>
        <v>0</v>
      </c>
      <c r="FG314" s="132">
        <f t="shared" si="1295"/>
        <v>0</v>
      </c>
      <c r="FH314" s="132">
        <f t="shared" si="1295"/>
        <v>0</v>
      </c>
      <c r="FI314" s="132">
        <f t="shared" si="1296"/>
        <v>0</v>
      </c>
      <c r="FJ314" s="132">
        <f t="shared" si="1296"/>
        <v>0</v>
      </c>
      <c r="FK314" s="132">
        <f t="shared" si="1296"/>
        <v>0</v>
      </c>
      <c r="FL314" s="132">
        <f t="shared" si="1296"/>
        <v>0</v>
      </c>
      <c r="FM314" s="132">
        <f t="shared" si="1296"/>
        <v>0</v>
      </c>
      <c r="FN314" s="132">
        <f t="shared" si="1296"/>
        <v>0</v>
      </c>
      <c r="FO314" s="132">
        <f t="shared" si="1296"/>
        <v>0</v>
      </c>
      <c r="FP314" s="132">
        <f t="shared" si="1296"/>
        <v>0</v>
      </c>
      <c r="FQ314" s="132">
        <f t="shared" si="1296"/>
        <v>0</v>
      </c>
      <c r="FR314" s="132">
        <f t="shared" si="1296"/>
        <v>0</v>
      </c>
      <c r="FS314" s="132">
        <f t="shared" si="1297"/>
        <v>0</v>
      </c>
      <c r="FT314" s="132">
        <f t="shared" si="1297"/>
        <v>0</v>
      </c>
      <c r="FU314" s="132">
        <f t="shared" si="1297"/>
        <v>0</v>
      </c>
      <c r="FV314" s="132">
        <f t="shared" si="1297"/>
        <v>0</v>
      </c>
      <c r="FW314" s="132">
        <f t="shared" si="1297"/>
        <v>0</v>
      </c>
      <c r="FX314" s="132">
        <f t="shared" si="1297"/>
        <v>0</v>
      </c>
      <c r="FY314" s="132">
        <f t="shared" si="1297"/>
        <v>0</v>
      </c>
      <c r="FZ314" s="132">
        <f t="shared" si="1297"/>
        <v>0</v>
      </c>
      <c r="GA314" s="132">
        <f t="shared" si="1297"/>
        <v>0</v>
      </c>
      <c r="GB314" s="132">
        <f t="shared" si="1297"/>
        <v>0</v>
      </c>
      <c r="GC314" s="132">
        <f t="shared" si="1298"/>
        <v>0</v>
      </c>
      <c r="GD314" s="132">
        <f t="shared" si="1298"/>
        <v>0</v>
      </c>
      <c r="GE314" s="132">
        <f t="shared" si="1298"/>
        <v>0</v>
      </c>
      <c r="GF314" s="132">
        <f t="shared" si="1298"/>
        <v>0</v>
      </c>
      <c r="GG314" s="132">
        <f t="shared" si="1298"/>
        <v>0</v>
      </c>
      <c r="GH314" s="132">
        <f t="shared" si="1298"/>
        <v>0</v>
      </c>
      <c r="GI314" s="132">
        <f t="shared" si="1298"/>
        <v>0</v>
      </c>
      <c r="GJ314" s="132">
        <f t="shared" si="1298"/>
        <v>0</v>
      </c>
      <c r="GK314" s="132">
        <f t="shared" si="1298"/>
        <v>0</v>
      </c>
      <c r="GL314" s="132">
        <f t="shared" si="1298"/>
        <v>0</v>
      </c>
      <c r="GM314" s="132">
        <f t="shared" si="1299"/>
        <v>0</v>
      </c>
      <c r="GN314" s="132">
        <f t="shared" si="1299"/>
        <v>0</v>
      </c>
      <c r="GO314" s="132">
        <f t="shared" si="1299"/>
        <v>0</v>
      </c>
      <c r="GP314" s="132">
        <f t="shared" si="1299"/>
        <v>0</v>
      </c>
      <c r="GQ314" s="132">
        <f t="shared" si="1299"/>
        <v>0</v>
      </c>
      <c r="GR314" s="132">
        <f t="shared" si="1299"/>
        <v>0</v>
      </c>
      <c r="GS314" s="132">
        <f t="shared" si="1299"/>
        <v>0</v>
      </c>
      <c r="GT314" s="132">
        <f t="shared" si="1299"/>
        <v>0</v>
      </c>
      <c r="GU314" s="132">
        <f t="shared" si="1299"/>
        <v>0</v>
      </c>
      <c r="GV314" s="132">
        <f t="shared" si="1299"/>
        <v>0</v>
      </c>
      <c r="GW314" s="132">
        <f t="shared" si="1300"/>
        <v>0</v>
      </c>
      <c r="GX314" s="132">
        <f t="shared" si="1300"/>
        <v>0</v>
      </c>
      <c r="GY314" s="132">
        <f t="shared" si="1300"/>
        <v>0</v>
      </c>
      <c r="GZ314" s="132">
        <f t="shared" si="1300"/>
        <v>0</v>
      </c>
      <c r="HA314" s="132">
        <f t="shared" si="1300"/>
        <v>0</v>
      </c>
      <c r="HB314" s="132">
        <f t="shared" si="1300"/>
        <v>0</v>
      </c>
      <c r="HC314" s="132">
        <f t="shared" si="1300"/>
        <v>0</v>
      </c>
      <c r="HD314" s="132">
        <f t="shared" si="1300"/>
        <v>0</v>
      </c>
      <c r="HE314" s="132">
        <f t="shared" si="1300"/>
        <v>0</v>
      </c>
      <c r="HF314" s="132">
        <f t="shared" si="1300"/>
        <v>0</v>
      </c>
      <c r="HG314" s="132">
        <f t="shared" si="1301"/>
        <v>0</v>
      </c>
      <c r="HH314" s="132">
        <f t="shared" si="1301"/>
        <v>0</v>
      </c>
      <c r="HI314" s="132">
        <f t="shared" si="1301"/>
        <v>0</v>
      </c>
      <c r="HJ314" s="132">
        <f t="shared" si="1301"/>
        <v>0</v>
      </c>
      <c r="HK314" s="132">
        <f t="shared" si="1301"/>
        <v>0</v>
      </c>
      <c r="HL314" s="132">
        <f t="shared" si="1301"/>
        <v>0</v>
      </c>
      <c r="HM314" s="132">
        <f t="shared" si="1301"/>
        <v>0</v>
      </c>
      <c r="HN314" s="132">
        <f t="shared" si="1301"/>
        <v>0</v>
      </c>
      <c r="HO314" s="132">
        <f t="shared" si="1301"/>
        <v>0</v>
      </c>
      <c r="HP314" s="132">
        <f t="shared" si="1301"/>
        <v>0</v>
      </c>
      <c r="HQ314" s="132">
        <f t="shared" si="1302"/>
        <v>0</v>
      </c>
      <c r="HR314" s="132">
        <f t="shared" si="1302"/>
        <v>0</v>
      </c>
      <c r="HS314" s="132">
        <f t="shared" si="1302"/>
        <v>0</v>
      </c>
      <c r="HT314" s="132">
        <f t="shared" si="1302"/>
        <v>0</v>
      </c>
      <c r="HU314" s="132">
        <f t="shared" si="1302"/>
        <v>0</v>
      </c>
      <c r="HV314" s="132">
        <f t="shared" si="1302"/>
        <v>0</v>
      </c>
      <c r="HW314" s="132">
        <f t="shared" si="1302"/>
        <v>0</v>
      </c>
      <c r="HX314" s="132">
        <f t="shared" si="1302"/>
        <v>0</v>
      </c>
      <c r="HY314" s="132">
        <f t="shared" si="1302"/>
        <v>0</v>
      </c>
      <c r="HZ314" s="132">
        <f t="shared" si="1302"/>
        <v>0</v>
      </c>
      <c r="IA314" s="132">
        <f t="shared" si="1303"/>
        <v>0</v>
      </c>
      <c r="IB314" s="132">
        <f t="shared" si="1303"/>
        <v>0</v>
      </c>
      <c r="IC314" s="132">
        <f t="shared" si="1303"/>
        <v>0</v>
      </c>
      <c r="ID314" s="132">
        <f t="shared" si="1303"/>
        <v>0</v>
      </c>
      <c r="IE314" s="132">
        <f t="shared" si="1303"/>
        <v>0</v>
      </c>
      <c r="IF314" s="132">
        <f t="shared" si="1303"/>
        <v>0</v>
      </c>
      <c r="IG314" s="132">
        <f t="shared" si="1303"/>
        <v>0</v>
      </c>
      <c r="IH314" s="132">
        <f t="shared" si="1303"/>
        <v>0</v>
      </c>
      <c r="II314" s="132">
        <f t="shared" si="1303"/>
        <v>0</v>
      </c>
      <c r="IJ314" s="132">
        <f t="shared" si="1303"/>
        <v>0</v>
      </c>
      <c r="IK314" s="132">
        <f t="shared" si="1304"/>
        <v>0</v>
      </c>
      <c r="IL314" s="132">
        <f t="shared" si="1304"/>
        <v>0</v>
      </c>
      <c r="IM314" s="132">
        <f t="shared" si="1304"/>
        <v>0</v>
      </c>
      <c r="IN314" s="132">
        <f t="shared" si="1304"/>
        <v>0</v>
      </c>
      <c r="IO314" s="132">
        <f t="shared" si="1304"/>
        <v>0</v>
      </c>
      <c r="IP314" s="132">
        <f t="shared" si="1304"/>
        <v>0</v>
      </c>
      <c r="IQ314" s="132">
        <f t="shared" si="1304"/>
        <v>0</v>
      </c>
      <c r="IR314" s="132">
        <f t="shared" si="1304"/>
        <v>0</v>
      </c>
      <c r="IS314" s="132">
        <f t="shared" si="1304"/>
        <v>0</v>
      </c>
      <c r="IT314" s="132">
        <f t="shared" si="1304"/>
        <v>0</v>
      </c>
      <c r="IU314" s="132">
        <f t="shared" si="1305"/>
        <v>0</v>
      </c>
      <c r="IV314" s="132">
        <f t="shared" si="1305"/>
        <v>0</v>
      </c>
      <c r="IW314" s="132">
        <f t="shared" si="1305"/>
        <v>0</v>
      </c>
      <c r="IX314" s="132">
        <f t="shared" si="1305"/>
        <v>0</v>
      </c>
      <c r="IY314" s="132">
        <f t="shared" si="1305"/>
        <v>0</v>
      </c>
      <c r="IZ314" s="132">
        <f t="shared" si="1305"/>
        <v>0</v>
      </c>
      <c r="JA314" s="132">
        <f t="shared" si="1305"/>
        <v>0</v>
      </c>
      <c r="JB314" s="132">
        <f t="shared" si="1305"/>
        <v>0</v>
      </c>
      <c r="JC314" s="132">
        <f t="shared" si="1305"/>
        <v>0</v>
      </c>
      <c r="JD314" s="132">
        <f t="shared" si="1305"/>
        <v>0</v>
      </c>
      <c r="JE314" s="132">
        <f t="shared" si="1306"/>
        <v>0</v>
      </c>
      <c r="JF314" s="132">
        <f t="shared" si="1306"/>
        <v>0</v>
      </c>
      <c r="JG314" s="132">
        <f t="shared" si="1306"/>
        <v>0</v>
      </c>
      <c r="JH314" s="132">
        <f t="shared" si="1306"/>
        <v>0</v>
      </c>
      <c r="JI314" s="132">
        <f t="shared" si="1306"/>
        <v>0</v>
      </c>
      <c r="JJ314" s="132">
        <f t="shared" si="1306"/>
        <v>0</v>
      </c>
      <c r="JK314" s="132">
        <f t="shared" si="1306"/>
        <v>0</v>
      </c>
      <c r="JL314" s="132">
        <f t="shared" si="1306"/>
        <v>0</v>
      </c>
      <c r="JM314" s="132">
        <f t="shared" si="1306"/>
        <v>0</v>
      </c>
      <c r="JN314" s="132">
        <f t="shared" si="1306"/>
        <v>0</v>
      </c>
    </row>
    <row r="315" spans="1:274" ht="12.75">
      <c r="A315" s="178"/>
      <c r="B315" s="178"/>
      <c r="C315" s="178"/>
      <c r="D315" s="517" t="s">
        <v>476</v>
      </c>
      <c r="E315" s="132">
        <f t="shared" si="1280"/>
        <v>0</v>
      </c>
      <c r="F315" s="132">
        <f t="shared" si="1280"/>
        <v>0</v>
      </c>
      <c r="G315" s="132">
        <f t="shared" si="1280"/>
        <v>0</v>
      </c>
      <c r="H315" s="132">
        <f t="shared" si="1280"/>
        <v>0</v>
      </c>
      <c r="I315" s="132">
        <f t="shared" si="1280"/>
        <v>0</v>
      </c>
      <c r="J315" s="132">
        <f t="shared" si="1280"/>
        <v>0</v>
      </c>
      <c r="K315" s="132">
        <f t="shared" si="1280"/>
        <v>0</v>
      </c>
      <c r="L315" s="132">
        <f t="shared" si="1280"/>
        <v>0</v>
      </c>
      <c r="M315" s="132">
        <f t="shared" si="1280"/>
        <v>0</v>
      </c>
      <c r="N315" s="132">
        <f t="shared" si="1280"/>
        <v>0</v>
      </c>
      <c r="O315" s="132">
        <f t="shared" si="1281"/>
        <v>0</v>
      </c>
      <c r="P315" s="132">
        <f t="shared" si="1281"/>
        <v>0</v>
      </c>
      <c r="Q315" s="132">
        <f t="shared" si="1281"/>
        <v>0</v>
      </c>
      <c r="R315" s="132">
        <f t="shared" si="1281"/>
        <v>0</v>
      </c>
      <c r="S315" s="132">
        <f t="shared" si="1281"/>
        <v>0</v>
      </c>
      <c r="T315" s="132">
        <f t="shared" si="1281"/>
        <v>0</v>
      </c>
      <c r="U315" s="132">
        <f t="shared" si="1281"/>
        <v>0</v>
      </c>
      <c r="V315" s="132">
        <f t="shared" si="1281"/>
        <v>0</v>
      </c>
      <c r="W315" s="132">
        <f t="shared" si="1281"/>
        <v>0</v>
      </c>
      <c r="X315" s="132">
        <f t="shared" si="1281"/>
        <v>0</v>
      </c>
      <c r="Y315" s="132">
        <f t="shared" si="1282"/>
        <v>0</v>
      </c>
      <c r="Z315" s="132">
        <f t="shared" si="1282"/>
        <v>0</v>
      </c>
      <c r="AA315" s="132">
        <f t="shared" si="1282"/>
        <v>0</v>
      </c>
      <c r="AB315" s="132">
        <f t="shared" si="1282"/>
        <v>0</v>
      </c>
      <c r="AC315" s="132">
        <f t="shared" si="1282"/>
        <v>0</v>
      </c>
      <c r="AD315" s="132">
        <f t="shared" si="1282"/>
        <v>0</v>
      </c>
      <c r="AE315" s="132">
        <f t="shared" si="1282"/>
        <v>0</v>
      </c>
      <c r="AF315" s="132">
        <f t="shared" si="1282"/>
        <v>0</v>
      </c>
      <c r="AG315" s="132">
        <f t="shared" si="1282"/>
        <v>0</v>
      </c>
      <c r="AH315" s="132">
        <f t="shared" si="1282"/>
        <v>0</v>
      </c>
      <c r="AI315" s="132">
        <f t="shared" si="1283"/>
        <v>0</v>
      </c>
      <c r="AJ315" s="132">
        <f t="shared" si="1283"/>
        <v>0</v>
      </c>
      <c r="AK315" s="132">
        <f t="shared" si="1283"/>
        <v>0</v>
      </c>
      <c r="AL315" s="132">
        <f t="shared" si="1283"/>
        <v>0</v>
      </c>
      <c r="AM315" s="132">
        <f t="shared" si="1283"/>
        <v>0</v>
      </c>
      <c r="AN315" s="132">
        <f t="shared" si="1283"/>
        <v>0</v>
      </c>
      <c r="AO315" s="132">
        <f t="shared" si="1283"/>
        <v>0</v>
      </c>
      <c r="AP315" s="132">
        <f t="shared" si="1283"/>
        <v>0</v>
      </c>
      <c r="AQ315" s="132">
        <f t="shared" si="1283"/>
        <v>0</v>
      </c>
      <c r="AR315" s="132">
        <f t="shared" si="1283"/>
        <v>0</v>
      </c>
      <c r="AS315" s="132">
        <f t="shared" si="1284"/>
        <v>0</v>
      </c>
      <c r="AT315" s="132">
        <f t="shared" si="1284"/>
        <v>0</v>
      </c>
      <c r="AU315" s="132">
        <f t="shared" si="1284"/>
        <v>0</v>
      </c>
      <c r="AV315" s="132">
        <f t="shared" si="1284"/>
        <v>0</v>
      </c>
      <c r="AW315" s="132">
        <f t="shared" si="1284"/>
        <v>0</v>
      </c>
      <c r="AX315" s="132">
        <f t="shared" si="1284"/>
        <v>0</v>
      </c>
      <c r="AY315" s="132">
        <f t="shared" si="1284"/>
        <v>0</v>
      </c>
      <c r="AZ315" s="132">
        <f t="shared" si="1284"/>
        <v>0</v>
      </c>
      <c r="BA315" s="132">
        <f t="shared" si="1284"/>
        <v>0</v>
      </c>
      <c r="BB315" s="132">
        <f t="shared" si="1284"/>
        <v>0</v>
      </c>
      <c r="BC315" s="132">
        <f t="shared" si="1285"/>
        <v>0</v>
      </c>
      <c r="BD315" s="132">
        <f t="shared" si="1285"/>
        <v>0</v>
      </c>
      <c r="BE315" s="132">
        <f t="shared" si="1285"/>
        <v>0</v>
      </c>
      <c r="BF315" s="132">
        <f t="shared" si="1285"/>
        <v>0</v>
      </c>
      <c r="BG315" s="132">
        <f t="shared" si="1285"/>
        <v>0</v>
      </c>
      <c r="BH315" s="132">
        <f t="shared" si="1285"/>
        <v>0</v>
      </c>
      <c r="BI315" s="132">
        <f t="shared" si="1285"/>
        <v>0</v>
      </c>
      <c r="BJ315" s="132">
        <f t="shared" si="1285"/>
        <v>0</v>
      </c>
      <c r="BK315" s="132">
        <f t="shared" si="1285"/>
        <v>0</v>
      </c>
      <c r="BL315" s="132">
        <f t="shared" si="1285"/>
        <v>0</v>
      </c>
      <c r="BM315" s="132">
        <f t="shared" si="1286"/>
        <v>0</v>
      </c>
      <c r="BN315" s="132">
        <f t="shared" si="1286"/>
        <v>0</v>
      </c>
      <c r="BO315" s="132">
        <f t="shared" si="1286"/>
        <v>0</v>
      </c>
      <c r="BP315" s="132">
        <f t="shared" si="1286"/>
        <v>0</v>
      </c>
      <c r="BQ315" s="132">
        <f t="shared" si="1286"/>
        <v>0</v>
      </c>
      <c r="BR315" s="132">
        <f t="shared" si="1286"/>
        <v>0</v>
      </c>
      <c r="BS315" s="132">
        <f t="shared" si="1286"/>
        <v>0</v>
      </c>
      <c r="BT315" s="132">
        <f t="shared" si="1286"/>
        <v>0</v>
      </c>
      <c r="BU315" s="132">
        <f t="shared" si="1286"/>
        <v>0</v>
      </c>
      <c r="BV315" s="132">
        <f t="shared" si="1286"/>
        <v>0</v>
      </c>
      <c r="BW315" s="132">
        <f t="shared" si="1287"/>
        <v>0</v>
      </c>
      <c r="BX315" s="132">
        <f t="shared" si="1287"/>
        <v>0</v>
      </c>
      <c r="BY315" s="132">
        <f t="shared" si="1287"/>
        <v>0</v>
      </c>
      <c r="BZ315" s="132">
        <f t="shared" si="1287"/>
        <v>0</v>
      </c>
      <c r="CA315" s="132">
        <f t="shared" si="1287"/>
        <v>0</v>
      </c>
      <c r="CB315" s="132">
        <f t="shared" si="1287"/>
        <v>0</v>
      </c>
      <c r="CC315" s="132">
        <f t="shared" si="1287"/>
        <v>0</v>
      </c>
      <c r="CD315" s="132">
        <f t="shared" si="1287"/>
        <v>0</v>
      </c>
      <c r="CE315" s="132">
        <f t="shared" si="1287"/>
        <v>0</v>
      </c>
      <c r="CF315" s="132">
        <f t="shared" si="1287"/>
        <v>0</v>
      </c>
      <c r="CG315" s="132">
        <f t="shared" si="1288"/>
        <v>0</v>
      </c>
      <c r="CH315" s="132">
        <f t="shared" si="1288"/>
        <v>0</v>
      </c>
      <c r="CI315" s="132">
        <f t="shared" si="1288"/>
        <v>0</v>
      </c>
      <c r="CJ315" s="132">
        <f t="shared" si="1288"/>
        <v>0</v>
      </c>
      <c r="CK315" s="132">
        <f t="shared" si="1288"/>
        <v>0</v>
      </c>
      <c r="CL315" s="132">
        <f t="shared" si="1288"/>
        <v>0</v>
      </c>
      <c r="CM315" s="132">
        <f t="shared" si="1288"/>
        <v>0</v>
      </c>
      <c r="CN315" s="132">
        <f t="shared" si="1288"/>
        <v>0</v>
      </c>
      <c r="CO315" s="132">
        <f t="shared" si="1288"/>
        <v>0</v>
      </c>
      <c r="CP315" s="132">
        <f t="shared" si="1288"/>
        <v>0</v>
      </c>
      <c r="CQ315" s="132">
        <f t="shared" si="1289"/>
        <v>0</v>
      </c>
      <c r="CR315" s="132">
        <f t="shared" si="1289"/>
        <v>0</v>
      </c>
      <c r="CS315" s="132">
        <f t="shared" si="1289"/>
        <v>0</v>
      </c>
      <c r="CT315" s="132">
        <f t="shared" si="1289"/>
        <v>0</v>
      </c>
      <c r="CU315" s="132">
        <f t="shared" si="1289"/>
        <v>0</v>
      </c>
      <c r="CV315" s="132">
        <f t="shared" si="1289"/>
        <v>0</v>
      </c>
      <c r="CW315" s="132">
        <f t="shared" si="1289"/>
        <v>0</v>
      </c>
      <c r="CX315" s="132">
        <f t="shared" si="1289"/>
        <v>0</v>
      </c>
      <c r="CY315" s="132">
        <f t="shared" si="1289"/>
        <v>0</v>
      </c>
      <c r="CZ315" s="132">
        <f t="shared" si="1289"/>
        <v>0</v>
      </c>
      <c r="DA315" s="132">
        <f t="shared" si="1290"/>
        <v>0</v>
      </c>
      <c r="DB315" s="132">
        <f t="shared" si="1290"/>
        <v>0</v>
      </c>
      <c r="DC315" s="132">
        <f t="shared" si="1290"/>
        <v>0</v>
      </c>
      <c r="DD315" s="132">
        <f t="shared" si="1290"/>
        <v>0</v>
      </c>
      <c r="DE315" s="132">
        <f t="shared" si="1290"/>
        <v>0</v>
      </c>
      <c r="DF315" s="132">
        <f t="shared" si="1290"/>
        <v>0</v>
      </c>
      <c r="DG315" s="132">
        <f t="shared" si="1290"/>
        <v>0</v>
      </c>
      <c r="DH315" s="132">
        <f t="shared" si="1290"/>
        <v>0</v>
      </c>
      <c r="DI315" s="132">
        <f t="shared" si="1290"/>
        <v>0</v>
      </c>
      <c r="DJ315" s="132">
        <f t="shared" si="1290"/>
        <v>0</v>
      </c>
      <c r="DK315" s="132">
        <f t="shared" si="1291"/>
        <v>0</v>
      </c>
      <c r="DL315" s="132">
        <f t="shared" si="1291"/>
        <v>0</v>
      </c>
      <c r="DM315" s="132">
        <f t="shared" si="1291"/>
        <v>0</v>
      </c>
      <c r="DN315" s="132">
        <f t="shared" si="1291"/>
        <v>0</v>
      </c>
      <c r="DO315" s="132">
        <f t="shared" si="1291"/>
        <v>0</v>
      </c>
      <c r="DP315" s="132">
        <f t="shared" si="1291"/>
        <v>0</v>
      </c>
      <c r="DQ315" s="132">
        <f t="shared" si="1291"/>
        <v>0</v>
      </c>
      <c r="DR315" s="132">
        <f t="shared" si="1291"/>
        <v>0</v>
      </c>
      <c r="DS315" s="132">
        <f t="shared" si="1291"/>
        <v>0</v>
      </c>
      <c r="DT315" s="132">
        <f t="shared" si="1291"/>
        <v>0</v>
      </c>
      <c r="DU315" s="132">
        <f t="shared" si="1292"/>
        <v>0</v>
      </c>
      <c r="DV315" s="132">
        <f t="shared" si="1292"/>
        <v>0</v>
      </c>
      <c r="DW315" s="132">
        <f t="shared" si="1292"/>
        <v>0</v>
      </c>
      <c r="DX315" s="132">
        <f t="shared" si="1292"/>
        <v>0</v>
      </c>
      <c r="DY315" s="132">
        <f t="shared" si="1292"/>
        <v>0</v>
      </c>
      <c r="DZ315" s="132">
        <f t="shared" si="1292"/>
        <v>0</v>
      </c>
      <c r="EA315" s="132">
        <f t="shared" si="1292"/>
        <v>0</v>
      </c>
      <c r="EB315" s="132">
        <f t="shared" si="1292"/>
        <v>0</v>
      </c>
      <c r="EC315" s="132">
        <f t="shared" si="1292"/>
        <v>0</v>
      </c>
      <c r="ED315" s="132">
        <f t="shared" si="1292"/>
        <v>0</v>
      </c>
      <c r="EE315" s="132">
        <f t="shared" si="1293"/>
        <v>0</v>
      </c>
      <c r="EF315" s="132">
        <f t="shared" si="1293"/>
        <v>0</v>
      </c>
      <c r="EG315" s="132">
        <f t="shared" si="1293"/>
        <v>0</v>
      </c>
      <c r="EH315" s="132">
        <f t="shared" si="1293"/>
        <v>0</v>
      </c>
      <c r="EI315" s="132">
        <f t="shared" si="1293"/>
        <v>0</v>
      </c>
      <c r="EJ315" s="132">
        <f t="shared" si="1293"/>
        <v>0</v>
      </c>
      <c r="EK315" s="132">
        <f t="shared" si="1293"/>
        <v>0</v>
      </c>
      <c r="EL315" s="132">
        <f t="shared" si="1293"/>
        <v>0</v>
      </c>
      <c r="EM315" s="132">
        <f t="shared" si="1293"/>
        <v>0</v>
      </c>
      <c r="EN315" s="132">
        <f t="shared" si="1293"/>
        <v>0</v>
      </c>
      <c r="EO315" s="132">
        <f t="shared" si="1294"/>
        <v>0</v>
      </c>
      <c r="EP315" s="132">
        <f t="shared" si="1294"/>
        <v>0</v>
      </c>
      <c r="EQ315" s="132">
        <f t="shared" si="1294"/>
        <v>0</v>
      </c>
      <c r="ER315" s="132">
        <f t="shared" si="1294"/>
        <v>0</v>
      </c>
      <c r="ES315" s="132">
        <f t="shared" si="1294"/>
        <v>0</v>
      </c>
      <c r="ET315" s="132">
        <f t="shared" si="1294"/>
        <v>0</v>
      </c>
      <c r="EU315" s="132">
        <f t="shared" si="1294"/>
        <v>0</v>
      </c>
      <c r="EV315" s="132">
        <f t="shared" si="1294"/>
        <v>0</v>
      </c>
      <c r="EW315" s="132">
        <f t="shared" si="1294"/>
        <v>0</v>
      </c>
      <c r="EX315" s="132">
        <f t="shared" si="1294"/>
        <v>0</v>
      </c>
      <c r="EY315" s="132">
        <f t="shared" si="1295"/>
        <v>0</v>
      </c>
      <c r="EZ315" s="132">
        <f t="shared" si="1295"/>
        <v>0</v>
      </c>
      <c r="FA315" s="132">
        <f t="shared" si="1295"/>
        <v>0</v>
      </c>
      <c r="FB315" s="132">
        <f t="shared" si="1295"/>
        <v>0</v>
      </c>
      <c r="FC315" s="132">
        <f t="shared" si="1295"/>
        <v>0</v>
      </c>
      <c r="FD315" s="132">
        <f t="shared" si="1295"/>
        <v>0</v>
      </c>
      <c r="FE315" s="132">
        <f t="shared" si="1295"/>
        <v>0</v>
      </c>
      <c r="FF315" s="132">
        <f t="shared" si="1295"/>
        <v>0</v>
      </c>
      <c r="FG315" s="132">
        <f t="shared" si="1295"/>
        <v>0</v>
      </c>
      <c r="FH315" s="132">
        <f t="shared" si="1295"/>
        <v>0</v>
      </c>
      <c r="FI315" s="132">
        <f t="shared" si="1296"/>
        <v>0</v>
      </c>
      <c r="FJ315" s="132">
        <f t="shared" si="1296"/>
        <v>0</v>
      </c>
      <c r="FK315" s="132">
        <f t="shared" si="1296"/>
        <v>0</v>
      </c>
      <c r="FL315" s="132">
        <f t="shared" si="1296"/>
        <v>0</v>
      </c>
      <c r="FM315" s="132">
        <f t="shared" si="1296"/>
        <v>0</v>
      </c>
      <c r="FN315" s="132">
        <f t="shared" si="1296"/>
        <v>0</v>
      </c>
      <c r="FO315" s="132">
        <f t="shared" si="1296"/>
        <v>0</v>
      </c>
      <c r="FP315" s="132">
        <f t="shared" si="1296"/>
        <v>0</v>
      </c>
      <c r="FQ315" s="132">
        <f t="shared" si="1296"/>
        <v>0</v>
      </c>
      <c r="FR315" s="132">
        <f t="shared" si="1296"/>
        <v>0</v>
      </c>
      <c r="FS315" s="132">
        <f t="shared" si="1297"/>
        <v>0</v>
      </c>
      <c r="FT315" s="132">
        <f t="shared" si="1297"/>
        <v>0</v>
      </c>
      <c r="FU315" s="132">
        <f t="shared" si="1297"/>
        <v>0</v>
      </c>
      <c r="FV315" s="132">
        <f t="shared" si="1297"/>
        <v>0</v>
      </c>
      <c r="FW315" s="132">
        <f t="shared" si="1297"/>
        <v>0</v>
      </c>
      <c r="FX315" s="132">
        <f t="shared" si="1297"/>
        <v>0</v>
      </c>
      <c r="FY315" s="132">
        <f t="shared" si="1297"/>
        <v>0</v>
      </c>
      <c r="FZ315" s="132">
        <f t="shared" si="1297"/>
        <v>0</v>
      </c>
      <c r="GA315" s="132">
        <f t="shared" si="1297"/>
        <v>0</v>
      </c>
      <c r="GB315" s="132">
        <f t="shared" si="1297"/>
        <v>0</v>
      </c>
      <c r="GC315" s="132">
        <f t="shared" si="1298"/>
        <v>0</v>
      </c>
      <c r="GD315" s="132">
        <f t="shared" si="1298"/>
        <v>0</v>
      </c>
      <c r="GE315" s="132">
        <f t="shared" si="1298"/>
        <v>0</v>
      </c>
      <c r="GF315" s="132">
        <f t="shared" si="1298"/>
        <v>0</v>
      </c>
      <c r="GG315" s="132">
        <f t="shared" si="1298"/>
        <v>0</v>
      </c>
      <c r="GH315" s="132">
        <f t="shared" si="1298"/>
        <v>0</v>
      </c>
      <c r="GI315" s="132">
        <f t="shared" si="1298"/>
        <v>0</v>
      </c>
      <c r="GJ315" s="132">
        <f t="shared" si="1298"/>
        <v>0</v>
      </c>
      <c r="GK315" s="132">
        <f t="shared" si="1298"/>
        <v>0</v>
      </c>
      <c r="GL315" s="132">
        <f t="shared" si="1298"/>
        <v>0</v>
      </c>
      <c r="GM315" s="132">
        <f t="shared" si="1299"/>
        <v>0</v>
      </c>
      <c r="GN315" s="132">
        <f t="shared" si="1299"/>
        <v>0</v>
      </c>
      <c r="GO315" s="132">
        <f t="shared" si="1299"/>
        <v>0</v>
      </c>
      <c r="GP315" s="132">
        <f t="shared" si="1299"/>
        <v>0</v>
      </c>
      <c r="GQ315" s="132">
        <f t="shared" si="1299"/>
        <v>0</v>
      </c>
      <c r="GR315" s="132">
        <f t="shared" si="1299"/>
        <v>0</v>
      </c>
      <c r="GS315" s="132">
        <f t="shared" si="1299"/>
        <v>0</v>
      </c>
      <c r="GT315" s="132">
        <f t="shared" si="1299"/>
        <v>0</v>
      </c>
      <c r="GU315" s="132">
        <f t="shared" si="1299"/>
        <v>0</v>
      </c>
      <c r="GV315" s="132">
        <f t="shared" si="1299"/>
        <v>0</v>
      </c>
      <c r="GW315" s="132">
        <f t="shared" si="1300"/>
        <v>0</v>
      </c>
      <c r="GX315" s="132">
        <f t="shared" si="1300"/>
        <v>0</v>
      </c>
      <c r="GY315" s="132">
        <f t="shared" si="1300"/>
        <v>0</v>
      </c>
      <c r="GZ315" s="132">
        <f t="shared" si="1300"/>
        <v>0</v>
      </c>
      <c r="HA315" s="132">
        <f t="shared" si="1300"/>
        <v>0</v>
      </c>
      <c r="HB315" s="132">
        <f t="shared" si="1300"/>
        <v>0</v>
      </c>
      <c r="HC315" s="132">
        <f t="shared" si="1300"/>
        <v>0</v>
      </c>
      <c r="HD315" s="132">
        <f t="shared" si="1300"/>
        <v>0</v>
      </c>
      <c r="HE315" s="132">
        <f t="shared" si="1300"/>
        <v>0</v>
      </c>
      <c r="HF315" s="132">
        <f t="shared" si="1300"/>
        <v>0</v>
      </c>
      <c r="HG315" s="132">
        <f t="shared" si="1301"/>
        <v>0</v>
      </c>
      <c r="HH315" s="132">
        <f t="shared" si="1301"/>
        <v>0</v>
      </c>
      <c r="HI315" s="132">
        <f t="shared" si="1301"/>
        <v>0</v>
      </c>
      <c r="HJ315" s="132">
        <f t="shared" si="1301"/>
        <v>0</v>
      </c>
      <c r="HK315" s="132">
        <f t="shared" si="1301"/>
        <v>0</v>
      </c>
      <c r="HL315" s="132">
        <f t="shared" si="1301"/>
        <v>0</v>
      </c>
      <c r="HM315" s="132">
        <f t="shared" si="1301"/>
        <v>0</v>
      </c>
      <c r="HN315" s="132">
        <f t="shared" si="1301"/>
        <v>0</v>
      </c>
      <c r="HO315" s="132">
        <f t="shared" si="1301"/>
        <v>0</v>
      </c>
      <c r="HP315" s="132">
        <f t="shared" si="1301"/>
        <v>0</v>
      </c>
      <c r="HQ315" s="132">
        <f t="shared" si="1302"/>
        <v>0</v>
      </c>
      <c r="HR315" s="132">
        <f t="shared" si="1302"/>
        <v>0</v>
      </c>
      <c r="HS315" s="132">
        <f t="shared" si="1302"/>
        <v>0</v>
      </c>
      <c r="HT315" s="132">
        <f t="shared" si="1302"/>
        <v>0</v>
      </c>
      <c r="HU315" s="132">
        <f t="shared" si="1302"/>
        <v>0</v>
      </c>
      <c r="HV315" s="132">
        <f t="shared" si="1302"/>
        <v>0</v>
      </c>
      <c r="HW315" s="132">
        <f t="shared" si="1302"/>
        <v>0</v>
      </c>
      <c r="HX315" s="132">
        <f t="shared" si="1302"/>
        <v>0</v>
      </c>
      <c r="HY315" s="132">
        <f t="shared" si="1302"/>
        <v>0</v>
      </c>
      <c r="HZ315" s="132">
        <f t="shared" si="1302"/>
        <v>0</v>
      </c>
      <c r="IA315" s="132">
        <f t="shared" si="1303"/>
        <v>0</v>
      </c>
      <c r="IB315" s="132">
        <f t="shared" si="1303"/>
        <v>0</v>
      </c>
      <c r="IC315" s="132">
        <f t="shared" si="1303"/>
        <v>0</v>
      </c>
      <c r="ID315" s="132">
        <f t="shared" si="1303"/>
        <v>0</v>
      </c>
      <c r="IE315" s="132">
        <f t="shared" si="1303"/>
        <v>0</v>
      </c>
      <c r="IF315" s="132">
        <f t="shared" si="1303"/>
        <v>0</v>
      </c>
      <c r="IG315" s="132">
        <f t="shared" si="1303"/>
        <v>0</v>
      </c>
      <c r="IH315" s="132">
        <f t="shared" si="1303"/>
        <v>0</v>
      </c>
      <c r="II315" s="132">
        <f t="shared" si="1303"/>
        <v>0</v>
      </c>
      <c r="IJ315" s="132">
        <f t="shared" si="1303"/>
        <v>0</v>
      </c>
      <c r="IK315" s="132">
        <f t="shared" si="1304"/>
        <v>0</v>
      </c>
      <c r="IL315" s="132">
        <f t="shared" si="1304"/>
        <v>0</v>
      </c>
      <c r="IM315" s="132">
        <f t="shared" si="1304"/>
        <v>0</v>
      </c>
      <c r="IN315" s="132">
        <f t="shared" si="1304"/>
        <v>0</v>
      </c>
      <c r="IO315" s="132">
        <f t="shared" si="1304"/>
        <v>0</v>
      </c>
      <c r="IP315" s="132">
        <f t="shared" si="1304"/>
        <v>0</v>
      </c>
      <c r="IQ315" s="132">
        <f t="shared" si="1304"/>
        <v>0</v>
      </c>
      <c r="IR315" s="132">
        <f t="shared" si="1304"/>
        <v>0</v>
      </c>
      <c r="IS315" s="132">
        <f t="shared" si="1304"/>
        <v>0</v>
      </c>
      <c r="IT315" s="132">
        <f t="shared" si="1304"/>
        <v>0</v>
      </c>
      <c r="IU315" s="132">
        <f t="shared" si="1305"/>
        <v>0</v>
      </c>
      <c r="IV315" s="132">
        <f t="shared" si="1305"/>
        <v>0</v>
      </c>
      <c r="IW315" s="132">
        <f t="shared" si="1305"/>
        <v>0</v>
      </c>
      <c r="IX315" s="132">
        <f t="shared" si="1305"/>
        <v>0</v>
      </c>
      <c r="IY315" s="132">
        <f t="shared" si="1305"/>
        <v>0</v>
      </c>
      <c r="IZ315" s="132">
        <f t="shared" si="1305"/>
        <v>0</v>
      </c>
      <c r="JA315" s="132">
        <f t="shared" si="1305"/>
        <v>0</v>
      </c>
      <c r="JB315" s="132">
        <f t="shared" si="1305"/>
        <v>0</v>
      </c>
      <c r="JC315" s="132">
        <f t="shared" si="1305"/>
        <v>0</v>
      </c>
      <c r="JD315" s="132">
        <f t="shared" si="1305"/>
        <v>0</v>
      </c>
      <c r="JE315" s="132">
        <f t="shared" si="1306"/>
        <v>0</v>
      </c>
      <c r="JF315" s="132">
        <f t="shared" si="1306"/>
        <v>0</v>
      </c>
      <c r="JG315" s="132">
        <f t="shared" si="1306"/>
        <v>0</v>
      </c>
      <c r="JH315" s="132">
        <f t="shared" si="1306"/>
        <v>0</v>
      </c>
      <c r="JI315" s="132">
        <f t="shared" si="1306"/>
        <v>0</v>
      </c>
      <c r="JJ315" s="132">
        <f t="shared" si="1306"/>
        <v>0</v>
      </c>
      <c r="JK315" s="132">
        <f t="shared" si="1306"/>
        <v>0</v>
      </c>
      <c r="JL315" s="132">
        <f t="shared" si="1306"/>
        <v>0</v>
      </c>
      <c r="JM315" s="132">
        <f t="shared" si="1306"/>
        <v>0</v>
      </c>
      <c r="JN315" s="132">
        <f t="shared" si="1306"/>
        <v>0</v>
      </c>
    </row>
    <row r="316" spans="1:274" ht="12.75">
      <c r="A316" s="178"/>
      <c r="B316" s="178"/>
      <c r="C316" s="178"/>
      <c r="D316" s="517" t="s">
        <v>473</v>
      </c>
      <c r="E316" s="132">
        <f t="shared" si="1280"/>
        <v>0</v>
      </c>
      <c r="F316" s="132">
        <f t="shared" si="1280"/>
        <v>0</v>
      </c>
      <c r="G316" s="132">
        <f t="shared" si="1280"/>
        <v>0</v>
      </c>
      <c r="H316" s="132">
        <f t="shared" si="1280"/>
        <v>0</v>
      </c>
      <c r="I316" s="132">
        <f t="shared" si="1280"/>
        <v>0</v>
      </c>
      <c r="J316" s="132">
        <f t="shared" si="1280"/>
        <v>0</v>
      </c>
      <c r="K316" s="132">
        <f t="shared" si="1280"/>
        <v>0</v>
      </c>
      <c r="L316" s="132">
        <f t="shared" si="1280"/>
        <v>0</v>
      </c>
      <c r="M316" s="132">
        <f t="shared" si="1280"/>
        <v>0</v>
      </c>
      <c r="N316" s="132">
        <f t="shared" si="1280"/>
        <v>0</v>
      </c>
      <c r="O316" s="132">
        <f t="shared" si="1281"/>
        <v>0</v>
      </c>
      <c r="P316" s="132">
        <f t="shared" si="1281"/>
        <v>0</v>
      </c>
      <c r="Q316" s="132">
        <f t="shared" si="1281"/>
        <v>0</v>
      </c>
      <c r="R316" s="132">
        <f t="shared" si="1281"/>
        <v>0</v>
      </c>
      <c r="S316" s="132">
        <f t="shared" si="1281"/>
        <v>0</v>
      </c>
      <c r="T316" s="132">
        <f t="shared" si="1281"/>
        <v>0</v>
      </c>
      <c r="U316" s="132">
        <f t="shared" si="1281"/>
        <v>0</v>
      </c>
      <c r="V316" s="132">
        <f t="shared" si="1281"/>
        <v>0</v>
      </c>
      <c r="W316" s="132">
        <f t="shared" si="1281"/>
        <v>0</v>
      </c>
      <c r="X316" s="132">
        <f t="shared" si="1281"/>
        <v>0</v>
      </c>
      <c r="Y316" s="132">
        <f t="shared" si="1282"/>
        <v>0</v>
      </c>
      <c r="Z316" s="132">
        <f t="shared" si="1282"/>
        <v>0</v>
      </c>
      <c r="AA316" s="132">
        <f t="shared" si="1282"/>
        <v>0</v>
      </c>
      <c r="AB316" s="132">
        <f t="shared" si="1282"/>
        <v>0</v>
      </c>
      <c r="AC316" s="132">
        <f t="shared" si="1282"/>
        <v>0</v>
      </c>
      <c r="AD316" s="132">
        <f t="shared" si="1282"/>
        <v>0</v>
      </c>
      <c r="AE316" s="132">
        <f t="shared" si="1282"/>
        <v>0</v>
      </c>
      <c r="AF316" s="132">
        <f t="shared" si="1282"/>
        <v>0</v>
      </c>
      <c r="AG316" s="132">
        <f t="shared" si="1282"/>
        <v>0</v>
      </c>
      <c r="AH316" s="132">
        <f t="shared" si="1282"/>
        <v>0</v>
      </c>
      <c r="AI316" s="132">
        <f t="shared" si="1283"/>
        <v>0</v>
      </c>
      <c r="AJ316" s="132">
        <f t="shared" si="1283"/>
        <v>0</v>
      </c>
      <c r="AK316" s="132">
        <f t="shared" si="1283"/>
        <v>0</v>
      </c>
      <c r="AL316" s="132">
        <f t="shared" si="1283"/>
        <v>0</v>
      </c>
      <c r="AM316" s="132">
        <f t="shared" si="1283"/>
        <v>0</v>
      </c>
      <c r="AN316" s="132">
        <f t="shared" si="1283"/>
        <v>0</v>
      </c>
      <c r="AO316" s="132">
        <f t="shared" si="1283"/>
        <v>0</v>
      </c>
      <c r="AP316" s="132">
        <f t="shared" si="1283"/>
        <v>0</v>
      </c>
      <c r="AQ316" s="132">
        <f t="shared" si="1283"/>
        <v>0</v>
      </c>
      <c r="AR316" s="132">
        <f t="shared" si="1283"/>
        <v>0</v>
      </c>
      <c r="AS316" s="132">
        <f t="shared" si="1284"/>
        <v>0</v>
      </c>
      <c r="AT316" s="132">
        <f t="shared" si="1284"/>
        <v>0</v>
      </c>
      <c r="AU316" s="132">
        <f t="shared" si="1284"/>
        <v>0</v>
      </c>
      <c r="AV316" s="132">
        <f t="shared" si="1284"/>
        <v>0</v>
      </c>
      <c r="AW316" s="132">
        <f t="shared" si="1284"/>
        <v>0</v>
      </c>
      <c r="AX316" s="132">
        <f t="shared" si="1284"/>
        <v>0</v>
      </c>
      <c r="AY316" s="132">
        <f t="shared" si="1284"/>
        <v>0</v>
      </c>
      <c r="AZ316" s="132">
        <f t="shared" si="1284"/>
        <v>0</v>
      </c>
      <c r="BA316" s="132">
        <f t="shared" si="1284"/>
        <v>0</v>
      </c>
      <c r="BB316" s="132">
        <f t="shared" si="1284"/>
        <v>0</v>
      </c>
      <c r="BC316" s="132">
        <f t="shared" si="1285"/>
        <v>0</v>
      </c>
      <c r="BD316" s="132">
        <f t="shared" si="1285"/>
        <v>0</v>
      </c>
      <c r="BE316" s="132">
        <f t="shared" si="1285"/>
        <v>0</v>
      </c>
      <c r="BF316" s="132">
        <f t="shared" si="1285"/>
        <v>0</v>
      </c>
      <c r="BG316" s="132">
        <f t="shared" si="1285"/>
        <v>0</v>
      </c>
      <c r="BH316" s="132">
        <f t="shared" si="1285"/>
        <v>0</v>
      </c>
      <c r="BI316" s="132">
        <f t="shared" si="1285"/>
        <v>0</v>
      </c>
      <c r="BJ316" s="132">
        <f t="shared" si="1285"/>
        <v>0</v>
      </c>
      <c r="BK316" s="132">
        <f t="shared" si="1285"/>
        <v>0</v>
      </c>
      <c r="BL316" s="132">
        <f t="shared" si="1285"/>
        <v>0</v>
      </c>
      <c r="BM316" s="132">
        <f t="shared" si="1286"/>
        <v>0</v>
      </c>
      <c r="BN316" s="132">
        <f t="shared" si="1286"/>
        <v>0</v>
      </c>
      <c r="BO316" s="132">
        <f t="shared" si="1286"/>
        <v>0</v>
      </c>
      <c r="BP316" s="132">
        <f t="shared" si="1286"/>
        <v>0</v>
      </c>
      <c r="BQ316" s="132">
        <f t="shared" si="1286"/>
        <v>0</v>
      </c>
      <c r="BR316" s="132">
        <f t="shared" si="1286"/>
        <v>0</v>
      </c>
      <c r="BS316" s="132">
        <f t="shared" si="1286"/>
        <v>0</v>
      </c>
      <c r="BT316" s="132">
        <f t="shared" si="1286"/>
        <v>0</v>
      </c>
      <c r="BU316" s="132">
        <f t="shared" si="1286"/>
        <v>0</v>
      </c>
      <c r="BV316" s="132">
        <f t="shared" si="1286"/>
        <v>0</v>
      </c>
      <c r="BW316" s="132">
        <f t="shared" si="1287"/>
        <v>0</v>
      </c>
      <c r="BX316" s="132">
        <f t="shared" si="1287"/>
        <v>0</v>
      </c>
      <c r="BY316" s="132">
        <f t="shared" si="1287"/>
        <v>0</v>
      </c>
      <c r="BZ316" s="132">
        <f t="shared" si="1287"/>
        <v>0</v>
      </c>
      <c r="CA316" s="132">
        <f t="shared" si="1287"/>
        <v>0</v>
      </c>
      <c r="CB316" s="132">
        <f t="shared" si="1287"/>
        <v>0</v>
      </c>
      <c r="CC316" s="132">
        <f t="shared" si="1287"/>
        <v>0</v>
      </c>
      <c r="CD316" s="132">
        <f t="shared" si="1287"/>
        <v>0</v>
      </c>
      <c r="CE316" s="132">
        <f t="shared" si="1287"/>
        <v>0</v>
      </c>
      <c r="CF316" s="132">
        <f t="shared" si="1287"/>
        <v>0</v>
      </c>
      <c r="CG316" s="132">
        <f t="shared" si="1288"/>
        <v>0</v>
      </c>
      <c r="CH316" s="132">
        <f t="shared" si="1288"/>
        <v>0</v>
      </c>
      <c r="CI316" s="132">
        <f t="shared" si="1288"/>
        <v>0</v>
      </c>
      <c r="CJ316" s="132">
        <f t="shared" si="1288"/>
        <v>0</v>
      </c>
      <c r="CK316" s="132">
        <f t="shared" si="1288"/>
        <v>0</v>
      </c>
      <c r="CL316" s="132">
        <f t="shared" si="1288"/>
        <v>0</v>
      </c>
      <c r="CM316" s="132">
        <f t="shared" si="1288"/>
        <v>0</v>
      </c>
      <c r="CN316" s="132">
        <f t="shared" si="1288"/>
        <v>0</v>
      </c>
      <c r="CO316" s="132">
        <f t="shared" si="1288"/>
        <v>0</v>
      </c>
      <c r="CP316" s="132">
        <f t="shared" si="1288"/>
        <v>0</v>
      </c>
      <c r="CQ316" s="132">
        <f t="shared" si="1289"/>
        <v>0</v>
      </c>
      <c r="CR316" s="132">
        <f t="shared" si="1289"/>
        <v>0</v>
      </c>
      <c r="CS316" s="132">
        <f t="shared" si="1289"/>
        <v>0</v>
      </c>
      <c r="CT316" s="132">
        <f t="shared" si="1289"/>
        <v>0</v>
      </c>
      <c r="CU316" s="132">
        <f t="shared" si="1289"/>
        <v>0</v>
      </c>
      <c r="CV316" s="132">
        <f t="shared" si="1289"/>
        <v>0</v>
      </c>
      <c r="CW316" s="132">
        <f t="shared" si="1289"/>
        <v>0</v>
      </c>
      <c r="CX316" s="132">
        <f t="shared" si="1289"/>
        <v>0</v>
      </c>
      <c r="CY316" s="132">
        <f t="shared" si="1289"/>
        <v>0</v>
      </c>
      <c r="CZ316" s="132">
        <f t="shared" si="1289"/>
        <v>0</v>
      </c>
      <c r="DA316" s="132">
        <f t="shared" si="1290"/>
        <v>0</v>
      </c>
      <c r="DB316" s="132">
        <f t="shared" si="1290"/>
        <v>0</v>
      </c>
      <c r="DC316" s="132">
        <f t="shared" si="1290"/>
        <v>0</v>
      </c>
      <c r="DD316" s="132">
        <f t="shared" si="1290"/>
        <v>0</v>
      </c>
      <c r="DE316" s="132">
        <f t="shared" si="1290"/>
        <v>0</v>
      </c>
      <c r="DF316" s="132">
        <f t="shared" si="1290"/>
        <v>0</v>
      </c>
      <c r="DG316" s="132">
        <f t="shared" si="1290"/>
        <v>0</v>
      </c>
      <c r="DH316" s="132">
        <f t="shared" si="1290"/>
        <v>0</v>
      </c>
      <c r="DI316" s="132">
        <f t="shared" si="1290"/>
        <v>0</v>
      </c>
      <c r="DJ316" s="132">
        <f t="shared" si="1290"/>
        <v>0</v>
      </c>
      <c r="DK316" s="132">
        <f t="shared" si="1291"/>
        <v>0</v>
      </c>
      <c r="DL316" s="132">
        <f t="shared" si="1291"/>
        <v>0</v>
      </c>
      <c r="DM316" s="132">
        <f t="shared" si="1291"/>
        <v>0</v>
      </c>
      <c r="DN316" s="132">
        <f t="shared" si="1291"/>
        <v>0</v>
      </c>
      <c r="DO316" s="132">
        <f t="shared" si="1291"/>
        <v>0</v>
      </c>
      <c r="DP316" s="132">
        <f t="shared" si="1291"/>
        <v>0</v>
      </c>
      <c r="DQ316" s="132">
        <f t="shared" si="1291"/>
        <v>0</v>
      </c>
      <c r="DR316" s="132">
        <f t="shared" si="1291"/>
        <v>0</v>
      </c>
      <c r="DS316" s="132">
        <f t="shared" si="1291"/>
        <v>0</v>
      </c>
      <c r="DT316" s="132">
        <f t="shared" si="1291"/>
        <v>0</v>
      </c>
      <c r="DU316" s="132">
        <f t="shared" si="1292"/>
        <v>0</v>
      </c>
      <c r="DV316" s="132">
        <f t="shared" si="1292"/>
        <v>0</v>
      </c>
      <c r="DW316" s="132">
        <f t="shared" si="1292"/>
        <v>0</v>
      </c>
      <c r="DX316" s="132">
        <f t="shared" si="1292"/>
        <v>0</v>
      </c>
      <c r="DY316" s="132">
        <f t="shared" si="1292"/>
        <v>0</v>
      </c>
      <c r="DZ316" s="132">
        <f t="shared" si="1292"/>
        <v>0</v>
      </c>
      <c r="EA316" s="132">
        <f t="shared" si="1292"/>
        <v>0</v>
      </c>
      <c r="EB316" s="132">
        <f t="shared" si="1292"/>
        <v>0</v>
      </c>
      <c r="EC316" s="132">
        <f t="shared" si="1292"/>
        <v>0</v>
      </c>
      <c r="ED316" s="132">
        <f t="shared" si="1292"/>
        <v>0</v>
      </c>
      <c r="EE316" s="132">
        <f t="shared" si="1293"/>
        <v>0</v>
      </c>
      <c r="EF316" s="132">
        <f t="shared" si="1293"/>
        <v>0</v>
      </c>
      <c r="EG316" s="132">
        <f t="shared" si="1293"/>
        <v>0</v>
      </c>
      <c r="EH316" s="132">
        <f t="shared" si="1293"/>
        <v>0</v>
      </c>
      <c r="EI316" s="132">
        <f t="shared" si="1293"/>
        <v>0</v>
      </c>
      <c r="EJ316" s="132">
        <f t="shared" si="1293"/>
        <v>0</v>
      </c>
      <c r="EK316" s="132">
        <f t="shared" si="1293"/>
        <v>0</v>
      </c>
      <c r="EL316" s="132">
        <f t="shared" si="1293"/>
        <v>0</v>
      </c>
      <c r="EM316" s="132">
        <f t="shared" si="1293"/>
        <v>0</v>
      </c>
      <c r="EN316" s="132">
        <f t="shared" si="1293"/>
        <v>0</v>
      </c>
      <c r="EO316" s="132">
        <f t="shared" si="1294"/>
        <v>0</v>
      </c>
      <c r="EP316" s="132">
        <f t="shared" si="1294"/>
        <v>0</v>
      </c>
      <c r="EQ316" s="132">
        <f t="shared" si="1294"/>
        <v>0</v>
      </c>
      <c r="ER316" s="132">
        <f t="shared" si="1294"/>
        <v>0</v>
      </c>
      <c r="ES316" s="132">
        <f t="shared" si="1294"/>
        <v>0</v>
      </c>
      <c r="ET316" s="132">
        <f t="shared" si="1294"/>
        <v>0</v>
      </c>
      <c r="EU316" s="132">
        <f t="shared" si="1294"/>
        <v>0</v>
      </c>
      <c r="EV316" s="132">
        <f t="shared" si="1294"/>
        <v>0</v>
      </c>
      <c r="EW316" s="132">
        <f t="shared" si="1294"/>
        <v>0</v>
      </c>
      <c r="EX316" s="132">
        <f t="shared" si="1294"/>
        <v>0</v>
      </c>
      <c r="EY316" s="132">
        <f t="shared" si="1295"/>
        <v>0</v>
      </c>
      <c r="EZ316" s="132">
        <f t="shared" si="1295"/>
        <v>0</v>
      </c>
      <c r="FA316" s="132">
        <f t="shared" si="1295"/>
        <v>0</v>
      </c>
      <c r="FB316" s="132">
        <f t="shared" si="1295"/>
        <v>0</v>
      </c>
      <c r="FC316" s="132">
        <f t="shared" si="1295"/>
        <v>0</v>
      </c>
      <c r="FD316" s="132">
        <f t="shared" si="1295"/>
        <v>0</v>
      </c>
      <c r="FE316" s="132">
        <f t="shared" si="1295"/>
        <v>0</v>
      </c>
      <c r="FF316" s="132">
        <f t="shared" si="1295"/>
        <v>0</v>
      </c>
      <c r="FG316" s="132">
        <f t="shared" si="1295"/>
        <v>0</v>
      </c>
      <c r="FH316" s="132">
        <f t="shared" si="1295"/>
        <v>0</v>
      </c>
      <c r="FI316" s="132">
        <f t="shared" si="1296"/>
        <v>0</v>
      </c>
      <c r="FJ316" s="132">
        <f t="shared" si="1296"/>
        <v>0</v>
      </c>
      <c r="FK316" s="132">
        <f t="shared" si="1296"/>
        <v>0</v>
      </c>
      <c r="FL316" s="132">
        <f t="shared" si="1296"/>
        <v>0</v>
      </c>
      <c r="FM316" s="132">
        <f t="shared" si="1296"/>
        <v>0</v>
      </c>
      <c r="FN316" s="132">
        <f t="shared" si="1296"/>
        <v>0</v>
      </c>
      <c r="FO316" s="132">
        <f t="shared" si="1296"/>
        <v>0</v>
      </c>
      <c r="FP316" s="132">
        <f t="shared" si="1296"/>
        <v>0</v>
      </c>
      <c r="FQ316" s="132">
        <f t="shared" si="1296"/>
        <v>0</v>
      </c>
      <c r="FR316" s="132">
        <f t="shared" si="1296"/>
        <v>0</v>
      </c>
      <c r="FS316" s="132">
        <f t="shared" si="1297"/>
        <v>0</v>
      </c>
      <c r="FT316" s="132">
        <f t="shared" si="1297"/>
        <v>0</v>
      </c>
      <c r="FU316" s="132">
        <f t="shared" si="1297"/>
        <v>0</v>
      </c>
      <c r="FV316" s="132">
        <f t="shared" si="1297"/>
        <v>0</v>
      </c>
      <c r="FW316" s="132">
        <f t="shared" si="1297"/>
        <v>0</v>
      </c>
      <c r="FX316" s="132">
        <f t="shared" si="1297"/>
        <v>0</v>
      </c>
      <c r="FY316" s="132">
        <f t="shared" si="1297"/>
        <v>0</v>
      </c>
      <c r="FZ316" s="132">
        <f t="shared" si="1297"/>
        <v>0</v>
      </c>
      <c r="GA316" s="132">
        <f t="shared" si="1297"/>
        <v>0</v>
      </c>
      <c r="GB316" s="132">
        <f t="shared" si="1297"/>
        <v>0</v>
      </c>
      <c r="GC316" s="132">
        <f t="shared" si="1298"/>
        <v>0</v>
      </c>
      <c r="GD316" s="132">
        <f t="shared" si="1298"/>
        <v>0</v>
      </c>
      <c r="GE316" s="132">
        <f t="shared" si="1298"/>
        <v>0</v>
      </c>
      <c r="GF316" s="132">
        <f t="shared" si="1298"/>
        <v>0</v>
      </c>
      <c r="GG316" s="132">
        <f t="shared" si="1298"/>
        <v>0</v>
      </c>
      <c r="GH316" s="132">
        <f t="shared" si="1298"/>
        <v>0</v>
      </c>
      <c r="GI316" s="132">
        <f t="shared" si="1298"/>
        <v>0</v>
      </c>
      <c r="GJ316" s="132">
        <f t="shared" si="1298"/>
        <v>0</v>
      </c>
      <c r="GK316" s="132">
        <f t="shared" si="1298"/>
        <v>0</v>
      </c>
      <c r="GL316" s="132">
        <f t="shared" si="1298"/>
        <v>0</v>
      </c>
      <c r="GM316" s="132">
        <f t="shared" si="1299"/>
        <v>0</v>
      </c>
      <c r="GN316" s="132">
        <f t="shared" si="1299"/>
        <v>0</v>
      </c>
      <c r="GO316" s="132">
        <f t="shared" si="1299"/>
        <v>0</v>
      </c>
      <c r="GP316" s="132">
        <f t="shared" si="1299"/>
        <v>0</v>
      </c>
      <c r="GQ316" s="132">
        <f t="shared" si="1299"/>
        <v>0</v>
      </c>
      <c r="GR316" s="132">
        <f t="shared" si="1299"/>
        <v>0</v>
      </c>
      <c r="GS316" s="132">
        <f t="shared" si="1299"/>
        <v>0</v>
      </c>
      <c r="GT316" s="132">
        <f t="shared" si="1299"/>
        <v>0</v>
      </c>
      <c r="GU316" s="132">
        <f t="shared" si="1299"/>
        <v>0</v>
      </c>
      <c r="GV316" s="132">
        <f t="shared" si="1299"/>
        <v>0</v>
      </c>
      <c r="GW316" s="132">
        <f t="shared" si="1300"/>
        <v>0</v>
      </c>
      <c r="GX316" s="132">
        <f t="shared" si="1300"/>
        <v>0</v>
      </c>
      <c r="GY316" s="132">
        <f t="shared" si="1300"/>
        <v>0</v>
      </c>
      <c r="GZ316" s="132">
        <f t="shared" si="1300"/>
        <v>0</v>
      </c>
      <c r="HA316" s="132">
        <f t="shared" si="1300"/>
        <v>0</v>
      </c>
      <c r="HB316" s="132">
        <f t="shared" si="1300"/>
        <v>0</v>
      </c>
      <c r="HC316" s="132">
        <f t="shared" si="1300"/>
        <v>0</v>
      </c>
      <c r="HD316" s="132">
        <f t="shared" si="1300"/>
        <v>0</v>
      </c>
      <c r="HE316" s="132">
        <f t="shared" si="1300"/>
        <v>0</v>
      </c>
      <c r="HF316" s="132">
        <f t="shared" si="1300"/>
        <v>0</v>
      </c>
      <c r="HG316" s="132">
        <f t="shared" si="1301"/>
        <v>0</v>
      </c>
      <c r="HH316" s="132">
        <f t="shared" si="1301"/>
        <v>0</v>
      </c>
      <c r="HI316" s="132">
        <f t="shared" si="1301"/>
        <v>0</v>
      </c>
      <c r="HJ316" s="132">
        <f t="shared" si="1301"/>
        <v>0</v>
      </c>
      <c r="HK316" s="132">
        <f t="shared" si="1301"/>
        <v>0</v>
      </c>
      <c r="HL316" s="132">
        <f t="shared" si="1301"/>
        <v>0</v>
      </c>
      <c r="HM316" s="132">
        <f t="shared" si="1301"/>
        <v>0</v>
      </c>
      <c r="HN316" s="132">
        <f t="shared" si="1301"/>
        <v>0</v>
      </c>
      <c r="HO316" s="132">
        <f t="shared" si="1301"/>
        <v>0</v>
      </c>
      <c r="HP316" s="132">
        <f t="shared" si="1301"/>
        <v>0</v>
      </c>
      <c r="HQ316" s="132">
        <f t="shared" si="1302"/>
        <v>0</v>
      </c>
      <c r="HR316" s="132">
        <f t="shared" si="1302"/>
        <v>0</v>
      </c>
      <c r="HS316" s="132">
        <f t="shared" si="1302"/>
        <v>0</v>
      </c>
      <c r="HT316" s="132">
        <f t="shared" si="1302"/>
        <v>0</v>
      </c>
      <c r="HU316" s="132">
        <f t="shared" si="1302"/>
        <v>0</v>
      </c>
      <c r="HV316" s="132">
        <f t="shared" si="1302"/>
        <v>0</v>
      </c>
      <c r="HW316" s="132">
        <f t="shared" si="1302"/>
        <v>0</v>
      </c>
      <c r="HX316" s="132">
        <f t="shared" si="1302"/>
        <v>0</v>
      </c>
      <c r="HY316" s="132">
        <f t="shared" si="1302"/>
        <v>0</v>
      </c>
      <c r="HZ316" s="132">
        <f t="shared" si="1302"/>
        <v>0</v>
      </c>
      <c r="IA316" s="132">
        <f t="shared" si="1303"/>
        <v>0</v>
      </c>
      <c r="IB316" s="132">
        <f t="shared" si="1303"/>
        <v>0</v>
      </c>
      <c r="IC316" s="132">
        <f t="shared" si="1303"/>
        <v>0</v>
      </c>
      <c r="ID316" s="132">
        <f t="shared" si="1303"/>
        <v>0</v>
      </c>
      <c r="IE316" s="132">
        <f t="shared" si="1303"/>
        <v>0</v>
      </c>
      <c r="IF316" s="132">
        <f t="shared" si="1303"/>
        <v>0</v>
      </c>
      <c r="IG316" s="132">
        <f t="shared" si="1303"/>
        <v>0</v>
      </c>
      <c r="IH316" s="132">
        <f t="shared" si="1303"/>
        <v>0</v>
      </c>
      <c r="II316" s="132">
        <f t="shared" si="1303"/>
        <v>0</v>
      </c>
      <c r="IJ316" s="132">
        <f t="shared" si="1303"/>
        <v>0</v>
      </c>
      <c r="IK316" s="132">
        <f t="shared" si="1304"/>
        <v>0</v>
      </c>
      <c r="IL316" s="132">
        <f t="shared" si="1304"/>
        <v>0</v>
      </c>
      <c r="IM316" s="132">
        <f t="shared" si="1304"/>
        <v>0</v>
      </c>
      <c r="IN316" s="132">
        <f t="shared" si="1304"/>
        <v>0</v>
      </c>
      <c r="IO316" s="132">
        <f t="shared" si="1304"/>
        <v>0</v>
      </c>
      <c r="IP316" s="132">
        <f t="shared" si="1304"/>
        <v>0</v>
      </c>
      <c r="IQ316" s="132">
        <f t="shared" si="1304"/>
        <v>0</v>
      </c>
      <c r="IR316" s="132">
        <f t="shared" si="1304"/>
        <v>0</v>
      </c>
      <c r="IS316" s="132">
        <f t="shared" si="1304"/>
        <v>0</v>
      </c>
      <c r="IT316" s="132">
        <f t="shared" si="1304"/>
        <v>0</v>
      </c>
      <c r="IU316" s="132">
        <f t="shared" si="1305"/>
        <v>0</v>
      </c>
      <c r="IV316" s="132">
        <f t="shared" si="1305"/>
        <v>0</v>
      </c>
      <c r="IW316" s="132">
        <f t="shared" si="1305"/>
        <v>0</v>
      </c>
      <c r="IX316" s="132">
        <f t="shared" si="1305"/>
        <v>0</v>
      </c>
      <c r="IY316" s="132">
        <f t="shared" si="1305"/>
        <v>0</v>
      </c>
      <c r="IZ316" s="132">
        <f t="shared" si="1305"/>
        <v>0</v>
      </c>
      <c r="JA316" s="132">
        <f t="shared" si="1305"/>
        <v>0</v>
      </c>
      <c r="JB316" s="132">
        <f t="shared" si="1305"/>
        <v>0</v>
      </c>
      <c r="JC316" s="132">
        <f t="shared" si="1305"/>
        <v>0</v>
      </c>
      <c r="JD316" s="132">
        <f t="shared" si="1305"/>
        <v>0</v>
      </c>
      <c r="JE316" s="132">
        <f t="shared" si="1306"/>
        <v>0</v>
      </c>
      <c r="JF316" s="132">
        <f t="shared" si="1306"/>
        <v>0</v>
      </c>
      <c r="JG316" s="132">
        <f t="shared" si="1306"/>
        <v>0</v>
      </c>
      <c r="JH316" s="132">
        <f t="shared" si="1306"/>
        <v>0</v>
      </c>
      <c r="JI316" s="132">
        <f t="shared" si="1306"/>
        <v>0</v>
      </c>
      <c r="JJ316" s="132">
        <f t="shared" si="1306"/>
        <v>0</v>
      </c>
      <c r="JK316" s="132">
        <f t="shared" si="1306"/>
        <v>0</v>
      </c>
      <c r="JL316" s="132">
        <f t="shared" si="1306"/>
        <v>0</v>
      </c>
      <c r="JM316" s="132">
        <f t="shared" si="1306"/>
        <v>0</v>
      </c>
      <c r="JN316" s="132">
        <f t="shared" si="1306"/>
        <v>0</v>
      </c>
    </row>
    <row r="317" spans="1:274" ht="12.75">
      <c r="A317" s="178"/>
      <c r="B317" s="178"/>
      <c r="C317" s="178"/>
      <c r="D317" s="517" t="s">
        <v>469</v>
      </c>
      <c r="E317" s="132">
        <f t="shared" si="1280"/>
        <v>0</v>
      </c>
      <c r="F317" s="132">
        <f t="shared" si="1280"/>
        <v>0</v>
      </c>
      <c r="G317" s="132">
        <f t="shared" si="1280"/>
        <v>0</v>
      </c>
      <c r="H317" s="132">
        <f t="shared" si="1280"/>
        <v>0</v>
      </c>
      <c r="I317" s="132">
        <f t="shared" si="1280"/>
        <v>0</v>
      </c>
      <c r="J317" s="132">
        <f t="shared" si="1280"/>
        <v>0</v>
      </c>
      <c r="K317" s="132">
        <f t="shared" si="1280"/>
        <v>0</v>
      </c>
      <c r="L317" s="132">
        <f t="shared" si="1280"/>
        <v>0</v>
      </c>
      <c r="M317" s="132">
        <f t="shared" si="1280"/>
        <v>0</v>
      </c>
      <c r="N317" s="132">
        <f t="shared" si="1280"/>
        <v>0</v>
      </c>
      <c r="O317" s="132">
        <f t="shared" si="1281"/>
        <v>0</v>
      </c>
      <c r="P317" s="132">
        <f t="shared" si="1281"/>
        <v>0</v>
      </c>
      <c r="Q317" s="132">
        <f t="shared" si="1281"/>
        <v>0</v>
      </c>
      <c r="R317" s="132">
        <f t="shared" si="1281"/>
        <v>0</v>
      </c>
      <c r="S317" s="132">
        <f t="shared" si="1281"/>
        <v>0</v>
      </c>
      <c r="T317" s="132">
        <f t="shared" si="1281"/>
        <v>0</v>
      </c>
      <c r="U317" s="132">
        <f t="shared" si="1281"/>
        <v>0</v>
      </c>
      <c r="V317" s="132">
        <f t="shared" si="1281"/>
        <v>0</v>
      </c>
      <c r="W317" s="132">
        <f t="shared" si="1281"/>
        <v>0</v>
      </c>
      <c r="X317" s="132">
        <f t="shared" si="1281"/>
        <v>0</v>
      </c>
      <c r="Y317" s="132">
        <f t="shared" si="1282"/>
        <v>0</v>
      </c>
      <c r="Z317" s="132">
        <f t="shared" si="1282"/>
        <v>0</v>
      </c>
      <c r="AA317" s="132">
        <f t="shared" si="1282"/>
        <v>0</v>
      </c>
      <c r="AB317" s="132">
        <f t="shared" si="1282"/>
        <v>0</v>
      </c>
      <c r="AC317" s="132">
        <f t="shared" si="1282"/>
        <v>0</v>
      </c>
      <c r="AD317" s="132">
        <f t="shared" si="1282"/>
        <v>0</v>
      </c>
      <c r="AE317" s="132">
        <f t="shared" si="1282"/>
        <v>0</v>
      </c>
      <c r="AF317" s="132">
        <f t="shared" si="1282"/>
        <v>0</v>
      </c>
      <c r="AG317" s="132">
        <f t="shared" si="1282"/>
        <v>0</v>
      </c>
      <c r="AH317" s="132">
        <f t="shared" si="1282"/>
        <v>0</v>
      </c>
      <c r="AI317" s="132">
        <f t="shared" si="1283"/>
        <v>0</v>
      </c>
      <c r="AJ317" s="132">
        <f t="shared" si="1283"/>
        <v>0</v>
      </c>
      <c r="AK317" s="132">
        <f t="shared" si="1283"/>
        <v>0</v>
      </c>
      <c r="AL317" s="132">
        <f t="shared" si="1283"/>
        <v>0</v>
      </c>
      <c r="AM317" s="132">
        <f t="shared" si="1283"/>
        <v>0</v>
      </c>
      <c r="AN317" s="132">
        <f t="shared" si="1283"/>
        <v>0</v>
      </c>
      <c r="AO317" s="132">
        <f t="shared" si="1283"/>
        <v>0</v>
      </c>
      <c r="AP317" s="132">
        <f t="shared" si="1283"/>
        <v>0</v>
      </c>
      <c r="AQ317" s="132">
        <f t="shared" si="1283"/>
        <v>0</v>
      </c>
      <c r="AR317" s="132">
        <f t="shared" si="1283"/>
        <v>0</v>
      </c>
      <c r="AS317" s="132">
        <f t="shared" si="1284"/>
        <v>0</v>
      </c>
      <c r="AT317" s="132">
        <f t="shared" si="1284"/>
        <v>0</v>
      </c>
      <c r="AU317" s="132">
        <f t="shared" si="1284"/>
        <v>0</v>
      </c>
      <c r="AV317" s="132">
        <f t="shared" si="1284"/>
        <v>0</v>
      </c>
      <c r="AW317" s="132">
        <f t="shared" si="1284"/>
        <v>0</v>
      </c>
      <c r="AX317" s="132">
        <f t="shared" si="1284"/>
        <v>0</v>
      </c>
      <c r="AY317" s="132">
        <f t="shared" si="1284"/>
        <v>0</v>
      </c>
      <c r="AZ317" s="132">
        <f t="shared" si="1284"/>
        <v>0</v>
      </c>
      <c r="BA317" s="132">
        <f t="shared" si="1284"/>
        <v>0</v>
      </c>
      <c r="BB317" s="132">
        <f t="shared" si="1284"/>
        <v>0</v>
      </c>
      <c r="BC317" s="132">
        <f t="shared" si="1285"/>
        <v>0</v>
      </c>
      <c r="BD317" s="132">
        <f t="shared" si="1285"/>
        <v>0</v>
      </c>
      <c r="BE317" s="132">
        <f t="shared" si="1285"/>
        <v>0</v>
      </c>
      <c r="BF317" s="132">
        <f t="shared" si="1285"/>
        <v>0</v>
      </c>
      <c r="BG317" s="132">
        <f t="shared" si="1285"/>
        <v>0</v>
      </c>
      <c r="BH317" s="132">
        <f t="shared" si="1285"/>
        <v>0</v>
      </c>
      <c r="BI317" s="132">
        <f t="shared" si="1285"/>
        <v>0</v>
      </c>
      <c r="BJ317" s="132">
        <f t="shared" si="1285"/>
        <v>0</v>
      </c>
      <c r="BK317" s="132">
        <f t="shared" si="1285"/>
        <v>0</v>
      </c>
      <c r="BL317" s="132">
        <f t="shared" si="1285"/>
        <v>0</v>
      </c>
      <c r="BM317" s="132">
        <f t="shared" si="1286"/>
        <v>0</v>
      </c>
      <c r="BN317" s="132">
        <f t="shared" si="1286"/>
        <v>0</v>
      </c>
      <c r="BO317" s="132">
        <f t="shared" si="1286"/>
        <v>0</v>
      </c>
      <c r="BP317" s="132">
        <f t="shared" si="1286"/>
        <v>0</v>
      </c>
      <c r="BQ317" s="132">
        <f t="shared" si="1286"/>
        <v>0</v>
      </c>
      <c r="BR317" s="132">
        <f t="shared" si="1286"/>
        <v>0</v>
      </c>
      <c r="BS317" s="132">
        <f t="shared" si="1286"/>
        <v>0</v>
      </c>
      <c r="BT317" s="132">
        <f t="shared" si="1286"/>
        <v>0</v>
      </c>
      <c r="BU317" s="132">
        <f t="shared" si="1286"/>
        <v>0</v>
      </c>
      <c r="BV317" s="132">
        <f t="shared" si="1286"/>
        <v>0</v>
      </c>
      <c r="BW317" s="132">
        <f t="shared" si="1287"/>
        <v>0</v>
      </c>
      <c r="BX317" s="132">
        <f t="shared" si="1287"/>
        <v>0</v>
      </c>
      <c r="BY317" s="132">
        <f t="shared" si="1287"/>
        <v>0</v>
      </c>
      <c r="BZ317" s="132">
        <f t="shared" si="1287"/>
        <v>0</v>
      </c>
      <c r="CA317" s="132">
        <f t="shared" si="1287"/>
        <v>0</v>
      </c>
      <c r="CB317" s="132">
        <f t="shared" si="1287"/>
        <v>0</v>
      </c>
      <c r="CC317" s="132">
        <f t="shared" si="1287"/>
        <v>0</v>
      </c>
      <c r="CD317" s="132">
        <f t="shared" si="1287"/>
        <v>0</v>
      </c>
      <c r="CE317" s="132">
        <f t="shared" si="1287"/>
        <v>0</v>
      </c>
      <c r="CF317" s="132">
        <f t="shared" si="1287"/>
        <v>0</v>
      </c>
      <c r="CG317" s="132">
        <f t="shared" si="1288"/>
        <v>0</v>
      </c>
      <c r="CH317" s="132">
        <f t="shared" si="1288"/>
        <v>0</v>
      </c>
      <c r="CI317" s="132">
        <f t="shared" si="1288"/>
        <v>0</v>
      </c>
      <c r="CJ317" s="132">
        <f t="shared" si="1288"/>
        <v>0</v>
      </c>
      <c r="CK317" s="132">
        <f t="shared" si="1288"/>
        <v>0</v>
      </c>
      <c r="CL317" s="132">
        <f t="shared" si="1288"/>
        <v>0</v>
      </c>
      <c r="CM317" s="132">
        <f t="shared" si="1288"/>
        <v>0</v>
      </c>
      <c r="CN317" s="132">
        <f t="shared" si="1288"/>
        <v>0</v>
      </c>
      <c r="CO317" s="132">
        <f t="shared" si="1288"/>
        <v>0</v>
      </c>
      <c r="CP317" s="132">
        <f t="shared" si="1288"/>
        <v>0</v>
      </c>
      <c r="CQ317" s="132">
        <f t="shared" si="1289"/>
        <v>0</v>
      </c>
      <c r="CR317" s="132">
        <f t="shared" si="1289"/>
        <v>0</v>
      </c>
      <c r="CS317" s="132">
        <f t="shared" si="1289"/>
        <v>0</v>
      </c>
      <c r="CT317" s="132">
        <f t="shared" si="1289"/>
        <v>0</v>
      </c>
      <c r="CU317" s="132">
        <f t="shared" si="1289"/>
        <v>0</v>
      </c>
      <c r="CV317" s="132">
        <f t="shared" si="1289"/>
        <v>0</v>
      </c>
      <c r="CW317" s="132">
        <f t="shared" si="1289"/>
        <v>0</v>
      </c>
      <c r="CX317" s="132">
        <f t="shared" si="1289"/>
        <v>0</v>
      </c>
      <c r="CY317" s="132">
        <f t="shared" si="1289"/>
        <v>0</v>
      </c>
      <c r="CZ317" s="132">
        <f t="shared" si="1289"/>
        <v>0</v>
      </c>
      <c r="DA317" s="132">
        <f t="shared" si="1290"/>
        <v>0</v>
      </c>
      <c r="DB317" s="132">
        <f t="shared" si="1290"/>
        <v>0</v>
      </c>
      <c r="DC317" s="132">
        <f t="shared" si="1290"/>
        <v>0</v>
      </c>
      <c r="DD317" s="132">
        <f t="shared" si="1290"/>
        <v>0</v>
      </c>
      <c r="DE317" s="132">
        <f t="shared" si="1290"/>
        <v>0</v>
      </c>
      <c r="DF317" s="132">
        <f t="shared" si="1290"/>
        <v>0</v>
      </c>
      <c r="DG317" s="132">
        <f t="shared" si="1290"/>
        <v>0</v>
      </c>
      <c r="DH317" s="132">
        <f t="shared" si="1290"/>
        <v>0</v>
      </c>
      <c r="DI317" s="132">
        <f t="shared" si="1290"/>
        <v>0</v>
      </c>
      <c r="DJ317" s="132">
        <f t="shared" si="1290"/>
        <v>0</v>
      </c>
      <c r="DK317" s="132">
        <f t="shared" si="1291"/>
        <v>0</v>
      </c>
      <c r="DL317" s="132">
        <f t="shared" si="1291"/>
        <v>0</v>
      </c>
      <c r="DM317" s="132">
        <f t="shared" si="1291"/>
        <v>0</v>
      </c>
      <c r="DN317" s="132">
        <f t="shared" si="1291"/>
        <v>0</v>
      </c>
      <c r="DO317" s="132">
        <f t="shared" si="1291"/>
        <v>0</v>
      </c>
      <c r="DP317" s="132">
        <f t="shared" si="1291"/>
        <v>0</v>
      </c>
      <c r="DQ317" s="132">
        <f t="shared" si="1291"/>
        <v>0</v>
      </c>
      <c r="DR317" s="132">
        <f t="shared" si="1291"/>
        <v>0</v>
      </c>
      <c r="DS317" s="132">
        <f t="shared" si="1291"/>
        <v>0</v>
      </c>
      <c r="DT317" s="132">
        <f t="shared" si="1291"/>
        <v>0</v>
      </c>
      <c r="DU317" s="132">
        <f t="shared" si="1292"/>
        <v>0</v>
      </c>
      <c r="DV317" s="132">
        <f t="shared" si="1292"/>
        <v>0</v>
      </c>
      <c r="DW317" s="132">
        <f t="shared" si="1292"/>
        <v>0</v>
      </c>
      <c r="DX317" s="132">
        <f t="shared" si="1292"/>
        <v>0</v>
      </c>
      <c r="DY317" s="132">
        <f t="shared" si="1292"/>
        <v>0</v>
      </c>
      <c r="DZ317" s="132">
        <f t="shared" si="1292"/>
        <v>0</v>
      </c>
      <c r="EA317" s="132">
        <f t="shared" si="1292"/>
        <v>0</v>
      </c>
      <c r="EB317" s="132">
        <f t="shared" si="1292"/>
        <v>0</v>
      </c>
      <c r="EC317" s="132">
        <f t="shared" si="1292"/>
        <v>0</v>
      </c>
      <c r="ED317" s="132">
        <f t="shared" si="1292"/>
        <v>0</v>
      </c>
      <c r="EE317" s="132">
        <f t="shared" si="1293"/>
        <v>0</v>
      </c>
      <c r="EF317" s="132">
        <f t="shared" si="1293"/>
        <v>0</v>
      </c>
      <c r="EG317" s="132">
        <f t="shared" si="1293"/>
        <v>0</v>
      </c>
      <c r="EH317" s="132">
        <f t="shared" si="1293"/>
        <v>0</v>
      </c>
      <c r="EI317" s="132">
        <f t="shared" si="1293"/>
        <v>0</v>
      </c>
      <c r="EJ317" s="132">
        <f t="shared" si="1293"/>
        <v>0</v>
      </c>
      <c r="EK317" s="132">
        <f t="shared" si="1293"/>
        <v>0</v>
      </c>
      <c r="EL317" s="132">
        <f t="shared" si="1293"/>
        <v>0</v>
      </c>
      <c r="EM317" s="132">
        <f t="shared" si="1293"/>
        <v>0</v>
      </c>
      <c r="EN317" s="132">
        <f t="shared" si="1293"/>
        <v>0</v>
      </c>
      <c r="EO317" s="132">
        <f t="shared" si="1294"/>
        <v>0</v>
      </c>
      <c r="EP317" s="132">
        <f t="shared" si="1294"/>
        <v>0</v>
      </c>
      <c r="EQ317" s="132">
        <f t="shared" si="1294"/>
        <v>0</v>
      </c>
      <c r="ER317" s="132">
        <f t="shared" si="1294"/>
        <v>0</v>
      </c>
      <c r="ES317" s="132">
        <f t="shared" si="1294"/>
        <v>0</v>
      </c>
      <c r="ET317" s="132">
        <f t="shared" si="1294"/>
        <v>0</v>
      </c>
      <c r="EU317" s="132">
        <f t="shared" si="1294"/>
        <v>0</v>
      </c>
      <c r="EV317" s="132">
        <f t="shared" si="1294"/>
        <v>0</v>
      </c>
      <c r="EW317" s="132">
        <f t="shared" si="1294"/>
        <v>0</v>
      </c>
      <c r="EX317" s="132">
        <f t="shared" si="1294"/>
        <v>0</v>
      </c>
      <c r="EY317" s="132">
        <f t="shared" si="1295"/>
        <v>0</v>
      </c>
      <c r="EZ317" s="132">
        <f t="shared" si="1295"/>
        <v>0</v>
      </c>
      <c r="FA317" s="132">
        <f t="shared" si="1295"/>
        <v>0</v>
      </c>
      <c r="FB317" s="132">
        <f t="shared" si="1295"/>
        <v>0</v>
      </c>
      <c r="FC317" s="132">
        <f t="shared" si="1295"/>
        <v>0</v>
      </c>
      <c r="FD317" s="132">
        <f t="shared" si="1295"/>
        <v>0</v>
      </c>
      <c r="FE317" s="132">
        <f t="shared" si="1295"/>
        <v>0</v>
      </c>
      <c r="FF317" s="132">
        <f t="shared" si="1295"/>
        <v>0</v>
      </c>
      <c r="FG317" s="132">
        <f t="shared" si="1295"/>
        <v>0</v>
      </c>
      <c r="FH317" s="132">
        <f t="shared" si="1295"/>
        <v>0</v>
      </c>
      <c r="FI317" s="132">
        <f t="shared" si="1296"/>
        <v>0</v>
      </c>
      <c r="FJ317" s="132">
        <f t="shared" si="1296"/>
        <v>0</v>
      </c>
      <c r="FK317" s="132">
        <f t="shared" si="1296"/>
        <v>0</v>
      </c>
      <c r="FL317" s="132">
        <f t="shared" si="1296"/>
        <v>0</v>
      </c>
      <c r="FM317" s="132">
        <f t="shared" si="1296"/>
        <v>0</v>
      </c>
      <c r="FN317" s="132">
        <f t="shared" si="1296"/>
        <v>0</v>
      </c>
      <c r="FO317" s="132">
        <f t="shared" si="1296"/>
        <v>0</v>
      </c>
      <c r="FP317" s="132">
        <f t="shared" si="1296"/>
        <v>0</v>
      </c>
      <c r="FQ317" s="132">
        <f t="shared" si="1296"/>
        <v>0</v>
      </c>
      <c r="FR317" s="132">
        <f t="shared" si="1296"/>
        <v>0</v>
      </c>
      <c r="FS317" s="132">
        <f t="shared" si="1297"/>
        <v>0</v>
      </c>
      <c r="FT317" s="132">
        <f t="shared" si="1297"/>
        <v>0</v>
      </c>
      <c r="FU317" s="132">
        <f t="shared" si="1297"/>
        <v>0</v>
      </c>
      <c r="FV317" s="132">
        <f t="shared" si="1297"/>
        <v>0</v>
      </c>
      <c r="FW317" s="132">
        <f t="shared" si="1297"/>
        <v>0</v>
      </c>
      <c r="FX317" s="132">
        <f t="shared" si="1297"/>
        <v>0</v>
      </c>
      <c r="FY317" s="132">
        <f t="shared" si="1297"/>
        <v>0</v>
      </c>
      <c r="FZ317" s="132">
        <f t="shared" si="1297"/>
        <v>0</v>
      </c>
      <c r="GA317" s="132">
        <f t="shared" si="1297"/>
        <v>0</v>
      </c>
      <c r="GB317" s="132">
        <f t="shared" si="1297"/>
        <v>0</v>
      </c>
      <c r="GC317" s="132">
        <f t="shared" si="1298"/>
        <v>0</v>
      </c>
      <c r="GD317" s="132">
        <f t="shared" si="1298"/>
        <v>0</v>
      </c>
      <c r="GE317" s="132">
        <f t="shared" si="1298"/>
        <v>0</v>
      </c>
      <c r="GF317" s="132">
        <f t="shared" si="1298"/>
        <v>0</v>
      </c>
      <c r="GG317" s="132">
        <f t="shared" si="1298"/>
        <v>0</v>
      </c>
      <c r="GH317" s="132">
        <f t="shared" si="1298"/>
        <v>0</v>
      </c>
      <c r="GI317" s="132">
        <f t="shared" si="1298"/>
        <v>0</v>
      </c>
      <c r="GJ317" s="132">
        <f t="shared" si="1298"/>
        <v>0</v>
      </c>
      <c r="GK317" s="132">
        <f t="shared" si="1298"/>
        <v>0</v>
      </c>
      <c r="GL317" s="132">
        <f t="shared" si="1298"/>
        <v>0</v>
      </c>
      <c r="GM317" s="132">
        <f t="shared" si="1299"/>
        <v>0</v>
      </c>
      <c r="GN317" s="132">
        <f t="shared" si="1299"/>
        <v>0</v>
      </c>
      <c r="GO317" s="132">
        <f t="shared" si="1299"/>
        <v>0</v>
      </c>
      <c r="GP317" s="132">
        <f t="shared" si="1299"/>
        <v>0</v>
      </c>
      <c r="GQ317" s="132">
        <f t="shared" si="1299"/>
        <v>0</v>
      </c>
      <c r="GR317" s="132">
        <f t="shared" si="1299"/>
        <v>0</v>
      </c>
      <c r="GS317" s="132">
        <f t="shared" si="1299"/>
        <v>0</v>
      </c>
      <c r="GT317" s="132">
        <f t="shared" si="1299"/>
        <v>0</v>
      </c>
      <c r="GU317" s="132">
        <f t="shared" si="1299"/>
        <v>0</v>
      </c>
      <c r="GV317" s="132">
        <f t="shared" si="1299"/>
        <v>0</v>
      </c>
      <c r="GW317" s="132">
        <f t="shared" si="1300"/>
        <v>0</v>
      </c>
      <c r="GX317" s="132">
        <f t="shared" si="1300"/>
        <v>0</v>
      </c>
      <c r="GY317" s="132">
        <f t="shared" si="1300"/>
        <v>0</v>
      </c>
      <c r="GZ317" s="132">
        <f t="shared" si="1300"/>
        <v>0</v>
      </c>
      <c r="HA317" s="132">
        <f t="shared" si="1300"/>
        <v>0</v>
      </c>
      <c r="HB317" s="132">
        <f t="shared" si="1300"/>
        <v>0</v>
      </c>
      <c r="HC317" s="132">
        <f t="shared" si="1300"/>
        <v>0</v>
      </c>
      <c r="HD317" s="132">
        <f t="shared" si="1300"/>
        <v>0</v>
      </c>
      <c r="HE317" s="132">
        <f t="shared" si="1300"/>
        <v>0</v>
      </c>
      <c r="HF317" s="132">
        <f t="shared" si="1300"/>
        <v>0</v>
      </c>
      <c r="HG317" s="132">
        <f t="shared" si="1301"/>
        <v>0</v>
      </c>
      <c r="HH317" s="132">
        <f t="shared" si="1301"/>
        <v>0</v>
      </c>
      <c r="HI317" s="132">
        <f t="shared" si="1301"/>
        <v>0</v>
      </c>
      <c r="HJ317" s="132">
        <f t="shared" si="1301"/>
        <v>0</v>
      </c>
      <c r="HK317" s="132">
        <f t="shared" si="1301"/>
        <v>0</v>
      </c>
      <c r="HL317" s="132">
        <f t="shared" si="1301"/>
        <v>0</v>
      </c>
      <c r="HM317" s="132">
        <f t="shared" si="1301"/>
        <v>0</v>
      </c>
      <c r="HN317" s="132">
        <f t="shared" si="1301"/>
        <v>0</v>
      </c>
      <c r="HO317" s="132">
        <f t="shared" si="1301"/>
        <v>0</v>
      </c>
      <c r="HP317" s="132">
        <f t="shared" si="1301"/>
        <v>0</v>
      </c>
      <c r="HQ317" s="132">
        <f t="shared" si="1302"/>
        <v>0</v>
      </c>
      <c r="HR317" s="132">
        <f t="shared" si="1302"/>
        <v>0</v>
      </c>
      <c r="HS317" s="132">
        <f t="shared" si="1302"/>
        <v>0</v>
      </c>
      <c r="HT317" s="132">
        <f t="shared" si="1302"/>
        <v>0</v>
      </c>
      <c r="HU317" s="132">
        <f t="shared" si="1302"/>
        <v>0</v>
      </c>
      <c r="HV317" s="132">
        <f t="shared" si="1302"/>
        <v>0</v>
      </c>
      <c r="HW317" s="132">
        <f t="shared" si="1302"/>
        <v>0</v>
      </c>
      <c r="HX317" s="132">
        <f t="shared" si="1302"/>
        <v>0</v>
      </c>
      <c r="HY317" s="132">
        <f t="shared" si="1302"/>
        <v>0</v>
      </c>
      <c r="HZ317" s="132">
        <f t="shared" si="1302"/>
        <v>0</v>
      </c>
      <c r="IA317" s="132">
        <f t="shared" si="1303"/>
        <v>0</v>
      </c>
      <c r="IB317" s="132">
        <f t="shared" si="1303"/>
        <v>0</v>
      </c>
      <c r="IC317" s="132">
        <f t="shared" si="1303"/>
        <v>0</v>
      </c>
      <c r="ID317" s="132">
        <f t="shared" si="1303"/>
        <v>0</v>
      </c>
      <c r="IE317" s="132">
        <f t="shared" si="1303"/>
        <v>0</v>
      </c>
      <c r="IF317" s="132">
        <f t="shared" si="1303"/>
        <v>0</v>
      </c>
      <c r="IG317" s="132">
        <f t="shared" si="1303"/>
        <v>0</v>
      </c>
      <c r="IH317" s="132">
        <f t="shared" si="1303"/>
        <v>0</v>
      </c>
      <c r="II317" s="132">
        <f t="shared" si="1303"/>
        <v>0</v>
      </c>
      <c r="IJ317" s="132">
        <f t="shared" si="1303"/>
        <v>0</v>
      </c>
      <c r="IK317" s="132">
        <f t="shared" si="1304"/>
        <v>0</v>
      </c>
      <c r="IL317" s="132">
        <f t="shared" si="1304"/>
        <v>0</v>
      </c>
      <c r="IM317" s="132">
        <f t="shared" si="1304"/>
        <v>0</v>
      </c>
      <c r="IN317" s="132">
        <f t="shared" si="1304"/>
        <v>0</v>
      </c>
      <c r="IO317" s="132">
        <f t="shared" si="1304"/>
        <v>0</v>
      </c>
      <c r="IP317" s="132">
        <f t="shared" si="1304"/>
        <v>0</v>
      </c>
      <c r="IQ317" s="132">
        <f t="shared" si="1304"/>
        <v>0</v>
      </c>
      <c r="IR317" s="132">
        <f t="shared" si="1304"/>
        <v>0</v>
      </c>
      <c r="IS317" s="132">
        <f t="shared" si="1304"/>
        <v>0</v>
      </c>
      <c r="IT317" s="132">
        <f t="shared" si="1304"/>
        <v>0</v>
      </c>
      <c r="IU317" s="132">
        <f t="shared" si="1305"/>
        <v>0</v>
      </c>
      <c r="IV317" s="132">
        <f t="shared" si="1305"/>
        <v>0</v>
      </c>
      <c r="IW317" s="132">
        <f t="shared" si="1305"/>
        <v>0</v>
      </c>
      <c r="IX317" s="132">
        <f t="shared" si="1305"/>
        <v>0</v>
      </c>
      <c r="IY317" s="132">
        <f t="shared" si="1305"/>
        <v>0</v>
      </c>
      <c r="IZ317" s="132">
        <f t="shared" si="1305"/>
        <v>0</v>
      </c>
      <c r="JA317" s="132">
        <f t="shared" si="1305"/>
        <v>0</v>
      </c>
      <c r="JB317" s="132">
        <f t="shared" si="1305"/>
        <v>0</v>
      </c>
      <c r="JC317" s="132">
        <f t="shared" si="1305"/>
        <v>0</v>
      </c>
      <c r="JD317" s="132">
        <f t="shared" si="1305"/>
        <v>0</v>
      </c>
      <c r="JE317" s="132">
        <f t="shared" si="1306"/>
        <v>0</v>
      </c>
      <c r="JF317" s="132">
        <f t="shared" si="1306"/>
        <v>0</v>
      </c>
      <c r="JG317" s="132">
        <f t="shared" si="1306"/>
        <v>0</v>
      </c>
      <c r="JH317" s="132">
        <f t="shared" si="1306"/>
        <v>0</v>
      </c>
      <c r="JI317" s="132">
        <f t="shared" si="1306"/>
        <v>0</v>
      </c>
      <c r="JJ317" s="132">
        <f t="shared" si="1306"/>
        <v>0</v>
      </c>
      <c r="JK317" s="132">
        <f t="shared" si="1306"/>
        <v>0</v>
      </c>
      <c r="JL317" s="132">
        <f t="shared" si="1306"/>
        <v>0</v>
      </c>
      <c r="JM317" s="132">
        <f t="shared" si="1306"/>
        <v>0</v>
      </c>
      <c r="JN317" s="132">
        <f t="shared" si="1306"/>
        <v>0</v>
      </c>
    </row>
    <row r="318" spans="1:274" ht="12.75">
      <c r="A318" s="178"/>
      <c r="B318" s="178"/>
      <c r="C318" s="178"/>
      <c r="D318" s="316" t="s">
        <v>276</v>
      </c>
      <c r="E318" s="315">
        <f>SUM(E299:E317)</f>
        <v>0</v>
      </c>
      <c r="F318" s="315">
        <f t="shared" ref="F318:BQ318" si="1307">SUM(F299:F317)</f>
        <v>0</v>
      </c>
      <c r="G318" s="315">
        <f t="shared" si="1307"/>
        <v>0</v>
      </c>
      <c r="H318" s="315">
        <f t="shared" si="1307"/>
        <v>0</v>
      </c>
      <c r="I318" s="315">
        <f t="shared" si="1307"/>
        <v>0</v>
      </c>
      <c r="J318" s="315">
        <f t="shared" si="1307"/>
        <v>0</v>
      </c>
      <c r="K318" s="315">
        <f t="shared" si="1307"/>
        <v>0</v>
      </c>
      <c r="L318" s="315">
        <f t="shared" si="1307"/>
        <v>0</v>
      </c>
      <c r="M318" s="315">
        <f t="shared" si="1307"/>
        <v>0</v>
      </c>
      <c r="N318" s="315">
        <f t="shared" si="1307"/>
        <v>0</v>
      </c>
      <c r="O318" s="315">
        <f t="shared" si="1307"/>
        <v>0</v>
      </c>
      <c r="P318" s="315">
        <f t="shared" si="1307"/>
        <v>0</v>
      </c>
      <c r="Q318" s="315">
        <f t="shared" si="1307"/>
        <v>0</v>
      </c>
      <c r="R318" s="315">
        <f t="shared" si="1307"/>
        <v>0</v>
      </c>
      <c r="S318" s="315">
        <f t="shared" si="1307"/>
        <v>0</v>
      </c>
      <c r="T318" s="315">
        <f t="shared" si="1307"/>
        <v>0</v>
      </c>
      <c r="U318" s="315">
        <f t="shared" si="1307"/>
        <v>0</v>
      </c>
      <c r="V318" s="315">
        <f t="shared" si="1307"/>
        <v>0</v>
      </c>
      <c r="W318" s="315">
        <f t="shared" si="1307"/>
        <v>0</v>
      </c>
      <c r="X318" s="315">
        <f t="shared" si="1307"/>
        <v>0</v>
      </c>
      <c r="Y318" s="315">
        <f t="shared" si="1307"/>
        <v>0</v>
      </c>
      <c r="Z318" s="315">
        <f t="shared" si="1307"/>
        <v>0</v>
      </c>
      <c r="AA318" s="315">
        <f t="shared" si="1307"/>
        <v>0</v>
      </c>
      <c r="AB318" s="315">
        <f t="shared" si="1307"/>
        <v>0</v>
      </c>
      <c r="AC318" s="315">
        <f t="shared" si="1307"/>
        <v>0</v>
      </c>
      <c r="AD318" s="315">
        <f t="shared" si="1307"/>
        <v>0</v>
      </c>
      <c r="AE318" s="315">
        <f t="shared" si="1307"/>
        <v>0</v>
      </c>
      <c r="AF318" s="315">
        <f t="shared" si="1307"/>
        <v>0</v>
      </c>
      <c r="AG318" s="315">
        <f t="shared" si="1307"/>
        <v>0</v>
      </c>
      <c r="AH318" s="315">
        <f t="shared" si="1307"/>
        <v>0</v>
      </c>
      <c r="AI318" s="315">
        <f t="shared" si="1307"/>
        <v>0</v>
      </c>
      <c r="AJ318" s="315">
        <f t="shared" si="1307"/>
        <v>0</v>
      </c>
      <c r="AK318" s="315">
        <f t="shared" si="1307"/>
        <v>0</v>
      </c>
      <c r="AL318" s="315">
        <f t="shared" si="1307"/>
        <v>0</v>
      </c>
      <c r="AM318" s="315">
        <f t="shared" si="1307"/>
        <v>0</v>
      </c>
      <c r="AN318" s="315">
        <f t="shared" si="1307"/>
        <v>0</v>
      </c>
      <c r="AO318" s="315">
        <f t="shared" si="1307"/>
        <v>0</v>
      </c>
      <c r="AP318" s="315">
        <f t="shared" si="1307"/>
        <v>0</v>
      </c>
      <c r="AQ318" s="315">
        <f t="shared" si="1307"/>
        <v>0</v>
      </c>
      <c r="AR318" s="315">
        <f t="shared" si="1307"/>
        <v>0</v>
      </c>
      <c r="AS318" s="315">
        <f t="shared" si="1307"/>
        <v>0</v>
      </c>
      <c r="AT318" s="315">
        <f t="shared" si="1307"/>
        <v>0</v>
      </c>
      <c r="AU318" s="315">
        <f t="shared" si="1307"/>
        <v>0</v>
      </c>
      <c r="AV318" s="315">
        <f t="shared" si="1307"/>
        <v>0</v>
      </c>
      <c r="AW318" s="315">
        <f t="shared" si="1307"/>
        <v>0</v>
      </c>
      <c r="AX318" s="315">
        <f t="shared" si="1307"/>
        <v>0</v>
      </c>
      <c r="AY318" s="315">
        <f t="shared" si="1307"/>
        <v>0</v>
      </c>
      <c r="AZ318" s="315">
        <f t="shared" si="1307"/>
        <v>0</v>
      </c>
      <c r="BA318" s="315">
        <f t="shared" si="1307"/>
        <v>0</v>
      </c>
      <c r="BB318" s="315">
        <f t="shared" si="1307"/>
        <v>0</v>
      </c>
      <c r="BC318" s="315">
        <f t="shared" si="1307"/>
        <v>0</v>
      </c>
      <c r="BD318" s="315">
        <f t="shared" si="1307"/>
        <v>0</v>
      </c>
      <c r="BE318" s="315">
        <f t="shared" si="1307"/>
        <v>0</v>
      </c>
      <c r="BF318" s="315">
        <f t="shared" si="1307"/>
        <v>0</v>
      </c>
      <c r="BG318" s="315">
        <f t="shared" si="1307"/>
        <v>0</v>
      </c>
      <c r="BH318" s="315">
        <f t="shared" si="1307"/>
        <v>0</v>
      </c>
      <c r="BI318" s="315">
        <f t="shared" si="1307"/>
        <v>0</v>
      </c>
      <c r="BJ318" s="315">
        <f t="shared" si="1307"/>
        <v>0</v>
      </c>
      <c r="BK318" s="315">
        <f t="shared" si="1307"/>
        <v>0</v>
      </c>
      <c r="BL318" s="315">
        <f t="shared" si="1307"/>
        <v>0</v>
      </c>
      <c r="BM318" s="315">
        <f t="shared" si="1307"/>
        <v>0</v>
      </c>
      <c r="BN318" s="315">
        <f t="shared" si="1307"/>
        <v>0</v>
      </c>
      <c r="BO318" s="315">
        <f t="shared" si="1307"/>
        <v>0</v>
      </c>
      <c r="BP318" s="315">
        <f t="shared" si="1307"/>
        <v>0</v>
      </c>
      <c r="BQ318" s="315">
        <f t="shared" si="1307"/>
        <v>0</v>
      </c>
      <c r="BR318" s="315">
        <f t="shared" ref="BR318:EC318" si="1308">SUM(BR299:BR317)</f>
        <v>0</v>
      </c>
      <c r="BS318" s="315">
        <f t="shared" si="1308"/>
        <v>0</v>
      </c>
      <c r="BT318" s="315">
        <f t="shared" si="1308"/>
        <v>0</v>
      </c>
      <c r="BU318" s="315">
        <f t="shared" si="1308"/>
        <v>0</v>
      </c>
      <c r="BV318" s="315">
        <f t="shared" si="1308"/>
        <v>0</v>
      </c>
      <c r="BW318" s="315">
        <f t="shared" si="1308"/>
        <v>0</v>
      </c>
      <c r="BX318" s="315">
        <f t="shared" si="1308"/>
        <v>0</v>
      </c>
      <c r="BY318" s="315">
        <f t="shared" si="1308"/>
        <v>0</v>
      </c>
      <c r="BZ318" s="315">
        <f t="shared" si="1308"/>
        <v>0</v>
      </c>
      <c r="CA318" s="315">
        <f t="shared" si="1308"/>
        <v>0</v>
      </c>
      <c r="CB318" s="315">
        <f t="shared" si="1308"/>
        <v>0</v>
      </c>
      <c r="CC318" s="315">
        <f t="shared" si="1308"/>
        <v>0</v>
      </c>
      <c r="CD318" s="315">
        <f t="shared" si="1308"/>
        <v>0</v>
      </c>
      <c r="CE318" s="315">
        <f t="shared" si="1308"/>
        <v>0</v>
      </c>
      <c r="CF318" s="315">
        <f t="shared" si="1308"/>
        <v>0</v>
      </c>
      <c r="CG318" s="315">
        <f t="shared" si="1308"/>
        <v>0</v>
      </c>
      <c r="CH318" s="315">
        <f t="shared" si="1308"/>
        <v>0</v>
      </c>
      <c r="CI318" s="315">
        <f t="shared" si="1308"/>
        <v>0</v>
      </c>
      <c r="CJ318" s="315">
        <f t="shared" si="1308"/>
        <v>0</v>
      </c>
      <c r="CK318" s="315">
        <f t="shared" si="1308"/>
        <v>0</v>
      </c>
      <c r="CL318" s="315">
        <f t="shared" si="1308"/>
        <v>0</v>
      </c>
      <c r="CM318" s="315">
        <f t="shared" si="1308"/>
        <v>0</v>
      </c>
      <c r="CN318" s="315">
        <f t="shared" si="1308"/>
        <v>0</v>
      </c>
      <c r="CO318" s="315">
        <f t="shared" si="1308"/>
        <v>0</v>
      </c>
      <c r="CP318" s="315">
        <f t="shared" si="1308"/>
        <v>0</v>
      </c>
      <c r="CQ318" s="315">
        <f t="shared" si="1308"/>
        <v>0</v>
      </c>
      <c r="CR318" s="315">
        <f t="shared" si="1308"/>
        <v>0</v>
      </c>
      <c r="CS318" s="315">
        <f t="shared" si="1308"/>
        <v>0</v>
      </c>
      <c r="CT318" s="315">
        <f t="shared" si="1308"/>
        <v>0</v>
      </c>
      <c r="CU318" s="315">
        <f t="shared" si="1308"/>
        <v>0</v>
      </c>
      <c r="CV318" s="315">
        <f t="shared" si="1308"/>
        <v>0</v>
      </c>
      <c r="CW318" s="315">
        <f t="shared" si="1308"/>
        <v>0</v>
      </c>
      <c r="CX318" s="315">
        <f t="shared" si="1308"/>
        <v>0</v>
      </c>
      <c r="CY318" s="315">
        <f t="shared" si="1308"/>
        <v>0</v>
      </c>
      <c r="CZ318" s="315">
        <f t="shared" si="1308"/>
        <v>0</v>
      </c>
      <c r="DA318" s="315">
        <f t="shared" si="1308"/>
        <v>0</v>
      </c>
      <c r="DB318" s="315">
        <f t="shared" si="1308"/>
        <v>0</v>
      </c>
      <c r="DC318" s="315">
        <f t="shared" si="1308"/>
        <v>0</v>
      </c>
      <c r="DD318" s="315">
        <f t="shared" si="1308"/>
        <v>0</v>
      </c>
      <c r="DE318" s="315">
        <f>SUM(DE299:DE317)</f>
        <v>0</v>
      </c>
      <c r="DF318" s="315">
        <f t="shared" si="1308"/>
        <v>0</v>
      </c>
      <c r="DG318" s="315">
        <f t="shared" si="1308"/>
        <v>0</v>
      </c>
      <c r="DH318" s="315">
        <f t="shared" si="1308"/>
        <v>0</v>
      </c>
      <c r="DI318" s="315">
        <f t="shared" si="1308"/>
        <v>0</v>
      </c>
      <c r="DJ318" s="315">
        <f t="shared" si="1308"/>
        <v>0</v>
      </c>
      <c r="DK318" s="315">
        <f t="shared" si="1308"/>
        <v>0</v>
      </c>
      <c r="DL318" s="315">
        <f t="shared" si="1308"/>
        <v>0</v>
      </c>
      <c r="DM318" s="315">
        <f t="shared" si="1308"/>
        <v>0</v>
      </c>
      <c r="DN318" s="315">
        <f t="shared" si="1308"/>
        <v>0</v>
      </c>
      <c r="DO318" s="315">
        <f t="shared" si="1308"/>
        <v>0</v>
      </c>
      <c r="DP318" s="315">
        <f t="shared" si="1308"/>
        <v>0</v>
      </c>
      <c r="DQ318" s="315">
        <f t="shared" si="1308"/>
        <v>0</v>
      </c>
      <c r="DR318" s="315">
        <f t="shared" si="1308"/>
        <v>0</v>
      </c>
      <c r="DS318" s="315">
        <f t="shared" si="1308"/>
        <v>0</v>
      </c>
      <c r="DT318" s="315">
        <f t="shared" si="1308"/>
        <v>0</v>
      </c>
      <c r="DU318" s="315">
        <f t="shared" si="1308"/>
        <v>0</v>
      </c>
      <c r="DV318" s="315">
        <f t="shared" si="1308"/>
        <v>0</v>
      </c>
      <c r="DW318" s="315">
        <f t="shared" si="1308"/>
        <v>0</v>
      </c>
      <c r="DX318" s="315">
        <f t="shared" si="1308"/>
        <v>0</v>
      </c>
      <c r="DY318" s="315">
        <f t="shared" si="1308"/>
        <v>0</v>
      </c>
      <c r="DZ318" s="315">
        <f t="shared" si="1308"/>
        <v>0</v>
      </c>
      <c r="EA318" s="315">
        <f t="shared" si="1308"/>
        <v>0</v>
      </c>
      <c r="EB318" s="315">
        <f t="shared" si="1308"/>
        <v>0</v>
      </c>
      <c r="EC318" s="315">
        <f t="shared" si="1308"/>
        <v>0</v>
      </c>
      <c r="ED318" s="315">
        <f t="shared" ref="ED318:GO318" si="1309">SUM(ED299:ED317)</f>
        <v>0</v>
      </c>
      <c r="EE318" s="315">
        <f t="shared" si="1309"/>
        <v>0</v>
      </c>
      <c r="EF318" s="315">
        <f t="shared" si="1309"/>
        <v>0</v>
      </c>
      <c r="EG318" s="315">
        <f t="shared" si="1309"/>
        <v>0</v>
      </c>
      <c r="EH318" s="315">
        <f t="shared" si="1309"/>
        <v>0</v>
      </c>
      <c r="EI318" s="315">
        <f t="shared" si="1309"/>
        <v>0</v>
      </c>
      <c r="EJ318" s="315">
        <f t="shared" si="1309"/>
        <v>0</v>
      </c>
      <c r="EK318" s="315">
        <f t="shared" si="1309"/>
        <v>0</v>
      </c>
      <c r="EL318" s="315">
        <f t="shared" si="1309"/>
        <v>0</v>
      </c>
      <c r="EM318" s="315">
        <f t="shared" si="1309"/>
        <v>0</v>
      </c>
      <c r="EN318" s="315">
        <f t="shared" si="1309"/>
        <v>0</v>
      </c>
      <c r="EO318" s="315">
        <f t="shared" si="1309"/>
        <v>0</v>
      </c>
      <c r="EP318" s="315">
        <f t="shared" si="1309"/>
        <v>0</v>
      </c>
      <c r="EQ318" s="315">
        <f t="shared" si="1309"/>
        <v>0</v>
      </c>
      <c r="ER318" s="315">
        <f t="shared" si="1309"/>
        <v>0</v>
      </c>
      <c r="ES318" s="315">
        <f t="shared" si="1309"/>
        <v>0</v>
      </c>
      <c r="ET318" s="315">
        <f t="shared" si="1309"/>
        <v>0</v>
      </c>
      <c r="EU318" s="315">
        <f t="shared" si="1309"/>
        <v>0</v>
      </c>
      <c r="EV318" s="315">
        <f t="shared" si="1309"/>
        <v>0</v>
      </c>
      <c r="EW318" s="315">
        <f t="shared" si="1309"/>
        <v>0</v>
      </c>
      <c r="EX318" s="315">
        <f t="shared" si="1309"/>
        <v>0</v>
      </c>
      <c r="EY318" s="315">
        <f t="shared" si="1309"/>
        <v>0</v>
      </c>
      <c r="EZ318" s="315">
        <f t="shared" si="1309"/>
        <v>0</v>
      </c>
      <c r="FA318" s="315">
        <f t="shared" si="1309"/>
        <v>0</v>
      </c>
      <c r="FB318" s="315">
        <f t="shared" si="1309"/>
        <v>0</v>
      </c>
      <c r="FC318" s="315">
        <f t="shared" si="1309"/>
        <v>0</v>
      </c>
      <c r="FD318" s="315">
        <f t="shared" si="1309"/>
        <v>0</v>
      </c>
      <c r="FE318" s="315">
        <f t="shared" si="1309"/>
        <v>0</v>
      </c>
      <c r="FF318" s="315">
        <f t="shared" si="1309"/>
        <v>0</v>
      </c>
      <c r="FG318" s="315">
        <f t="shared" si="1309"/>
        <v>0</v>
      </c>
      <c r="FH318" s="315">
        <f t="shared" si="1309"/>
        <v>0</v>
      </c>
      <c r="FI318" s="315">
        <f t="shared" si="1309"/>
        <v>0</v>
      </c>
      <c r="FJ318" s="315">
        <f t="shared" si="1309"/>
        <v>0</v>
      </c>
      <c r="FK318" s="315">
        <f t="shared" si="1309"/>
        <v>0</v>
      </c>
      <c r="FL318" s="315">
        <f t="shared" si="1309"/>
        <v>0</v>
      </c>
      <c r="FM318" s="315">
        <f t="shared" si="1309"/>
        <v>0</v>
      </c>
      <c r="FN318" s="315">
        <f t="shared" si="1309"/>
        <v>0</v>
      </c>
      <c r="FO318" s="315">
        <f t="shared" si="1309"/>
        <v>0</v>
      </c>
      <c r="FP318" s="315">
        <f t="shared" si="1309"/>
        <v>0</v>
      </c>
      <c r="FQ318" s="315">
        <f t="shared" si="1309"/>
        <v>0</v>
      </c>
      <c r="FR318" s="315">
        <f t="shared" si="1309"/>
        <v>0</v>
      </c>
      <c r="FS318" s="315">
        <f t="shared" si="1309"/>
        <v>0</v>
      </c>
      <c r="FT318" s="315">
        <f t="shared" si="1309"/>
        <v>0</v>
      </c>
      <c r="FU318" s="315">
        <f t="shared" si="1309"/>
        <v>0</v>
      </c>
      <c r="FV318" s="315">
        <f t="shared" si="1309"/>
        <v>0</v>
      </c>
      <c r="FW318" s="315">
        <f t="shared" si="1309"/>
        <v>0</v>
      </c>
      <c r="FX318" s="315">
        <f t="shared" si="1309"/>
        <v>0</v>
      </c>
      <c r="FY318" s="315">
        <f t="shared" si="1309"/>
        <v>0</v>
      </c>
      <c r="FZ318" s="315">
        <f t="shared" si="1309"/>
        <v>0</v>
      </c>
      <c r="GA318" s="315">
        <f t="shared" si="1309"/>
        <v>0</v>
      </c>
      <c r="GB318" s="315">
        <f t="shared" si="1309"/>
        <v>0</v>
      </c>
      <c r="GC318" s="315">
        <f t="shared" si="1309"/>
        <v>0</v>
      </c>
      <c r="GD318" s="315">
        <f t="shared" si="1309"/>
        <v>0</v>
      </c>
      <c r="GE318" s="315">
        <f t="shared" si="1309"/>
        <v>0</v>
      </c>
      <c r="GF318" s="315">
        <f t="shared" si="1309"/>
        <v>0</v>
      </c>
      <c r="GG318" s="315">
        <f t="shared" si="1309"/>
        <v>0</v>
      </c>
      <c r="GH318" s="315">
        <f t="shared" si="1309"/>
        <v>0</v>
      </c>
      <c r="GI318" s="315">
        <f t="shared" si="1309"/>
        <v>0</v>
      </c>
      <c r="GJ318" s="315">
        <f t="shared" si="1309"/>
        <v>0</v>
      </c>
      <c r="GK318" s="315">
        <f t="shared" si="1309"/>
        <v>0</v>
      </c>
      <c r="GL318" s="315">
        <f t="shared" si="1309"/>
        <v>0</v>
      </c>
      <c r="GM318" s="315">
        <f t="shared" si="1309"/>
        <v>0</v>
      </c>
      <c r="GN318" s="315">
        <f t="shared" si="1309"/>
        <v>0</v>
      </c>
      <c r="GO318" s="315">
        <f t="shared" si="1309"/>
        <v>0</v>
      </c>
      <c r="GP318" s="315">
        <f t="shared" ref="GP318:JA318" si="1310">SUM(GP299:GP317)</f>
        <v>0</v>
      </c>
      <c r="GQ318" s="315">
        <f t="shared" si="1310"/>
        <v>0</v>
      </c>
      <c r="GR318" s="315">
        <f t="shared" si="1310"/>
        <v>0</v>
      </c>
      <c r="GS318" s="315">
        <f t="shared" si="1310"/>
        <v>0</v>
      </c>
      <c r="GT318" s="315">
        <f t="shared" si="1310"/>
        <v>0</v>
      </c>
      <c r="GU318" s="315">
        <f t="shared" si="1310"/>
        <v>0</v>
      </c>
      <c r="GV318" s="315">
        <f t="shared" si="1310"/>
        <v>0</v>
      </c>
      <c r="GW318" s="315">
        <f t="shared" si="1310"/>
        <v>0</v>
      </c>
      <c r="GX318" s="315">
        <f t="shared" si="1310"/>
        <v>0</v>
      </c>
      <c r="GY318" s="315">
        <f t="shared" si="1310"/>
        <v>0</v>
      </c>
      <c r="GZ318" s="315">
        <f t="shared" si="1310"/>
        <v>0</v>
      </c>
      <c r="HA318" s="315">
        <f t="shared" si="1310"/>
        <v>0</v>
      </c>
      <c r="HB318" s="315">
        <f t="shared" si="1310"/>
        <v>0</v>
      </c>
      <c r="HC318" s="315">
        <f t="shared" si="1310"/>
        <v>0</v>
      </c>
      <c r="HD318" s="315">
        <f t="shared" si="1310"/>
        <v>0</v>
      </c>
      <c r="HE318" s="315">
        <f t="shared" si="1310"/>
        <v>0</v>
      </c>
      <c r="HF318" s="315">
        <f t="shared" si="1310"/>
        <v>0</v>
      </c>
      <c r="HG318" s="315">
        <f t="shared" si="1310"/>
        <v>0</v>
      </c>
      <c r="HH318" s="315">
        <f t="shared" si="1310"/>
        <v>0</v>
      </c>
      <c r="HI318" s="315">
        <f t="shared" si="1310"/>
        <v>0</v>
      </c>
      <c r="HJ318" s="315">
        <f t="shared" si="1310"/>
        <v>0</v>
      </c>
      <c r="HK318" s="315">
        <f t="shared" si="1310"/>
        <v>0</v>
      </c>
      <c r="HL318" s="315">
        <f t="shared" si="1310"/>
        <v>0</v>
      </c>
      <c r="HM318" s="315">
        <f t="shared" si="1310"/>
        <v>0</v>
      </c>
      <c r="HN318" s="315">
        <f t="shared" si="1310"/>
        <v>0</v>
      </c>
      <c r="HO318" s="315">
        <f t="shared" si="1310"/>
        <v>0</v>
      </c>
      <c r="HP318" s="315">
        <f t="shared" si="1310"/>
        <v>0</v>
      </c>
      <c r="HQ318" s="315">
        <f t="shared" si="1310"/>
        <v>0</v>
      </c>
      <c r="HR318" s="315">
        <f t="shared" si="1310"/>
        <v>0</v>
      </c>
      <c r="HS318" s="315">
        <f t="shared" si="1310"/>
        <v>0</v>
      </c>
      <c r="HT318" s="315">
        <f t="shared" si="1310"/>
        <v>0</v>
      </c>
      <c r="HU318" s="315">
        <f t="shared" si="1310"/>
        <v>0</v>
      </c>
      <c r="HV318" s="315">
        <f t="shared" si="1310"/>
        <v>0</v>
      </c>
      <c r="HW318" s="315">
        <f t="shared" si="1310"/>
        <v>0</v>
      </c>
      <c r="HX318" s="315">
        <f t="shared" si="1310"/>
        <v>0</v>
      </c>
      <c r="HY318" s="315">
        <f t="shared" si="1310"/>
        <v>0</v>
      </c>
      <c r="HZ318" s="315">
        <f t="shared" si="1310"/>
        <v>0</v>
      </c>
      <c r="IA318" s="315">
        <f t="shared" si="1310"/>
        <v>0</v>
      </c>
      <c r="IB318" s="315">
        <f t="shared" si="1310"/>
        <v>0</v>
      </c>
      <c r="IC318" s="315">
        <f t="shared" si="1310"/>
        <v>0</v>
      </c>
      <c r="ID318" s="315">
        <f t="shared" si="1310"/>
        <v>0</v>
      </c>
      <c r="IE318" s="315">
        <f t="shared" si="1310"/>
        <v>0</v>
      </c>
      <c r="IF318" s="315">
        <f t="shared" si="1310"/>
        <v>0</v>
      </c>
      <c r="IG318" s="315">
        <f t="shared" si="1310"/>
        <v>0</v>
      </c>
      <c r="IH318" s="315">
        <f t="shared" si="1310"/>
        <v>0</v>
      </c>
      <c r="II318" s="315">
        <f t="shared" si="1310"/>
        <v>0</v>
      </c>
      <c r="IJ318" s="315">
        <f t="shared" si="1310"/>
        <v>0</v>
      </c>
      <c r="IK318" s="315">
        <f t="shared" si="1310"/>
        <v>0</v>
      </c>
      <c r="IL318" s="315">
        <f t="shared" si="1310"/>
        <v>0</v>
      </c>
      <c r="IM318" s="315">
        <f t="shared" si="1310"/>
        <v>0</v>
      </c>
      <c r="IN318" s="315">
        <f t="shared" si="1310"/>
        <v>0</v>
      </c>
      <c r="IO318" s="315">
        <f t="shared" si="1310"/>
        <v>0</v>
      </c>
      <c r="IP318" s="315">
        <f t="shared" si="1310"/>
        <v>0</v>
      </c>
      <c r="IQ318" s="315">
        <f t="shared" si="1310"/>
        <v>0</v>
      </c>
      <c r="IR318" s="315">
        <f t="shared" si="1310"/>
        <v>0</v>
      </c>
      <c r="IS318" s="315">
        <f t="shared" si="1310"/>
        <v>0</v>
      </c>
      <c r="IT318" s="315">
        <f t="shared" si="1310"/>
        <v>0</v>
      </c>
      <c r="IU318" s="315">
        <f t="shared" si="1310"/>
        <v>0</v>
      </c>
      <c r="IV318" s="315">
        <f t="shared" si="1310"/>
        <v>0</v>
      </c>
      <c r="IW318" s="315">
        <f t="shared" si="1310"/>
        <v>0</v>
      </c>
      <c r="IX318" s="315">
        <f t="shared" si="1310"/>
        <v>0</v>
      </c>
      <c r="IY318" s="315">
        <f t="shared" si="1310"/>
        <v>0</v>
      </c>
      <c r="IZ318" s="315">
        <f t="shared" si="1310"/>
        <v>0</v>
      </c>
      <c r="JA318" s="315">
        <f t="shared" si="1310"/>
        <v>0</v>
      </c>
      <c r="JB318" s="315">
        <f t="shared" ref="JB318:JN318" si="1311">SUM(JB299:JB317)</f>
        <v>0</v>
      </c>
      <c r="JC318" s="315">
        <f t="shared" si="1311"/>
        <v>0</v>
      </c>
      <c r="JD318" s="315">
        <f t="shared" si="1311"/>
        <v>0</v>
      </c>
      <c r="JE318" s="315">
        <f t="shared" si="1311"/>
        <v>0</v>
      </c>
      <c r="JF318" s="315">
        <f t="shared" si="1311"/>
        <v>0</v>
      </c>
      <c r="JG318" s="315">
        <f t="shared" si="1311"/>
        <v>0</v>
      </c>
      <c r="JH318" s="315">
        <f t="shared" si="1311"/>
        <v>0</v>
      </c>
      <c r="JI318" s="315">
        <f t="shared" si="1311"/>
        <v>0</v>
      </c>
      <c r="JJ318" s="315">
        <f t="shared" si="1311"/>
        <v>0</v>
      </c>
      <c r="JK318" s="315">
        <f t="shared" si="1311"/>
        <v>0</v>
      </c>
      <c r="JL318" s="315">
        <f t="shared" si="1311"/>
        <v>0</v>
      </c>
      <c r="JM318" s="315">
        <f t="shared" si="1311"/>
        <v>0</v>
      </c>
      <c r="JN318" s="315">
        <f t="shared" si="1311"/>
        <v>0</v>
      </c>
    </row>
    <row r="319" spans="1:274" ht="12.75">
      <c r="A319" s="178"/>
      <c r="B319" s="178"/>
      <c r="C319" s="178"/>
      <c r="D319" s="25"/>
      <c r="E319" s="395"/>
      <c r="F319" s="395"/>
      <c r="G319" s="395"/>
      <c r="H319" s="395"/>
      <c r="I319" s="395"/>
      <c r="J319" s="395"/>
      <c r="K319" s="395"/>
      <c r="L319" s="395"/>
      <c r="M319" s="395"/>
      <c r="N319" s="395"/>
      <c r="O319" s="395"/>
      <c r="P319" s="395"/>
      <c r="Q319" s="395"/>
      <c r="R319" s="395"/>
      <c r="S319" s="395"/>
      <c r="T319" s="395"/>
      <c r="U319" s="395"/>
      <c r="V319" s="395"/>
      <c r="W319" s="395"/>
      <c r="X319" s="395"/>
      <c r="Y319" s="395"/>
      <c r="Z319" s="395"/>
      <c r="AA319" s="395"/>
      <c r="AB319" s="395"/>
      <c r="AC319" s="395"/>
      <c r="AD319" s="395"/>
      <c r="AE319" s="395"/>
      <c r="AF319" s="395"/>
      <c r="AG319" s="395"/>
      <c r="AH319" s="395"/>
      <c r="AI319" s="395"/>
      <c r="AJ319" s="395"/>
      <c r="AK319" s="395"/>
      <c r="AL319" s="395"/>
      <c r="AM319" s="395"/>
      <c r="AN319" s="395"/>
      <c r="AO319" s="395"/>
      <c r="AP319" s="395"/>
      <c r="AQ319" s="395"/>
      <c r="AR319" s="395"/>
      <c r="AS319" s="395"/>
      <c r="AT319" s="395"/>
      <c r="AU319" s="395"/>
      <c r="AV319" s="395"/>
      <c r="AW319" s="395"/>
      <c r="AX319" s="395"/>
      <c r="AY319" s="395"/>
      <c r="AZ319" s="395"/>
      <c r="BA319" s="395"/>
      <c r="BB319" s="395"/>
      <c r="BC319" s="395"/>
      <c r="BD319" s="395"/>
      <c r="BE319" s="395"/>
      <c r="BF319" s="395"/>
      <c r="BG319" s="395"/>
      <c r="BH319" s="395"/>
      <c r="BI319" s="395"/>
      <c r="BJ319" s="395"/>
      <c r="BK319" s="395"/>
      <c r="BL319" s="395"/>
      <c r="BM319" s="395"/>
      <c r="BN319" s="395"/>
      <c r="BO319" s="395"/>
      <c r="BP319" s="395"/>
      <c r="BQ319" s="395"/>
      <c r="BR319" s="395"/>
      <c r="BS319" s="395"/>
      <c r="BT319" s="395"/>
      <c r="BU319" s="395"/>
      <c r="BV319" s="395"/>
      <c r="BW319" s="395"/>
      <c r="BX319" s="395"/>
      <c r="BY319" s="395"/>
      <c r="BZ319" s="395"/>
      <c r="CA319" s="395"/>
      <c r="CB319" s="395"/>
      <c r="CC319" s="395"/>
      <c r="CD319" s="395"/>
      <c r="CE319" s="395"/>
      <c r="CF319" s="395"/>
      <c r="CG319" s="395"/>
      <c r="CH319" s="395"/>
      <c r="CI319" s="395"/>
      <c r="CJ319" s="395"/>
      <c r="CK319" s="395"/>
      <c r="CL319" s="395"/>
      <c r="CM319" s="395"/>
      <c r="CN319" s="395"/>
      <c r="CO319" s="395"/>
      <c r="CP319" s="395"/>
      <c r="CQ319" s="395"/>
      <c r="CR319" s="395"/>
      <c r="CS319" s="395"/>
      <c r="CT319" s="395"/>
      <c r="CU319" s="395"/>
      <c r="CV319" s="395"/>
      <c r="CW319" s="395"/>
      <c r="CX319" s="395"/>
      <c r="CY319" s="395"/>
      <c r="CZ319" s="395"/>
      <c r="DA319" s="395"/>
      <c r="DB319" s="462"/>
      <c r="DC319" s="395"/>
      <c r="DD319" s="395"/>
      <c r="DE319" s="395"/>
      <c r="DF319" s="395"/>
      <c r="DG319" s="395"/>
      <c r="DH319" s="395"/>
      <c r="DI319" s="395"/>
      <c r="DJ319" s="395"/>
      <c r="DK319" s="395"/>
      <c r="DL319" s="395"/>
      <c r="DM319" s="395"/>
      <c r="DN319" s="395"/>
      <c r="DO319" s="395"/>
      <c r="DP319" s="395"/>
      <c r="DQ319" s="395"/>
      <c r="DR319" s="395"/>
      <c r="DS319" s="395"/>
      <c r="DT319" s="395"/>
      <c r="DU319" s="395"/>
      <c r="DV319" s="395"/>
      <c r="DW319" s="395"/>
      <c r="DX319" s="395"/>
      <c r="DY319" s="395"/>
      <c r="DZ319" s="395"/>
      <c r="EA319" s="395"/>
      <c r="EB319" s="395"/>
      <c r="EC319" s="395"/>
      <c r="ED319" s="395"/>
      <c r="EE319" s="395"/>
      <c r="EF319" s="395"/>
      <c r="EG319" s="395"/>
      <c r="EH319" s="395"/>
      <c r="EI319" s="395"/>
      <c r="EJ319" s="395"/>
      <c r="EK319" s="395"/>
      <c r="EL319" s="395"/>
      <c r="EM319" s="395"/>
      <c r="EN319" s="395"/>
      <c r="EO319" s="395"/>
      <c r="EP319" s="395"/>
      <c r="EQ319" s="395"/>
      <c r="ER319" s="395"/>
      <c r="ES319" s="395"/>
      <c r="ET319" s="395"/>
      <c r="EU319" s="395"/>
      <c r="EV319" s="395"/>
      <c r="EW319" s="395"/>
      <c r="EX319" s="395"/>
      <c r="EY319" s="395"/>
      <c r="EZ319" s="395"/>
      <c r="FA319" s="395"/>
      <c r="FB319" s="395"/>
      <c r="FC319" s="395"/>
      <c r="FD319" s="395"/>
      <c r="FE319" s="395"/>
      <c r="FF319" s="395"/>
      <c r="FG319" s="395"/>
      <c r="FH319" s="395"/>
      <c r="FI319" s="395"/>
      <c r="FJ319" s="395"/>
      <c r="FK319" s="395"/>
      <c r="FL319" s="395"/>
      <c r="FM319" s="395"/>
      <c r="FN319" s="395"/>
      <c r="FO319" s="395"/>
      <c r="FP319" s="395"/>
      <c r="FQ319" s="395"/>
      <c r="FR319" s="395"/>
      <c r="FS319" s="395"/>
      <c r="FT319" s="395"/>
      <c r="FU319" s="395"/>
      <c r="FV319" s="395"/>
      <c r="FW319" s="395"/>
      <c r="FX319" s="395"/>
      <c r="FY319" s="395"/>
      <c r="FZ319" s="395"/>
      <c r="GA319" s="395"/>
      <c r="GB319" s="395"/>
      <c r="GC319" s="395"/>
      <c r="GD319" s="395"/>
      <c r="GE319" s="395"/>
      <c r="GF319" s="395"/>
      <c r="GG319" s="395"/>
      <c r="GH319" s="395"/>
      <c r="GI319" s="395"/>
      <c r="GJ319" s="395"/>
      <c r="GK319" s="395"/>
      <c r="GL319" s="395"/>
      <c r="GM319" s="395"/>
      <c r="GN319" s="395"/>
      <c r="GO319" s="395"/>
      <c r="GP319" s="395"/>
      <c r="GQ319" s="395"/>
      <c r="GR319" s="395"/>
      <c r="GS319" s="395"/>
      <c r="GT319" s="395"/>
      <c r="GU319" s="395"/>
      <c r="GV319" s="395"/>
      <c r="GW319" s="395"/>
      <c r="GX319" s="395"/>
      <c r="GY319" s="395"/>
      <c r="GZ319" s="395"/>
      <c r="HA319" s="395"/>
      <c r="HB319" s="395"/>
      <c r="HC319" s="395"/>
      <c r="HD319" s="395"/>
      <c r="HE319" s="395"/>
      <c r="HF319" s="395"/>
      <c r="HG319" s="395"/>
      <c r="HH319" s="395"/>
      <c r="HI319" s="395"/>
      <c r="HJ319" s="395"/>
      <c r="HK319" s="395"/>
      <c r="HL319" s="395"/>
      <c r="HM319" s="395"/>
      <c r="HN319" s="395"/>
      <c r="HO319" s="395"/>
      <c r="HP319" s="395"/>
      <c r="HQ319" s="395"/>
      <c r="HR319" s="395"/>
      <c r="HS319" s="395"/>
      <c r="HT319" s="395"/>
      <c r="HU319" s="395"/>
      <c r="HV319" s="395"/>
      <c r="HW319" s="395"/>
      <c r="HX319" s="395"/>
      <c r="HY319" s="395"/>
      <c r="HZ319" s="395"/>
      <c r="IA319" s="395"/>
      <c r="IB319" s="395"/>
      <c r="IC319" s="395"/>
      <c r="ID319" s="395"/>
      <c r="IE319" s="395"/>
      <c r="IF319" s="395"/>
      <c r="IG319" s="395"/>
      <c r="IH319" s="395"/>
      <c r="II319" s="395"/>
      <c r="IJ319" s="395"/>
      <c r="IK319" s="395"/>
      <c r="IL319" s="395"/>
      <c r="IM319" s="395"/>
      <c r="IN319" s="395"/>
      <c r="IO319" s="395"/>
      <c r="IP319" s="395"/>
      <c r="IQ319" s="395"/>
      <c r="IR319" s="395"/>
      <c r="IS319" s="395"/>
      <c r="IT319" s="395"/>
      <c r="IU319" s="395"/>
      <c r="IV319" s="395"/>
      <c r="IW319" s="395"/>
      <c r="IX319" s="395"/>
      <c r="IY319" s="395"/>
      <c r="IZ319" s="395"/>
      <c r="JA319" s="395"/>
      <c r="JB319" s="395"/>
      <c r="JC319" s="395"/>
      <c r="JD319" s="395"/>
      <c r="JE319" s="395"/>
      <c r="JF319" s="395"/>
      <c r="JG319" s="395"/>
      <c r="JH319" s="395"/>
      <c r="JI319" s="395"/>
      <c r="JJ319" s="395"/>
      <c r="JK319" s="395"/>
      <c r="JL319" s="395"/>
      <c r="JM319" s="395"/>
      <c r="JN319" s="395"/>
    </row>
    <row r="320" spans="1:274" ht="12.75">
      <c r="A320" s="178"/>
      <c r="B320" s="178"/>
      <c r="C320" s="178"/>
      <c r="D320" s="25"/>
      <c r="E320" s="395"/>
      <c r="F320" s="395"/>
      <c r="G320" s="395"/>
      <c r="H320" s="395"/>
      <c r="I320" s="395"/>
      <c r="J320" s="395"/>
      <c r="K320" s="395"/>
      <c r="L320" s="395"/>
      <c r="M320" s="395"/>
      <c r="N320" s="395"/>
      <c r="O320" s="395"/>
      <c r="P320" s="395"/>
      <c r="Q320" s="395"/>
      <c r="R320" s="395"/>
      <c r="S320" s="395"/>
      <c r="T320" s="395"/>
      <c r="U320" s="395"/>
      <c r="V320" s="395"/>
      <c r="W320" s="395"/>
      <c r="X320" s="395"/>
      <c r="Y320" s="395"/>
      <c r="Z320" s="395"/>
      <c r="AA320" s="395"/>
      <c r="AB320" s="395"/>
      <c r="AC320" s="395"/>
      <c r="AD320" s="395"/>
      <c r="AE320" s="395"/>
      <c r="AF320" s="395"/>
      <c r="AG320" s="395"/>
      <c r="AH320" s="395"/>
      <c r="AI320" s="395"/>
      <c r="AJ320" s="395"/>
      <c r="AK320" s="395"/>
      <c r="AL320" s="395"/>
      <c r="AM320" s="395"/>
      <c r="AN320" s="395"/>
      <c r="AO320" s="395"/>
      <c r="AP320" s="395"/>
      <c r="AQ320" s="395"/>
      <c r="AR320" s="395"/>
      <c r="AS320" s="395"/>
      <c r="AT320" s="395"/>
      <c r="AU320" s="395"/>
      <c r="AV320" s="395"/>
      <c r="AW320" s="395"/>
      <c r="AX320" s="395"/>
      <c r="AY320" s="395"/>
      <c r="AZ320" s="395"/>
      <c r="BA320" s="395"/>
      <c r="BB320" s="395"/>
      <c r="BC320" s="395"/>
      <c r="BD320" s="395"/>
      <c r="BE320" s="395"/>
      <c r="BF320" s="395"/>
      <c r="BG320" s="395"/>
      <c r="BH320" s="395"/>
      <c r="BI320" s="395"/>
      <c r="BJ320" s="395"/>
      <c r="BK320" s="395"/>
      <c r="BL320" s="395"/>
      <c r="BM320" s="395"/>
      <c r="BN320" s="395"/>
      <c r="BO320" s="395"/>
      <c r="BP320" s="395"/>
      <c r="BQ320" s="395"/>
      <c r="BR320" s="395"/>
      <c r="BS320" s="395"/>
      <c r="BT320" s="395"/>
      <c r="BU320" s="395"/>
      <c r="BV320" s="395"/>
      <c r="BW320" s="395"/>
      <c r="BX320" s="395"/>
      <c r="BY320" s="395"/>
      <c r="BZ320" s="395"/>
      <c r="CA320" s="395"/>
      <c r="CB320" s="395"/>
      <c r="CC320" s="395"/>
      <c r="CD320" s="395"/>
      <c r="CE320" s="395"/>
      <c r="CF320" s="395"/>
      <c r="CG320" s="395"/>
      <c r="CH320" s="395"/>
      <c r="CI320" s="395"/>
      <c r="CJ320" s="395"/>
      <c r="CK320" s="395"/>
      <c r="CL320" s="395"/>
      <c r="CM320" s="395"/>
      <c r="CN320" s="395"/>
      <c r="CO320" s="395"/>
      <c r="CP320" s="395"/>
      <c r="CQ320" s="395"/>
      <c r="CR320" s="395"/>
      <c r="CS320" s="395"/>
      <c r="CT320" s="395"/>
      <c r="CU320" s="395"/>
      <c r="CV320" s="395"/>
      <c r="CW320" s="395"/>
      <c r="CX320" s="395"/>
      <c r="CY320" s="395"/>
      <c r="CZ320" s="395"/>
      <c r="DA320" s="395"/>
      <c r="DB320" s="462"/>
      <c r="DC320" s="395"/>
      <c r="DD320" s="395"/>
      <c r="DE320" s="395"/>
      <c r="DF320" s="395"/>
      <c r="DG320" s="395"/>
      <c r="DH320" s="395"/>
      <c r="DI320" s="395"/>
      <c r="DJ320" s="395"/>
      <c r="DK320" s="395"/>
      <c r="DL320" s="395"/>
      <c r="DM320" s="395"/>
      <c r="DN320" s="395"/>
      <c r="DO320" s="395"/>
      <c r="DP320" s="395"/>
      <c r="DQ320" s="395"/>
      <c r="DR320" s="395"/>
      <c r="DS320" s="395"/>
      <c r="DT320" s="395"/>
      <c r="DU320" s="395"/>
      <c r="DV320" s="395"/>
      <c r="DW320" s="395"/>
      <c r="DX320" s="395"/>
      <c r="DY320" s="395"/>
      <c r="DZ320" s="395"/>
      <c r="EA320" s="395"/>
      <c r="EB320" s="395"/>
      <c r="EC320" s="395"/>
      <c r="ED320" s="395"/>
      <c r="EE320" s="395"/>
      <c r="EF320" s="395"/>
      <c r="EG320" s="395"/>
      <c r="EH320" s="395"/>
      <c r="EI320" s="395"/>
      <c r="EJ320" s="395"/>
      <c r="EK320" s="395"/>
      <c r="EL320" s="395"/>
      <c r="EM320" s="395"/>
      <c r="EN320" s="395"/>
      <c r="EO320" s="395"/>
      <c r="EP320" s="395"/>
      <c r="EQ320" s="395"/>
      <c r="ER320" s="395"/>
      <c r="ES320" s="395"/>
      <c r="ET320" s="395"/>
      <c r="EU320" s="395"/>
      <c r="EV320" s="395"/>
      <c r="EW320" s="395"/>
      <c r="EX320" s="395"/>
      <c r="EY320" s="395"/>
      <c r="EZ320" s="395"/>
      <c r="FA320" s="395"/>
      <c r="FB320" s="395"/>
      <c r="FC320" s="395"/>
      <c r="FD320" s="395"/>
      <c r="FE320" s="395"/>
      <c r="FF320" s="395"/>
      <c r="FG320" s="395"/>
      <c r="FH320" s="395"/>
      <c r="FI320" s="395"/>
      <c r="FJ320" s="395"/>
      <c r="FK320" s="395"/>
      <c r="FL320" s="395"/>
      <c r="FM320" s="395"/>
      <c r="FN320" s="395"/>
      <c r="FO320" s="395"/>
      <c r="FP320" s="395"/>
      <c r="FQ320" s="395"/>
      <c r="FR320" s="395"/>
      <c r="FS320" s="395"/>
      <c r="FT320" s="395"/>
      <c r="FU320" s="395"/>
      <c r="FV320" s="395"/>
      <c r="FW320" s="395"/>
      <c r="FX320" s="395"/>
      <c r="FY320" s="395"/>
      <c r="FZ320" s="395"/>
      <c r="GA320" s="395"/>
      <c r="GB320" s="395"/>
      <c r="GC320" s="395"/>
      <c r="GD320" s="395"/>
      <c r="GE320" s="395"/>
      <c r="GF320" s="395"/>
      <c r="GG320" s="395"/>
      <c r="GH320" s="395"/>
      <c r="GI320" s="395"/>
      <c r="GJ320" s="395"/>
      <c r="GK320" s="395"/>
      <c r="GL320" s="395"/>
      <c r="GM320" s="395"/>
      <c r="GN320" s="395"/>
      <c r="GO320" s="395"/>
      <c r="GP320" s="395"/>
      <c r="GQ320" s="395"/>
      <c r="GR320" s="395"/>
      <c r="GS320" s="395"/>
      <c r="GT320" s="395"/>
      <c r="GU320" s="395"/>
      <c r="GV320" s="395"/>
      <c r="GW320" s="395"/>
      <c r="GX320" s="395"/>
      <c r="GY320" s="395"/>
      <c r="GZ320" s="395"/>
      <c r="HA320" s="395"/>
      <c r="HB320" s="395"/>
      <c r="HC320" s="395"/>
      <c r="HD320" s="395"/>
      <c r="HE320" s="395"/>
      <c r="HF320" s="395"/>
      <c r="HG320" s="395"/>
      <c r="HH320" s="395"/>
      <c r="HI320" s="395"/>
      <c r="HJ320" s="395"/>
      <c r="HK320" s="395"/>
      <c r="HL320" s="395"/>
      <c r="HM320" s="395"/>
      <c r="HN320" s="395"/>
      <c r="HO320" s="395"/>
      <c r="HP320" s="395"/>
      <c r="HQ320" s="395"/>
      <c r="HR320" s="395"/>
      <c r="HS320" s="395"/>
      <c r="HT320" s="395"/>
      <c r="HU320" s="395"/>
      <c r="HV320" s="395"/>
      <c r="HW320" s="395"/>
      <c r="HX320" s="395"/>
      <c r="HY320" s="395"/>
      <c r="HZ320" s="395"/>
      <c r="IA320" s="395"/>
      <c r="IB320" s="395"/>
      <c r="IC320" s="395"/>
      <c r="ID320" s="395"/>
      <c r="IE320" s="395"/>
      <c r="IF320" s="395"/>
      <c r="IG320" s="395"/>
      <c r="IH320" s="395"/>
      <c r="II320" s="395"/>
      <c r="IJ320" s="395"/>
      <c r="IK320" s="395"/>
      <c r="IL320" s="395"/>
      <c r="IM320" s="395"/>
      <c r="IN320" s="395"/>
      <c r="IO320" s="395"/>
      <c r="IP320" s="395"/>
      <c r="IQ320" s="395"/>
      <c r="IR320" s="395"/>
      <c r="IS320" s="395"/>
      <c r="IT320" s="395"/>
      <c r="IU320" s="395"/>
      <c r="IV320" s="395"/>
      <c r="IW320" s="395"/>
      <c r="IX320" s="395"/>
      <c r="IY320" s="395"/>
      <c r="IZ320" s="395"/>
      <c r="JA320" s="395"/>
      <c r="JB320" s="395"/>
      <c r="JC320" s="395"/>
      <c r="JD320" s="395"/>
      <c r="JE320" s="395"/>
      <c r="JF320" s="395"/>
      <c r="JG320" s="395"/>
      <c r="JH320" s="395"/>
      <c r="JI320" s="395"/>
      <c r="JJ320" s="395"/>
      <c r="JK320" s="395"/>
      <c r="JL320" s="395"/>
      <c r="JM320" s="395"/>
      <c r="JN320" s="395"/>
    </row>
    <row r="321" spans="1:286" ht="12.75">
      <c r="A321" s="178"/>
      <c r="B321" s="178"/>
      <c r="C321" s="178"/>
      <c r="D321" s="517" t="s">
        <v>478</v>
      </c>
      <c r="E321" s="132">
        <f t="shared" ref="E321:N330" si="1312">SUMIF($JP$14:$JP$290,$D321,E$14:E$290)</f>
        <v>0</v>
      </c>
      <c r="F321" s="132">
        <f t="shared" si="1312"/>
        <v>0</v>
      </c>
      <c r="G321" s="132">
        <f t="shared" si="1312"/>
        <v>0</v>
      </c>
      <c r="H321" s="132">
        <f t="shared" si="1312"/>
        <v>0</v>
      </c>
      <c r="I321" s="132">
        <f t="shared" si="1312"/>
        <v>0</v>
      </c>
      <c r="J321" s="132">
        <f t="shared" si="1312"/>
        <v>0</v>
      </c>
      <c r="K321" s="132">
        <f t="shared" si="1312"/>
        <v>0</v>
      </c>
      <c r="L321" s="132">
        <f t="shared" si="1312"/>
        <v>0</v>
      </c>
      <c r="M321" s="132">
        <f t="shared" si="1312"/>
        <v>0</v>
      </c>
      <c r="N321" s="132">
        <f t="shared" si="1312"/>
        <v>0</v>
      </c>
      <c r="O321" s="132">
        <f t="shared" ref="O321:X330" si="1313">SUMIF($JP$14:$JP$290,$D321,O$14:O$290)</f>
        <v>0</v>
      </c>
      <c r="P321" s="132">
        <f t="shared" si="1313"/>
        <v>0</v>
      </c>
      <c r="Q321" s="132">
        <f t="shared" si="1313"/>
        <v>0</v>
      </c>
      <c r="R321" s="132">
        <f t="shared" si="1313"/>
        <v>0</v>
      </c>
      <c r="S321" s="132">
        <f t="shared" si="1313"/>
        <v>0</v>
      </c>
      <c r="T321" s="132">
        <f t="shared" si="1313"/>
        <v>0</v>
      </c>
      <c r="U321" s="132">
        <f t="shared" si="1313"/>
        <v>0</v>
      </c>
      <c r="V321" s="132">
        <f t="shared" si="1313"/>
        <v>0</v>
      </c>
      <c r="W321" s="132">
        <f t="shared" si="1313"/>
        <v>0</v>
      </c>
      <c r="X321" s="132">
        <f t="shared" si="1313"/>
        <v>0</v>
      </c>
      <c r="Y321" s="132">
        <f t="shared" ref="Y321:AH330" si="1314">SUMIF($JP$14:$JP$290,$D321,Y$14:Y$290)</f>
        <v>0</v>
      </c>
      <c r="Z321" s="132">
        <f t="shared" si="1314"/>
        <v>0</v>
      </c>
      <c r="AA321" s="132">
        <f t="shared" si="1314"/>
        <v>0</v>
      </c>
      <c r="AB321" s="132">
        <f t="shared" si="1314"/>
        <v>0</v>
      </c>
      <c r="AC321" s="132">
        <f t="shared" si="1314"/>
        <v>0</v>
      </c>
      <c r="AD321" s="132">
        <f t="shared" si="1314"/>
        <v>0</v>
      </c>
      <c r="AE321" s="132">
        <f t="shared" si="1314"/>
        <v>0</v>
      </c>
      <c r="AF321" s="132">
        <f t="shared" si="1314"/>
        <v>0</v>
      </c>
      <c r="AG321" s="132">
        <f t="shared" si="1314"/>
        <v>0</v>
      </c>
      <c r="AH321" s="132">
        <f t="shared" si="1314"/>
        <v>0</v>
      </c>
      <c r="AI321" s="132">
        <f t="shared" ref="AI321:AR330" si="1315">SUMIF($JP$14:$JP$290,$D321,AI$14:AI$290)</f>
        <v>0</v>
      </c>
      <c r="AJ321" s="132">
        <f t="shared" si="1315"/>
        <v>0</v>
      </c>
      <c r="AK321" s="132">
        <f t="shared" si="1315"/>
        <v>0</v>
      </c>
      <c r="AL321" s="132">
        <f t="shared" si="1315"/>
        <v>0</v>
      </c>
      <c r="AM321" s="132">
        <f t="shared" si="1315"/>
        <v>0</v>
      </c>
      <c r="AN321" s="132">
        <f t="shared" si="1315"/>
        <v>0</v>
      </c>
      <c r="AO321" s="132">
        <f t="shared" si="1315"/>
        <v>0</v>
      </c>
      <c r="AP321" s="132">
        <f t="shared" si="1315"/>
        <v>0</v>
      </c>
      <c r="AQ321" s="132">
        <f t="shared" si="1315"/>
        <v>0</v>
      </c>
      <c r="AR321" s="132">
        <f t="shared" si="1315"/>
        <v>0</v>
      </c>
      <c r="AS321" s="132">
        <f t="shared" ref="AS321:BB330" si="1316">SUMIF($JP$14:$JP$290,$D321,AS$14:AS$290)</f>
        <v>0</v>
      </c>
      <c r="AT321" s="132">
        <f t="shared" si="1316"/>
        <v>0</v>
      </c>
      <c r="AU321" s="132">
        <f t="shared" si="1316"/>
        <v>0</v>
      </c>
      <c r="AV321" s="132">
        <f t="shared" si="1316"/>
        <v>0</v>
      </c>
      <c r="AW321" s="132">
        <f t="shared" si="1316"/>
        <v>0</v>
      </c>
      <c r="AX321" s="132">
        <f t="shared" si="1316"/>
        <v>0</v>
      </c>
      <c r="AY321" s="132">
        <f t="shared" si="1316"/>
        <v>0</v>
      </c>
      <c r="AZ321" s="132">
        <f t="shared" si="1316"/>
        <v>0</v>
      </c>
      <c r="BA321" s="132">
        <f t="shared" si="1316"/>
        <v>0</v>
      </c>
      <c r="BB321" s="132">
        <f t="shared" si="1316"/>
        <v>0</v>
      </c>
      <c r="BC321" s="132">
        <f t="shared" ref="BC321:BL330" si="1317">SUMIF($JP$14:$JP$290,$D321,BC$14:BC$290)</f>
        <v>0</v>
      </c>
      <c r="BD321" s="132">
        <f t="shared" si="1317"/>
        <v>0</v>
      </c>
      <c r="BE321" s="132">
        <f t="shared" si="1317"/>
        <v>0</v>
      </c>
      <c r="BF321" s="132">
        <f t="shared" si="1317"/>
        <v>0</v>
      </c>
      <c r="BG321" s="132">
        <f t="shared" si="1317"/>
        <v>0</v>
      </c>
      <c r="BH321" s="132">
        <f t="shared" si="1317"/>
        <v>0</v>
      </c>
      <c r="BI321" s="132">
        <f t="shared" si="1317"/>
        <v>0</v>
      </c>
      <c r="BJ321" s="132">
        <f t="shared" si="1317"/>
        <v>0</v>
      </c>
      <c r="BK321" s="132">
        <f t="shared" si="1317"/>
        <v>0</v>
      </c>
      <c r="BL321" s="132">
        <f t="shared" si="1317"/>
        <v>0</v>
      </c>
      <c r="BM321" s="132">
        <f t="shared" ref="BM321:BV330" si="1318">SUMIF($JP$14:$JP$290,$D321,BM$14:BM$290)</f>
        <v>0</v>
      </c>
      <c r="BN321" s="132">
        <f t="shared" si="1318"/>
        <v>0</v>
      </c>
      <c r="BO321" s="132">
        <f t="shared" si="1318"/>
        <v>0</v>
      </c>
      <c r="BP321" s="132">
        <f t="shared" si="1318"/>
        <v>0</v>
      </c>
      <c r="BQ321" s="132">
        <f t="shared" si="1318"/>
        <v>0</v>
      </c>
      <c r="BR321" s="132">
        <f t="shared" si="1318"/>
        <v>0</v>
      </c>
      <c r="BS321" s="132">
        <f t="shared" si="1318"/>
        <v>0</v>
      </c>
      <c r="BT321" s="132">
        <f t="shared" si="1318"/>
        <v>0</v>
      </c>
      <c r="BU321" s="132">
        <f t="shared" si="1318"/>
        <v>0</v>
      </c>
      <c r="BV321" s="132">
        <f t="shared" si="1318"/>
        <v>0</v>
      </c>
      <c r="BW321" s="132">
        <f t="shared" ref="BW321:CF330" si="1319">SUMIF($JP$14:$JP$290,$D321,BW$14:BW$290)</f>
        <v>0</v>
      </c>
      <c r="BX321" s="132">
        <f t="shared" si="1319"/>
        <v>0</v>
      </c>
      <c r="BY321" s="132">
        <f t="shared" si="1319"/>
        <v>0</v>
      </c>
      <c r="BZ321" s="132">
        <f t="shared" si="1319"/>
        <v>0</v>
      </c>
      <c r="CA321" s="132">
        <f t="shared" si="1319"/>
        <v>0</v>
      </c>
      <c r="CB321" s="132">
        <f t="shared" si="1319"/>
        <v>0</v>
      </c>
      <c r="CC321" s="132">
        <f t="shared" si="1319"/>
        <v>0</v>
      </c>
      <c r="CD321" s="132">
        <f t="shared" si="1319"/>
        <v>0</v>
      </c>
      <c r="CE321" s="132">
        <f t="shared" si="1319"/>
        <v>0</v>
      </c>
      <c r="CF321" s="132">
        <f t="shared" si="1319"/>
        <v>0</v>
      </c>
      <c r="CG321" s="132">
        <f t="shared" ref="CG321:CP330" si="1320">SUMIF($JP$14:$JP$290,$D321,CG$14:CG$290)</f>
        <v>0</v>
      </c>
      <c r="CH321" s="132">
        <f t="shared" si="1320"/>
        <v>0</v>
      </c>
      <c r="CI321" s="132">
        <f t="shared" si="1320"/>
        <v>0</v>
      </c>
      <c r="CJ321" s="132">
        <f t="shared" si="1320"/>
        <v>0</v>
      </c>
      <c r="CK321" s="132">
        <f t="shared" si="1320"/>
        <v>0</v>
      </c>
      <c r="CL321" s="132">
        <f t="shared" si="1320"/>
        <v>0</v>
      </c>
      <c r="CM321" s="132">
        <f t="shared" si="1320"/>
        <v>0</v>
      </c>
      <c r="CN321" s="132">
        <f t="shared" si="1320"/>
        <v>0</v>
      </c>
      <c r="CO321" s="132">
        <f t="shared" si="1320"/>
        <v>0</v>
      </c>
      <c r="CP321" s="132">
        <f t="shared" si="1320"/>
        <v>0</v>
      </c>
      <c r="CQ321" s="132">
        <f t="shared" ref="CQ321:CZ330" si="1321">SUMIF($JP$14:$JP$290,$D321,CQ$14:CQ$290)</f>
        <v>0</v>
      </c>
      <c r="CR321" s="132">
        <f t="shared" si="1321"/>
        <v>0</v>
      </c>
      <c r="CS321" s="132">
        <f t="shared" si="1321"/>
        <v>0</v>
      </c>
      <c r="CT321" s="132">
        <f t="shared" si="1321"/>
        <v>0</v>
      </c>
      <c r="CU321" s="132">
        <f t="shared" si="1321"/>
        <v>0</v>
      </c>
      <c r="CV321" s="132">
        <f t="shared" si="1321"/>
        <v>0</v>
      </c>
      <c r="CW321" s="132">
        <f t="shared" si="1321"/>
        <v>0</v>
      </c>
      <c r="CX321" s="132">
        <f t="shared" si="1321"/>
        <v>0</v>
      </c>
      <c r="CY321" s="132">
        <f t="shared" si="1321"/>
        <v>0</v>
      </c>
      <c r="CZ321" s="132">
        <f t="shared" si="1321"/>
        <v>0</v>
      </c>
      <c r="DA321" s="132">
        <f t="shared" ref="DA321:DJ330" si="1322">SUMIF($JP$14:$JP$290,$D321,DA$14:DA$290)</f>
        <v>0</v>
      </c>
      <c r="DB321" s="132">
        <f t="shared" si="1322"/>
        <v>0</v>
      </c>
      <c r="DC321" s="132">
        <f t="shared" si="1322"/>
        <v>0</v>
      </c>
      <c r="DD321" s="132">
        <f t="shared" si="1322"/>
        <v>0</v>
      </c>
      <c r="DE321" s="132">
        <f t="shared" si="1322"/>
        <v>0</v>
      </c>
      <c r="DF321" s="132">
        <f t="shared" si="1322"/>
        <v>0</v>
      </c>
      <c r="DG321" s="132">
        <f t="shared" si="1322"/>
        <v>0</v>
      </c>
      <c r="DH321" s="132">
        <f t="shared" si="1322"/>
        <v>0</v>
      </c>
      <c r="DI321" s="132">
        <f t="shared" si="1322"/>
        <v>0</v>
      </c>
      <c r="DJ321" s="132">
        <f t="shared" si="1322"/>
        <v>0</v>
      </c>
      <c r="DK321" s="132">
        <f t="shared" ref="DK321:DT330" si="1323">SUMIF($JP$14:$JP$290,$D321,DK$14:DK$290)</f>
        <v>0</v>
      </c>
      <c r="DL321" s="132">
        <f t="shared" si="1323"/>
        <v>0</v>
      </c>
      <c r="DM321" s="132">
        <f t="shared" si="1323"/>
        <v>0</v>
      </c>
      <c r="DN321" s="132">
        <f t="shared" si="1323"/>
        <v>0</v>
      </c>
      <c r="DO321" s="132">
        <f t="shared" si="1323"/>
        <v>0</v>
      </c>
      <c r="DP321" s="132">
        <f t="shared" si="1323"/>
        <v>0</v>
      </c>
      <c r="DQ321" s="132">
        <f t="shared" si="1323"/>
        <v>0</v>
      </c>
      <c r="DR321" s="132">
        <f t="shared" si="1323"/>
        <v>0</v>
      </c>
      <c r="DS321" s="132">
        <f t="shared" si="1323"/>
        <v>0</v>
      </c>
      <c r="DT321" s="132">
        <f t="shared" si="1323"/>
        <v>0</v>
      </c>
      <c r="DU321" s="132">
        <f t="shared" ref="DU321:ED330" si="1324">SUMIF($JP$14:$JP$290,$D321,DU$14:DU$290)</f>
        <v>0</v>
      </c>
      <c r="DV321" s="132">
        <f t="shared" si="1324"/>
        <v>0</v>
      </c>
      <c r="DW321" s="132">
        <f t="shared" si="1324"/>
        <v>0</v>
      </c>
      <c r="DX321" s="132">
        <f t="shared" si="1324"/>
        <v>0</v>
      </c>
      <c r="DY321" s="132">
        <f t="shared" si="1324"/>
        <v>0</v>
      </c>
      <c r="DZ321" s="132">
        <f t="shared" si="1324"/>
        <v>0</v>
      </c>
      <c r="EA321" s="132">
        <f t="shared" si="1324"/>
        <v>0</v>
      </c>
      <c r="EB321" s="132">
        <f t="shared" si="1324"/>
        <v>0</v>
      </c>
      <c r="EC321" s="132">
        <f t="shared" si="1324"/>
        <v>0</v>
      </c>
      <c r="ED321" s="132">
        <f t="shared" si="1324"/>
        <v>0</v>
      </c>
      <c r="EE321" s="132">
        <f t="shared" ref="EE321:EN330" si="1325">SUMIF($JP$14:$JP$290,$D321,EE$14:EE$290)</f>
        <v>0</v>
      </c>
      <c r="EF321" s="132">
        <f t="shared" si="1325"/>
        <v>0</v>
      </c>
      <c r="EG321" s="132">
        <f t="shared" si="1325"/>
        <v>0</v>
      </c>
      <c r="EH321" s="132">
        <f t="shared" si="1325"/>
        <v>0</v>
      </c>
      <c r="EI321" s="132">
        <f t="shared" si="1325"/>
        <v>0</v>
      </c>
      <c r="EJ321" s="132">
        <f t="shared" si="1325"/>
        <v>0</v>
      </c>
      <c r="EK321" s="132">
        <f t="shared" si="1325"/>
        <v>0</v>
      </c>
      <c r="EL321" s="132">
        <f t="shared" si="1325"/>
        <v>0</v>
      </c>
      <c r="EM321" s="132">
        <f t="shared" si="1325"/>
        <v>0</v>
      </c>
      <c r="EN321" s="132">
        <f t="shared" si="1325"/>
        <v>0</v>
      </c>
      <c r="EO321" s="132">
        <f t="shared" ref="EO321:EX330" si="1326">SUMIF($JP$14:$JP$290,$D321,EO$14:EO$290)</f>
        <v>0</v>
      </c>
      <c r="EP321" s="132">
        <f t="shared" si="1326"/>
        <v>0</v>
      </c>
      <c r="EQ321" s="132">
        <f t="shared" si="1326"/>
        <v>0</v>
      </c>
      <c r="ER321" s="132">
        <f t="shared" si="1326"/>
        <v>0</v>
      </c>
      <c r="ES321" s="132">
        <f t="shared" si="1326"/>
        <v>0</v>
      </c>
      <c r="ET321" s="132">
        <f t="shared" si="1326"/>
        <v>0</v>
      </c>
      <c r="EU321" s="132">
        <f t="shared" si="1326"/>
        <v>0</v>
      </c>
      <c r="EV321" s="132">
        <f t="shared" si="1326"/>
        <v>0</v>
      </c>
      <c r="EW321" s="132">
        <f t="shared" si="1326"/>
        <v>0</v>
      </c>
      <c r="EX321" s="132">
        <f t="shared" si="1326"/>
        <v>0</v>
      </c>
      <c r="EY321" s="132">
        <f t="shared" ref="EY321:FH330" si="1327">SUMIF($JP$14:$JP$290,$D321,EY$14:EY$290)</f>
        <v>0</v>
      </c>
      <c r="EZ321" s="132">
        <f t="shared" si="1327"/>
        <v>0</v>
      </c>
      <c r="FA321" s="132">
        <f t="shared" si="1327"/>
        <v>0</v>
      </c>
      <c r="FB321" s="132">
        <f t="shared" si="1327"/>
        <v>0</v>
      </c>
      <c r="FC321" s="132">
        <f t="shared" si="1327"/>
        <v>0</v>
      </c>
      <c r="FD321" s="132">
        <f t="shared" si="1327"/>
        <v>0</v>
      </c>
      <c r="FE321" s="132">
        <f t="shared" si="1327"/>
        <v>0</v>
      </c>
      <c r="FF321" s="132">
        <f t="shared" si="1327"/>
        <v>0</v>
      </c>
      <c r="FG321" s="132">
        <f t="shared" si="1327"/>
        <v>0</v>
      </c>
      <c r="FH321" s="132">
        <f t="shared" si="1327"/>
        <v>0</v>
      </c>
      <c r="FI321" s="132">
        <f t="shared" ref="FI321:FR330" si="1328">SUMIF($JP$14:$JP$290,$D321,FI$14:FI$290)</f>
        <v>0</v>
      </c>
      <c r="FJ321" s="132">
        <f t="shared" si="1328"/>
        <v>0</v>
      </c>
      <c r="FK321" s="132">
        <f t="shared" si="1328"/>
        <v>0</v>
      </c>
      <c r="FL321" s="132">
        <f t="shared" si="1328"/>
        <v>0</v>
      </c>
      <c r="FM321" s="132">
        <f t="shared" si="1328"/>
        <v>0</v>
      </c>
      <c r="FN321" s="132">
        <f t="shared" si="1328"/>
        <v>0</v>
      </c>
      <c r="FO321" s="132">
        <f t="shared" si="1328"/>
        <v>0</v>
      </c>
      <c r="FP321" s="132">
        <f t="shared" si="1328"/>
        <v>0</v>
      </c>
      <c r="FQ321" s="132">
        <f t="shared" si="1328"/>
        <v>0</v>
      </c>
      <c r="FR321" s="132">
        <f t="shared" si="1328"/>
        <v>0</v>
      </c>
      <c r="FS321" s="132">
        <f t="shared" ref="FS321:GB330" si="1329">SUMIF($JP$14:$JP$290,$D321,FS$14:FS$290)</f>
        <v>0</v>
      </c>
      <c r="FT321" s="132">
        <f t="shared" si="1329"/>
        <v>0</v>
      </c>
      <c r="FU321" s="132">
        <f t="shared" si="1329"/>
        <v>0</v>
      </c>
      <c r="FV321" s="132">
        <f t="shared" si="1329"/>
        <v>0</v>
      </c>
      <c r="FW321" s="132">
        <f t="shared" si="1329"/>
        <v>0</v>
      </c>
      <c r="FX321" s="132">
        <f t="shared" si="1329"/>
        <v>0</v>
      </c>
      <c r="FY321" s="132">
        <f t="shared" si="1329"/>
        <v>0</v>
      </c>
      <c r="FZ321" s="132">
        <f t="shared" si="1329"/>
        <v>0</v>
      </c>
      <c r="GA321" s="132">
        <f t="shared" si="1329"/>
        <v>0</v>
      </c>
      <c r="GB321" s="132">
        <f t="shared" si="1329"/>
        <v>0</v>
      </c>
      <c r="GC321" s="132">
        <f t="shared" ref="GC321:GL330" si="1330">SUMIF($JP$14:$JP$290,$D321,GC$14:GC$290)</f>
        <v>0</v>
      </c>
      <c r="GD321" s="132">
        <f t="shared" si="1330"/>
        <v>0</v>
      </c>
      <c r="GE321" s="132">
        <f t="shared" si="1330"/>
        <v>0</v>
      </c>
      <c r="GF321" s="132">
        <f t="shared" si="1330"/>
        <v>0</v>
      </c>
      <c r="GG321" s="132">
        <f t="shared" si="1330"/>
        <v>0</v>
      </c>
      <c r="GH321" s="132">
        <f t="shared" si="1330"/>
        <v>0</v>
      </c>
      <c r="GI321" s="132">
        <f t="shared" si="1330"/>
        <v>0</v>
      </c>
      <c r="GJ321" s="132">
        <f t="shared" si="1330"/>
        <v>0</v>
      </c>
      <c r="GK321" s="132">
        <f t="shared" si="1330"/>
        <v>0</v>
      </c>
      <c r="GL321" s="132">
        <f t="shared" si="1330"/>
        <v>0</v>
      </c>
      <c r="GM321" s="132">
        <f t="shared" ref="GM321:GV330" si="1331">SUMIF($JP$14:$JP$290,$D321,GM$14:GM$290)</f>
        <v>0</v>
      </c>
      <c r="GN321" s="132">
        <f t="shared" si="1331"/>
        <v>0</v>
      </c>
      <c r="GO321" s="132">
        <f t="shared" si="1331"/>
        <v>0</v>
      </c>
      <c r="GP321" s="132">
        <f t="shared" si="1331"/>
        <v>0</v>
      </c>
      <c r="GQ321" s="132">
        <f t="shared" si="1331"/>
        <v>0</v>
      </c>
      <c r="GR321" s="132">
        <f t="shared" si="1331"/>
        <v>0</v>
      </c>
      <c r="GS321" s="132">
        <f t="shared" si="1331"/>
        <v>0</v>
      </c>
      <c r="GT321" s="132">
        <f t="shared" si="1331"/>
        <v>0</v>
      </c>
      <c r="GU321" s="132">
        <f t="shared" si="1331"/>
        <v>0</v>
      </c>
      <c r="GV321" s="132">
        <f t="shared" si="1331"/>
        <v>0</v>
      </c>
      <c r="GW321" s="132">
        <f t="shared" ref="GW321:HF330" si="1332">SUMIF($JP$14:$JP$290,$D321,GW$14:GW$290)</f>
        <v>0</v>
      </c>
      <c r="GX321" s="132">
        <f t="shared" si="1332"/>
        <v>0</v>
      </c>
      <c r="GY321" s="132">
        <f t="shared" si="1332"/>
        <v>0</v>
      </c>
      <c r="GZ321" s="132">
        <f t="shared" si="1332"/>
        <v>0</v>
      </c>
      <c r="HA321" s="132">
        <f t="shared" si="1332"/>
        <v>0</v>
      </c>
      <c r="HB321" s="132">
        <f t="shared" si="1332"/>
        <v>0</v>
      </c>
      <c r="HC321" s="132">
        <f t="shared" si="1332"/>
        <v>0</v>
      </c>
      <c r="HD321" s="132">
        <f t="shared" si="1332"/>
        <v>0</v>
      </c>
      <c r="HE321" s="132">
        <f t="shared" si="1332"/>
        <v>0</v>
      </c>
      <c r="HF321" s="132">
        <f t="shared" si="1332"/>
        <v>0</v>
      </c>
      <c r="HG321" s="132">
        <f t="shared" ref="HG321:HP330" si="1333">SUMIF($JP$14:$JP$290,$D321,HG$14:HG$290)</f>
        <v>0</v>
      </c>
      <c r="HH321" s="132">
        <f t="shared" si="1333"/>
        <v>0</v>
      </c>
      <c r="HI321" s="132">
        <f t="shared" si="1333"/>
        <v>0</v>
      </c>
      <c r="HJ321" s="132">
        <f t="shared" si="1333"/>
        <v>0</v>
      </c>
      <c r="HK321" s="132">
        <f t="shared" si="1333"/>
        <v>0</v>
      </c>
      <c r="HL321" s="132">
        <f t="shared" si="1333"/>
        <v>0</v>
      </c>
      <c r="HM321" s="132">
        <f t="shared" si="1333"/>
        <v>0</v>
      </c>
      <c r="HN321" s="132">
        <f t="shared" si="1333"/>
        <v>0</v>
      </c>
      <c r="HO321" s="132">
        <f t="shared" si="1333"/>
        <v>0</v>
      </c>
      <c r="HP321" s="132">
        <f t="shared" si="1333"/>
        <v>0</v>
      </c>
      <c r="HQ321" s="132">
        <f t="shared" ref="HQ321:HZ330" si="1334">SUMIF($JP$14:$JP$290,$D321,HQ$14:HQ$290)</f>
        <v>0</v>
      </c>
      <c r="HR321" s="132">
        <f t="shared" si="1334"/>
        <v>0</v>
      </c>
      <c r="HS321" s="132">
        <f t="shared" si="1334"/>
        <v>0</v>
      </c>
      <c r="HT321" s="132">
        <f t="shared" si="1334"/>
        <v>0</v>
      </c>
      <c r="HU321" s="132">
        <f t="shared" si="1334"/>
        <v>0</v>
      </c>
      <c r="HV321" s="132">
        <f t="shared" si="1334"/>
        <v>0</v>
      </c>
      <c r="HW321" s="132">
        <f t="shared" si="1334"/>
        <v>0</v>
      </c>
      <c r="HX321" s="132">
        <f t="shared" si="1334"/>
        <v>0</v>
      </c>
      <c r="HY321" s="132">
        <f t="shared" si="1334"/>
        <v>0</v>
      </c>
      <c r="HZ321" s="132">
        <f t="shared" si="1334"/>
        <v>0</v>
      </c>
      <c r="IA321" s="132">
        <f t="shared" ref="IA321:IJ330" si="1335">SUMIF($JP$14:$JP$290,$D321,IA$14:IA$290)</f>
        <v>0</v>
      </c>
      <c r="IB321" s="132">
        <f t="shared" si="1335"/>
        <v>0</v>
      </c>
      <c r="IC321" s="132">
        <f t="shared" si="1335"/>
        <v>0</v>
      </c>
      <c r="ID321" s="132">
        <f t="shared" si="1335"/>
        <v>0</v>
      </c>
      <c r="IE321" s="132">
        <f t="shared" si="1335"/>
        <v>0</v>
      </c>
      <c r="IF321" s="132">
        <f t="shared" si="1335"/>
        <v>0</v>
      </c>
      <c r="IG321" s="132">
        <f t="shared" si="1335"/>
        <v>0</v>
      </c>
      <c r="IH321" s="132">
        <f t="shared" si="1335"/>
        <v>0</v>
      </c>
      <c r="II321" s="132">
        <f t="shared" si="1335"/>
        <v>0</v>
      </c>
      <c r="IJ321" s="132">
        <f t="shared" si="1335"/>
        <v>0</v>
      </c>
      <c r="IK321" s="132">
        <f t="shared" ref="IK321:IT330" si="1336">SUMIF($JP$14:$JP$290,$D321,IK$14:IK$290)</f>
        <v>0</v>
      </c>
      <c r="IL321" s="132">
        <f t="shared" si="1336"/>
        <v>0</v>
      </c>
      <c r="IM321" s="132">
        <f t="shared" si="1336"/>
        <v>0</v>
      </c>
      <c r="IN321" s="132">
        <f t="shared" si="1336"/>
        <v>0</v>
      </c>
      <c r="IO321" s="132">
        <f t="shared" si="1336"/>
        <v>0</v>
      </c>
      <c r="IP321" s="132">
        <f t="shared" si="1336"/>
        <v>0</v>
      </c>
      <c r="IQ321" s="132">
        <f t="shared" si="1336"/>
        <v>0</v>
      </c>
      <c r="IR321" s="132">
        <f t="shared" si="1336"/>
        <v>0</v>
      </c>
      <c r="IS321" s="132">
        <f t="shared" si="1336"/>
        <v>0</v>
      </c>
      <c r="IT321" s="132">
        <f t="shared" si="1336"/>
        <v>0</v>
      </c>
      <c r="IU321" s="132">
        <f t="shared" ref="IU321:JD330" si="1337">SUMIF($JP$14:$JP$290,$D321,IU$14:IU$290)</f>
        <v>0</v>
      </c>
      <c r="IV321" s="132">
        <f t="shared" si="1337"/>
        <v>0</v>
      </c>
      <c r="IW321" s="132">
        <f t="shared" si="1337"/>
        <v>0</v>
      </c>
      <c r="IX321" s="132">
        <f t="shared" si="1337"/>
        <v>0</v>
      </c>
      <c r="IY321" s="132">
        <f t="shared" si="1337"/>
        <v>0</v>
      </c>
      <c r="IZ321" s="132">
        <f t="shared" si="1337"/>
        <v>0</v>
      </c>
      <c r="JA321" s="132">
        <f t="shared" si="1337"/>
        <v>0</v>
      </c>
      <c r="JB321" s="132">
        <f t="shared" si="1337"/>
        <v>0</v>
      </c>
      <c r="JC321" s="132">
        <f t="shared" si="1337"/>
        <v>0</v>
      </c>
      <c r="JD321" s="132">
        <f t="shared" si="1337"/>
        <v>0</v>
      </c>
      <c r="JE321" s="132">
        <f t="shared" ref="JE321:JN330" si="1338">SUMIF($JP$14:$JP$290,$D321,JE$14:JE$290)</f>
        <v>0</v>
      </c>
      <c r="JF321" s="132">
        <f t="shared" si="1338"/>
        <v>0</v>
      </c>
      <c r="JG321" s="132">
        <f t="shared" si="1338"/>
        <v>0</v>
      </c>
      <c r="JH321" s="132">
        <f t="shared" si="1338"/>
        <v>0</v>
      </c>
      <c r="JI321" s="132">
        <f t="shared" si="1338"/>
        <v>0</v>
      </c>
      <c r="JJ321" s="132">
        <f t="shared" si="1338"/>
        <v>0</v>
      </c>
      <c r="JK321" s="132">
        <f t="shared" si="1338"/>
        <v>0</v>
      </c>
      <c r="JL321" s="132">
        <f t="shared" si="1338"/>
        <v>0</v>
      </c>
      <c r="JM321" s="132">
        <f t="shared" si="1338"/>
        <v>0</v>
      </c>
      <c r="JN321" s="132">
        <f t="shared" si="1338"/>
        <v>0</v>
      </c>
    </row>
    <row r="322" spans="1:286" ht="12.75">
      <c r="A322" s="178"/>
      <c r="B322" s="178"/>
      <c r="C322" s="178"/>
      <c r="D322" s="517" t="s">
        <v>479</v>
      </c>
      <c r="E322" s="132">
        <f t="shared" si="1312"/>
        <v>0</v>
      </c>
      <c r="F322" s="132">
        <f t="shared" si="1312"/>
        <v>0</v>
      </c>
      <c r="G322" s="132">
        <f t="shared" si="1312"/>
        <v>0</v>
      </c>
      <c r="H322" s="132">
        <f t="shared" si="1312"/>
        <v>0</v>
      </c>
      <c r="I322" s="132">
        <f t="shared" si="1312"/>
        <v>0</v>
      </c>
      <c r="J322" s="132">
        <f t="shared" si="1312"/>
        <v>0</v>
      </c>
      <c r="K322" s="132">
        <f t="shared" si="1312"/>
        <v>0</v>
      </c>
      <c r="L322" s="132">
        <f t="shared" si="1312"/>
        <v>0</v>
      </c>
      <c r="M322" s="132">
        <f t="shared" si="1312"/>
        <v>0</v>
      </c>
      <c r="N322" s="132">
        <f t="shared" si="1312"/>
        <v>0</v>
      </c>
      <c r="O322" s="132">
        <f t="shared" si="1313"/>
        <v>0</v>
      </c>
      <c r="P322" s="132">
        <f t="shared" si="1313"/>
        <v>0</v>
      </c>
      <c r="Q322" s="132">
        <f t="shared" si="1313"/>
        <v>0</v>
      </c>
      <c r="R322" s="132">
        <f t="shared" si="1313"/>
        <v>0</v>
      </c>
      <c r="S322" s="132">
        <f t="shared" si="1313"/>
        <v>0</v>
      </c>
      <c r="T322" s="132">
        <f t="shared" si="1313"/>
        <v>0</v>
      </c>
      <c r="U322" s="132">
        <f t="shared" si="1313"/>
        <v>0</v>
      </c>
      <c r="V322" s="132">
        <f t="shared" si="1313"/>
        <v>0</v>
      </c>
      <c r="W322" s="132">
        <f t="shared" si="1313"/>
        <v>0</v>
      </c>
      <c r="X322" s="132">
        <f t="shared" si="1313"/>
        <v>0</v>
      </c>
      <c r="Y322" s="132">
        <f t="shared" si="1314"/>
        <v>0</v>
      </c>
      <c r="Z322" s="132">
        <f t="shared" si="1314"/>
        <v>0</v>
      </c>
      <c r="AA322" s="132">
        <f t="shared" si="1314"/>
        <v>0</v>
      </c>
      <c r="AB322" s="132">
        <f t="shared" si="1314"/>
        <v>0</v>
      </c>
      <c r="AC322" s="132">
        <f t="shared" si="1314"/>
        <v>0</v>
      </c>
      <c r="AD322" s="132">
        <f t="shared" si="1314"/>
        <v>0</v>
      </c>
      <c r="AE322" s="132">
        <f t="shared" si="1314"/>
        <v>0</v>
      </c>
      <c r="AF322" s="132">
        <f t="shared" si="1314"/>
        <v>0</v>
      </c>
      <c r="AG322" s="132">
        <f t="shared" si="1314"/>
        <v>0</v>
      </c>
      <c r="AH322" s="132">
        <f t="shared" si="1314"/>
        <v>0</v>
      </c>
      <c r="AI322" s="132">
        <f t="shared" si="1315"/>
        <v>0</v>
      </c>
      <c r="AJ322" s="132">
        <f t="shared" si="1315"/>
        <v>0</v>
      </c>
      <c r="AK322" s="132">
        <f t="shared" si="1315"/>
        <v>0</v>
      </c>
      <c r="AL322" s="132">
        <f t="shared" si="1315"/>
        <v>0</v>
      </c>
      <c r="AM322" s="132">
        <f t="shared" si="1315"/>
        <v>0</v>
      </c>
      <c r="AN322" s="132">
        <f t="shared" si="1315"/>
        <v>0</v>
      </c>
      <c r="AO322" s="132">
        <f t="shared" si="1315"/>
        <v>0</v>
      </c>
      <c r="AP322" s="132">
        <f t="shared" si="1315"/>
        <v>0</v>
      </c>
      <c r="AQ322" s="132">
        <f t="shared" si="1315"/>
        <v>0</v>
      </c>
      <c r="AR322" s="132">
        <f t="shared" si="1315"/>
        <v>0</v>
      </c>
      <c r="AS322" s="132">
        <f t="shared" si="1316"/>
        <v>0</v>
      </c>
      <c r="AT322" s="132">
        <f t="shared" si="1316"/>
        <v>0</v>
      </c>
      <c r="AU322" s="132">
        <f t="shared" si="1316"/>
        <v>0</v>
      </c>
      <c r="AV322" s="132">
        <f t="shared" si="1316"/>
        <v>0</v>
      </c>
      <c r="AW322" s="132">
        <f t="shared" si="1316"/>
        <v>0</v>
      </c>
      <c r="AX322" s="132">
        <f t="shared" si="1316"/>
        <v>0</v>
      </c>
      <c r="AY322" s="132">
        <f t="shared" si="1316"/>
        <v>0</v>
      </c>
      <c r="AZ322" s="132">
        <f t="shared" si="1316"/>
        <v>0</v>
      </c>
      <c r="BA322" s="132">
        <f t="shared" si="1316"/>
        <v>0</v>
      </c>
      <c r="BB322" s="132">
        <f t="shared" si="1316"/>
        <v>0</v>
      </c>
      <c r="BC322" s="132">
        <f t="shared" si="1317"/>
        <v>0</v>
      </c>
      <c r="BD322" s="132">
        <f t="shared" si="1317"/>
        <v>0</v>
      </c>
      <c r="BE322" s="132">
        <f t="shared" si="1317"/>
        <v>0</v>
      </c>
      <c r="BF322" s="132">
        <f t="shared" si="1317"/>
        <v>0</v>
      </c>
      <c r="BG322" s="132">
        <f t="shared" si="1317"/>
        <v>0</v>
      </c>
      <c r="BH322" s="132">
        <f t="shared" si="1317"/>
        <v>0</v>
      </c>
      <c r="BI322" s="132">
        <f t="shared" si="1317"/>
        <v>0</v>
      </c>
      <c r="BJ322" s="132">
        <f t="shared" si="1317"/>
        <v>0</v>
      </c>
      <c r="BK322" s="132">
        <f t="shared" si="1317"/>
        <v>0</v>
      </c>
      <c r="BL322" s="132">
        <f t="shared" si="1317"/>
        <v>0</v>
      </c>
      <c r="BM322" s="132">
        <f t="shared" si="1318"/>
        <v>0</v>
      </c>
      <c r="BN322" s="132">
        <f t="shared" si="1318"/>
        <v>0</v>
      </c>
      <c r="BO322" s="132">
        <f t="shared" si="1318"/>
        <v>0</v>
      </c>
      <c r="BP322" s="132">
        <f t="shared" si="1318"/>
        <v>0</v>
      </c>
      <c r="BQ322" s="132">
        <f t="shared" si="1318"/>
        <v>0</v>
      </c>
      <c r="BR322" s="132">
        <f t="shared" si="1318"/>
        <v>0</v>
      </c>
      <c r="BS322" s="132">
        <f t="shared" si="1318"/>
        <v>0</v>
      </c>
      <c r="BT322" s="132">
        <f t="shared" si="1318"/>
        <v>0</v>
      </c>
      <c r="BU322" s="132">
        <f t="shared" si="1318"/>
        <v>0</v>
      </c>
      <c r="BV322" s="132">
        <f t="shared" si="1318"/>
        <v>0</v>
      </c>
      <c r="BW322" s="132">
        <f t="shared" si="1319"/>
        <v>0</v>
      </c>
      <c r="BX322" s="551">
        <f t="shared" si="1319"/>
        <v>0</v>
      </c>
      <c r="BY322" s="132">
        <f t="shared" si="1319"/>
        <v>0</v>
      </c>
      <c r="BZ322" s="132">
        <f t="shared" si="1319"/>
        <v>0</v>
      </c>
      <c r="CA322" s="132">
        <f t="shared" si="1319"/>
        <v>0</v>
      </c>
      <c r="CB322" s="132">
        <f t="shared" si="1319"/>
        <v>0</v>
      </c>
      <c r="CC322" s="132">
        <f t="shared" si="1319"/>
        <v>0</v>
      </c>
      <c r="CD322" s="132">
        <f t="shared" si="1319"/>
        <v>0</v>
      </c>
      <c r="CE322" s="132">
        <f t="shared" si="1319"/>
        <v>0</v>
      </c>
      <c r="CF322" s="132">
        <f t="shared" si="1319"/>
        <v>0</v>
      </c>
      <c r="CG322" s="132">
        <f t="shared" si="1320"/>
        <v>0</v>
      </c>
      <c r="CH322" s="132">
        <f t="shared" si="1320"/>
        <v>0</v>
      </c>
      <c r="CI322" s="132">
        <f t="shared" si="1320"/>
        <v>0</v>
      </c>
      <c r="CJ322" s="132">
        <f t="shared" si="1320"/>
        <v>0</v>
      </c>
      <c r="CK322" s="132">
        <f t="shared" si="1320"/>
        <v>0</v>
      </c>
      <c r="CL322" s="132">
        <f t="shared" si="1320"/>
        <v>0</v>
      </c>
      <c r="CM322" s="132">
        <f t="shared" si="1320"/>
        <v>0</v>
      </c>
      <c r="CN322" s="132">
        <f t="shared" si="1320"/>
        <v>0</v>
      </c>
      <c r="CO322" s="132">
        <f t="shared" si="1320"/>
        <v>0</v>
      </c>
      <c r="CP322" s="132">
        <f t="shared" si="1320"/>
        <v>0</v>
      </c>
      <c r="CQ322" s="132">
        <f t="shared" si="1321"/>
        <v>0</v>
      </c>
      <c r="CR322" s="132">
        <f t="shared" si="1321"/>
        <v>0</v>
      </c>
      <c r="CS322" s="132">
        <f t="shared" si="1321"/>
        <v>0</v>
      </c>
      <c r="CT322" s="132">
        <f t="shared" si="1321"/>
        <v>0</v>
      </c>
      <c r="CU322" s="132">
        <f t="shared" si="1321"/>
        <v>0</v>
      </c>
      <c r="CV322" s="132">
        <f t="shared" si="1321"/>
        <v>0</v>
      </c>
      <c r="CW322" s="132">
        <f t="shared" si="1321"/>
        <v>0</v>
      </c>
      <c r="CX322" s="132">
        <f t="shared" si="1321"/>
        <v>0</v>
      </c>
      <c r="CY322" s="132">
        <f t="shared" si="1321"/>
        <v>0</v>
      </c>
      <c r="CZ322" s="132">
        <f t="shared" si="1321"/>
        <v>0</v>
      </c>
      <c r="DA322" s="132">
        <f t="shared" si="1322"/>
        <v>0</v>
      </c>
      <c r="DB322" s="132">
        <f t="shared" si="1322"/>
        <v>0</v>
      </c>
      <c r="DC322" s="132">
        <f t="shared" si="1322"/>
        <v>0</v>
      </c>
      <c r="DD322" s="132">
        <f t="shared" si="1322"/>
        <v>0</v>
      </c>
      <c r="DE322" s="132">
        <f t="shared" si="1322"/>
        <v>0</v>
      </c>
      <c r="DF322" s="132">
        <f t="shared" si="1322"/>
        <v>0</v>
      </c>
      <c r="DG322" s="132">
        <f t="shared" si="1322"/>
        <v>0</v>
      </c>
      <c r="DH322" s="132">
        <f t="shared" si="1322"/>
        <v>0</v>
      </c>
      <c r="DI322" s="132">
        <f t="shared" si="1322"/>
        <v>0</v>
      </c>
      <c r="DJ322" s="132">
        <f t="shared" si="1322"/>
        <v>0</v>
      </c>
      <c r="DK322" s="132">
        <f t="shared" si="1323"/>
        <v>0</v>
      </c>
      <c r="DL322" s="132">
        <f t="shared" si="1323"/>
        <v>0</v>
      </c>
      <c r="DM322" s="132">
        <f t="shared" si="1323"/>
        <v>0</v>
      </c>
      <c r="DN322" s="132">
        <f t="shared" si="1323"/>
        <v>0</v>
      </c>
      <c r="DO322" s="132">
        <f t="shared" si="1323"/>
        <v>0</v>
      </c>
      <c r="DP322" s="132">
        <f t="shared" si="1323"/>
        <v>0</v>
      </c>
      <c r="DQ322" s="132">
        <f t="shared" si="1323"/>
        <v>0</v>
      </c>
      <c r="DR322" s="132">
        <f t="shared" si="1323"/>
        <v>0</v>
      </c>
      <c r="DS322" s="132">
        <f t="shared" si="1323"/>
        <v>0</v>
      </c>
      <c r="DT322" s="132">
        <f t="shared" si="1323"/>
        <v>0</v>
      </c>
      <c r="DU322" s="132">
        <f t="shared" si="1324"/>
        <v>0</v>
      </c>
      <c r="DV322" s="132">
        <f t="shared" si="1324"/>
        <v>0</v>
      </c>
      <c r="DW322" s="132">
        <f t="shared" si="1324"/>
        <v>0</v>
      </c>
      <c r="DX322" s="132">
        <f t="shared" si="1324"/>
        <v>0</v>
      </c>
      <c r="DY322" s="132">
        <f t="shared" si="1324"/>
        <v>0</v>
      </c>
      <c r="DZ322" s="132">
        <f t="shared" si="1324"/>
        <v>0</v>
      </c>
      <c r="EA322" s="132">
        <f t="shared" si="1324"/>
        <v>0</v>
      </c>
      <c r="EB322" s="132">
        <f t="shared" si="1324"/>
        <v>0</v>
      </c>
      <c r="EC322" s="132">
        <f t="shared" si="1324"/>
        <v>0</v>
      </c>
      <c r="ED322" s="132">
        <f t="shared" si="1324"/>
        <v>0</v>
      </c>
      <c r="EE322" s="132">
        <f t="shared" si="1325"/>
        <v>0</v>
      </c>
      <c r="EF322" s="132">
        <f t="shared" si="1325"/>
        <v>0</v>
      </c>
      <c r="EG322" s="132">
        <f t="shared" si="1325"/>
        <v>0</v>
      </c>
      <c r="EH322" s="132">
        <f t="shared" si="1325"/>
        <v>0</v>
      </c>
      <c r="EI322" s="132">
        <f t="shared" si="1325"/>
        <v>0</v>
      </c>
      <c r="EJ322" s="132">
        <f t="shared" si="1325"/>
        <v>0</v>
      </c>
      <c r="EK322" s="132">
        <f t="shared" si="1325"/>
        <v>0</v>
      </c>
      <c r="EL322" s="132">
        <f t="shared" si="1325"/>
        <v>0</v>
      </c>
      <c r="EM322" s="132">
        <f t="shared" si="1325"/>
        <v>0</v>
      </c>
      <c r="EN322" s="132">
        <f t="shared" si="1325"/>
        <v>0</v>
      </c>
      <c r="EO322" s="132">
        <f t="shared" si="1326"/>
        <v>0</v>
      </c>
      <c r="EP322" s="132">
        <f t="shared" si="1326"/>
        <v>0</v>
      </c>
      <c r="EQ322" s="132">
        <f t="shared" si="1326"/>
        <v>0</v>
      </c>
      <c r="ER322" s="132">
        <f t="shared" si="1326"/>
        <v>0</v>
      </c>
      <c r="ES322" s="132">
        <f t="shared" si="1326"/>
        <v>0</v>
      </c>
      <c r="ET322" s="132">
        <f t="shared" si="1326"/>
        <v>0</v>
      </c>
      <c r="EU322" s="132">
        <f t="shared" si="1326"/>
        <v>0</v>
      </c>
      <c r="EV322" s="132">
        <f t="shared" si="1326"/>
        <v>0</v>
      </c>
      <c r="EW322" s="132">
        <f t="shared" si="1326"/>
        <v>0</v>
      </c>
      <c r="EX322" s="132">
        <f t="shared" si="1326"/>
        <v>0</v>
      </c>
      <c r="EY322" s="132">
        <f t="shared" si="1327"/>
        <v>0</v>
      </c>
      <c r="EZ322" s="132">
        <f t="shared" si="1327"/>
        <v>0</v>
      </c>
      <c r="FA322" s="132">
        <f t="shared" si="1327"/>
        <v>0</v>
      </c>
      <c r="FB322" s="132">
        <f t="shared" si="1327"/>
        <v>0</v>
      </c>
      <c r="FC322" s="132">
        <f t="shared" si="1327"/>
        <v>0</v>
      </c>
      <c r="FD322" s="132">
        <f t="shared" si="1327"/>
        <v>0</v>
      </c>
      <c r="FE322" s="132">
        <f t="shared" si="1327"/>
        <v>0</v>
      </c>
      <c r="FF322" s="132">
        <f t="shared" si="1327"/>
        <v>0</v>
      </c>
      <c r="FG322" s="132">
        <f t="shared" si="1327"/>
        <v>0</v>
      </c>
      <c r="FH322" s="132">
        <f t="shared" si="1327"/>
        <v>0</v>
      </c>
      <c r="FI322" s="132">
        <f t="shared" si="1328"/>
        <v>0</v>
      </c>
      <c r="FJ322" s="132">
        <f t="shared" si="1328"/>
        <v>0</v>
      </c>
      <c r="FK322" s="132">
        <f t="shared" si="1328"/>
        <v>0</v>
      </c>
      <c r="FL322" s="132">
        <f t="shared" si="1328"/>
        <v>0</v>
      </c>
      <c r="FM322" s="132">
        <f t="shared" si="1328"/>
        <v>0</v>
      </c>
      <c r="FN322" s="132">
        <f t="shared" si="1328"/>
        <v>0</v>
      </c>
      <c r="FO322" s="132">
        <f t="shared" si="1328"/>
        <v>0</v>
      </c>
      <c r="FP322" s="132">
        <f t="shared" si="1328"/>
        <v>0</v>
      </c>
      <c r="FQ322" s="132">
        <f t="shared" si="1328"/>
        <v>0</v>
      </c>
      <c r="FR322" s="132">
        <f t="shared" si="1328"/>
        <v>0</v>
      </c>
      <c r="FS322" s="132">
        <f t="shared" si="1329"/>
        <v>0</v>
      </c>
      <c r="FT322" s="132">
        <f t="shared" si="1329"/>
        <v>0</v>
      </c>
      <c r="FU322" s="132">
        <f t="shared" si="1329"/>
        <v>0</v>
      </c>
      <c r="FV322" s="132">
        <f t="shared" si="1329"/>
        <v>0</v>
      </c>
      <c r="FW322" s="132">
        <f t="shared" si="1329"/>
        <v>0</v>
      </c>
      <c r="FX322" s="132">
        <f t="shared" si="1329"/>
        <v>0</v>
      </c>
      <c r="FY322" s="132">
        <f t="shared" si="1329"/>
        <v>0</v>
      </c>
      <c r="FZ322" s="132">
        <f t="shared" si="1329"/>
        <v>0</v>
      </c>
      <c r="GA322" s="132">
        <f t="shared" si="1329"/>
        <v>0</v>
      </c>
      <c r="GB322" s="132">
        <f t="shared" si="1329"/>
        <v>0</v>
      </c>
      <c r="GC322" s="132">
        <f t="shared" si="1330"/>
        <v>0</v>
      </c>
      <c r="GD322" s="132">
        <f t="shared" si="1330"/>
        <v>0</v>
      </c>
      <c r="GE322" s="132">
        <f t="shared" si="1330"/>
        <v>0</v>
      </c>
      <c r="GF322" s="132">
        <f t="shared" si="1330"/>
        <v>0</v>
      </c>
      <c r="GG322" s="132">
        <f t="shared" si="1330"/>
        <v>0</v>
      </c>
      <c r="GH322" s="132">
        <f t="shared" si="1330"/>
        <v>0</v>
      </c>
      <c r="GI322" s="132">
        <f t="shared" si="1330"/>
        <v>0</v>
      </c>
      <c r="GJ322" s="132">
        <f t="shared" si="1330"/>
        <v>0</v>
      </c>
      <c r="GK322" s="132">
        <f t="shared" si="1330"/>
        <v>0</v>
      </c>
      <c r="GL322" s="132">
        <f t="shared" si="1330"/>
        <v>0</v>
      </c>
      <c r="GM322" s="132">
        <f t="shared" si="1331"/>
        <v>0</v>
      </c>
      <c r="GN322" s="132">
        <f t="shared" si="1331"/>
        <v>0</v>
      </c>
      <c r="GO322" s="132">
        <f t="shared" si="1331"/>
        <v>0</v>
      </c>
      <c r="GP322" s="132">
        <f t="shared" si="1331"/>
        <v>0</v>
      </c>
      <c r="GQ322" s="132">
        <f t="shared" si="1331"/>
        <v>0</v>
      </c>
      <c r="GR322" s="132">
        <f t="shared" si="1331"/>
        <v>0</v>
      </c>
      <c r="GS322" s="132">
        <f t="shared" si="1331"/>
        <v>0</v>
      </c>
      <c r="GT322" s="132">
        <f t="shared" si="1331"/>
        <v>0</v>
      </c>
      <c r="GU322" s="132">
        <f t="shared" si="1331"/>
        <v>0</v>
      </c>
      <c r="GV322" s="132">
        <f t="shared" si="1331"/>
        <v>0</v>
      </c>
      <c r="GW322" s="132">
        <f t="shared" si="1332"/>
        <v>0</v>
      </c>
      <c r="GX322" s="132">
        <f t="shared" si="1332"/>
        <v>0</v>
      </c>
      <c r="GY322" s="132">
        <f t="shared" si="1332"/>
        <v>0</v>
      </c>
      <c r="GZ322" s="132">
        <f t="shared" si="1332"/>
        <v>0</v>
      </c>
      <c r="HA322" s="132">
        <f t="shared" si="1332"/>
        <v>0</v>
      </c>
      <c r="HB322" s="132">
        <f t="shared" si="1332"/>
        <v>0</v>
      </c>
      <c r="HC322" s="132">
        <f t="shared" si="1332"/>
        <v>0</v>
      </c>
      <c r="HD322" s="132">
        <f t="shared" si="1332"/>
        <v>0</v>
      </c>
      <c r="HE322" s="132">
        <f t="shared" si="1332"/>
        <v>0</v>
      </c>
      <c r="HF322" s="132">
        <f t="shared" si="1332"/>
        <v>0</v>
      </c>
      <c r="HG322" s="132">
        <f t="shared" si="1333"/>
        <v>0</v>
      </c>
      <c r="HH322" s="132">
        <f t="shared" si="1333"/>
        <v>0</v>
      </c>
      <c r="HI322" s="132">
        <f t="shared" si="1333"/>
        <v>0</v>
      </c>
      <c r="HJ322" s="132">
        <f t="shared" si="1333"/>
        <v>0</v>
      </c>
      <c r="HK322" s="132">
        <f t="shared" si="1333"/>
        <v>0</v>
      </c>
      <c r="HL322" s="132">
        <f t="shared" si="1333"/>
        <v>0</v>
      </c>
      <c r="HM322" s="132">
        <f t="shared" si="1333"/>
        <v>0</v>
      </c>
      <c r="HN322" s="132">
        <f t="shared" si="1333"/>
        <v>0</v>
      </c>
      <c r="HO322" s="132">
        <f t="shared" si="1333"/>
        <v>0</v>
      </c>
      <c r="HP322" s="132">
        <f t="shared" si="1333"/>
        <v>0</v>
      </c>
      <c r="HQ322" s="132">
        <f t="shared" si="1334"/>
        <v>0</v>
      </c>
      <c r="HR322" s="132">
        <f t="shared" si="1334"/>
        <v>0</v>
      </c>
      <c r="HS322" s="132">
        <f t="shared" si="1334"/>
        <v>0</v>
      </c>
      <c r="HT322" s="132">
        <f t="shared" si="1334"/>
        <v>0</v>
      </c>
      <c r="HU322" s="132">
        <f t="shared" si="1334"/>
        <v>0</v>
      </c>
      <c r="HV322" s="132">
        <f t="shared" si="1334"/>
        <v>0</v>
      </c>
      <c r="HW322" s="132">
        <f t="shared" si="1334"/>
        <v>0</v>
      </c>
      <c r="HX322" s="132">
        <f t="shared" si="1334"/>
        <v>0</v>
      </c>
      <c r="HY322" s="132">
        <f t="shared" si="1334"/>
        <v>0</v>
      </c>
      <c r="HZ322" s="132">
        <f t="shared" si="1334"/>
        <v>0</v>
      </c>
      <c r="IA322" s="132">
        <f t="shared" si="1335"/>
        <v>0</v>
      </c>
      <c r="IB322" s="132">
        <f t="shared" si="1335"/>
        <v>0</v>
      </c>
      <c r="IC322" s="132">
        <f t="shared" si="1335"/>
        <v>0</v>
      </c>
      <c r="ID322" s="132">
        <f t="shared" si="1335"/>
        <v>0</v>
      </c>
      <c r="IE322" s="132">
        <f t="shared" si="1335"/>
        <v>0</v>
      </c>
      <c r="IF322" s="132">
        <f t="shared" si="1335"/>
        <v>0</v>
      </c>
      <c r="IG322" s="132">
        <f t="shared" si="1335"/>
        <v>0</v>
      </c>
      <c r="IH322" s="132">
        <f t="shared" si="1335"/>
        <v>0</v>
      </c>
      <c r="II322" s="132">
        <f t="shared" si="1335"/>
        <v>0</v>
      </c>
      <c r="IJ322" s="132">
        <f t="shared" si="1335"/>
        <v>0</v>
      </c>
      <c r="IK322" s="132">
        <f t="shared" si="1336"/>
        <v>0</v>
      </c>
      <c r="IL322" s="132">
        <f t="shared" si="1336"/>
        <v>0</v>
      </c>
      <c r="IM322" s="132">
        <f t="shared" si="1336"/>
        <v>0</v>
      </c>
      <c r="IN322" s="132">
        <f t="shared" si="1336"/>
        <v>0</v>
      </c>
      <c r="IO322" s="132">
        <f t="shared" si="1336"/>
        <v>0</v>
      </c>
      <c r="IP322" s="132">
        <f t="shared" si="1336"/>
        <v>0</v>
      </c>
      <c r="IQ322" s="132">
        <f t="shared" si="1336"/>
        <v>0</v>
      </c>
      <c r="IR322" s="132">
        <f t="shared" si="1336"/>
        <v>0</v>
      </c>
      <c r="IS322" s="132">
        <f t="shared" si="1336"/>
        <v>0</v>
      </c>
      <c r="IT322" s="132">
        <f t="shared" si="1336"/>
        <v>0</v>
      </c>
      <c r="IU322" s="132">
        <f t="shared" si="1337"/>
        <v>0</v>
      </c>
      <c r="IV322" s="132">
        <f t="shared" si="1337"/>
        <v>0</v>
      </c>
      <c r="IW322" s="132">
        <f t="shared" si="1337"/>
        <v>0</v>
      </c>
      <c r="IX322" s="132">
        <f t="shared" si="1337"/>
        <v>0</v>
      </c>
      <c r="IY322" s="132">
        <f t="shared" si="1337"/>
        <v>0</v>
      </c>
      <c r="IZ322" s="132">
        <f t="shared" si="1337"/>
        <v>0</v>
      </c>
      <c r="JA322" s="132">
        <f t="shared" si="1337"/>
        <v>0</v>
      </c>
      <c r="JB322" s="132">
        <f t="shared" si="1337"/>
        <v>0</v>
      </c>
      <c r="JC322" s="132">
        <f t="shared" si="1337"/>
        <v>0</v>
      </c>
      <c r="JD322" s="132">
        <f t="shared" si="1337"/>
        <v>0</v>
      </c>
      <c r="JE322" s="132">
        <f t="shared" si="1338"/>
        <v>0</v>
      </c>
      <c r="JF322" s="132">
        <f t="shared" si="1338"/>
        <v>0</v>
      </c>
      <c r="JG322" s="132">
        <f t="shared" si="1338"/>
        <v>0</v>
      </c>
      <c r="JH322" s="132">
        <f t="shared" si="1338"/>
        <v>0</v>
      </c>
      <c r="JI322" s="132">
        <f t="shared" si="1338"/>
        <v>0</v>
      </c>
      <c r="JJ322" s="132">
        <f t="shared" si="1338"/>
        <v>0</v>
      </c>
      <c r="JK322" s="132">
        <f t="shared" si="1338"/>
        <v>0</v>
      </c>
      <c r="JL322" s="132">
        <f t="shared" si="1338"/>
        <v>0</v>
      </c>
      <c r="JM322" s="132">
        <f t="shared" si="1338"/>
        <v>0</v>
      </c>
      <c r="JN322" s="132">
        <f t="shared" si="1338"/>
        <v>0</v>
      </c>
    </row>
    <row r="323" spans="1:286" ht="12.75">
      <c r="A323" s="178"/>
      <c r="B323" s="178"/>
      <c r="C323" s="178"/>
      <c r="D323" s="517" t="s">
        <v>480</v>
      </c>
      <c r="E323" s="132">
        <f t="shared" si="1312"/>
        <v>0</v>
      </c>
      <c r="F323" s="132">
        <f t="shared" si="1312"/>
        <v>0</v>
      </c>
      <c r="G323" s="132">
        <f t="shared" si="1312"/>
        <v>0</v>
      </c>
      <c r="H323" s="132">
        <f t="shared" si="1312"/>
        <v>0</v>
      </c>
      <c r="I323" s="132">
        <f t="shared" si="1312"/>
        <v>0</v>
      </c>
      <c r="J323" s="132">
        <f t="shared" si="1312"/>
        <v>0</v>
      </c>
      <c r="K323" s="132">
        <f t="shared" si="1312"/>
        <v>0</v>
      </c>
      <c r="L323" s="132">
        <f t="shared" si="1312"/>
        <v>0</v>
      </c>
      <c r="M323" s="132">
        <f t="shared" si="1312"/>
        <v>0</v>
      </c>
      <c r="N323" s="132">
        <f t="shared" si="1312"/>
        <v>0</v>
      </c>
      <c r="O323" s="132">
        <f t="shared" si="1313"/>
        <v>0</v>
      </c>
      <c r="P323" s="132">
        <f t="shared" si="1313"/>
        <v>0</v>
      </c>
      <c r="Q323" s="132">
        <f t="shared" si="1313"/>
        <v>0</v>
      </c>
      <c r="R323" s="132">
        <f t="shared" si="1313"/>
        <v>0</v>
      </c>
      <c r="S323" s="132">
        <f t="shared" si="1313"/>
        <v>0</v>
      </c>
      <c r="T323" s="132">
        <f t="shared" si="1313"/>
        <v>0</v>
      </c>
      <c r="U323" s="132">
        <f t="shared" si="1313"/>
        <v>0</v>
      </c>
      <c r="V323" s="132">
        <f t="shared" si="1313"/>
        <v>0</v>
      </c>
      <c r="W323" s="132">
        <f t="shared" si="1313"/>
        <v>0</v>
      </c>
      <c r="X323" s="132">
        <f t="shared" si="1313"/>
        <v>0</v>
      </c>
      <c r="Y323" s="132">
        <f t="shared" si="1314"/>
        <v>0</v>
      </c>
      <c r="Z323" s="132">
        <f t="shared" si="1314"/>
        <v>0</v>
      </c>
      <c r="AA323" s="132">
        <f t="shared" si="1314"/>
        <v>0</v>
      </c>
      <c r="AB323" s="132">
        <f t="shared" si="1314"/>
        <v>0</v>
      </c>
      <c r="AC323" s="132">
        <f t="shared" si="1314"/>
        <v>0</v>
      </c>
      <c r="AD323" s="132">
        <f t="shared" si="1314"/>
        <v>0</v>
      </c>
      <c r="AE323" s="132">
        <f t="shared" si="1314"/>
        <v>0</v>
      </c>
      <c r="AF323" s="132">
        <f t="shared" si="1314"/>
        <v>0</v>
      </c>
      <c r="AG323" s="132">
        <f t="shared" si="1314"/>
        <v>0</v>
      </c>
      <c r="AH323" s="132">
        <f t="shared" si="1314"/>
        <v>0</v>
      </c>
      <c r="AI323" s="132">
        <f t="shared" si="1315"/>
        <v>0</v>
      </c>
      <c r="AJ323" s="132">
        <f t="shared" si="1315"/>
        <v>0</v>
      </c>
      <c r="AK323" s="132">
        <f t="shared" si="1315"/>
        <v>0</v>
      </c>
      <c r="AL323" s="132">
        <f t="shared" si="1315"/>
        <v>0</v>
      </c>
      <c r="AM323" s="132">
        <f t="shared" si="1315"/>
        <v>0</v>
      </c>
      <c r="AN323" s="132">
        <f t="shared" si="1315"/>
        <v>0</v>
      </c>
      <c r="AO323" s="132">
        <f t="shared" si="1315"/>
        <v>0</v>
      </c>
      <c r="AP323" s="132">
        <f t="shared" si="1315"/>
        <v>0</v>
      </c>
      <c r="AQ323" s="132">
        <f t="shared" si="1315"/>
        <v>0</v>
      </c>
      <c r="AR323" s="132">
        <f t="shared" si="1315"/>
        <v>0</v>
      </c>
      <c r="AS323" s="132">
        <f t="shared" si="1316"/>
        <v>0</v>
      </c>
      <c r="AT323" s="132">
        <f t="shared" si="1316"/>
        <v>0</v>
      </c>
      <c r="AU323" s="132">
        <f t="shared" si="1316"/>
        <v>0</v>
      </c>
      <c r="AV323" s="132">
        <f t="shared" si="1316"/>
        <v>0</v>
      </c>
      <c r="AW323" s="132">
        <f t="shared" si="1316"/>
        <v>0</v>
      </c>
      <c r="AX323" s="132">
        <f t="shared" si="1316"/>
        <v>0</v>
      </c>
      <c r="AY323" s="132">
        <f t="shared" si="1316"/>
        <v>0</v>
      </c>
      <c r="AZ323" s="132">
        <f t="shared" si="1316"/>
        <v>0</v>
      </c>
      <c r="BA323" s="132">
        <f t="shared" si="1316"/>
        <v>0</v>
      </c>
      <c r="BB323" s="132">
        <f t="shared" si="1316"/>
        <v>0</v>
      </c>
      <c r="BC323" s="132">
        <f t="shared" si="1317"/>
        <v>0</v>
      </c>
      <c r="BD323" s="132">
        <f t="shared" si="1317"/>
        <v>0</v>
      </c>
      <c r="BE323" s="132">
        <f t="shared" si="1317"/>
        <v>0</v>
      </c>
      <c r="BF323" s="132">
        <f t="shared" si="1317"/>
        <v>0</v>
      </c>
      <c r="BG323" s="132">
        <f t="shared" si="1317"/>
        <v>0</v>
      </c>
      <c r="BH323" s="132">
        <f t="shared" si="1317"/>
        <v>0</v>
      </c>
      <c r="BI323" s="132">
        <f t="shared" si="1317"/>
        <v>0</v>
      </c>
      <c r="BJ323" s="132">
        <f t="shared" si="1317"/>
        <v>0</v>
      </c>
      <c r="BK323" s="132">
        <f t="shared" si="1317"/>
        <v>0</v>
      </c>
      <c r="BL323" s="132">
        <f t="shared" si="1317"/>
        <v>0</v>
      </c>
      <c r="BM323" s="132">
        <f t="shared" si="1318"/>
        <v>0</v>
      </c>
      <c r="BN323" s="132">
        <f t="shared" si="1318"/>
        <v>0</v>
      </c>
      <c r="BO323" s="132">
        <f t="shared" si="1318"/>
        <v>0</v>
      </c>
      <c r="BP323" s="132">
        <f t="shared" si="1318"/>
        <v>0</v>
      </c>
      <c r="BQ323" s="132">
        <f t="shared" si="1318"/>
        <v>0</v>
      </c>
      <c r="BR323" s="132">
        <f t="shared" si="1318"/>
        <v>0</v>
      </c>
      <c r="BS323" s="132">
        <f t="shared" si="1318"/>
        <v>0</v>
      </c>
      <c r="BT323" s="132">
        <f t="shared" si="1318"/>
        <v>0</v>
      </c>
      <c r="BU323" s="132">
        <f t="shared" si="1318"/>
        <v>0</v>
      </c>
      <c r="BV323" s="132">
        <f t="shared" si="1318"/>
        <v>0</v>
      </c>
      <c r="BW323" s="132">
        <f t="shared" si="1319"/>
        <v>0</v>
      </c>
      <c r="BX323" s="132">
        <f t="shared" si="1319"/>
        <v>0</v>
      </c>
      <c r="BY323" s="132">
        <f t="shared" si="1319"/>
        <v>0</v>
      </c>
      <c r="BZ323" s="132">
        <f t="shared" si="1319"/>
        <v>0</v>
      </c>
      <c r="CA323" s="132">
        <f t="shared" si="1319"/>
        <v>0</v>
      </c>
      <c r="CB323" s="132">
        <f t="shared" si="1319"/>
        <v>0</v>
      </c>
      <c r="CC323" s="132">
        <f t="shared" si="1319"/>
        <v>0</v>
      </c>
      <c r="CD323" s="132">
        <f t="shared" si="1319"/>
        <v>0</v>
      </c>
      <c r="CE323" s="132">
        <f t="shared" si="1319"/>
        <v>0</v>
      </c>
      <c r="CF323" s="132">
        <f t="shared" si="1319"/>
        <v>0</v>
      </c>
      <c r="CG323" s="132">
        <f t="shared" si="1320"/>
        <v>0</v>
      </c>
      <c r="CH323" s="132">
        <f t="shared" si="1320"/>
        <v>0</v>
      </c>
      <c r="CI323" s="132">
        <f t="shared" si="1320"/>
        <v>0</v>
      </c>
      <c r="CJ323" s="132">
        <f t="shared" si="1320"/>
        <v>0</v>
      </c>
      <c r="CK323" s="132">
        <f t="shared" si="1320"/>
        <v>0</v>
      </c>
      <c r="CL323" s="132">
        <f t="shared" si="1320"/>
        <v>0</v>
      </c>
      <c r="CM323" s="132">
        <f t="shared" si="1320"/>
        <v>0</v>
      </c>
      <c r="CN323" s="132">
        <f t="shared" si="1320"/>
        <v>0</v>
      </c>
      <c r="CO323" s="132">
        <f t="shared" si="1320"/>
        <v>0</v>
      </c>
      <c r="CP323" s="132">
        <f t="shared" si="1320"/>
        <v>0</v>
      </c>
      <c r="CQ323" s="132">
        <f t="shared" si="1321"/>
        <v>0</v>
      </c>
      <c r="CR323" s="132">
        <f t="shared" si="1321"/>
        <v>0</v>
      </c>
      <c r="CS323" s="132">
        <f t="shared" si="1321"/>
        <v>0</v>
      </c>
      <c r="CT323" s="132">
        <f t="shared" si="1321"/>
        <v>0</v>
      </c>
      <c r="CU323" s="132">
        <f t="shared" si="1321"/>
        <v>0</v>
      </c>
      <c r="CV323" s="132">
        <f t="shared" si="1321"/>
        <v>0</v>
      </c>
      <c r="CW323" s="132">
        <f t="shared" si="1321"/>
        <v>0</v>
      </c>
      <c r="CX323" s="132">
        <f t="shared" si="1321"/>
        <v>0</v>
      </c>
      <c r="CY323" s="132">
        <f t="shared" si="1321"/>
        <v>0</v>
      </c>
      <c r="CZ323" s="132">
        <f t="shared" si="1321"/>
        <v>0</v>
      </c>
      <c r="DA323" s="132">
        <f t="shared" si="1322"/>
        <v>0</v>
      </c>
      <c r="DB323" s="132">
        <f t="shared" si="1322"/>
        <v>0</v>
      </c>
      <c r="DC323" s="132">
        <f t="shared" si="1322"/>
        <v>0</v>
      </c>
      <c r="DD323" s="132">
        <f t="shared" si="1322"/>
        <v>0</v>
      </c>
      <c r="DE323" s="132">
        <f t="shared" si="1322"/>
        <v>0</v>
      </c>
      <c r="DF323" s="132">
        <f t="shared" si="1322"/>
        <v>0</v>
      </c>
      <c r="DG323" s="132">
        <f t="shared" si="1322"/>
        <v>0</v>
      </c>
      <c r="DH323" s="132">
        <f t="shared" si="1322"/>
        <v>0</v>
      </c>
      <c r="DI323" s="132">
        <f t="shared" si="1322"/>
        <v>0</v>
      </c>
      <c r="DJ323" s="132">
        <f t="shared" si="1322"/>
        <v>0</v>
      </c>
      <c r="DK323" s="132">
        <f t="shared" si="1323"/>
        <v>0</v>
      </c>
      <c r="DL323" s="132">
        <f t="shared" si="1323"/>
        <v>0</v>
      </c>
      <c r="DM323" s="132">
        <f t="shared" si="1323"/>
        <v>0</v>
      </c>
      <c r="DN323" s="132">
        <f t="shared" si="1323"/>
        <v>0</v>
      </c>
      <c r="DO323" s="132">
        <f t="shared" si="1323"/>
        <v>0</v>
      </c>
      <c r="DP323" s="132">
        <f t="shared" si="1323"/>
        <v>0</v>
      </c>
      <c r="DQ323" s="132">
        <f t="shared" si="1323"/>
        <v>0</v>
      </c>
      <c r="DR323" s="132">
        <f t="shared" si="1323"/>
        <v>0</v>
      </c>
      <c r="DS323" s="132">
        <f t="shared" si="1323"/>
        <v>0</v>
      </c>
      <c r="DT323" s="132">
        <f t="shared" si="1323"/>
        <v>0</v>
      </c>
      <c r="DU323" s="132">
        <f t="shared" si="1324"/>
        <v>0</v>
      </c>
      <c r="DV323" s="132">
        <f t="shared" si="1324"/>
        <v>0</v>
      </c>
      <c r="DW323" s="132">
        <f t="shared" si="1324"/>
        <v>0</v>
      </c>
      <c r="DX323" s="132">
        <f t="shared" si="1324"/>
        <v>0</v>
      </c>
      <c r="DY323" s="132">
        <f t="shared" si="1324"/>
        <v>0</v>
      </c>
      <c r="DZ323" s="132">
        <f t="shared" si="1324"/>
        <v>0</v>
      </c>
      <c r="EA323" s="132">
        <f t="shared" si="1324"/>
        <v>0</v>
      </c>
      <c r="EB323" s="132">
        <f t="shared" si="1324"/>
        <v>0</v>
      </c>
      <c r="EC323" s="132">
        <f t="shared" si="1324"/>
        <v>0</v>
      </c>
      <c r="ED323" s="132">
        <f t="shared" si="1324"/>
        <v>0</v>
      </c>
      <c r="EE323" s="132">
        <f t="shared" si="1325"/>
        <v>0</v>
      </c>
      <c r="EF323" s="132">
        <f t="shared" si="1325"/>
        <v>0</v>
      </c>
      <c r="EG323" s="132">
        <f t="shared" si="1325"/>
        <v>0</v>
      </c>
      <c r="EH323" s="132">
        <f t="shared" si="1325"/>
        <v>0</v>
      </c>
      <c r="EI323" s="132">
        <f t="shared" si="1325"/>
        <v>0</v>
      </c>
      <c r="EJ323" s="132">
        <f t="shared" si="1325"/>
        <v>0</v>
      </c>
      <c r="EK323" s="132">
        <f t="shared" si="1325"/>
        <v>0</v>
      </c>
      <c r="EL323" s="132">
        <f t="shared" si="1325"/>
        <v>0</v>
      </c>
      <c r="EM323" s="132">
        <f t="shared" si="1325"/>
        <v>0</v>
      </c>
      <c r="EN323" s="132">
        <f t="shared" si="1325"/>
        <v>0</v>
      </c>
      <c r="EO323" s="132">
        <f t="shared" si="1326"/>
        <v>0</v>
      </c>
      <c r="EP323" s="132">
        <f t="shared" si="1326"/>
        <v>0</v>
      </c>
      <c r="EQ323" s="132">
        <f t="shared" si="1326"/>
        <v>0</v>
      </c>
      <c r="ER323" s="132">
        <f t="shared" si="1326"/>
        <v>0</v>
      </c>
      <c r="ES323" s="132">
        <f t="shared" si="1326"/>
        <v>0</v>
      </c>
      <c r="ET323" s="132">
        <f t="shared" si="1326"/>
        <v>0</v>
      </c>
      <c r="EU323" s="132">
        <f t="shared" si="1326"/>
        <v>0</v>
      </c>
      <c r="EV323" s="132">
        <f t="shared" si="1326"/>
        <v>0</v>
      </c>
      <c r="EW323" s="132">
        <f t="shared" si="1326"/>
        <v>0</v>
      </c>
      <c r="EX323" s="132">
        <f t="shared" si="1326"/>
        <v>0</v>
      </c>
      <c r="EY323" s="132">
        <f t="shared" si="1327"/>
        <v>0</v>
      </c>
      <c r="EZ323" s="132">
        <f t="shared" si="1327"/>
        <v>0</v>
      </c>
      <c r="FA323" s="132">
        <f t="shared" si="1327"/>
        <v>0</v>
      </c>
      <c r="FB323" s="132">
        <f t="shared" si="1327"/>
        <v>0</v>
      </c>
      <c r="FC323" s="132">
        <f t="shared" si="1327"/>
        <v>0</v>
      </c>
      <c r="FD323" s="132">
        <f t="shared" si="1327"/>
        <v>0</v>
      </c>
      <c r="FE323" s="132">
        <f t="shared" si="1327"/>
        <v>0</v>
      </c>
      <c r="FF323" s="132">
        <f t="shared" si="1327"/>
        <v>0</v>
      </c>
      <c r="FG323" s="132">
        <f t="shared" si="1327"/>
        <v>0</v>
      </c>
      <c r="FH323" s="132">
        <f t="shared" si="1327"/>
        <v>0</v>
      </c>
      <c r="FI323" s="132">
        <f t="shared" si="1328"/>
        <v>0</v>
      </c>
      <c r="FJ323" s="132">
        <f t="shared" si="1328"/>
        <v>0</v>
      </c>
      <c r="FK323" s="132">
        <f t="shared" si="1328"/>
        <v>0</v>
      </c>
      <c r="FL323" s="132">
        <f t="shared" si="1328"/>
        <v>0</v>
      </c>
      <c r="FM323" s="132">
        <f t="shared" si="1328"/>
        <v>0</v>
      </c>
      <c r="FN323" s="132">
        <f t="shared" si="1328"/>
        <v>0</v>
      </c>
      <c r="FO323" s="132">
        <f t="shared" si="1328"/>
        <v>0</v>
      </c>
      <c r="FP323" s="132">
        <f t="shared" si="1328"/>
        <v>0</v>
      </c>
      <c r="FQ323" s="132">
        <f t="shared" si="1328"/>
        <v>0</v>
      </c>
      <c r="FR323" s="132">
        <f t="shared" si="1328"/>
        <v>0</v>
      </c>
      <c r="FS323" s="132">
        <f t="shared" si="1329"/>
        <v>0</v>
      </c>
      <c r="FT323" s="132">
        <f t="shared" si="1329"/>
        <v>0</v>
      </c>
      <c r="FU323" s="132">
        <f t="shared" si="1329"/>
        <v>0</v>
      </c>
      <c r="FV323" s="132">
        <f t="shared" si="1329"/>
        <v>0</v>
      </c>
      <c r="FW323" s="132">
        <f t="shared" si="1329"/>
        <v>0</v>
      </c>
      <c r="FX323" s="132">
        <f t="shared" si="1329"/>
        <v>0</v>
      </c>
      <c r="FY323" s="132">
        <f t="shared" si="1329"/>
        <v>0</v>
      </c>
      <c r="FZ323" s="132">
        <f t="shared" si="1329"/>
        <v>0</v>
      </c>
      <c r="GA323" s="132">
        <f t="shared" si="1329"/>
        <v>0</v>
      </c>
      <c r="GB323" s="132">
        <f t="shared" si="1329"/>
        <v>0</v>
      </c>
      <c r="GC323" s="132">
        <f t="shared" si="1330"/>
        <v>0</v>
      </c>
      <c r="GD323" s="132">
        <f t="shared" si="1330"/>
        <v>0</v>
      </c>
      <c r="GE323" s="132">
        <f t="shared" si="1330"/>
        <v>0</v>
      </c>
      <c r="GF323" s="132">
        <f t="shared" si="1330"/>
        <v>0</v>
      </c>
      <c r="GG323" s="132">
        <f t="shared" si="1330"/>
        <v>0</v>
      </c>
      <c r="GH323" s="132">
        <f t="shared" si="1330"/>
        <v>0</v>
      </c>
      <c r="GI323" s="132">
        <f t="shared" si="1330"/>
        <v>0</v>
      </c>
      <c r="GJ323" s="132">
        <f t="shared" si="1330"/>
        <v>0</v>
      </c>
      <c r="GK323" s="132">
        <f t="shared" si="1330"/>
        <v>0</v>
      </c>
      <c r="GL323" s="132">
        <f t="shared" si="1330"/>
        <v>0</v>
      </c>
      <c r="GM323" s="132">
        <f t="shared" si="1331"/>
        <v>0</v>
      </c>
      <c r="GN323" s="132">
        <f t="shared" si="1331"/>
        <v>0</v>
      </c>
      <c r="GO323" s="132">
        <f t="shared" si="1331"/>
        <v>0</v>
      </c>
      <c r="GP323" s="132">
        <f t="shared" si="1331"/>
        <v>0</v>
      </c>
      <c r="GQ323" s="132">
        <f t="shared" si="1331"/>
        <v>0</v>
      </c>
      <c r="GR323" s="132">
        <f t="shared" si="1331"/>
        <v>0</v>
      </c>
      <c r="GS323" s="132">
        <f t="shared" si="1331"/>
        <v>0</v>
      </c>
      <c r="GT323" s="132">
        <f t="shared" si="1331"/>
        <v>0</v>
      </c>
      <c r="GU323" s="132">
        <f t="shared" si="1331"/>
        <v>0</v>
      </c>
      <c r="GV323" s="132">
        <f t="shared" si="1331"/>
        <v>0</v>
      </c>
      <c r="GW323" s="132">
        <f t="shared" si="1332"/>
        <v>0</v>
      </c>
      <c r="GX323" s="132">
        <f t="shared" si="1332"/>
        <v>0</v>
      </c>
      <c r="GY323" s="132">
        <f t="shared" si="1332"/>
        <v>0</v>
      </c>
      <c r="GZ323" s="132">
        <f t="shared" si="1332"/>
        <v>0</v>
      </c>
      <c r="HA323" s="132">
        <f t="shared" si="1332"/>
        <v>0</v>
      </c>
      <c r="HB323" s="132">
        <f t="shared" si="1332"/>
        <v>0</v>
      </c>
      <c r="HC323" s="132">
        <f t="shared" si="1332"/>
        <v>0</v>
      </c>
      <c r="HD323" s="132">
        <f t="shared" si="1332"/>
        <v>0</v>
      </c>
      <c r="HE323" s="132">
        <f t="shared" si="1332"/>
        <v>0</v>
      </c>
      <c r="HF323" s="132">
        <f t="shared" si="1332"/>
        <v>0</v>
      </c>
      <c r="HG323" s="132">
        <f t="shared" si="1333"/>
        <v>0</v>
      </c>
      <c r="HH323" s="132">
        <f t="shared" si="1333"/>
        <v>0</v>
      </c>
      <c r="HI323" s="132">
        <f t="shared" si="1333"/>
        <v>0</v>
      </c>
      <c r="HJ323" s="132">
        <f t="shared" si="1333"/>
        <v>0</v>
      </c>
      <c r="HK323" s="132">
        <f t="shared" si="1333"/>
        <v>0</v>
      </c>
      <c r="HL323" s="132">
        <f t="shared" si="1333"/>
        <v>0</v>
      </c>
      <c r="HM323" s="132">
        <f t="shared" si="1333"/>
        <v>0</v>
      </c>
      <c r="HN323" s="132">
        <f t="shared" si="1333"/>
        <v>0</v>
      </c>
      <c r="HO323" s="132">
        <f t="shared" si="1333"/>
        <v>0</v>
      </c>
      <c r="HP323" s="132">
        <f t="shared" si="1333"/>
        <v>0</v>
      </c>
      <c r="HQ323" s="132">
        <f t="shared" si="1334"/>
        <v>0</v>
      </c>
      <c r="HR323" s="132">
        <f t="shared" si="1334"/>
        <v>0</v>
      </c>
      <c r="HS323" s="132">
        <f t="shared" si="1334"/>
        <v>0</v>
      </c>
      <c r="HT323" s="132">
        <f t="shared" si="1334"/>
        <v>0</v>
      </c>
      <c r="HU323" s="132">
        <f t="shared" si="1334"/>
        <v>0</v>
      </c>
      <c r="HV323" s="132">
        <f t="shared" si="1334"/>
        <v>0</v>
      </c>
      <c r="HW323" s="132">
        <f t="shared" si="1334"/>
        <v>0</v>
      </c>
      <c r="HX323" s="132">
        <f t="shared" si="1334"/>
        <v>0</v>
      </c>
      <c r="HY323" s="132">
        <f t="shared" si="1334"/>
        <v>0</v>
      </c>
      <c r="HZ323" s="132">
        <f t="shared" si="1334"/>
        <v>0</v>
      </c>
      <c r="IA323" s="132">
        <f t="shared" si="1335"/>
        <v>0</v>
      </c>
      <c r="IB323" s="132">
        <f t="shared" si="1335"/>
        <v>0</v>
      </c>
      <c r="IC323" s="132">
        <f t="shared" si="1335"/>
        <v>0</v>
      </c>
      <c r="ID323" s="132">
        <f t="shared" si="1335"/>
        <v>0</v>
      </c>
      <c r="IE323" s="132">
        <f t="shared" si="1335"/>
        <v>0</v>
      </c>
      <c r="IF323" s="132">
        <f t="shared" si="1335"/>
        <v>0</v>
      </c>
      <c r="IG323" s="132">
        <f t="shared" si="1335"/>
        <v>0</v>
      </c>
      <c r="IH323" s="132">
        <f t="shared" si="1335"/>
        <v>0</v>
      </c>
      <c r="II323" s="132">
        <f t="shared" si="1335"/>
        <v>0</v>
      </c>
      <c r="IJ323" s="132">
        <f t="shared" si="1335"/>
        <v>0</v>
      </c>
      <c r="IK323" s="132">
        <f t="shared" si="1336"/>
        <v>0</v>
      </c>
      <c r="IL323" s="132">
        <f t="shared" si="1336"/>
        <v>0</v>
      </c>
      <c r="IM323" s="132">
        <f t="shared" si="1336"/>
        <v>0</v>
      </c>
      <c r="IN323" s="132">
        <f t="shared" si="1336"/>
        <v>0</v>
      </c>
      <c r="IO323" s="132">
        <f t="shared" si="1336"/>
        <v>0</v>
      </c>
      <c r="IP323" s="132">
        <f t="shared" si="1336"/>
        <v>0</v>
      </c>
      <c r="IQ323" s="132">
        <f t="shared" si="1336"/>
        <v>0</v>
      </c>
      <c r="IR323" s="132">
        <f t="shared" si="1336"/>
        <v>0</v>
      </c>
      <c r="IS323" s="132">
        <f t="shared" si="1336"/>
        <v>0</v>
      </c>
      <c r="IT323" s="132">
        <f t="shared" si="1336"/>
        <v>0</v>
      </c>
      <c r="IU323" s="132">
        <f t="shared" si="1337"/>
        <v>0</v>
      </c>
      <c r="IV323" s="132">
        <f t="shared" si="1337"/>
        <v>0</v>
      </c>
      <c r="IW323" s="132">
        <f t="shared" si="1337"/>
        <v>0</v>
      </c>
      <c r="IX323" s="132">
        <f t="shared" si="1337"/>
        <v>0</v>
      </c>
      <c r="IY323" s="132">
        <f t="shared" si="1337"/>
        <v>0</v>
      </c>
      <c r="IZ323" s="132">
        <f t="shared" si="1337"/>
        <v>0</v>
      </c>
      <c r="JA323" s="132">
        <f t="shared" si="1337"/>
        <v>0</v>
      </c>
      <c r="JB323" s="132">
        <f t="shared" si="1337"/>
        <v>0</v>
      </c>
      <c r="JC323" s="132">
        <f t="shared" si="1337"/>
        <v>0</v>
      </c>
      <c r="JD323" s="132">
        <f t="shared" si="1337"/>
        <v>0</v>
      </c>
      <c r="JE323" s="132">
        <f t="shared" si="1338"/>
        <v>0</v>
      </c>
      <c r="JF323" s="132">
        <f t="shared" si="1338"/>
        <v>0</v>
      </c>
      <c r="JG323" s="132">
        <f t="shared" si="1338"/>
        <v>0</v>
      </c>
      <c r="JH323" s="132">
        <f t="shared" si="1338"/>
        <v>0</v>
      </c>
      <c r="JI323" s="132">
        <f t="shared" si="1338"/>
        <v>0</v>
      </c>
      <c r="JJ323" s="132">
        <f t="shared" si="1338"/>
        <v>0</v>
      </c>
      <c r="JK323" s="132">
        <f t="shared" si="1338"/>
        <v>0</v>
      </c>
      <c r="JL323" s="132">
        <f t="shared" si="1338"/>
        <v>0</v>
      </c>
      <c r="JM323" s="132">
        <f t="shared" si="1338"/>
        <v>0</v>
      </c>
      <c r="JN323" s="132">
        <f t="shared" si="1338"/>
        <v>0</v>
      </c>
    </row>
    <row r="324" spans="1:286" ht="12.75">
      <c r="A324" s="178"/>
      <c r="B324" s="178"/>
      <c r="C324" s="178"/>
      <c r="D324" s="517" t="s">
        <v>481</v>
      </c>
      <c r="E324" s="132">
        <f t="shared" si="1312"/>
        <v>0</v>
      </c>
      <c r="F324" s="132">
        <f t="shared" si="1312"/>
        <v>0</v>
      </c>
      <c r="G324" s="132">
        <f t="shared" si="1312"/>
        <v>0</v>
      </c>
      <c r="H324" s="132">
        <f t="shared" si="1312"/>
        <v>0</v>
      </c>
      <c r="I324" s="132">
        <f t="shared" si="1312"/>
        <v>0</v>
      </c>
      <c r="J324" s="132">
        <f t="shared" si="1312"/>
        <v>0</v>
      </c>
      <c r="K324" s="132">
        <f t="shared" si="1312"/>
        <v>0</v>
      </c>
      <c r="L324" s="132">
        <f t="shared" si="1312"/>
        <v>0</v>
      </c>
      <c r="M324" s="132">
        <f t="shared" si="1312"/>
        <v>0</v>
      </c>
      <c r="N324" s="132">
        <f t="shared" si="1312"/>
        <v>0</v>
      </c>
      <c r="O324" s="132">
        <f t="shared" si="1313"/>
        <v>0</v>
      </c>
      <c r="P324" s="132">
        <f t="shared" si="1313"/>
        <v>0</v>
      </c>
      <c r="Q324" s="132">
        <f t="shared" si="1313"/>
        <v>0</v>
      </c>
      <c r="R324" s="132">
        <f t="shared" si="1313"/>
        <v>0</v>
      </c>
      <c r="S324" s="132">
        <f t="shared" si="1313"/>
        <v>0</v>
      </c>
      <c r="T324" s="132">
        <f t="shared" si="1313"/>
        <v>0</v>
      </c>
      <c r="U324" s="132">
        <f t="shared" si="1313"/>
        <v>0</v>
      </c>
      <c r="V324" s="132">
        <f t="shared" si="1313"/>
        <v>0</v>
      </c>
      <c r="W324" s="132">
        <f t="shared" si="1313"/>
        <v>0</v>
      </c>
      <c r="X324" s="132">
        <f t="shared" si="1313"/>
        <v>0</v>
      </c>
      <c r="Y324" s="132">
        <f t="shared" si="1314"/>
        <v>0</v>
      </c>
      <c r="Z324" s="132">
        <f t="shared" si="1314"/>
        <v>0</v>
      </c>
      <c r="AA324" s="132">
        <f t="shared" si="1314"/>
        <v>0</v>
      </c>
      <c r="AB324" s="132">
        <f t="shared" si="1314"/>
        <v>0</v>
      </c>
      <c r="AC324" s="132">
        <f t="shared" si="1314"/>
        <v>0</v>
      </c>
      <c r="AD324" s="132">
        <f t="shared" si="1314"/>
        <v>0</v>
      </c>
      <c r="AE324" s="132">
        <f t="shared" si="1314"/>
        <v>0</v>
      </c>
      <c r="AF324" s="132">
        <f t="shared" si="1314"/>
        <v>0</v>
      </c>
      <c r="AG324" s="132">
        <f t="shared" si="1314"/>
        <v>0</v>
      </c>
      <c r="AH324" s="132">
        <f t="shared" si="1314"/>
        <v>0</v>
      </c>
      <c r="AI324" s="132">
        <f t="shared" si="1315"/>
        <v>0</v>
      </c>
      <c r="AJ324" s="132">
        <f t="shared" si="1315"/>
        <v>0</v>
      </c>
      <c r="AK324" s="132">
        <f t="shared" si="1315"/>
        <v>0</v>
      </c>
      <c r="AL324" s="132">
        <f t="shared" si="1315"/>
        <v>0</v>
      </c>
      <c r="AM324" s="132">
        <f t="shared" si="1315"/>
        <v>0</v>
      </c>
      <c r="AN324" s="132">
        <f t="shared" si="1315"/>
        <v>0</v>
      </c>
      <c r="AO324" s="132">
        <f t="shared" si="1315"/>
        <v>0</v>
      </c>
      <c r="AP324" s="132">
        <f t="shared" si="1315"/>
        <v>0</v>
      </c>
      <c r="AQ324" s="132">
        <f t="shared" si="1315"/>
        <v>0</v>
      </c>
      <c r="AR324" s="132">
        <f t="shared" si="1315"/>
        <v>0</v>
      </c>
      <c r="AS324" s="132">
        <f t="shared" si="1316"/>
        <v>0</v>
      </c>
      <c r="AT324" s="132">
        <f t="shared" si="1316"/>
        <v>0</v>
      </c>
      <c r="AU324" s="132">
        <f t="shared" si="1316"/>
        <v>0</v>
      </c>
      <c r="AV324" s="132">
        <f t="shared" si="1316"/>
        <v>0</v>
      </c>
      <c r="AW324" s="132">
        <f t="shared" si="1316"/>
        <v>0</v>
      </c>
      <c r="AX324" s="132">
        <f t="shared" si="1316"/>
        <v>0</v>
      </c>
      <c r="AY324" s="132">
        <f t="shared" si="1316"/>
        <v>0</v>
      </c>
      <c r="AZ324" s="132">
        <f t="shared" si="1316"/>
        <v>0</v>
      </c>
      <c r="BA324" s="132">
        <f t="shared" si="1316"/>
        <v>0</v>
      </c>
      <c r="BB324" s="132">
        <f t="shared" si="1316"/>
        <v>0</v>
      </c>
      <c r="BC324" s="132">
        <f t="shared" si="1317"/>
        <v>0</v>
      </c>
      <c r="BD324" s="132">
        <f t="shared" si="1317"/>
        <v>0</v>
      </c>
      <c r="BE324" s="132">
        <f t="shared" si="1317"/>
        <v>0</v>
      </c>
      <c r="BF324" s="132">
        <f t="shared" si="1317"/>
        <v>0</v>
      </c>
      <c r="BG324" s="132">
        <f t="shared" si="1317"/>
        <v>0</v>
      </c>
      <c r="BH324" s="132">
        <f t="shared" si="1317"/>
        <v>0</v>
      </c>
      <c r="BI324" s="132">
        <f t="shared" si="1317"/>
        <v>0</v>
      </c>
      <c r="BJ324" s="132">
        <f t="shared" si="1317"/>
        <v>0</v>
      </c>
      <c r="BK324" s="132">
        <f t="shared" si="1317"/>
        <v>0</v>
      </c>
      <c r="BL324" s="132">
        <f t="shared" si="1317"/>
        <v>0</v>
      </c>
      <c r="BM324" s="132">
        <f t="shared" si="1318"/>
        <v>0</v>
      </c>
      <c r="BN324" s="132">
        <f t="shared" si="1318"/>
        <v>0</v>
      </c>
      <c r="BO324" s="132">
        <f t="shared" si="1318"/>
        <v>0</v>
      </c>
      <c r="BP324" s="132">
        <f t="shared" si="1318"/>
        <v>0</v>
      </c>
      <c r="BQ324" s="132">
        <f t="shared" si="1318"/>
        <v>0</v>
      </c>
      <c r="BR324" s="132">
        <f t="shared" si="1318"/>
        <v>0</v>
      </c>
      <c r="BS324" s="132">
        <f t="shared" si="1318"/>
        <v>0</v>
      </c>
      <c r="BT324" s="132">
        <f t="shared" si="1318"/>
        <v>0</v>
      </c>
      <c r="BU324" s="132">
        <f t="shared" si="1318"/>
        <v>0</v>
      </c>
      <c r="BV324" s="132">
        <f t="shared" si="1318"/>
        <v>0</v>
      </c>
      <c r="BW324" s="132">
        <f t="shared" si="1319"/>
        <v>0</v>
      </c>
      <c r="BX324" s="132">
        <f t="shared" si="1319"/>
        <v>0</v>
      </c>
      <c r="BY324" s="132">
        <f t="shared" si="1319"/>
        <v>0</v>
      </c>
      <c r="BZ324" s="132">
        <f t="shared" si="1319"/>
        <v>0</v>
      </c>
      <c r="CA324" s="132">
        <f t="shared" si="1319"/>
        <v>0</v>
      </c>
      <c r="CB324" s="132">
        <f t="shared" si="1319"/>
        <v>0</v>
      </c>
      <c r="CC324" s="132">
        <f t="shared" si="1319"/>
        <v>0</v>
      </c>
      <c r="CD324" s="132">
        <f t="shared" si="1319"/>
        <v>0</v>
      </c>
      <c r="CE324" s="132">
        <f t="shared" si="1319"/>
        <v>0</v>
      </c>
      <c r="CF324" s="132">
        <f t="shared" si="1319"/>
        <v>0</v>
      </c>
      <c r="CG324" s="132">
        <f t="shared" si="1320"/>
        <v>0</v>
      </c>
      <c r="CH324" s="132">
        <f t="shared" si="1320"/>
        <v>0</v>
      </c>
      <c r="CI324" s="132">
        <f t="shared" si="1320"/>
        <v>0</v>
      </c>
      <c r="CJ324" s="132">
        <f t="shared" si="1320"/>
        <v>0</v>
      </c>
      <c r="CK324" s="132">
        <f t="shared" si="1320"/>
        <v>0</v>
      </c>
      <c r="CL324" s="132">
        <f t="shared" si="1320"/>
        <v>0</v>
      </c>
      <c r="CM324" s="132">
        <f t="shared" si="1320"/>
        <v>0</v>
      </c>
      <c r="CN324" s="132">
        <f t="shared" si="1320"/>
        <v>0</v>
      </c>
      <c r="CO324" s="132">
        <f t="shared" si="1320"/>
        <v>0</v>
      </c>
      <c r="CP324" s="132">
        <f t="shared" si="1320"/>
        <v>0</v>
      </c>
      <c r="CQ324" s="132">
        <f t="shared" si="1321"/>
        <v>0</v>
      </c>
      <c r="CR324" s="132">
        <f t="shared" si="1321"/>
        <v>0</v>
      </c>
      <c r="CS324" s="132">
        <f t="shared" si="1321"/>
        <v>0</v>
      </c>
      <c r="CT324" s="132">
        <f t="shared" si="1321"/>
        <v>0</v>
      </c>
      <c r="CU324" s="132">
        <f t="shared" si="1321"/>
        <v>0</v>
      </c>
      <c r="CV324" s="132">
        <f t="shared" si="1321"/>
        <v>0</v>
      </c>
      <c r="CW324" s="132">
        <f t="shared" si="1321"/>
        <v>0</v>
      </c>
      <c r="CX324" s="132">
        <f t="shared" si="1321"/>
        <v>0</v>
      </c>
      <c r="CY324" s="132">
        <f t="shared" si="1321"/>
        <v>0</v>
      </c>
      <c r="CZ324" s="132">
        <f t="shared" si="1321"/>
        <v>0</v>
      </c>
      <c r="DA324" s="132">
        <f t="shared" si="1322"/>
        <v>0</v>
      </c>
      <c r="DB324" s="132">
        <f t="shared" si="1322"/>
        <v>0</v>
      </c>
      <c r="DC324" s="132">
        <f t="shared" si="1322"/>
        <v>0</v>
      </c>
      <c r="DD324" s="132">
        <f t="shared" si="1322"/>
        <v>0</v>
      </c>
      <c r="DE324" s="132">
        <f t="shared" si="1322"/>
        <v>0</v>
      </c>
      <c r="DF324" s="132">
        <f t="shared" si="1322"/>
        <v>0</v>
      </c>
      <c r="DG324" s="132">
        <f t="shared" si="1322"/>
        <v>0</v>
      </c>
      <c r="DH324" s="132">
        <f t="shared" si="1322"/>
        <v>0</v>
      </c>
      <c r="DI324" s="132">
        <f t="shared" si="1322"/>
        <v>0</v>
      </c>
      <c r="DJ324" s="132">
        <f t="shared" si="1322"/>
        <v>0</v>
      </c>
      <c r="DK324" s="132">
        <f t="shared" si="1323"/>
        <v>0</v>
      </c>
      <c r="DL324" s="132">
        <f t="shared" si="1323"/>
        <v>0</v>
      </c>
      <c r="DM324" s="132">
        <f t="shared" si="1323"/>
        <v>0</v>
      </c>
      <c r="DN324" s="132">
        <f t="shared" si="1323"/>
        <v>0</v>
      </c>
      <c r="DO324" s="132">
        <f t="shared" si="1323"/>
        <v>0</v>
      </c>
      <c r="DP324" s="132">
        <f t="shared" si="1323"/>
        <v>0</v>
      </c>
      <c r="DQ324" s="132">
        <f t="shared" si="1323"/>
        <v>0</v>
      </c>
      <c r="DR324" s="132">
        <f t="shared" si="1323"/>
        <v>0</v>
      </c>
      <c r="DS324" s="132">
        <f t="shared" si="1323"/>
        <v>0</v>
      </c>
      <c r="DT324" s="132">
        <f t="shared" si="1323"/>
        <v>0</v>
      </c>
      <c r="DU324" s="132">
        <f t="shared" si="1324"/>
        <v>0</v>
      </c>
      <c r="DV324" s="132">
        <f t="shared" si="1324"/>
        <v>0</v>
      </c>
      <c r="DW324" s="132">
        <f t="shared" si="1324"/>
        <v>0</v>
      </c>
      <c r="DX324" s="132">
        <f t="shared" si="1324"/>
        <v>0</v>
      </c>
      <c r="DY324" s="132">
        <f t="shared" si="1324"/>
        <v>0</v>
      </c>
      <c r="DZ324" s="132">
        <f t="shared" si="1324"/>
        <v>0</v>
      </c>
      <c r="EA324" s="132">
        <f t="shared" si="1324"/>
        <v>0</v>
      </c>
      <c r="EB324" s="132">
        <f t="shared" si="1324"/>
        <v>0</v>
      </c>
      <c r="EC324" s="132">
        <f t="shared" si="1324"/>
        <v>0</v>
      </c>
      <c r="ED324" s="132">
        <f t="shared" si="1324"/>
        <v>0</v>
      </c>
      <c r="EE324" s="132">
        <f t="shared" si="1325"/>
        <v>0</v>
      </c>
      <c r="EF324" s="132">
        <f t="shared" si="1325"/>
        <v>0</v>
      </c>
      <c r="EG324" s="132">
        <f t="shared" si="1325"/>
        <v>0</v>
      </c>
      <c r="EH324" s="132">
        <f t="shared" si="1325"/>
        <v>0</v>
      </c>
      <c r="EI324" s="132">
        <f t="shared" si="1325"/>
        <v>0</v>
      </c>
      <c r="EJ324" s="132">
        <f t="shared" si="1325"/>
        <v>0</v>
      </c>
      <c r="EK324" s="132">
        <f t="shared" si="1325"/>
        <v>0</v>
      </c>
      <c r="EL324" s="132">
        <f t="shared" si="1325"/>
        <v>0</v>
      </c>
      <c r="EM324" s="132">
        <f t="shared" si="1325"/>
        <v>0</v>
      </c>
      <c r="EN324" s="132">
        <f t="shared" si="1325"/>
        <v>0</v>
      </c>
      <c r="EO324" s="132">
        <f t="shared" si="1326"/>
        <v>0</v>
      </c>
      <c r="EP324" s="132">
        <f t="shared" si="1326"/>
        <v>0</v>
      </c>
      <c r="EQ324" s="132">
        <f t="shared" si="1326"/>
        <v>0</v>
      </c>
      <c r="ER324" s="132">
        <f t="shared" si="1326"/>
        <v>0</v>
      </c>
      <c r="ES324" s="132">
        <f t="shared" si="1326"/>
        <v>0</v>
      </c>
      <c r="ET324" s="132">
        <f t="shared" si="1326"/>
        <v>0</v>
      </c>
      <c r="EU324" s="132">
        <f t="shared" si="1326"/>
        <v>0</v>
      </c>
      <c r="EV324" s="132">
        <f t="shared" si="1326"/>
        <v>0</v>
      </c>
      <c r="EW324" s="132">
        <f t="shared" si="1326"/>
        <v>0</v>
      </c>
      <c r="EX324" s="132">
        <f t="shared" si="1326"/>
        <v>0</v>
      </c>
      <c r="EY324" s="132">
        <f t="shared" si="1327"/>
        <v>0</v>
      </c>
      <c r="EZ324" s="132">
        <f t="shared" si="1327"/>
        <v>0</v>
      </c>
      <c r="FA324" s="132">
        <f t="shared" si="1327"/>
        <v>0</v>
      </c>
      <c r="FB324" s="132">
        <f t="shared" si="1327"/>
        <v>0</v>
      </c>
      <c r="FC324" s="132">
        <f t="shared" si="1327"/>
        <v>0</v>
      </c>
      <c r="FD324" s="132">
        <f t="shared" si="1327"/>
        <v>0</v>
      </c>
      <c r="FE324" s="132">
        <f t="shared" si="1327"/>
        <v>0</v>
      </c>
      <c r="FF324" s="132">
        <f t="shared" si="1327"/>
        <v>0</v>
      </c>
      <c r="FG324" s="132">
        <f t="shared" si="1327"/>
        <v>0</v>
      </c>
      <c r="FH324" s="132">
        <f t="shared" si="1327"/>
        <v>0</v>
      </c>
      <c r="FI324" s="132">
        <f t="shared" si="1328"/>
        <v>0</v>
      </c>
      <c r="FJ324" s="132">
        <f t="shared" si="1328"/>
        <v>0</v>
      </c>
      <c r="FK324" s="132">
        <f t="shared" si="1328"/>
        <v>0</v>
      </c>
      <c r="FL324" s="132">
        <f t="shared" si="1328"/>
        <v>0</v>
      </c>
      <c r="FM324" s="132">
        <f t="shared" si="1328"/>
        <v>0</v>
      </c>
      <c r="FN324" s="132">
        <f t="shared" si="1328"/>
        <v>0</v>
      </c>
      <c r="FO324" s="132">
        <f t="shared" si="1328"/>
        <v>0</v>
      </c>
      <c r="FP324" s="132">
        <f t="shared" si="1328"/>
        <v>0</v>
      </c>
      <c r="FQ324" s="132">
        <f t="shared" si="1328"/>
        <v>0</v>
      </c>
      <c r="FR324" s="132">
        <f t="shared" si="1328"/>
        <v>0</v>
      </c>
      <c r="FS324" s="132">
        <f t="shared" si="1329"/>
        <v>0</v>
      </c>
      <c r="FT324" s="132">
        <f t="shared" si="1329"/>
        <v>0</v>
      </c>
      <c r="FU324" s="132">
        <f t="shared" si="1329"/>
        <v>0</v>
      </c>
      <c r="FV324" s="132">
        <f t="shared" si="1329"/>
        <v>0</v>
      </c>
      <c r="FW324" s="132">
        <f t="shared" si="1329"/>
        <v>0</v>
      </c>
      <c r="FX324" s="132">
        <f t="shared" si="1329"/>
        <v>0</v>
      </c>
      <c r="FY324" s="132">
        <f t="shared" si="1329"/>
        <v>0</v>
      </c>
      <c r="FZ324" s="132">
        <f t="shared" si="1329"/>
        <v>0</v>
      </c>
      <c r="GA324" s="132">
        <f t="shared" si="1329"/>
        <v>0</v>
      </c>
      <c r="GB324" s="132">
        <f t="shared" si="1329"/>
        <v>0</v>
      </c>
      <c r="GC324" s="132">
        <f t="shared" si="1330"/>
        <v>0</v>
      </c>
      <c r="GD324" s="132">
        <f t="shared" si="1330"/>
        <v>0</v>
      </c>
      <c r="GE324" s="132">
        <f t="shared" si="1330"/>
        <v>0</v>
      </c>
      <c r="GF324" s="132">
        <f t="shared" si="1330"/>
        <v>0</v>
      </c>
      <c r="GG324" s="132">
        <f t="shared" si="1330"/>
        <v>0</v>
      </c>
      <c r="GH324" s="132">
        <f t="shared" si="1330"/>
        <v>0</v>
      </c>
      <c r="GI324" s="132">
        <f t="shared" si="1330"/>
        <v>0</v>
      </c>
      <c r="GJ324" s="132">
        <f t="shared" si="1330"/>
        <v>0</v>
      </c>
      <c r="GK324" s="132">
        <f t="shared" si="1330"/>
        <v>0</v>
      </c>
      <c r="GL324" s="132">
        <f t="shared" si="1330"/>
        <v>0</v>
      </c>
      <c r="GM324" s="132">
        <f t="shared" si="1331"/>
        <v>0</v>
      </c>
      <c r="GN324" s="132">
        <f t="shared" si="1331"/>
        <v>0</v>
      </c>
      <c r="GO324" s="132">
        <f t="shared" si="1331"/>
        <v>0</v>
      </c>
      <c r="GP324" s="132">
        <f t="shared" si="1331"/>
        <v>0</v>
      </c>
      <c r="GQ324" s="132">
        <f t="shared" si="1331"/>
        <v>0</v>
      </c>
      <c r="GR324" s="132">
        <f t="shared" si="1331"/>
        <v>0</v>
      </c>
      <c r="GS324" s="132">
        <f t="shared" si="1331"/>
        <v>0</v>
      </c>
      <c r="GT324" s="132">
        <f t="shared" si="1331"/>
        <v>0</v>
      </c>
      <c r="GU324" s="132">
        <f t="shared" si="1331"/>
        <v>0</v>
      </c>
      <c r="GV324" s="132">
        <f t="shared" si="1331"/>
        <v>0</v>
      </c>
      <c r="GW324" s="132">
        <f t="shared" si="1332"/>
        <v>0</v>
      </c>
      <c r="GX324" s="132">
        <f t="shared" si="1332"/>
        <v>0</v>
      </c>
      <c r="GY324" s="132">
        <f t="shared" si="1332"/>
        <v>0</v>
      </c>
      <c r="GZ324" s="132">
        <f t="shared" si="1332"/>
        <v>0</v>
      </c>
      <c r="HA324" s="132">
        <f t="shared" si="1332"/>
        <v>0</v>
      </c>
      <c r="HB324" s="132">
        <f t="shared" si="1332"/>
        <v>0</v>
      </c>
      <c r="HC324" s="132">
        <f t="shared" si="1332"/>
        <v>0</v>
      </c>
      <c r="HD324" s="132">
        <f t="shared" si="1332"/>
        <v>0</v>
      </c>
      <c r="HE324" s="132">
        <f t="shared" si="1332"/>
        <v>0</v>
      </c>
      <c r="HF324" s="132">
        <f t="shared" si="1332"/>
        <v>0</v>
      </c>
      <c r="HG324" s="132">
        <f t="shared" si="1333"/>
        <v>0</v>
      </c>
      <c r="HH324" s="132">
        <f t="shared" si="1333"/>
        <v>0</v>
      </c>
      <c r="HI324" s="132">
        <f t="shared" si="1333"/>
        <v>0</v>
      </c>
      <c r="HJ324" s="132">
        <f t="shared" si="1333"/>
        <v>0</v>
      </c>
      <c r="HK324" s="132">
        <f t="shared" si="1333"/>
        <v>0</v>
      </c>
      <c r="HL324" s="132">
        <f t="shared" si="1333"/>
        <v>0</v>
      </c>
      <c r="HM324" s="132">
        <f t="shared" si="1333"/>
        <v>0</v>
      </c>
      <c r="HN324" s="132">
        <f t="shared" si="1333"/>
        <v>0</v>
      </c>
      <c r="HO324" s="132">
        <f t="shared" si="1333"/>
        <v>0</v>
      </c>
      <c r="HP324" s="132">
        <f t="shared" si="1333"/>
        <v>0</v>
      </c>
      <c r="HQ324" s="132">
        <f t="shared" si="1334"/>
        <v>0</v>
      </c>
      <c r="HR324" s="132">
        <f t="shared" si="1334"/>
        <v>0</v>
      </c>
      <c r="HS324" s="132">
        <f t="shared" si="1334"/>
        <v>0</v>
      </c>
      <c r="HT324" s="132">
        <f t="shared" si="1334"/>
        <v>0</v>
      </c>
      <c r="HU324" s="132">
        <f t="shared" si="1334"/>
        <v>0</v>
      </c>
      <c r="HV324" s="132">
        <f t="shared" si="1334"/>
        <v>0</v>
      </c>
      <c r="HW324" s="132">
        <f t="shared" si="1334"/>
        <v>0</v>
      </c>
      <c r="HX324" s="132">
        <f t="shared" si="1334"/>
        <v>0</v>
      </c>
      <c r="HY324" s="132">
        <f t="shared" si="1334"/>
        <v>0</v>
      </c>
      <c r="HZ324" s="132">
        <f t="shared" si="1334"/>
        <v>0</v>
      </c>
      <c r="IA324" s="132">
        <f t="shared" si="1335"/>
        <v>0</v>
      </c>
      <c r="IB324" s="132">
        <f t="shared" si="1335"/>
        <v>0</v>
      </c>
      <c r="IC324" s="132">
        <f t="shared" si="1335"/>
        <v>0</v>
      </c>
      <c r="ID324" s="132">
        <f t="shared" si="1335"/>
        <v>0</v>
      </c>
      <c r="IE324" s="132">
        <f t="shared" si="1335"/>
        <v>0</v>
      </c>
      <c r="IF324" s="132">
        <f t="shared" si="1335"/>
        <v>0</v>
      </c>
      <c r="IG324" s="132">
        <f t="shared" si="1335"/>
        <v>0</v>
      </c>
      <c r="IH324" s="132">
        <f t="shared" si="1335"/>
        <v>0</v>
      </c>
      <c r="II324" s="132">
        <f t="shared" si="1335"/>
        <v>0</v>
      </c>
      <c r="IJ324" s="132">
        <f t="shared" si="1335"/>
        <v>0</v>
      </c>
      <c r="IK324" s="132">
        <f t="shared" si="1336"/>
        <v>0</v>
      </c>
      <c r="IL324" s="132">
        <f t="shared" si="1336"/>
        <v>0</v>
      </c>
      <c r="IM324" s="132">
        <f t="shared" si="1336"/>
        <v>0</v>
      </c>
      <c r="IN324" s="132">
        <f t="shared" si="1336"/>
        <v>0</v>
      </c>
      <c r="IO324" s="132">
        <f t="shared" si="1336"/>
        <v>0</v>
      </c>
      <c r="IP324" s="132">
        <f t="shared" si="1336"/>
        <v>0</v>
      </c>
      <c r="IQ324" s="132">
        <f t="shared" si="1336"/>
        <v>0</v>
      </c>
      <c r="IR324" s="132">
        <f t="shared" si="1336"/>
        <v>0</v>
      </c>
      <c r="IS324" s="132">
        <f t="shared" si="1336"/>
        <v>0</v>
      </c>
      <c r="IT324" s="132">
        <f t="shared" si="1336"/>
        <v>0</v>
      </c>
      <c r="IU324" s="132">
        <f t="shared" si="1337"/>
        <v>0</v>
      </c>
      <c r="IV324" s="132">
        <f t="shared" si="1337"/>
        <v>0</v>
      </c>
      <c r="IW324" s="132">
        <f t="shared" si="1337"/>
        <v>0</v>
      </c>
      <c r="IX324" s="132">
        <f t="shared" si="1337"/>
        <v>0</v>
      </c>
      <c r="IY324" s="132">
        <f t="shared" si="1337"/>
        <v>0</v>
      </c>
      <c r="IZ324" s="132">
        <f t="shared" si="1337"/>
        <v>0</v>
      </c>
      <c r="JA324" s="132">
        <f t="shared" si="1337"/>
        <v>0</v>
      </c>
      <c r="JB324" s="132">
        <f t="shared" si="1337"/>
        <v>0</v>
      </c>
      <c r="JC324" s="132">
        <f t="shared" si="1337"/>
        <v>0</v>
      </c>
      <c r="JD324" s="132">
        <f t="shared" si="1337"/>
        <v>0</v>
      </c>
      <c r="JE324" s="132">
        <f t="shared" si="1338"/>
        <v>0</v>
      </c>
      <c r="JF324" s="132">
        <f t="shared" si="1338"/>
        <v>0</v>
      </c>
      <c r="JG324" s="132">
        <f t="shared" si="1338"/>
        <v>0</v>
      </c>
      <c r="JH324" s="132">
        <f t="shared" si="1338"/>
        <v>0</v>
      </c>
      <c r="JI324" s="132">
        <f t="shared" si="1338"/>
        <v>0</v>
      </c>
      <c r="JJ324" s="132">
        <f t="shared" si="1338"/>
        <v>0</v>
      </c>
      <c r="JK324" s="132">
        <f t="shared" si="1338"/>
        <v>0</v>
      </c>
      <c r="JL324" s="132">
        <f t="shared" si="1338"/>
        <v>0</v>
      </c>
      <c r="JM324" s="132">
        <f t="shared" si="1338"/>
        <v>0</v>
      </c>
      <c r="JN324" s="132">
        <f t="shared" si="1338"/>
        <v>0</v>
      </c>
    </row>
    <row r="325" spans="1:286" ht="12.75">
      <c r="A325" s="178"/>
      <c r="B325" s="178"/>
      <c r="C325" s="178"/>
      <c r="D325" s="517" t="s">
        <v>510</v>
      </c>
      <c r="E325" s="132">
        <f t="shared" si="1312"/>
        <v>0</v>
      </c>
      <c r="F325" s="132">
        <f t="shared" si="1312"/>
        <v>0</v>
      </c>
      <c r="G325" s="132">
        <f t="shared" si="1312"/>
        <v>0</v>
      </c>
      <c r="H325" s="132">
        <f t="shared" si="1312"/>
        <v>0</v>
      </c>
      <c r="I325" s="132">
        <f t="shared" si="1312"/>
        <v>0</v>
      </c>
      <c r="J325" s="132">
        <f t="shared" si="1312"/>
        <v>0</v>
      </c>
      <c r="K325" s="132">
        <f t="shared" si="1312"/>
        <v>0</v>
      </c>
      <c r="L325" s="132">
        <f t="shared" si="1312"/>
        <v>0</v>
      </c>
      <c r="M325" s="132">
        <f t="shared" si="1312"/>
        <v>0</v>
      </c>
      <c r="N325" s="132">
        <f t="shared" si="1312"/>
        <v>0</v>
      </c>
      <c r="O325" s="132">
        <f t="shared" si="1313"/>
        <v>0</v>
      </c>
      <c r="P325" s="132">
        <f t="shared" si="1313"/>
        <v>0</v>
      </c>
      <c r="Q325" s="132">
        <f t="shared" si="1313"/>
        <v>0</v>
      </c>
      <c r="R325" s="132">
        <f t="shared" si="1313"/>
        <v>0</v>
      </c>
      <c r="S325" s="132">
        <f t="shared" si="1313"/>
        <v>0</v>
      </c>
      <c r="T325" s="132">
        <f t="shared" si="1313"/>
        <v>0</v>
      </c>
      <c r="U325" s="132">
        <f t="shared" si="1313"/>
        <v>0</v>
      </c>
      <c r="V325" s="132">
        <f t="shared" si="1313"/>
        <v>0</v>
      </c>
      <c r="W325" s="132">
        <f t="shared" si="1313"/>
        <v>0</v>
      </c>
      <c r="X325" s="132">
        <f t="shared" si="1313"/>
        <v>0</v>
      </c>
      <c r="Y325" s="132">
        <f t="shared" si="1314"/>
        <v>0</v>
      </c>
      <c r="Z325" s="132">
        <f t="shared" si="1314"/>
        <v>0</v>
      </c>
      <c r="AA325" s="132">
        <f t="shared" si="1314"/>
        <v>0</v>
      </c>
      <c r="AB325" s="132">
        <f t="shared" si="1314"/>
        <v>0</v>
      </c>
      <c r="AC325" s="132">
        <f t="shared" si="1314"/>
        <v>0</v>
      </c>
      <c r="AD325" s="132">
        <f t="shared" si="1314"/>
        <v>0</v>
      </c>
      <c r="AE325" s="132">
        <f t="shared" si="1314"/>
        <v>0</v>
      </c>
      <c r="AF325" s="132">
        <f t="shared" si="1314"/>
        <v>0</v>
      </c>
      <c r="AG325" s="132">
        <f t="shared" si="1314"/>
        <v>0</v>
      </c>
      <c r="AH325" s="132">
        <f t="shared" si="1314"/>
        <v>0</v>
      </c>
      <c r="AI325" s="132">
        <f t="shared" si="1315"/>
        <v>0</v>
      </c>
      <c r="AJ325" s="132">
        <f t="shared" si="1315"/>
        <v>0</v>
      </c>
      <c r="AK325" s="132">
        <f t="shared" si="1315"/>
        <v>0</v>
      </c>
      <c r="AL325" s="132">
        <f t="shared" si="1315"/>
        <v>0</v>
      </c>
      <c r="AM325" s="132">
        <f t="shared" si="1315"/>
        <v>0</v>
      </c>
      <c r="AN325" s="132">
        <f t="shared" si="1315"/>
        <v>0</v>
      </c>
      <c r="AO325" s="132">
        <f t="shared" si="1315"/>
        <v>0</v>
      </c>
      <c r="AP325" s="132">
        <f t="shared" si="1315"/>
        <v>0</v>
      </c>
      <c r="AQ325" s="132">
        <f t="shared" si="1315"/>
        <v>0</v>
      </c>
      <c r="AR325" s="132">
        <f t="shared" si="1315"/>
        <v>0</v>
      </c>
      <c r="AS325" s="132">
        <f t="shared" si="1316"/>
        <v>0</v>
      </c>
      <c r="AT325" s="132">
        <f t="shared" si="1316"/>
        <v>0</v>
      </c>
      <c r="AU325" s="132">
        <f t="shared" si="1316"/>
        <v>0</v>
      </c>
      <c r="AV325" s="132">
        <f t="shared" si="1316"/>
        <v>0</v>
      </c>
      <c r="AW325" s="132">
        <f t="shared" si="1316"/>
        <v>0</v>
      </c>
      <c r="AX325" s="132">
        <f t="shared" si="1316"/>
        <v>0</v>
      </c>
      <c r="AY325" s="132">
        <f t="shared" si="1316"/>
        <v>0</v>
      </c>
      <c r="AZ325" s="132">
        <f t="shared" si="1316"/>
        <v>0</v>
      </c>
      <c r="BA325" s="132">
        <f t="shared" si="1316"/>
        <v>0</v>
      </c>
      <c r="BB325" s="132">
        <f t="shared" si="1316"/>
        <v>0</v>
      </c>
      <c r="BC325" s="132">
        <f t="shared" si="1317"/>
        <v>0</v>
      </c>
      <c r="BD325" s="132">
        <f t="shared" si="1317"/>
        <v>0</v>
      </c>
      <c r="BE325" s="132">
        <f t="shared" si="1317"/>
        <v>0</v>
      </c>
      <c r="BF325" s="132">
        <f t="shared" si="1317"/>
        <v>0</v>
      </c>
      <c r="BG325" s="132">
        <f t="shared" si="1317"/>
        <v>0</v>
      </c>
      <c r="BH325" s="132">
        <f t="shared" si="1317"/>
        <v>0</v>
      </c>
      <c r="BI325" s="132">
        <f t="shared" si="1317"/>
        <v>0</v>
      </c>
      <c r="BJ325" s="132">
        <f t="shared" si="1317"/>
        <v>0</v>
      </c>
      <c r="BK325" s="132">
        <f t="shared" si="1317"/>
        <v>0</v>
      </c>
      <c r="BL325" s="132">
        <f t="shared" si="1317"/>
        <v>0</v>
      </c>
      <c r="BM325" s="132">
        <f t="shared" si="1318"/>
        <v>0</v>
      </c>
      <c r="BN325" s="132">
        <f t="shared" si="1318"/>
        <v>0</v>
      </c>
      <c r="BO325" s="132">
        <f t="shared" si="1318"/>
        <v>0</v>
      </c>
      <c r="BP325" s="132">
        <f t="shared" si="1318"/>
        <v>0</v>
      </c>
      <c r="BQ325" s="132">
        <f t="shared" si="1318"/>
        <v>0</v>
      </c>
      <c r="BR325" s="132">
        <f t="shared" si="1318"/>
        <v>0</v>
      </c>
      <c r="BS325" s="132">
        <f t="shared" si="1318"/>
        <v>0</v>
      </c>
      <c r="BT325" s="132">
        <f t="shared" si="1318"/>
        <v>0</v>
      </c>
      <c r="BU325" s="132">
        <f t="shared" si="1318"/>
        <v>0</v>
      </c>
      <c r="BV325" s="132">
        <f t="shared" si="1318"/>
        <v>0</v>
      </c>
      <c r="BW325" s="132">
        <f t="shared" si="1319"/>
        <v>0</v>
      </c>
      <c r="BX325" s="132">
        <f t="shared" si="1319"/>
        <v>0</v>
      </c>
      <c r="BY325" s="132">
        <f t="shared" si="1319"/>
        <v>0</v>
      </c>
      <c r="BZ325" s="132">
        <f t="shared" si="1319"/>
        <v>0</v>
      </c>
      <c r="CA325" s="132">
        <f t="shared" si="1319"/>
        <v>0</v>
      </c>
      <c r="CB325" s="132">
        <f t="shared" si="1319"/>
        <v>0</v>
      </c>
      <c r="CC325" s="132">
        <f t="shared" si="1319"/>
        <v>0</v>
      </c>
      <c r="CD325" s="132">
        <f t="shared" si="1319"/>
        <v>0</v>
      </c>
      <c r="CE325" s="132">
        <f t="shared" si="1319"/>
        <v>0</v>
      </c>
      <c r="CF325" s="132">
        <f t="shared" si="1319"/>
        <v>0</v>
      </c>
      <c r="CG325" s="132">
        <f t="shared" si="1320"/>
        <v>0</v>
      </c>
      <c r="CH325" s="132">
        <f t="shared" si="1320"/>
        <v>0</v>
      </c>
      <c r="CI325" s="132">
        <f t="shared" si="1320"/>
        <v>0</v>
      </c>
      <c r="CJ325" s="132">
        <f t="shared" si="1320"/>
        <v>0</v>
      </c>
      <c r="CK325" s="132">
        <f t="shared" si="1320"/>
        <v>0</v>
      </c>
      <c r="CL325" s="132">
        <f t="shared" si="1320"/>
        <v>0</v>
      </c>
      <c r="CM325" s="132">
        <f t="shared" si="1320"/>
        <v>0</v>
      </c>
      <c r="CN325" s="132">
        <f t="shared" si="1320"/>
        <v>0</v>
      </c>
      <c r="CO325" s="132">
        <f t="shared" si="1320"/>
        <v>0</v>
      </c>
      <c r="CP325" s="132">
        <f t="shared" si="1320"/>
        <v>0</v>
      </c>
      <c r="CQ325" s="132">
        <f t="shared" si="1321"/>
        <v>0</v>
      </c>
      <c r="CR325" s="132">
        <f t="shared" si="1321"/>
        <v>0</v>
      </c>
      <c r="CS325" s="132">
        <f t="shared" si="1321"/>
        <v>0</v>
      </c>
      <c r="CT325" s="132">
        <f t="shared" si="1321"/>
        <v>0</v>
      </c>
      <c r="CU325" s="132">
        <f t="shared" si="1321"/>
        <v>0</v>
      </c>
      <c r="CV325" s="132">
        <f t="shared" si="1321"/>
        <v>0</v>
      </c>
      <c r="CW325" s="132">
        <f t="shared" si="1321"/>
        <v>0</v>
      </c>
      <c r="CX325" s="132">
        <f t="shared" si="1321"/>
        <v>0</v>
      </c>
      <c r="CY325" s="132">
        <f t="shared" si="1321"/>
        <v>0</v>
      </c>
      <c r="CZ325" s="132">
        <f t="shared" si="1321"/>
        <v>0</v>
      </c>
      <c r="DA325" s="132">
        <f t="shared" si="1322"/>
        <v>0</v>
      </c>
      <c r="DB325" s="132">
        <f t="shared" si="1322"/>
        <v>0</v>
      </c>
      <c r="DC325" s="132">
        <f t="shared" si="1322"/>
        <v>0</v>
      </c>
      <c r="DD325" s="132">
        <f t="shared" si="1322"/>
        <v>0</v>
      </c>
      <c r="DE325" s="132">
        <f t="shared" si="1322"/>
        <v>0</v>
      </c>
      <c r="DF325" s="132">
        <f t="shared" si="1322"/>
        <v>0</v>
      </c>
      <c r="DG325" s="132">
        <f t="shared" si="1322"/>
        <v>0</v>
      </c>
      <c r="DH325" s="132">
        <f t="shared" si="1322"/>
        <v>0</v>
      </c>
      <c r="DI325" s="132">
        <f t="shared" si="1322"/>
        <v>0</v>
      </c>
      <c r="DJ325" s="132">
        <f t="shared" si="1322"/>
        <v>0</v>
      </c>
      <c r="DK325" s="132">
        <f t="shared" si="1323"/>
        <v>0</v>
      </c>
      <c r="DL325" s="132">
        <f t="shared" si="1323"/>
        <v>0</v>
      </c>
      <c r="DM325" s="132">
        <f t="shared" si="1323"/>
        <v>0</v>
      </c>
      <c r="DN325" s="132">
        <f t="shared" si="1323"/>
        <v>0</v>
      </c>
      <c r="DO325" s="132">
        <f t="shared" si="1323"/>
        <v>0</v>
      </c>
      <c r="DP325" s="132">
        <f t="shared" si="1323"/>
        <v>0</v>
      </c>
      <c r="DQ325" s="132">
        <f t="shared" si="1323"/>
        <v>0</v>
      </c>
      <c r="DR325" s="132">
        <f t="shared" si="1323"/>
        <v>0</v>
      </c>
      <c r="DS325" s="132">
        <f t="shared" si="1323"/>
        <v>0</v>
      </c>
      <c r="DT325" s="132">
        <f t="shared" si="1323"/>
        <v>0</v>
      </c>
      <c r="DU325" s="132">
        <f t="shared" si="1324"/>
        <v>0</v>
      </c>
      <c r="DV325" s="132">
        <f t="shared" si="1324"/>
        <v>0</v>
      </c>
      <c r="DW325" s="132">
        <f t="shared" si="1324"/>
        <v>0</v>
      </c>
      <c r="DX325" s="132">
        <f t="shared" si="1324"/>
        <v>0</v>
      </c>
      <c r="DY325" s="132">
        <f t="shared" si="1324"/>
        <v>0</v>
      </c>
      <c r="DZ325" s="132">
        <f t="shared" si="1324"/>
        <v>0</v>
      </c>
      <c r="EA325" s="132">
        <f t="shared" si="1324"/>
        <v>0</v>
      </c>
      <c r="EB325" s="132">
        <f t="shared" si="1324"/>
        <v>0</v>
      </c>
      <c r="EC325" s="132">
        <f t="shared" si="1324"/>
        <v>0</v>
      </c>
      <c r="ED325" s="132">
        <f t="shared" si="1324"/>
        <v>0</v>
      </c>
      <c r="EE325" s="132">
        <f t="shared" si="1325"/>
        <v>0</v>
      </c>
      <c r="EF325" s="132">
        <f t="shared" si="1325"/>
        <v>0</v>
      </c>
      <c r="EG325" s="132">
        <f t="shared" si="1325"/>
        <v>0</v>
      </c>
      <c r="EH325" s="132">
        <f t="shared" si="1325"/>
        <v>0</v>
      </c>
      <c r="EI325" s="132">
        <f t="shared" si="1325"/>
        <v>0</v>
      </c>
      <c r="EJ325" s="132">
        <f t="shared" si="1325"/>
        <v>0</v>
      </c>
      <c r="EK325" s="132">
        <f t="shared" si="1325"/>
        <v>0</v>
      </c>
      <c r="EL325" s="132">
        <f t="shared" si="1325"/>
        <v>0</v>
      </c>
      <c r="EM325" s="132">
        <f t="shared" si="1325"/>
        <v>0</v>
      </c>
      <c r="EN325" s="132">
        <f t="shared" si="1325"/>
        <v>0</v>
      </c>
      <c r="EO325" s="132">
        <f t="shared" si="1326"/>
        <v>0</v>
      </c>
      <c r="EP325" s="132">
        <f t="shared" si="1326"/>
        <v>0</v>
      </c>
      <c r="EQ325" s="132">
        <f t="shared" si="1326"/>
        <v>0</v>
      </c>
      <c r="ER325" s="132">
        <f t="shared" si="1326"/>
        <v>0</v>
      </c>
      <c r="ES325" s="132">
        <f t="shared" si="1326"/>
        <v>0</v>
      </c>
      <c r="ET325" s="132">
        <f t="shared" si="1326"/>
        <v>0</v>
      </c>
      <c r="EU325" s="132">
        <f t="shared" si="1326"/>
        <v>0</v>
      </c>
      <c r="EV325" s="132">
        <f t="shared" si="1326"/>
        <v>0</v>
      </c>
      <c r="EW325" s="132">
        <f t="shared" si="1326"/>
        <v>0</v>
      </c>
      <c r="EX325" s="132">
        <f t="shared" si="1326"/>
        <v>0</v>
      </c>
      <c r="EY325" s="132">
        <f t="shared" si="1327"/>
        <v>0</v>
      </c>
      <c r="EZ325" s="132">
        <f t="shared" si="1327"/>
        <v>0</v>
      </c>
      <c r="FA325" s="132">
        <f t="shared" si="1327"/>
        <v>0</v>
      </c>
      <c r="FB325" s="132">
        <f t="shared" si="1327"/>
        <v>0</v>
      </c>
      <c r="FC325" s="132">
        <f t="shared" si="1327"/>
        <v>0</v>
      </c>
      <c r="FD325" s="132">
        <f t="shared" si="1327"/>
        <v>0</v>
      </c>
      <c r="FE325" s="132">
        <f t="shared" si="1327"/>
        <v>0</v>
      </c>
      <c r="FF325" s="132">
        <f t="shared" si="1327"/>
        <v>0</v>
      </c>
      <c r="FG325" s="132">
        <f t="shared" si="1327"/>
        <v>0</v>
      </c>
      <c r="FH325" s="132">
        <f t="shared" si="1327"/>
        <v>0</v>
      </c>
      <c r="FI325" s="132">
        <f t="shared" si="1328"/>
        <v>0</v>
      </c>
      <c r="FJ325" s="132">
        <f t="shared" si="1328"/>
        <v>0</v>
      </c>
      <c r="FK325" s="132">
        <f t="shared" si="1328"/>
        <v>0</v>
      </c>
      <c r="FL325" s="132">
        <f t="shared" si="1328"/>
        <v>0</v>
      </c>
      <c r="FM325" s="132">
        <f t="shared" si="1328"/>
        <v>0</v>
      </c>
      <c r="FN325" s="132">
        <f t="shared" si="1328"/>
        <v>0</v>
      </c>
      <c r="FO325" s="132">
        <f t="shared" si="1328"/>
        <v>0</v>
      </c>
      <c r="FP325" s="132">
        <f t="shared" si="1328"/>
        <v>0</v>
      </c>
      <c r="FQ325" s="132">
        <f t="shared" si="1328"/>
        <v>0</v>
      </c>
      <c r="FR325" s="132">
        <f t="shared" si="1328"/>
        <v>0</v>
      </c>
      <c r="FS325" s="132">
        <f t="shared" si="1329"/>
        <v>0</v>
      </c>
      <c r="FT325" s="132">
        <f t="shared" si="1329"/>
        <v>0</v>
      </c>
      <c r="FU325" s="132">
        <f t="shared" si="1329"/>
        <v>0</v>
      </c>
      <c r="FV325" s="132">
        <f t="shared" si="1329"/>
        <v>0</v>
      </c>
      <c r="FW325" s="132">
        <f t="shared" si="1329"/>
        <v>0</v>
      </c>
      <c r="FX325" s="132">
        <f t="shared" si="1329"/>
        <v>0</v>
      </c>
      <c r="FY325" s="132">
        <f t="shared" si="1329"/>
        <v>0</v>
      </c>
      <c r="FZ325" s="132">
        <f t="shared" si="1329"/>
        <v>0</v>
      </c>
      <c r="GA325" s="132">
        <f t="shared" si="1329"/>
        <v>0</v>
      </c>
      <c r="GB325" s="132">
        <f t="shared" si="1329"/>
        <v>0</v>
      </c>
      <c r="GC325" s="132">
        <f t="shared" si="1330"/>
        <v>0</v>
      </c>
      <c r="GD325" s="132">
        <f t="shared" si="1330"/>
        <v>0</v>
      </c>
      <c r="GE325" s="132">
        <f t="shared" si="1330"/>
        <v>0</v>
      </c>
      <c r="GF325" s="132">
        <f t="shared" si="1330"/>
        <v>0</v>
      </c>
      <c r="GG325" s="132">
        <f t="shared" si="1330"/>
        <v>0</v>
      </c>
      <c r="GH325" s="132">
        <f t="shared" si="1330"/>
        <v>0</v>
      </c>
      <c r="GI325" s="132">
        <f t="shared" si="1330"/>
        <v>0</v>
      </c>
      <c r="GJ325" s="132">
        <f t="shared" si="1330"/>
        <v>0</v>
      </c>
      <c r="GK325" s="132">
        <f t="shared" si="1330"/>
        <v>0</v>
      </c>
      <c r="GL325" s="132">
        <f t="shared" si="1330"/>
        <v>0</v>
      </c>
      <c r="GM325" s="132">
        <f t="shared" si="1331"/>
        <v>0</v>
      </c>
      <c r="GN325" s="132">
        <f t="shared" si="1331"/>
        <v>0</v>
      </c>
      <c r="GO325" s="132">
        <f t="shared" si="1331"/>
        <v>0</v>
      </c>
      <c r="GP325" s="132">
        <f t="shared" si="1331"/>
        <v>0</v>
      </c>
      <c r="GQ325" s="132">
        <f t="shared" si="1331"/>
        <v>0</v>
      </c>
      <c r="GR325" s="132">
        <f t="shared" si="1331"/>
        <v>0</v>
      </c>
      <c r="GS325" s="132">
        <f t="shared" si="1331"/>
        <v>0</v>
      </c>
      <c r="GT325" s="132">
        <f t="shared" si="1331"/>
        <v>0</v>
      </c>
      <c r="GU325" s="132">
        <f t="shared" si="1331"/>
        <v>0</v>
      </c>
      <c r="GV325" s="132">
        <f t="shared" si="1331"/>
        <v>0</v>
      </c>
      <c r="GW325" s="132">
        <f t="shared" si="1332"/>
        <v>0</v>
      </c>
      <c r="GX325" s="132">
        <f t="shared" si="1332"/>
        <v>0</v>
      </c>
      <c r="GY325" s="132">
        <f t="shared" si="1332"/>
        <v>0</v>
      </c>
      <c r="GZ325" s="132">
        <f t="shared" si="1332"/>
        <v>0</v>
      </c>
      <c r="HA325" s="132">
        <f t="shared" si="1332"/>
        <v>0</v>
      </c>
      <c r="HB325" s="132">
        <f t="shared" si="1332"/>
        <v>0</v>
      </c>
      <c r="HC325" s="132">
        <f t="shared" si="1332"/>
        <v>0</v>
      </c>
      <c r="HD325" s="132">
        <f t="shared" si="1332"/>
        <v>0</v>
      </c>
      <c r="HE325" s="132">
        <f t="shared" si="1332"/>
        <v>0</v>
      </c>
      <c r="HF325" s="132">
        <f t="shared" si="1332"/>
        <v>0</v>
      </c>
      <c r="HG325" s="132">
        <f t="shared" si="1333"/>
        <v>0</v>
      </c>
      <c r="HH325" s="132">
        <f t="shared" si="1333"/>
        <v>0</v>
      </c>
      <c r="HI325" s="132">
        <f t="shared" si="1333"/>
        <v>0</v>
      </c>
      <c r="HJ325" s="132">
        <f t="shared" si="1333"/>
        <v>0</v>
      </c>
      <c r="HK325" s="132">
        <f t="shared" si="1333"/>
        <v>0</v>
      </c>
      <c r="HL325" s="132">
        <f t="shared" si="1333"/>
        <v>0</v>
      </c>
      <c r="HM325" s="132">
        <f t="shared" si="1333"/>
        <v>0</v>
      </c>
      <c r="HN325" s="132">
        <f t="shared" si="1333"/>
        <v>0</v>
      </c>
      <c r="HO325" s="132">
        <f t="shared" si="1333"/>
        <v>0</v>
      </c>
      <c r="HP325" s="132">
        <f t="shared" si="1333"/>
        <v>0</v>
      </c>
      <c r="HQ325" s="132">
        <f t="shared" si="1334"/>
        <v>0</v>
      </c>
      <c r="HR325" s="132">
        <f t="shared" si="1334"/>
        <v>0</v>
      </c>
      <c r="HS325" s="132">
        <f t="shared" si="1334"/>
        <v>0</v>
      </c>
      <c r="HT325" s="132">
        <f t="shared" si="1334"/>
        <v>0</v>
      </c>
      <c r="HU325" s="132">
        <f t="shared" si="1334"/>
        <v>0</v>
      </c>
      <c r="HV325" s="132">
        <f t="shared" si="1334"/>
        <v>0</v>
      </c>
      <c r="HW325" s="132">
        <f t="shared" si="1334"/>
        <v>0</v>
      </c>
      <c r="HX325" s="132">
        <f t="shared" si="1334"/>
        <v>0</v>
      </c>
      <c r="HY325" s="132">
        <f t="shared" si="1334"/>
        <v>0</v>
      </c>
      <c r="HZ325" s="132">
        <f t="shared" si="1334"/>
        <v>0</v>
      </c>
      <c r="IA325" s="132">
        <f t="shared" si="1335"/>
        <v>0</v>
      </c>
      <c r="IB325" s="132">
        <f t="shared" si="1335"/>
        <v>0</v>
      </c>
      <c r="IC325" s="132">
        <f t="shared" si="1335"/>
        <v>0</v>
      </c>
      <c r="ID325" s="132">
        <f t="shared" si="1335"/>
        <v>0</v>
      </c>
      <c r="IE325" s="132">
        <f t="shared" si="1335"/>
        <v>0</v>
      </c>
      <c r="IF325" s="132">
        <f t="shared" si="1335"/>
        <v>0</v>
      </c>
      <c r="IG325" s="132">
        <f t="shared" si="1335"/>
        <v>0</v>
      </c>
      <c r="IH325" s="132">
        <f t="shared" si="1335"/>
        <v>0</v>
      </c>
      <c r="II325" s="132">
        <f t="shared" si="1335"/>
        <v>0</v>
      </c>
      <c r="IJ325" s="132">
        <f t="shared" si="1335"/>
        <v>0</v>
      </c>
      <c r="IK325" s="132">
        <f t="shared" si="1336"/>
        <v>0</v>
      </c>
      <c r="IL325" s="132">
        <f t="shared" si="1336"/>
        <v>0</v>
      </c>
      <c r="IM325" s="132">
        <f t="shared" si="1336"/>
        <v>0</v>
      </c>
      <c r="IN325" s="132">
        <f t="shared" si="1336"/>
        <v>0</v>
      </c>
      <c r="IO325" s="132">
        <f t="shared" si="1336"/>
        <v>0</v>
      </c>
      <c r="IP325" s="132">
        <f t="shared" si="1336"/>
        <v>0</v>
      </c>
      <c r="IQ325" s="132">
        <f t="shared" si="1336"/>
        <v>0</v>
      </c>
      <c r="IR325" s="132">
        <f t="shared" si="1336"/>
        <v>0</v>
      </c>
      <c r="IS325" s="132">
        <f t="shared" si="1336"/>
        <v>0</v>
      </c>
      <c r="IT325" s="132">
        <f t="shared" si="1336"/>
        <v>0</v>
      </c>
      <c r="IU325" s="132">
        <f t="shared" si="1337"/>
        <v>0</v>
      </c>
      <c r="IV325" s="132">
        <f t="shared" si="1337"/>
        <v>0</v>
      </c>
      <c r="IW325" s="132">
        <f t="shared" si="1337"/>
        <v>0</v>
      </c>
      <c r="IX325" s="132">
        <f t="shared" si="1337"/>
        <v>0</v>
      </c>
      <c r="IY325" s="132">
        <f t="shared" si="1337"/>
        <v>0</v>
      </c>
      <c r="IZ325" s="132">
        <f t="shared" si="1337"/>
        <v>0</v>
      </c>
      <c r="JA325" s="132">
        <f t="shared" si="1337"/>
        <v>0</v>
      </c>
      <c r="JB325" s="132">
        <f t="shared" si="1337"/>
        <v>0</v>
      </c>
      <c r="JC325" s="132">
        <f t="shared" si="1337"/>
        <v>0</v>
      </c>
      <c r="JD325" s="132">
        <f t="shared" si="1337"/>
        <v>0</v>
      </c>
      <c r="JE325" s="132">
        <f t="shared" si="1338"/>
        <v>0</v>
      </c>
      <c r="JF325" s="132">
        <f t="shared" si="1338"/>
        <v>0</v>
      </c>
      <c r="JG325" s="132">
        <f t="shared" si="1338"/>
        <v>0</v>
      </c>
      <c r="JH325" s="132">
        <f t="shared" si="1338"/>
        <v>0</v>
      </c>
      <c r="JI325" s="132">
        <f t="shared" si="1338"/>
        <v>0</v>
      </c>
      <c r="JJ325" s="132">
        <f t="shared" si="1338"/>
        <v>0</v>
      </c>
      <c r="JK325" s="132">
        <f t="shared" si="1338"/>
        <v>0</v>
      </c>
      <c r="JL325" s="132">
        <f t="shared" si="1338"/>
        <v>0</v>
      </c>
      <c r="JM325" s="132">
        <f t="shared" si="1338"/>
        <v>0</v>
      </c>
      <c r="JN325" s="132">
        <f t="shared" si="1338"/>
        <v>0</v>
      </c>
    </row>
    <row r="326" spans="1:286" ht="12.75">
      <c r="A326" s="178"/>
      <c r="B326" s="178"/>
      <c r="C326" s="178"/>
      <c r="D326" s="517" t="s">
        <v>482</v>
      </c>
      <c r="E326" s="132">
        <f t="shared" si="1312"/>
        <v>0</v>
      </c>
      <c r="F326" s="132">
        <f t="shared" si="1312"/>
        <v>0</v>
      </c>
      <c r="G326" s="132">
        <f t="shared" si="1312"/>
        <v>0</v>
      </c>
      <c r="H326" s="132">
        <f t="shared" si="1312"/>
        <v>0</v>
      </c>
      <c r="I326" s="132">
        <f t="shared" si="1312"/>
        <v>0</v>
      </c>
      <c r="J326" s="132">
        <f t="shared" si="1312"/>
        <v>0</v>
      </c>
      <c r="K326" s="132">
        <f t="shared" si="1312"/>
        <v>0</v>
      </c>
      <c r="L326" s="132">
        <f t="shared" si="1312"/>
        <v>0</v>
      </c>
      <c r="M326" s="132">
        <f t="shared" si="1312"/>
        <v>0</v>
      </c>
      <c r="N326" s="132">
        <f t="shared" si="1312"/>
        <v>0</v>
      </c>
      <c r="O326" s="132">
        <f t="shared" si="1313"/>
        <v>0</v>
      </c>
      <c r="P326" s="132">
        <f t="shared" si="1313"/>
        <v>0</v>
      </c>
      <c r="Q326" s="132">
        <f t="shared" si="1313"/>
        <v>0</v>
      </c>
      <c r="R326" s="132">
        <f t="shared" si="1313"/>
        <v>0</v>
      </c>
      <c r="S326" s="132">
        <f t="shared" si="1313"/>
        <v>0</v>
      </c>
      <c r="T326" s="132">
        <f t="shared" si="1313"/>
        <v>0</v>
      </c>
      <c r="U326" s="132">
        <f t="shared" si="1313"/>
        <v>0</v>
      </c>
      <c r="V326" s="132">
        <f t="shared" si="1313"/>
        <v>0</v>
      </c>
      <c r="W326" s="132">
        <f t="shared" si="1313"/>
        <v>0</v>
      </c>
      <c r="X326" s="132">
        <f t="shared" si="1313"/>
        <v>0</v>
      </c>
      <c r="Y326" s="132">
        <f t="shared" si="1314"/>
        <v>0</v>
      </c>
      <c r="Z326" s="132">
        <f t="shared" si="1314"/>
        <v>0</v>
      </c>
      <c r="AA326" s="132">
        <f t="shared" si="1314"/>
        <v>0</v>
      </c>
      <c r="AB326" s="132">
        <f t="shared" si="1314"/>
        <v>0</v>
      </c>
      <c r="AC326" s="132">
        <f t="shared" si="1314"/>
        <v>0</v>
      </c>
      <c r="AD326" s="132">
        <f t="shared" si="1314"/>
        <v>0</v>
      </c>
      <c r="AE326" s="132">
        <f t="shared" si="1314"/>
        <v>0</v>
      </c>
      <c r="AF326" s="132">
        <f t="shared" si="1314"/>
        <v>0</v>
      </c>
      <c r="AG326" s="132">
        <f t="shared" si="1314"/>
        <v>0</v>
      </c>
      <c r="AH326" s="132">
        <f t="shared" si="1314"/>
        <v>0</v>
      </c>
      <c r="AI326" s="132">
        <f t="shared" si="1315"/>
        <v>0</v>
      </c>
      <c r="AJ326" s="132">
        <f t="shared" si="1315"/>
        <v>0</v>
      </c>
      <c r="AK326" s="132">
        <f t="shared" si="1315"/>
        <v>0</v>
      </c>
      <c r="AL326" s="132">
        <f t="shared" si="1315"/>
        <v>0</v>
      </c>
      <c r="AM326" s="132">
        <f t="shared" si="1315"/>
        <v>0</v>
      </c>
      <c r="AN326" s="132">
        <f t="shared" si="1315"/>
        <v>0</v>
      </c>
      <c r="AO326" s="132">
        <f t="shared" si="1315"/>
        <v>0</v>
      </c>
      <c r="AP326" s="132">
        <f t="shared" si="1315"/>
        <v>0</v>
      </c>
      <c r="AQ326" s="132">
        <f t="shared" si="1315"/>
        <v>0</v>
      </c>
      <c r="AR326" s="132">
        <f t="shared" si="1315"/>
        <v>0</v>
      </c>
      <c r="AS326" s="132">
        <f t="shared" si="1316"/>
        <v>0</v>
      </c>
      <c r="AT326" s="132">
        <f t="shared" si="1316"/>
        <v>0</v>
      </c>
      <c r="AU326" s="132">
        <f t="shared" si="1316"/>
        <v>0</v>
      </c>
      <c r="AV326" s="132">
        <f t="shared" si="1316"/>
        <v>0</v>
      </c>
      <c r="AW326" s="132">
        <f t="shared" si="1316"/>
        <v>0</v>
      </c>
      <c r="AX326" s="132">
        <f t="shared" si="1316"/>
        <v>0</v>
      </c>
      <c r="AY326" s="132">
        <f t="shared" si="1316"/>
        <v>0</v>
      </c>
      <c r="AZ326" s="132">
        <f t="shared" si="1316"/>
        <v>0</v>
      </c>
      <c r="BA326" s="132">
        <f t="shared" si="1316"/>
        <v>0</v>
      </c>
      <c r="BB326" s="132">
        <f t="shared" si="1316"/>
        <v>0</v>
      </c>
      <c r="BC326" s="132">
        <f t="shared" si="1317"/>
        <v>0</v>
      </c>
      <c r="BD326" s="132">
        <f t="shared" si="1317"/>
        <v>0</v>
      </c>
      <c r="BE326" s="132">
        <f t="shared" si="1317"/>
        <v>0</v>
      </c>
      <c r="BF326" s="132">
        <f t="shared" si="1317"/>
        <v>0</v>
      </c>
      <c r="BG326" s="132">
        <f t="shared" si="1317"/>
        <v>0</v>
      </c>
      <c r="BH326" s="132">
        <f t="shared" si="1317"/>
        <v>0</v>
      </c>
      <c r="BI326" s="132">
        <f t="shared" si="1317"/>
        <v>0</v>
      </c>
      <c r="BJ326" s="132">
        <f t="shared" si="1317"/>
        <v>0</v>
      </c>
      <c r="BK326" s="132">
        <f t="shared" si="1317"/>
        <v>0</v>
      </c>
      <c r="BL326" s="132">
        <f t="shared" si="1317"/>
        <v>0</v>
      </c>
      <c r="BM326" s="132">
        <f t="shared" si="1318"/>
        <v>0</v>
      </c>
      <c r="BN326" s="132">
        <f t="shared" si="1318"/>
        <v>0</v>
      </c>
      <c r="BO326" s="132">
        <f t="shared" si="1318"/>
        <v>0</v>
      </c>
      <c r="BP326" s="132">
        <f t="shared" si="1318"/>
        <v>0</v>
      </c>
      <c r="BQ326" s="132">
        <f t="shared" si="1318"/>
        <v>0</v>
      </c>
      <c r="BR326" s="132">
        <f t="shared" si="1318"/>
        <v>0</v>
      </c>
      <c r="BS326" s="132">
        <f t="shared" si="1318"/>
        <v>0</v>
      </c>
      <c r="BT326" s="132">
        <f t="shared" si="1318"/>
        <v>0</v>
      </c>
      <c r="BU326" s="132">
        <f t="shared" si="1318"/>
        <v>0</v>
      </c>
      <c r="BV326" s="132">
        <f t="shared" si="1318"/>
        <v>0</v>
      </c>
      <c r="BW326" s="132">
        <f t="shared" si="1319"/>
        <v>0</v>
      </c>
      <c r="BX326" s="551">
        <f t="shared" si="1319"/>
        <v>0</v>
      </c>
      <c r="BY326" s="132">
        <f t="shared" si="1319"/>
        <v>0</v>
      </c>
      <c r="BZ326" s="132">
        <f t="shared" si="1319"/>
        <v>0</v>
      </c>
      <c r="CA326" s="132">
        <f t="shared" si="1319"/>
        <v>0</v>
      </c>
      <c r="CB326" s="132">
        <f t="shared" si="1319"/>
        <v>0</v>
      </c>
      <c r="CC326" s="132">
        <f t="shared" si="1319"/>
        <v>0</v>
      </c>
      <c r="CD326" s="132">
        <f t="shared" si="1319"/>
        <v>0</v>
      </c>
      <c r="CE326" s="132">
        <f t="shared" si="1319"/>
        <v>0</v>
      </c>
      <c r="CF326" s="132">
        <f t="shared" si="1319"/>
        <v>0</v>
      </c>
      <c r="CG326" s="132">
        <f t="shared" si="1320"/>
        <v>0</v>
      </c>
      <c r="CH326" s="132">
        <f t="shared" si="1320"/>
        <v>0</v>
      </c>
      <c r="CI326" s="132">
        <f t="shared" si="1320"/>
        <v>0</v>
      </c>
      <c r="CJ326" s="132">
        <f t="shared" si="1320"/>
        <v>0</v>
      </c>
      <c r="CK326" s="132">
        <f t="shared" si="1320"/>
        <v>0</v>
      </c>
      <c r="CL326" s="132">
        <f t="shared" si="1320"/>
        <v>0</v>
      </c>
      <c r="CM326" s="132">
        <f t="shared" si="1320"/>
        <v>0</v>
      </c>
      <c r="CN326" s="132">
        <f t="shared" si="1320"/>
        <v>0</v>
      </c>
      <c r="CO326" s="132">
        <f t="shared" si="1320"/>
        <v>0</v>
      </c>
      <c r="CP326" s="132">
        <f t="shared" si="1320"/>
        <v>0</v>
      </c>
      <c r="CQ326" s="132">
        <f t="shared" si="1321"/>
        <v>0</v>
      </c>
      <c r="CR326" s="132">
        <f t="shared" si="1321"/>
        <v>0</v>
      </c>
      <c r="CS326" s="132">
        <f t="shared" si="1321"/>
        <v>0</v>
      </c>
      <c r="CT326" s="132">
        <f t="shared" si="1321"/>
        <v>0</v>
      </c>
      <c r="CU326" s="132">
        <f t="shared" si="1321"/>
        <v>0</v>
      </c>
      <c r="CV326" s="132">
        <f t="shared" si="1321"/>
        <v>0</v>
      </c>
      <c r="CW326" s="132">
        <f t="shared" si="1321"/>
        <v>0</v>
      </c>
      <c r="CX326" s="132">
        <f t="shared" si="1321"/>
        <v>0</v>
      </c>
      <c r="CY326" s="132">
        <f t="shared" si="1321"/>
        <v>0</v>
      </c>
      <c r="CZ326" s="132">
        <f t="shared" si="1321"/>
        <v>0</v>
      </c>
      <c r="DA326" s="132">
        <f t="shared" si="1322"/>
        <v>0</v>
      </c>
      <c r="DB326" s="132">
        <f t="shared" si="1322"/>
        <v>0</v>
      </c>
      <c r="DC326" s="132">
        <f t="shared" si="1322"/>
        <v>0</v>
      </c>
      <c r="DD326" s="132">
        <f t="shared" si="1322"/>
        <v>0</v>
      </c>
      <c r="DE326" s="132">
        <f t="shared" si="1322"/>
        <v>0</v>
      </c>
      <c r="DF326" s="132">
        <f t="shared" si="1322"/>
        <v>0</v>
      </c>
      <c r="DG326" s="132">
        <f t="shared" si="1322"/>
        <v>0</v>
      </c>
      <c r="DH326" s="132">
        <f t="shared" si="1322"/>
        <v>0</v>
      </c>
      <c r="DI326" s="132">
        <f t="shared" si="1322"/>
        <v>0</v>
      </c>
      <c r="DJ326" s="132">
        <f t="shared" si="1322"/>
        <v>0</v>
      </c>
      <c r="DK326" s="132">
        <f t="shared" si="1323"/>
        <v>0</v>
      </c>
      <c r="DL326" s="132">
        <f t="shared" si="1323"/>
        <v>0</v>
      </c>
      <c r="DM326" s="132">
        <f t="shared" si="1323"/>
        <v>0</v>
      </c>
      <c r="DN326" s="132">
        <f t="shared" si="1323"/>
        <v>0</v>
      </c>
      <c r="DO326" s="132">
        <f t="shared" si="1323"/>
        <v>0</v>
      </c>
      <c r="DP326" s="132">
        <f t="shared" si="1323"/>
        <v>0</v>
      </c>
      <c r="DQ326" s="132">
        <f t="shared" si="1323"/>
        <v>0</v>
      </c>
      <c r="DR326" s="132">
        <f t="shared" si="1323"/>
        <v>0</v>
      </c>
      <c r="DS326" s="132">
        <f t="shared" si="1323"/>
        <v>0</v>
      </c>
      <c r="DT326" s="132">
        <f t="shared" si="1323"/>
        <v>0</v>
      </c>
      <c r="DU326" s="132">
        <f t="shared" si="1324"/>
        <v>0</v>
      </c>
      <c r="DV326" s="132">
        <f t="shared" si="1324"/>
        <v>0</v>
      </c>
      <c r="DW326" s="132">
        <f t="shared" si="1324"/>
        <v>0</v>
      </c>
      <c r="DX326" s="132">
        <f t="shared" si="1324"/>
        <v>0</v>
      </c>
      <c r="DY326" s="132">
        <f t="shared" si="1324"/>
        <v>0</v>
      </c>
      <c r="DZ326" s="132">
        <f t="shared" si="1324"/>
        <v>0</v>
      </c>
      <c r="EA326" s="132">
        <f t="shared" si="1324"/>
        <v>0</v>
      </c>
      <c r="EB326" s="132">
        <f t="shared" si="1324"/>
        <v>0</v>
      </c>
      <c r="EC326" s="132">
        <f t="shared" si="1324"/>
        <v>0</v>
      </c>
      <c r="ED326" s="132">
        <f t="shared" si="1324"/>
        <v>0</v>
      </c>
      <c r="EE326" s="132">
        <f t="shared" si="1325"/>
        <v>0</v>
      </c>
      <c r="EF326" s="132">
        <f t="shared" si="1325"/>
        <v>0</v>
      </c>
      <c r="EG326" s="132">
        <f t="shared" si="1325"/>
        <v>0</v>
      </c>
      <c r="EH326" s="132">
        <f t="shared" si="1325"/>
        <v>0</v>
      </c>
      <c r="EI326" s="132">
        <f t="shared" si="1325"/>
        <v>0</v>
      </c>
      <c r="EJ326" s="132">
        <f t="shared" si="1325"/>
        <v>0</v>
      </c>
      <c r="EK326" s="132">
        <f t="shared" si="1325"/>
        <v>0</v>
      </c>
      <c r="EL326" s="132">
        <f t="shared" si="1325"/>
        <v>0</v>
      </c>
      <c r="EM326" s="132">
        <f t="shared" si="1325"/>
        <v>0</v>
      </c>
      <c r="EN326" s="132">
        <f t="shared" si="1325"/>
        <v>0</v>
      </c>
      <c r="EO326" s="132">
        <f t="shared" si="1326"/>
        <v>0</v>
      </c>
      <c r="EP326" s="132">
        <f t="shared" si="1326"/>
        <v>0</v>
      </c>
      <c r="EQ326" s="132">
        <f t="shared" si="1326"/>
        <v>0</v>
      </c>
      <c r="ER326" s="132">
        <f t="shared" si="1326"/>
        <v>0</v>
      </c>
      <c r="ES326" s="132">
        <f t="shared" si="1326"/>
        <v>0</v>
      </c>
      <c r="ET326" s="132">
        <f t="shared" si="1326"/>
        <v>0</v>
      </c>
      <c r="EU326" s="132">
        <f t="shared" si="1326"/>
        <v>0</v>
      </c>
      <c r="EV326" s="132">
        <f t="shared" si="1326"/>
        <v>0</v>
      </c>
      <c r="EW326" s="132">
        <f t="shared" si="1326"/>
        <v>0</v>
      </c>
      <c r="EX326" s="132">
        <f t="shared" si="1326"/>
        <v>0</v>
      </c>
      <c r="EY326" s="132">
        <f t="shared" si="1327"/>
        <v>0</v>
      </c>
      <c r="EZ326" s="132">
        <f t="shared" si="1327"/>
        <v>0</v>
      </c>
      <c r="FA326" s="132">
        <f t="shared" si="1327"/>
        <v>0</v>
      </c>
      <c r="FB326" s="132">
        <f t="shared" si="1327"/>
        <v>0</v>
      </c>
      <c r="FC326" s="132">
        <f t="shared" si="1327"/>
        <v>0</v>
      </c>
      <c r="FD326" s="132">
        <f t="shared" si="1327"/>
        <v>0</v>
      </c>
      <c r="FE326" s="132">
        <f t="shared" si="1327"/>
        <v>0</v>
      </c>
      <c r="FF326" s="132">
        <f t="shared" si="1327"/>
        <v>0</v>
      </c>
      <c r="FG326" s="132">
        <f t="shared" si="1327"/>
        <v>0</v>
      </c>
      <c r="FH326" s="132">
        <f t="shared" si="1327"/>
        <v>0</v>
      </c>
      <c r="FI326" s="132">
        <f t="shared" si="1328"/>
        <v>0</v>
      </c>
      <c r="FJ326" s="132">
        <f t="shared" si="1328"/>
        <v>0</v>
      </c>
      <c r="FK326" s="132">
        <f t="shared" si="1328"/>
        <v>0</v>
      </c>
      <c r="FL326" s="132">
        <f t="shared" si="1328"/>
        <v>0</v>
      </c>
      <c r="FM326" s="132">
        <f t="shared" si="1328"/>
        <v>0</v>
      </c>
      <c r="FN326" s="132">
        <f t="shared" si="1328"/>
        <v>0</v>
      </c>
      <c r="FO326" s="132">
        <f t="shared" si="1328"/>
        <v>0</v>
      </c>
      <c r="FP326" s="132">
        <f t="shared" si="1328"/>
        <v>0</v>
      </c>
      <c r="FQ326" s="132">
        <f t="shared" si="1328"/>
        <v>0</v>
      </c>
      <c r="FR326" s="132">
        <f t="shared" si="1328"/>
        <v>0</v>
      </c>
      <c r="FS326" s="132">
        <f t="shared" si="1329"/>
        <v>0</v>
      </c>
      <c r="FT326" s="132">
        <f t="shared" si="1329"/>
        <v>0</v>
      </c>
      <c r="FU326" s="132">
        <f t="shared" si="1329"/>
        <v>0</v>
      </c>
      <c r="FV326" s="132">
        <f t="shared" si="1329"/>
        <v>0</v>
      </c>
      <c r="FW326" s="132">
        <f t="shared" si="1329"/>
        <v>0</v>
      </c>
      <c r="FX326" s="132">
        <f t="shared" si="1329"/>
        <v>0</v>
      </c>
      <c r="FY326" s="132">
        <f t="shared" si="1329"/>
        <v>0</v>
      </c>
      <c r="FZ326" s="132">
        <f t="shared" si="1329"/>
        <v>0</v>
      </c>
      <c r="GA326" s="132">
        <f t="shared" si="1329"/>
        <v>0</v>
      </c>
      <c r="GB326" s="132">
        <f t="shared" si="1329"/>
        <v>0</v>
      </c>
      <c r="GC326" s="132">
        <f t="shared" si="1330"/>
        <v>0</v>
      </c>
      <c r="GD326" s="132">
        <f t="shared" si="1330"/>
        <v>0</v>
      </c>
      <c r="GE326" s="132">
        <f t="shared" si="1330"/>
        <v>0</v>
      </c>
      <c r="GF326" s="132">
        <f t="shared" si="1330"/>
        <v>0</v>
      </c>
      <c r="GG326" s="132">
        <f t="shared" si="1330"/>
        <v>0</v>
      </c>
      <c r="GH326" s="132">
        <f t="shared" si="1330"/>
        <v>0</v>
      </c>
      <c r="GI326" s="132">
        <f t="shared" si="1330"/>
        <v>0</v>
      </c>
      <c r="GJ326" s="132">
        <f t="shared" si="1330"/>
        <v>0</v>
      </c>
      <c r="GK326" s="132">
        <f t="shared" si="1330"/>
        <v>0</v>
      </c>
      <c r="GL326" s="132">
        <f t="shared" si="1330"/>
        <v>0</v>
      </c>
      <c r="GM326" s="132">
        <f t="shared" si="1331"/>
        <v>0</v>
      </c>
      <c r="GN326" s="132">
        <f t="shared" si="1331"/>
        <v>0</v>
      </c>
      <c r="GO326" s="132">
        <f t="shared" si="1331"/>
        <v>0</v>
      </c>
      <c r="GP326" s="132">
        <f t="shared" si="1331"/>
        <v>0</v>
      </c>
      <c r="GQ326" s="132">
        <f t="shared" si="1331"/>
        <v>0</v>
      </c>
      <c r="GR326" s="132">
        <f t="shared" si="1331"/>
        <v>0</v>
      </c>
      <c r="GS326" s="132">
        <f t="shared" si="1331"/>
        <v>0</v>
      </c>
      <c r="GT326" s="132">
        <f t="shared" si="1331"/>
        <v>0</v>
      </c>
      <c r="GU326" s="132">
        <f t="shared" si="1331"/>
        <v>0</v>
      </c>
      <c r="GV326" s="132">
        <f t="shared" si="1331"/>
        <v>0</v>
      </c>
      <c r="GW326" s="132">
        <f t="shared" si="1332"/>
        <v>0</v>
      </c>
      <c r="GX326" s="132">
        <f t="shared" si="1332"/>
        <v>0</v>
      </c>
      <c r="GY326" s="132">
        <f t="shared" si="1332"/>
        <v>0</v>
      </c>
      <c r="GZ326" s="132">
        <f t="shared" si="1332"/>
        <v>0</v>
      </c>
      <c r="HA326" s="132">
        <f t="shared" si="1332"/>
        <v>0</v>
      </c>
      <c r="HB326" s="132">
        <f t="shared" si="1332"/>
        <v>0</v>
      </c>
      <c r="HC326" s="132">
        <f t="shared" si="1332"/>
        <v>0</v>
      </c>
      <c r="HD326" s="132">
        <f t="shared" si="1332"/>
        <v>0</v>
      </c>
      <c r="HE326" s="132">
        <f t="shared" si="1332"/>
        <v>0</v>
      </c>
      <c r="HF326" s="132">
        <f t="shared" si="1332"/>
        <v>0</v>
      </c>
      <c r="HG326" s="132">
        <f t="shared" si="1333"/>
        <v>0</v>
      </c>
      <c r="HH326" s="132">
        <f t="shared" si="1333"/>
        <v>0</v>
      </c>
      <c r="HI326" s="132">
        <f t="shared" si="1333"/>
        <v>0</v>
      </c>
      <c r="HJ326" s="132">
        <f t="shared" si="1333"/>
        <v>0</v>
      </c>
      <c r="HK326" s="132">
        <f t="shared" si="1333"/>
        <v>0</v>
      </c>
      <c r="HL326" s="132">
        <f t="shared" si="1333"/>
        <v>0</v>
      </c>
      <c r="HM326" s="132">
        <f t="shared" si="1333"/>
        <v>0</v>
      </c>
      <c r="HN326" s="132">
        <f t="shared" si="1333"/>
        <v>0</v>
      </c>
      <c r="HO326" s="132">
        <f t="shared" si="1333"/>
        <v>0</v>
      </c>
      <c r="HP326" s="132">
        <f t="shared" si="1333"/>
        <v>0</v>
      </c>
      <c r="HQ326" s="132">
        <f t="shared" si="1334"/>
        <v>0</v>
      </c>
      <c r="HR326" s="132">
        <f t="shared" si="1334"/>
        <v>0</v>
      </c>
      <c r="HS326" s="132">
        <f t="shared" si="1334"/>
        <v>0</v>
      </c>
      <c r="HT326" s="132">
        <f t="shared" si="1334"/>
        <v>0</v>
      </c>
      <c r="HU326" s="132">
        <f t="shared" si="1334"/>
        <v>0</v>
      </c>
      <c r="HV326" s="132">
        <f t="shared" si="1334"/>
        <v>0</v>
      </c>
      <c r="HW326" s="132">
        <f t="shared" si="1334"/>
        <v>0</v>
      </c>
      <c r="HX326" s="132">
        <f t="shared" si="1334"/>
        <v>0</v>
      </c>
      <c r="HY326" s="132">
        <f t="shared" si="1334"/>
        <v>0</v>
      </c>
      <c r="HZ326" s="132">
        <f t="shared" si="1334"/>
        <v>0</v>
      </c>
      <c r="IA326" s="132">
        <f t="shared" si="1335"/>
        <v>0</v>
      </c>
      <c r="IB326" s="132">
        <f t="shared" si="1335"/>
        <v>0</v>
      </c>
      <c r="IC326" s="132">
        <f t="shared" si="1335"/>
        <v>0</v>
      </c>
      <c r="ID326" s="132">
        <f t="shared" si="1335"/>
        <v>0</v>
      </c>
      <c r="IE326" s="132">
        <f t="shared" si="1335"/>
        <v>0</v>
      </c>
      <c r="IF326" s="132">
        <f t="shared" si="1335"/>
        <v>0</v>
      </c>
      <c r="IG326" s="132">
        <f t="shared" si="1335"/>
        <v>0</v>
      </c>
      <c r="IH326" s="132">
        <f t="shared" si="1335"/>
        <v>0</v>
      </c>
      <c r="II326" s="132">
        <f t="shared" si="1335"/>
        <v>0</v>
      </c>
      <c r="IJ326" s="132">
        <f t="shared" si="1335"/>
        <v>0</v>
      </c>
      <c r="IK326" s="132">
        <f t="shared" si="1336"/>
        <v>0</v>
      </c>
      <c r="IL326" s="132">
        <f t="shared" si="1336"/>
        <v>0</v>
      </c>
      <c r="IM326" s="132">
        <f t="shared" si="1336"/>
        <v>0</v>
      </c>
      <c r="IN326" s="132">
        <f t="shared" si="1336"/>
        <v>0</v>
      </c>
      <c r="IO326" s="132">
        <f t="shared" si="1336"/>
        <v>0</v>
      </c>
      <c r="IP326" s="132">
        <f t="shared" si="1336"/>
        <v>0</v>
      </c>
      <c r="IQ326" s="132">
        <f t="shared" si="1336"/>
        <v>0</v>
      </c>
      <c r="IR326" s="132">
        <f t="shared" si="1336"/>
        <v>0</v>
      </c>
      <c r="IS326" s="132">
        <f t="shared" si="1336"/>
        <v>0</v>
      </c>
      <c r="IT326" s="132">
        <f t="shared" si="1336"/>
        <v>0</v>
      </c>
      <c r="IU326" s="132">
        <f t="shared" si="1337"/>
        <v>0</v>
      </c>
      <c r="IV326" s="132">
        <f t="shared" si="1337"/>
        <v>0</v>
      </c>
      <c r="IW326" s="132">
        <f t="shared" si="1337"/>
        <v>0</v>
      </c>
      <c r="IX326" s="132">
        <f t="shared" si="1337"/>
        <v>0</v>
      </c>
      <c r="IY326" s="132">
        <f t="shared" si="1337"/>
        <v>0</v>
      </c>
      <c r="IZ326" s="132">
        <f t="shared" si="1337"/>
        <v>0</v>
      </c>
      <c r="JA326" s="132">
        <f t="shared" si="1337"/>
        <v>0</v>
      </c>
      <c r="JB326" s="132">
        <f t="shared" si="1337"/>
        <v>0</v>
      </c>
      <c r="JC326" s="132">
        <f t="shared" si="1337"/>
        <v>0</v>
      </c>
      <c r="JD326" s="132">
        <f t="shared" si="1337"/>
        <v>0</v>
      </c>
      <c r="JE326" s="132">
        <f t="shared" si="1338"/>
        <v>0</v>
      </c>
      <c r="JF326" s="132">
        <f t="shared" si="1338"/>
        <v>0</v>
      </c>
      <c r="JG326" s="132">
        <f t="shared" si="1338"/>
        <v>0</v>
      </c>
      <c r="JH326" s="132">
        <f t="shared" si="1338"/>
        <v>0</v>
      </c>
      <c r="JI326" s="132">
        <f t="shared" si="1338"/>
        <v>0</v>
      </c>
      <c r="JJ326" s="132">
        <f t="shared" si="1338"/>
        <v>0</v>
      </c>
      <c r="JK326" s="132">
        <f t="shared" si="1338"/>
        <v>0</v>
      </c>
      <c r="JL326" s="132">
        <f t="shared" si="1338"/>
        <v>0</v>
      </c>
      <c r="JM326" s="132">
        <f t="shared" si="1338"/>
        <v>0</v>
      </c>
      <c r="JN326" s="132">
        <f t="shared" si="1338"/>
        <v>0</v>
      </c>
    </row>
    <row r="327" spans="1:286" ht="12.75">
      <c r="A327" s="178"/>
      <c r="B327" s="178"/>
      <c r="C327" s="178"/>
      <c r="D327" s="517" t="s">
        <v>511</v>
      </c>
      <c r="E327" s="132">
        <f t="shared" si="1312"/>
        <v>0</v>
      </c>
      <c r="F327" s="132">
        <f t="shared" si="1312"/>
        <v>0</v>
      </c>
      <c r="G327" s="132">
        <f t="shared" si="1312"/>
        <v>0</v>
      </c>
      <c r="H327" s="132">
        <f t="shared" si="1312"/>
        <v>0</v>
      </c>
      <c r="I327" s="132">
        <f t="shared" si="1312"/>
        <v>0</v>
      </c>
      <c r="J327" s="132">
        <f t="shared" si="1312"/>
        <v>0</v>
      </c>
      <c r="K327" s="132">
        <f t="shared" si="1312"/>
        <v>0</v>
      </c>
      <c r="L327" s="132">
        <f t="shared" si="1312"/>
        <v>0</v>
      </c>
      <c r="M327" s="132">
        <f t="shared" si="1312"/>
        <v>0</v>
      </c>
      <c r="N327" s="132">
        <f t="shared" si="1312"/>
        <v>0</v>
      </c>
      <c r="O327" s="132">
        <f t="shared" si="1313"/>
        <v>0</v>
      </c>
      <c r="P327" s="132">
        <f t="shared" si="1313"/>
        <v>0</v>
      </c>
      <c r="Q327" s="132">
        <f t="shared" si="1313"/>
        <v>0</v>
      </c>
      <c r="R327" s="132">
        <f t="shared" si="1313"/>
        <v>0</v>
      </c>
      <c r="S327" s="132">
        <f t="shared" si="1313"/>
        <v>0</v>
      </c>
      <c r="T327" s="132">
        <f t="shared" si="1313"/>
        <v>0</v>
      </c>
      <c r="U327" s="132">
        <f t="shared" si="1313"/>
        <v>0</v>
      </c>
      <c r="V327" s="132">
        <f t="shared" si="1313"/>
        <v>0</v>
      </c>
      <c r="W327" s="132">
        <f t="shared" si="1313"/>
        <v>0</v>
      </c>
      <c r="X327" s="132">
        <f t="shared" si="1313"/>
        <v>0</v>
      </c>
      <c r="Y327" s="132">
        <f t="shared" si="1314"/>
        <v>0</v>
      </c>
      <c r="Z327" s="132">
        <f t="shared" si="1314"/>
        <v>0</v>
      </c>
      <c r="AA327" s="132">
        <f t="shared" si="1314"/>
        <v>0</v>
      </c>
      <c r="AB327" s="132">
        <f t="shared" si="1314"/>
        <v>0</v>
      </c>
      <c r="AC327" s="132">
        <f t="shared" si="1314"/>
        <v>0</v>
      </c>
      <c r="AD327" s="132">
        <f t="shared" si="1314"/>
        <v>0</v>
      </c>
      <c r="AE327" s="132">
        <f t="shared" si="1314"/>
        <v>0</v>
      </c>
      <c r="AF327" s="132">
        <f t="shared" si="1314"/>
        <v>0</v>
      </c>
      <c r="AG327" s="132">
        <f t="shared" si="1314"/>
        <v>0</v>
      </c>
      <c r="AH327" s="132">
        <f t="shared" si="1314"/>
        <v>0</v>
      </c>
      <c r="AI327" s="132">
        <f t="shared" si="1315"/>
        <v>0</v>
      </c>
      <c r="AJ327" s="132">
        <f t="shared" si="1315"/>
        <v>0</v>
      </c>
      <c r="AK327" s="132">
        <f t="shared" si="1315"/>
        <v>0</v>
      </c>
      <c r="AL327" s="132">
        <f t="shared" si="1315"/>
        <v>0</v>
      </c>
      <c r="AM327" s="132">
        <f t="shared" si="1315"/>
        <v>0</v>
      </c>
      <c r="AN327" s="132">
        <f t="shared" si="1315"/>
        <v>0</v>
      </c>
      <c r="AO327" s="132">
        <f t="shared" si="1315"/>
        <v>0</v>
      </c>
      <c r="AP327" s="132">
        <f t="shared" si="1315"/>
        <v>0</v>
      </c>
      <c r="AQ327" s="132">
        <f t="shared" si="1315"/>
        <v>0</v>
      </c>
      <c r="AR327" s="132">
        <f t="shared" si="1315"/>
        <v>0</v>
      </c>
      <c r="AS327" s="132">
        <f t="shared" si="1316"/>
        <v>0</v>
      </c>
      <c r="AT327" s="132">
        <f t="shared" si="1316"/>
        <v>0</v>
      </c>
      <c r="AU327" s="132">
        <f t="shared" si="1316"/>
        <v>0</v>
      </c>
      <c r="AV327" s="132">
        <f t="shared" si="1316"/>
        <v>0</v>
      </c>
      <c r="AW327" s="132">
        <f t="shared" si="1316"/>
        <v>0</v>
      </c>
      <c r="AX327" s="132">
        <f t="shared" si="1316"/>
        <v>0</v>
      </c>
      <c r="AY327" s="132">
        <f t="shared" si="1316"/>
        <v>0</v>
      </c>
      <c r="AZ327" s="132">
        <f t="shared" si="1316"/>
        <v>0</v>
      </c>
      <c r="BA327" s="132">
        <f t="shared" si="1316"/>
        <v>0</v>
      </c>
      <c r="BB327" s="132">
        <f t="shared" si="1316"/>
        <v>0</v>
      </c>
      <c r="BC327" s="132">
        <f t="shared" si="1317"/>
        <v>0</v>
      </c>
      <c r="BD327" s="132">
        <f t="shared" si="1317"/>
        <v>0</v>
      </c>
      <c r="BE327" s="132">
        <f t="shared" si="1317"/>
        <v>0</v>
      </c>
      <c r="BF327" s="132">
        <f t="shared" si="1317"/>
        <v>0</v>
      </c>
      <c r="BG327" s="132">
        <f t="shared" si="1317"/>
        <v>0</v>
      </c>
      <c r="BH327" s="132">
        <f t="shared" si="1317"/>
        <v>0</v>
      </c>
      <c r="BI327" s="132">
        <f t="shared" si="1317"/>
        <v>0</v>
      </c>
      <c r="BJ327" s="132">
        <f t="shared" si="1317"/>
        <v>0</v>
      </c>
      <c r="BK327" s="132">
        <f t="shared" si="1317"/>
        <v>0</v>
      </c>
      <c r="BL327" s="132">
        <f t="shared" si="1317"/>
        <v>0</v>
      </c>
      <c r="BM327" s="132">
        <f t="shared" si="1318"/>
        <v>0</v>
      </c>
      <c r="BN327" s="132">
        <f t="shared" si="1318"/>
        <v>0</v>
      </c>
      <c r="BO327" s="132">
        <f t="shared" si="1318"/>
        <v>0</v>
      </c>
      <c r="BP327" s="132">
        <f t="shared" si="1318"/>
        <v>0</v>
      </c>
      <c r="BQ327" s="132">
        <f t="shared" si="1318"/>
        <v>0</v>
      </c>
      <c r="BR327" s="132">
        <f t="shared" si="1318"/>
        <v>0</v>
      </c>
      <c r="BS327" s="132">
        <f t="shared" si="1318"/>
        <v>0</v>
      </c>
      <c r="BT327" s="132">
        <f t="shared" si="1318"/>
        <v>0</v>
      </c>
      <c r="BU327" s="132">
        <f t="shared" si="1318"/>
        <v>0</v>
      </c>
      <c r="BV327" s="132">
        <f t="shared" si="1318"/>
        <v>0</v>
      </c>
      <c r="BW327" s="132">
        <f t="shared" si="1319"/>
        <v>0</v>
      </c>
      <c r="BX327" s="132">
        <f t="shared" si="1319"/>
        <v>0</v>
      </c>
      <c r="BY327" s="132">
        <f t="shared" si="1319"/>
        <v>0</v>
      </c>
      <c r="BZ327" s="132">
        <f t="shared" si="1319"/>
        <v>0</v>
      </c>
      <c r="CA327" s="132">
        <f t="shared" si="1319"/>
        <v>0</v>
      </c>
      <c r="CB327" s="132">
        <f t="shared" si="1319"/>
        <v>0</v>
      </c>
      <c r="CC327" s="132">
        <f t="shared" si="1319"/>
        <v>0</v>
      </c>
      <c r="CD327" s="132">
        <f t="shared" si="1319"/>
        <v>0</v>
      </c>
      <c r="CE327" s="132">
        <f t="shared" si="1319"/>
        <v>0</v>
      </c>
      <c r="CF327" s="132">
        <f t="shared" si="1319"/>
        <v>0</v>
      </c>
      <c r="CG327" s="132">
        <f t="shared" si="1320"/>
        <v>0</v>
      </c>
      <c r="CH327" s="132">
        <f t="shared" si="1320"/>
        <v>0</v>
      </c>
      <c r="CI327" s="132">
        <f t="shared" si="1320"/>
        <v>0</v>
      </c>
      <c r="CJ327" s="132">
        <f t="shared" si="1320"/>
        <v>0</v>
      </c>
      <c r="CK327" s="132">
        <f t="shared" si="1320"/>
        <v>0</v>
      </c>
      <c r="CL327" s="132">
        <f t="shared" si="1320"/>
        <v>0</v>
      </c>
      <c r="CM327" s="132">
        <f t="shared" si="1320"/>
        <v>0</v>
      </c>
      <c r="CN327" s="132">
        <f t="shared" si="1320"/>
        <v>0</v>
      </c>
      <c r="CO327" s="132">
        <f t="shared" si="1320"/>
        <v>0</v>
      </c>
      <c r="CP327" s="132">
        <f t="shared" si="1320"/>
        <v>0</v>
      </c>
      <c r="CQ327" s="132">
        <f t="shared" si="1321"/>
        <v>0</v>
      </c>
      <c r="CR327" s="132">
        <f t="shared" si="1321"/>
        <v>0</v>
      </c>
      <c r="CS327" s="132">
        <f t="shared" si="1321"/>
        <v>0</v>
      </c>
      <c r="CT327" s="132">
        <f t="shared" si="1321"/>
        <v>0</v>
      </c>
      <c r="CU327" s="132">
        <f t="shared" si="1321"/>
        <v>0</v>
      </c>
      <c r="CV327" s="132">
        <f t="shared" si="1321"/>
        <v>0</v>
      </c>
      <c r="CW327" s="132">
        <f t="shared" si="1321"/>
        <v>0</v>
      </c>
      <c r="CX327" s="132">
        <f t="shared" si="1321"/>
        <v>0</v>
      </c>
      <c r="CY327" s="132">
        <f t="shared" si="1321"/>
        <v>0</v>
      </c>
      <c r="CZ327" s="132">
        <f t="shared" si="1321"/>
        <v>0</v>
      </c>
      <c r="DA327" s="132">
        <f t="shared" si="1322"/>
        <v>0</v>
      </c>
      <c r="DB327" s="132">
        <f t="shared" si="1322"/>
        <v>0</v>
      </c>
      <c r="DC327" s="132">
        <f t="shared" si="1322"/>
        <v>0</v>
      </c>
      <c r="DD327" s="132">
        <f t="shared" si="1322"/>
        <v>0</v>
      </c>
      <c r="DE327" s="132">
        <f t="shared" si="1322"/>
        <v>0</v>
      </c>
      <c r="DF327" s="132">
        <f t="shared" si="1322"/>
        <v>0</v>
      </c>
      <c r="DG327" s="132">
        <f t="shared" si="1322"/>
        <v>0</v>
      </c>
      <c r="DH327" s="132">
        <f t="shared" si="1322"/>
        <v>0</v>
      </c>
      <c r="DI327" s="132">
        <f t="shared" si="1322"/>
        <v>0</v>
      </c>
      <c r="DJ327" s="132">
        <f t="shared" si="1322"/>
        <v>0</v>
      </c>
      <c r="DK327" s="132">
        <f t="shared" si="1323"/>
        <v>0</v>
      </c>
      <c r="DL327" s="132">
        <f t="shared" si="1323"/>
        <v>0</v>
      </c>
      <c r="DM327" s="132">
        <f t="shared" si="1323"/>
        <v>0</v>
      </c>
      <c r="DN327" s="132">
        <f t="shared" si="1323"/>
        <v>0</v>
      </c>
      <c r="DO327" s="132">
        <f t="shared" si="1323"/>
        <v>0</v>
      </c>
      <c r="DP327" s="132">
        <f t="shared" si="1323"/>
        <v>0</v>
      </c>
      <c r="DQ327" s="132">
        <f t="shared" si="1323"/>
        <v>0</v>
      </c>
      <c r="DR327" s="132">
        <f t="shared" si="1323"/>
        <v>0</v>
      </c>
      <c r="DS327" s="132">
        <f t="shared" si="1323"/>
        <v>0</v>
      </c>
      <c r="DT327" s="132">
        <f t="shared" si="1323"/>
        <v>0</v>
      </c>
      <c r="DU327" s="132">
        <f t="shared" si="1324"/>
        <v>0</v>
      </c>
      <c r="DV327" s="132">
        <f t="shared" si="1324"/>
        <v>0</v>
      </c>
      <c r="DW327" s="132">
        <f t="shared" si="1324"/>
        <v>0</v>
      </c>
      <c r="DX327" s="132">
        <f t="shared" si="1324"/>
        <v>0</v>
      </c>
      <c r="DY327" s="132">
        <f t="shared" si="1324"/>
        <v>0</v>
      </c>
      <c r="DZ327" s="132">
        <f t="shared" si="1324"/>
        <v>0</v>
      </c>
      <c r="EA327" s="132">
        <f t="shared" si="1324"/>
        <v>0</v>
      </c>
      <c r="EB327" s="132">
        <f t="shared" si="1324"/>
        <v>0</v>
      </c>
      <c r="EC327" s="132">
        <f t="shared" si="1324"/>
        <v>0</v>
      </c>
      <c r="ED327" s="132">
        <f t="shared" si="1324"/>
        <v>0</v>
      </c>
      <c r="EE327" s="132">
        <f t="shared" si="1325"/>
        <v>0</v>
      </c>
      <c r="EF327" s="132">
        <f t="shared" si="1325"/>
        <v>0</v>
      </c>
      <c r="EG327" s="132">
        <f t="shared" si="1325"/>
        <v>0</v>
      </c>
      <c r="EH327" s="132">
        <f t="shared" si="1325"/>
        <v>0</v>
      </c>
      <c r="EI327" s="132">
        <f t="shared" si="1325"/>
        <v>0</v>
      </c>
      <c r="EJ327" s="132">
        <f t="shared" si="1325"/>
        <v>0</v>
      </c>
      <c r="EK327" s="132">
        <f t="shared" si="1325"/>
        <v>0</v>
      </c>
      <c r="EL327" s="132">
        <f t="shared" si="1325"/>
        <v>0</v>
      </c>
      <c r="EM327" s="132">
        <f t="shared" si="1325"/>
        <v>0</v>
      </c>
      <c r="EN327" s="132">
        <f t="shared" si="1325"/>
        <v>0</v>
      </c>
      <c r="EO327" s="132">
        <f t="shared" si="1326"/>
        <v>0</v>
      </c>
      <c r="EP327" s="132">
        <f t="shared" si="1326"/>
        <v>0</v>
      </c>
      <c r="EQ327" s="132">
        <f t="shared" si="1326"/>
        <v>0</v>
      </c>
      <c r="ER327" s="132">
        <f t="shared" si="1326"/>
        <v>0</v>
      </c>
      <c r="ES327" s="132">
        <f t="shared" si="1326"/>
        <v>0</v>
      </c>
      <c r="ET327" s="132">
        <f t="shared" si="1326"/>
        <v>0</v>
      </c>
      <c r="EU327" s="132">
        <f t="shared" si="1326"/>
        <v>0</v>
      </c>
      <c r="EV327" s="132">
        <f t="shared" si="1326"/>
        <v>0</v>
      </c>
      <c r="EW327" s="132">
        <f t="shared" si="1326"/>
        <v>0</v>
      </c>
      <c r="EX327" s="132">
        <f t="shared" si="1326"/>
        <v>0</v>
      </c>
      <c r="EY327" s="132">
        <f t="shared" si="1327"/>
        <v>0</v>
      </c>
      <c r="EZ327" s="132">
        <f t="shared" si="1327"/>
        <v>0</v>
      </c>
      <c r="FA327" s="132">
        <f t="shared" si="1327"/>
        <v>0</v>
      </c>
      <c r="FB327" s="132">
        <f t="shared" si="1327"/>
        <v>0</v>
      </c>
      <c r="FC327" s="132">
        <f t="shared" si="1327"/>
        <v>0</v>
      </c>
      <c r="FD327" s="132">
        <f t="shared" si="1327"/>
        <v>0</v>
      </c>
      <c r="FE327" s="132">
        <f t="shared" si="1327"/>
        <v>0</v>
      </c>
      <c r="FF327" s="132">
        <f t="shared" si="1327"/>
        <v>0</v>
      </c>
      <c r="FG327" s="132">
        <f t="shared" si="1327"/>
        <v>0</v>
      </c>
      <c r="FH327" s="132">
        <f t="shared" si="1327"/>
        <v>0</v>
      </c>
      <c r="FI327" s="132">
        <f t="shared" si="1328"/>
        <v>0</v>
      </c>
      <c r="FJ327" s="132">
        <f t="shared" si="1328"/>
        <v>0</v>
      </c>
      <c r="FK327" s="132">
        <f t="shared" si="1328"/>
        <v>0</v>
      </c>
      <c r="FL327" s="132">
        <f t="shared" si="1328"/>
        <v>0</v>
      </c>
      <c r="FM327" s="132">
        <f t="shared" si="1328"/>
        <v>0</v>
      </c>
      <c r="FN327" s="132">
        <f t="shared" si="1328"/>
        <v>0</v>
      </c>
      <c r="FO327" s="132">
        <f t="shared" si="1328"/>
        <v>0</v>
      </c>
      <c r="FP327" s="132">
        <f t="shared" si="1328"/>
        <v>0</v>
      </c>
      <c r="FQ327" s="132">
        <f t="shared" si="1328"/>
        <v>0</v>
      </c>
      <c r="FR327" s="132">
        <f t="shared" si="1328"/>
        <v>0</v>
      </c>
      <c r="FS327" s="132">
        <f t="shared" si="1329"/>
        <v>0</v>
      </c>
      <c r="FT327" s="132">
        <f t="shared" si="1329"/>
        <v>0</v>
      </c>
      <c r="FU327" s="132">
        <f t="shared" si="1329"/>
        <v>0</v>
      </c>
      <c r="FV327" s="132">
        <f t="shared" si="1329"/>
        <v>0</v>
      </c>
      <c r="FW327" s="132">
        <f t="shared" si="1329"/>
        <v>0</v>
      </c>
      <c r="FX327" s="132">
        <f t="shared" si="1329"/>
        <v>0</v>
      </c>
      <c r="FY327" s="132">
        <f t="shared" si="1329"/>
        <v>0</v>
      </c>
      <c r="FZ327" s="132">
        <f t="shared" si="1329"/>
        <v>0</v>
      </c>
      <c r="GA327" s="132">
        <f t="shared" si="1329"/>
        <v>0</v>
      </c>
      <c r="GB327" s="132">
        <f t="shared" si="1329"/>
        <v>0</v>
      </c>
      <c r="GC327" s="132">
        <f t="shared" si="1330"/>
        <v>0</v>
      </c>
      <c r="GD327" s="132">
        <f t="shared" si="1330"/>
        <v>0</v>
      </c>
      <c r="GE327" s="132">
        <f t="shared" si="1330"/>
        <v>0</v>
      </c>
      <c r="GF327" s="132">
        <f t="shared" si="1330"/>
        <v>0</v>
      </c>
      <c r="GG327" s="132">
        <f t="shared" si="1330"/>
        <v>0</v>
      </c>
      <c r="GH327" s="132">
        <f t="shared" si="1330"/>
        <v>0</v>
      </c>
      <c r="GI327" s="132">
        <f t="shared" si="1330"/>
        <v>0</v>
      </c>
      <c r="GJ327" s="132">
        <f t="shared" si="1330"/>
        <v>0</v>
      </c>
      <c r="GK327" s="132">
        <f t="shared" si="1330"/>
        <v>0</v>
      </c>
      <c r="GL327" s="132">
        <f t="shared" si="1330"/>
        <v>0</v>
      </c>
      <c r="GM327" s="132">
        <f t="shared" si="1331"/>
        <v>0</v>
      </c>
      <c r="GN327" s="132">
        <f t="shared" si="1331"/>
        <v>0</v>
      </c>
      <c r="GO327" s="132">
        <f t="shared" si="1331"/>
        <v>0</v>
      </c>
      <c r="GP327" s="132">
        <f t="shared" si="1331"/>
        <v>0</v>
      </c>
      <c r="GQ327" s="132">
        <f t="shared" si="1331"/>
        <v>0</v>
      </c>
      <c r="GR327" s="132">
        <f t="shared" si="1331"/>
        <v>0</v>
      </c>
      <c r="GS327" s="132">
        <f t="shared" si="1331"/>
        <v>0</v>
      </c>
      <c r="GT327" s="132">
        <f t="shared" si="1331"/>
        <v>0</v>
      </c>
      <c r="GU327" s="132">
        <f t="shared" si="1331"/>
        <v>0</v>
      </c>
      <c r="GV327" s="132">
        <f t="shared" si="1331"/>
        <v>0</v>
      </c>
      <c r="GW327" s="132">
        <f t="shared" si="1332"/>
        <v>0</v>
      </c>
      <c r="GX327" s="132">
        <f t="shared" si="1332"/>
        <v>0</v>
      </c>
      <c r="GY327" s="132">
        <f t="shared" si="1332"/>
        <v>0</v>
      </c>
      <c r="GZ327" s="132">
        <f t="shared" si="1332"/>
        <v>0</v>
      </c>
      <c r="HA327" s="132">
        <f t="shared" si="1332"/>
        <v>0</v>
      </c>
      <c r="HB327" s="132">
        <f t="shared" si="1332"/>
        <v>0</v>
      </c>
      <c r="HC327" s="132">
        <f t="shared" si="1332"/>
        <v>0</v>
      </c>
      <c r="HD327" s="132">
        <f t="shared" si="1332"/>
        <v>0</v>
      </c>
      <c r="HE327" s="132">
        <f t="shared" si="1332"/>
        <v>0</v>
      </c>
      <c r="HF327" s="132">
        <f t="shared" si="1332"/>
        <v>0</v>
      </c>
      <c r="HG327" s="132">
        <f t="shared" si="1333"/>
        <v>0</v>
      </c>
      <c r="HH327" s="132">
        <f t="shared" si="1333"/>
        <v>0</v>
      </c>
      <c r="HI327" s="132">
        <f t="shared" si="1333"/>
        <v>0</v>
      </c>
      <c r="HJ327" s="132">
        <f t="shared" si="1333"/>
        <v>0</v>
      </c>
      <c r="HK327" s="132">
        <f t="shared" si="1333"/>
        <v>0</v>
      </c>
      <c r="HL327" s="132">
        <f t="shared" si="1333"/>
        <v>0</v>
      </c>
      <c r="HM327" s="132">
        <f t="shared" si="1333"/>
        <v>0</v>
      </c>
      <c r="HN327" s="132">
        <f t="shared" si="1333"/>
        <v>0</v>
      </c>
      <c r="HO327" s="132">
        <f t="shared" si="1333"/>
        <v>0</v>
      </c>
      <c r="HP327" s="132">
        <f t="shared" si="1333"/>
        <v>0</v>
      </c>
      <c r="HQ327" s="132">
        <f t="shared" si="1334"/>
        <v>0</v>
      </c>
      <c r="HR327" s="132">
        <f t="shared" si="1334"/>
        <v>0</v>
      </c>
      <c r="HS327" s="132">
        <f t="shared" si="1334"/>
        <v>0</v>
      </c>
      <c r="HT327" s="132">
        <f t="shared" si="1334"/>
        <v>0</v>
      </c>
      <c r="HU327" s="132">
        <f t="shared" si="1334"/>
        <v>0</v>
      </c>
      <c r="HV327" s="132">
        <f t="shared" si="1334"/>
        <v>0</v>
      </c>
      <c r="HW327" s="132">
        <f t="shared" si="1334"/>
        <v>0</v>
      </c>
      <c r="HX327" s="132">
        <f t="shared" si="1334"/>
        <v>0</v>
      </c>
      <c r="HY327" s="132">
        <f t="shared" si="1334"/>
        <v>0</v>
      </c>
      <c r="HZ327" s="132">
        <f t="shared" si="1334"/>
        <v>0</v>
      </c>
      <c r="IA327" s="132">
        <f t="shared" si="1335"/>
        <v>0</v>
      </c>
      <c r="IB327" s="132">
        <f t="shared" si="1335"/>
        <v>0</v>
      </c>
      <c r="IC327" s="132">
        <f t="shared" si="1335"/>
        <v>0</v>
      </c>
      <c r="ID327" s="132">
        <f t="shared" si="1335"/>
        <v>0</v>
      </c>
      <c r="IE327" s="132">
        <f t="shared" si="1335"/>
        <v>0</v>
      </c>
      <c r="IF327" s="132">
        <f t="shared" si="1335"/>
        <v>0</v>
      </c>
      <c r="IG327" s="132">
        <f t="shared" si="1335"/>
        <v>0</v>
      </c>
      <c r="IH327" s="132">
        <f t="shared" si="1335"/>
        <v>0</v>
      </c>
      <c r="II327" s="132">
        <f t="shared" si="1335"/>
        <v>0</v>
      </c>
      <c r="IJ327" s="132">
        <f t="shared" si="1335"/>
        <v>0</v>
      </c>
      <c r="IK327" s="132">
        <f t="shared" si="1336"/>
        <v>0</v>
      </c>
      <c r="IL327" s="132">
        <f t="shared" si="1336"/>
        <v>0</v>
      </c>
      <c r="IM327" s="132">
        <f t="shared" si="1336"/>
        <v>0</v>
      </c>
      <c r="IN327" s="132">
        <f t="shared" si="1336"/>
        <v>0</v>
      </c>
      <c r="IO327" s="132">
        <f t="shared" si="1336"/>
        <v>0</v>
      </c>
      <c r="IP327" s="132">
        <f t="shared" si="1336"/>
        <v>0</v>
      </c>
      <c r="IQ327" s="132">
        <f t="shared" si="1336"/>
        <v>0</v>
      </c>
      <c r="IR327" s="132">
        <f t="shared" si="1336"/>
        <v>0</v>
      </c>
      <c r="IS327" s="132">
        <f t="shared" si="1336"/>
        <v>0</v>
      </c>
      <c r="IT327" s="132">
        <f t="shared" si="1336"/>
        <v>0</v>
      </c>
      <c r="IU327" s="132">
        <f t="shared" si="1337"/>
        <v>0</v>
      </c>
      <c r="IV327" s="132">
        <f t="shared" si="1337"/>
        <v>0</v>
      </c>
      <c r="IW327" s="132">
        <f t="shared" si="1337"/>
        <v>0</v>
      </c>
      <c r="IX327" s="132">
        <f t="shared" si="1337"/>
        <v>0</v>
      </c>
      <c r="IY327" s="132">
        <f t="shared" si="1337"/>
        <v>0</v>
      </c>
      <c r="IZ327" s="132">
        <f t="shared" si="1337"/>
        <v>0</v>
      </c>
      <c r="JA327" s="132">
        <f t="shared" si="1337"/>
        <v>0</v>
      </c>
      <c r="JB327" s="132">
        <f t="shared" si="1337"/>
        <v>0</v>
      </c>
      <c r="JC327" s="132">
        <f t="shared" si="1337"/>
        <v>0</v>
      </c>
      <c r="JD327" s="132">
        <f t="shared" si="1337"/>
        <v>0</v>
      </c>
      <c r="JE327" s="132">
        <f t="shared" si="1338"/>
        <v>0</v>
      </c>
      <c r="JF327" s="132">
        <f t="shared" si="1338"/>
        <v>0</v>
      </c>
      <c r="JG327" s="132">
        <f t="shared" si="1338"/>
        <v>0</v>
      </c>
      <c r="JH327" s="132">
        <f t="shared" si="1338"/>
        <v>0</v>
      </c>
      <c r="JI327" s="132">
        <f t="shared" si="1338"/>
        <v>0</v>
      </c>
      <c r="JJ327" s="132">
        <f t="shared" si="1338"/>
        <v>0</v>
      </c>
      <c r="JK327" s="132">
        <f t="shared" si="1338"/>
        <v>0</v>
      </c>
      <c r="JL327" s="132">
        <f t="shared" si="1338"/>
        <v>0</v>
      </c>
      <c r="JM327" s="132">
        <f t="shared" si="1338"/>
        <v>0</v>
      </c>
      <c r="JN327" s="132">
        <f t="shared" si="1338"/>
        <v>0</v>
      </c>
    </row>
    <row r="328" spans="1:286" s="553" customFormat="1" ht="12.75">
      <c r="A328" s="552"/>
      <c r="B328" s="552"/>
      <c r="C328" s="552"/>
      <c r="D328" s="517" t="s">
        <v>512</v>
      </c>
      <c r="E328" s="551">
        <f t="shared" si="1312"/>
        <v>0</v>
      </c>
      <c r="F328" s="551">
        <f t="shared" si="1312"/>
        <v>0</v>
      </c>
      <c r="G328" s="551">
        <f t="shared" si="1312"/>
        <v>0</v>
      </c>
      <c r="H328" s="551">
        <f t="shared" si="1312"/>
        <v>0</v>
      </c>
      <c r="I328" s="551">
        <f t="shared" si="1312"/>
        <v>0</v>
      </c>
      <c r="J328" s="551">
        <f t="shared" si="1312"/>
        <v>0</v>
      </c>
      <c r="K328" s="551">
        <f t="shared" si="1312"/>
        <v>0</v>
      </c>
      <c r="L328" s="551">
        <f t="shared" si="1312"/>
        <v>0</v>
      </c>
      <c r="M328" s="551">
        <f t="shared" si="1312"/>
        <v>0</v>
      </c>
      <c r="N328" s="551">
        <f t="shared" si="1312"/>
        <v>0</v>
      </c>
      <c r="O328" s="551">
        <f t="shared" si="1313"/>
        <v>0</v>
      </c>
      <c r="P328" s="551">
        <f t="shared" si="1313"/>
        <v>0</v>
      </c>
      <c r="Q328" s="551">
        <f t="shared" si="1313"/>
        <v>0</v>
      </c>
      <c r="R328" s="551">
        <f t="shared" si="1313"/>
        <v>0</v>
      </c>
      <c r="S328" s="551">
        <f t="shared" si="1313"/>
        <v>0</v>
      </c>
      <c r="T328" s="551">
        <f t="shared" si="1313"/>
        <v>0</v>
      </c>
      <c r="U328" s="551">
        <f t="shared" si="1313"/>
        <v>0</v>
      </c>
      <c r="V328" s="551">
        <f t="shared" si="1313"/>
        <v>0</v>
      </c>
      <c r="W328" s="551">
        <f t="shared" si="1313"/>
        <v>0</v>
      </c>
      <c r="X328" s="551">
        <f t="shared" si="1313"/>
        <v>0</v>
      </c>
      <c r="Y328" s="551">
        <f t="shared" si="1314"/>
        <v>0</v>
      </c>
      <c r="Z328" s="551">
        <f t="shared" si="1314"/>
        <v>0</v>
      </c>
      <c r="AA328" s="551">
        <f t="shared" si="1314"/>
        <v>0</v>
      </c>
      <c r="AB328" s="551">
        <f t="shared" si="1314"/>
        <v>0</v>
      </c>
      <c r="AC328" s="551">
        <f t="shared" si="1314"/>
        <v>0</v>
      </c>
      <c r="AD328" s="551">
        <f t="shared" si="1314"/>
        <v>0</v>
      </c>
      <c r="AE328" s="551">
        <f t="shared" si="1314"/>
        <v>0</v>
      </c>
      <c r="AF328" s="551">
        <f t="shared" si="1314"/>
        <v>0</v>
      </c>
      <c r="AG328" s="551">
        <f t="shared" si="1314"/>
        <v>0</v>
      </c>
      <c r="AH328" s="551">
        <f t="shared" si="1314"/>
        <v>0</v>
      </c>
      <c r="AI328" s="551">
        <f t="shared" si="1315"/>
        <v>0</v>
      </c>
      <c r="AJ328" s="551">
        <f t="shared" si="1315"/>
        <v>0</v>
      </c>
      <c r="AK328" s="551">
        <f t="shared" si="1315"/>
        <v>0</v>
      </c>
      <c r="AL328" s="551">
        <f t="shared" si="1315"/>
        <v>0</v>
      </c>
      <c r="AM328" s="551">
        <f t="shared" si="1315"/>
        <v>0</v>
      </c>
      <c r="AN328" s="551">
        <f t="shared" si="1315"/>
        <v>0</v>
      </c>
      <c r="AO328" s="551">
        <f t="shared" si="1315"/>
        <v>0</v>
      </c>
      <c r="AP328" s="551">
        <f t="shared" si="1315"/>
        <v>0</v>
      </c>
      <c r="AQ328" s="551">
        <f t="shared" si="1315"/>
        <v>0</v>
      </c>
      <c r="AR328" s="551">
        <f t="shared" si="1315"/>
        <v>0</v>
      </c>
      <c r="AS328" s="551">
        <f t="shared" si="1316"/>
        <v>0</v>
      </c>
      <c r="AT328" s="551">
        <f t="shared" si="1316"/>
        <v>0</v>
      </c>
      <c r="AU328" s="551">
        <f t="shared" si="1316"/>
        <v>0</v>
      </c>
      <c r="AV328" s="551">
        <f t="shared" si="1316"/>
        <v>0</v>
      </c>
      <c r="AW328" s="551">
        <f t="shared" si="1316"/>
        <v>0</v>
      </c>
      <c r="AX328" s="551">
        <f t="shared" si="1316"/>
        <v>0</v>
      </c>
      <c r="AY328" s="551">
        <f t="shared" si="1316"/>
        <v>0</v>
      </c>
      <c r="AZ328" s="551">
        <f t="shared" si="1316"/>
        <v>0</v>
      </c>
      <c r="BA328" s="551">
        <f t="shared" si="1316"/>
        <v>0</v>
      </c>
      <c r="BB328" s="551">
        <f t="shared" si="1316"/>
        <v>0</v>
      </c>
      <c r="BC328" s="551">
        <f t="shared" si="1317"/>
        <v>0</v>
      </c>
      <c r="BD328" s="551">
        <f t="shared" si="1317"/>
        <v>0</v>
      </c>
      <c r="BE328" s="551">
        <f t="shared" si="1317"/>
        <v>0</v>
      </c>
      <c r="BF328" s="551">
        <f t="shared" si="1317"/>
        <v>0</v>
      </c>
      <c r="BG328" s="551">
        <f t="shared" si="1317"/>
        <v>0</v>
      </c>
      <c r="BH328" s="551">
        <f t="shared" si="1317"/>
        <v>0</v>
      </c>
      <c r="BI328" s="551">
        <f t="shared" si="1317"/>
        <v>0</v>
      </c>
      <c r="BJ328" s="551">
        <f t="shared" si="1317"/>
        <v>0</v>
      </c>
      <c r="BK328" s="551">
        <f t="shared" si="1317"/>
        <v>0</v>
      </c>
      <c r="BL328" s="551">
        <f t="shared" si="1317"/>
        <v>0</v>
      </c>
      <c r="BM328" s="551">
        <f t="shared" si="1318"/>
        <v>0</v>
      </c>
      <c r="BN328" s="551">
        <f t="shared" si="1318"/>
        <v>0</v>
      </c>
      <c r="BO328" s="551">
        <f t="shared" si="1318"/>
        <v>0</v>
      </c>
      <c r="BP328" s="551">
        <f t="shared" si="1318"/>
        <v>0</v>
      </c>
      <c r="BQ328" s="551">
        <f t="shared" si="1318"/>
        <v>0</v>
      </c>
      <c r="BR328" s="551">
        <f t="shared" si="1318"/>
        <v>0</v>
      </c>
      <c r="BS328" s="551">
        <f t="shared" si="1318"/>
        <v>0</v>
      </c>
      <c r="BT328" s="551">
        <f t="shared" si="1318"/>
        <v>0</v>
      </c>
      <c r="BU328" s="551">
        <f t="shared" si="1318"/>
        <v>0</v>
      </c>
      <c r="BV328" s="551">
        <f t="shared" si="1318"/>
        <v>0</v>
      </c>
      <c r="BW328" s="551">
        <f t="shared" si="1319"/>
        <v>0</v>
      </c>
      <c r="BX328" s="551">
        <f t="shared" si="1319"/>
        <v>0</v>
      </c>
      <c r="BY328" s="551">
        <f t="shared" si="1319"/>
        <v>0</v>
      </c>
      <c r="BZ328" s="551">
        <f t="shared" si="1319"/>
        <v>0</v>
      </c>
      <c r="CA328" s="551">
        <f t="shared" si="1319"/>
        <v>0</v>
      </c>
      <c r="CB328" s="551">
        <f t="shared" si="1319"/>
        <v>0</v>
      </c>
      <c r="CC328" s="551">
        <f t="shared" si="1319"/>
        <v>0</v>
      </c>
      <c r="CD328" s="551">
        <f t="shared" si="1319"/>
        <v>0</v>
      </c>
      <c r="CE328" s="551">
        <f t="shared" si="1319"/>
        <v>0</v>
      </c>
      <c r="CF328" s="551">
        <f t="shared" si="1319"/>
        <v>0</v>
      </c>
      <c r="CG328" s="551">
        <f t="shared" si="1320"/>
        <v>0</v>
      </c>
      <c r="CH328" s="551">
        <f t="shared" si="1320"/>
        <v>0</v>
      </c>
      <c r="CI328" s="551">
        <f t="shared" si="1320"/>
        <v>0</v>
      </c>
      <c r="CJ328" s="551">
        <f t="shared" si="1320"/>
        <v>0</v>
      </c>
      <c r="CK328" s="551">
        <f t="shared" si="1320"/>
        <v>0</v>
      </c>
      <c r="CL328" s="551">
        <f t="shared" si="1320"/>
        <v>0</v>
      </c>
      <c r="CM328" s="551">
        <f t="shared" si="1320"/>
        <v>0</v>
      </c>
      <c r="CN328" s="551">
        <f t="shared" si="1320"/>
        <v>0</v>
      </c>
      <c r="CO328" s="551">
        <f t="shared" si="1320"/>
        <v>0</v>
      </c>
      <c r="CP328" s="551">
        <f t="shared" si="1320"/>
        <v>0</v>
      </c>
      <c r="CQ328" s="551">
        <f t="shared" si="1321"/>
        <v>0</v>
      </c>
      <c r="CR328" s="551">
        <f t="shared" si="1321"/>
        <v>0</v>
      </c>
      <c r="CS328" s="551">
        <f t="shared" si="1321"/>
        <v>0</v>
      </c>
      <c r="CT328" s="551">
        <f t="shared" si="1321"/>
        <v>0</v>
      </c>
      <c r="CU328" s="551">
        <f t="shared" si="1321"/>
        <v>0</v>
      </c>
      <c r="CV328" s="551">
        <f t="shared" si="1321"/>
        <v>0</v>
      </c>
      <c r="CW328" s="551">
        <f t="shared" si="1321"/>
        <v>0</v>
      </c>
      <c r="CX328" s="551">
        <f t="shared" si="1321"/>
        <v>0</v>
      </c>
      <c r="CY328" s="551">
        <f t="shared" si="1321"/>
        <v>0</v>
      </c>
      <c r="CZ328" s="551">
        <f t="shared" si="1321"/>
        <v>0</v>
      </c>
      <c r="DA328" s="551">
        <f t="shared" si="1322"/>
        <v>0</v>
      </c>
      <c r="DB328" s="551">
        <f t="shared" si="1322"/>
        <v>0</v>
      </c>
      <c r="DC328" s="551">
        <f t="shared" si="1322"/>
        <v>0</v>
      </c>
      <c r="DD328" s="551">
        <f t="shared" si="1322"/>
        <v>0</v>
      </c>
      <c r="DE328" s="551">
        <f t="shared" si="1322"/>
        <v>0</v>
      </c>
      <c r="DF328" s="551">
        <f t="shared" si="1322"/>
        <v>0</v>
      </c>
      <c r="DG328" s="551">
        <f t="shared" si="1322"/>
        <v>0</v>
      </c>
      <c r="DH328" s="551">
        <f t="shared" si="1322"/>
        <v>0</v>
      </c>
      <c r="DI328" s="551">
        <f t="shared" si="1322"/>
        <v>0</v>
      </c>
      <c r="DJ328" s="551">
        <f t="shared" si="1322"/>
        <v>0</v>
      </c>
      <c r="DK328" s="551">
        <f t="shared" si="1323"/>
        <v>0</v>
      </c>
      <c r="DL328" s="551">
        <f t="shared" si="1323"/>
        <v>0</v>
      </c>
      <c r="DM328" s="551">
        <f t="shared" si="1323"/>
        <v>0</v>
      </c>
      <c r="DN328" s="551">
        <f t="shared" si="1323"/>
        <v>0</v>
      </c>
      <c r="DO328" s="551">
        <f t="shared" si="1323"/>
        <v>0</v>
      </c>
      <c r="DP328" s="551">
        <f t="shared" si="1323"/>
        <v>0</v>
      </c>
      <c r="DQ328" s="551">
        <f t="shared" si="1323"/>
        <v>0</v>
      </c>
      <c r="DR328" s="551">
        <f t="shared" si="1323"/>
        <v>0</v>
      </c>
      <c r="DS328" s="551">
        <f t="shared" si="1323"/>
        <v>0</v>
      </c>
      <c r="DT328" s="551">
        <f t="shared" si="1323"/>
        <v>0</v>
      </c>
      <c r="DU328" s="551">
        <f t="shared" si="1324"/>
        <v>0</v>
      </c>
      <c r="DV328" s="551">
        <f t="shared" si="1324"/>
        <v>0</v>
      </c>
      <c r="DW328" s="551">
        <f t="shared" si="1324"/>
        <v>0</v>
      </c>
      <c r="DX328" s="551">
        <f t="shared" si="1324"/>
        <v>0</v>
      </c>
      <c r="DY328" s="551">
        <f t="shared" si="1324"/>
        <v>0</v>
      </c>
      <c r="DZ328" s="551">
        <f t="shared" si="1324"/>
        <v>0</v>
      </c>
      <c r="EA328" s="551">
        <f t="shared" si="1324"/>
        <v>0</v>
      </c>
      <c r="EB328" s="551">
        <f t="shared" si="1324"/>
        <v>0</v>
      </c>
      <c r="EC328" s="551">
        <f t="shared" si="1324"/>
        <v>0</v>
      </c>
      <c r="ED328" s="551">
        <f t="shared" si="1324"/>
        <v>0</v>
      </c>
      <c r="EE328" s="551">
        <f t="shared" si="1325"/>
        <v>0</v>
      </c>
      <c r="EF328" s="551">
        <f t="shared" si="1325"/>
        <v>0</v>
      </c>
      <c r="EG328" s="551">
        <f t="shared" si="1325"/>
        <v>0</v>
      </c>
      <c r="EH328" s="551">
        <f t="shared" si="1325"/>
        <v>0</v>
      </c>
      <c r="EI328" s="551">
        <f t="shared" si="1325"/>
        <v>0</v>
      </c>
      <c r="EJ328" s="551">
        <f t="shared" si="1325"/>
        <v>0</v>
      </c>
      <c r="EK328" s="551">
        <f t="shared" si="1325"/>
        <v>0</v>
      </c>
      <c r="EL328" s="551">
        <f t="shared" si="1325"/>
        <v>0</v>
      </c>
      <c r="EM328" s="551">
        <f t="shared" si="1325"/>
        <v>0</v>
      </c>
      <c r="EN328" s="551">
        <f t="shared" si="1325"/>
        <v>0</v>
      </c>
      <c r="EO328" s="551">
        <f t="shared" si="1326"/>
        <v>0</v>
      </c>
      <c r="EP328" s="551">
        <f t="shared" si="1326"/>
        <v>0</v>
      </c>
      <c r="EQ328" s="551">
        <f t="shared" si="1326"/>
        <v>0</v>
      </c>
      <c r="ER328" s="551">
        <f t="shared" si="1326"/>
        <v>0</v>
      </c>
      <c r="ES328" s="551">
        <f t="shared" si="1326"/>
        <v>0</v>
      </c>
      <c r="ET328" s="551">
        <f t="shared" si="1326"/>
        <v>0</v>
      </c>
      <c r="EU328" s="551">
        <f t="shared" si="1326"/>
        <v>0</v>
      </c>
      <c r="EV328" s="551">
        <f t="shared" si="1326"/>
        <v>0</v>
      </c>
      <c r="EW328" s="551">
        <f t="shared" si="1326"/>
        <v>0</v>
      </c>
      <c r="EX328" s="551">
        <f t="shared" si="1326"/>
        <v>0</v>
      </c>
      <c r="EY328" s="551">
        <f t="shared" si="1327"/>
        <v>0</v>
      </c>
      <c r="EZ328" s="551">
        <f t="shared" si="1327"/>
        <v>0</v>
      </c>
      <c r="FA328" s="551">
        <f t="shared" si="1327"/>
        <v>0</v>
      </c>
      <c r="FB328" s="551">
        <f t="shared" si="1327"/>
        <v>0</v>
      </c>
      <c r="FC328" s="551">
        <f t="shared" si="1327"/>
        <v>0</v>
      </c>
      <c r="FD328" s="551">
        <f t="shared" si="1327"/>
        <v>0</v>
      </c>
      <c r="FE328" s="551">
        <f t="shared" si="1327"/>
        <v>0</v>
      </c>
      <c r="FF328" s="551">
        <f t="shared" si="1327"/>
        <v>0</v>
      </c>
      <c r="FG328" s="551">
        <f t="shared" si="1327"/>
        <v>0</v>
      </c>
      <c r="FH328" s="551">
        <f t="shared" si="1327"/>
        <v>0</v>
      </c>
      <c r="FI328" s="551">
        <f t="shared" si="1328"/>
        <v>0</v>
      </c>
      <c r="FJ328" s="551">
        <f t="shared" si="1328"/>
        <v>0</v>
      </c>
      <c r="FK328" s="551">
        <f t="shared" si="1328"/>
        <v>0</v>
      </c>
      <c r="FL328" s="551">
        <f t="shared" si="1328"/>
        <v>0</v>
      </c>
      <c r="FM328" s="551">
        <f t="shared" si="1328"/>
        <v>0</v>
      </c>
      <c r="FN328" s="551">
        <f t="shared" si="1328"/>
        <v>0</v>
      </c>
      <c r="FO328" s="551">
        <f t="shared" si="1328"/>
        <v>0</v>
      </c>
      <c r="FP328" s="551">
        <f t="shared" si="1328"/>
        <v>0</v>
      </c>
      <c r="FQ328" s="551">
        <f t="shared" si="1328"/>
        <v>0</v>
      </c>
      <c r="FR328" s="551">
        <f t="shared" si="1328"/>
        <v>0</v>
      </c>
      <c r="FS328" s="551">
        <f t="shared" si="1329"/>
        <v>0</v>
      </c>
      <c r="FT328" s="551">
        <f t="shared" si="1329"/>
        <v>0</v>
      </c>
      <c r="FU328" s="551">
        <f t="shared" si="1329"/>
        <v>0</v>
      </c>
      <c r="FV328" s="551">
        <f t="shared" si="1329"/>
        <v>0</v>
      </c>
      <c r="FW328" s="551">
        <f t="shared" si="1329"/>
        <v>0</v>
      </c>
      <c r="FX328" s="551">
        <f t="shared" si="1329"/>
        <v>0</v>
      </c>
      <c r="FY328" s="551">
        <f t="shared" si="1329"/>
        <v>0</v>
      </c>
      <c r="FZ328" s="551">
        <f t="shared" si="1329"/>
        <v>0</v>
      </c>
      <c r="GA328" s="551">
        <f t="shared" si="1329"/>
        <v>0</v>
      </c>
      <c r="GB328" s="551">
        <f t="shared" si="1329"/>
        <v>0</v>
      </c>
      <c r="GC328" s="551">
        <f t="shared" si="1330"/>
        <v>0</v>
      </c>
      <c r="GD328" s="551">
        <f t="shared" si="1330"/>
        <v>0</v>
      </c>
      <c r="GE328" s="551">
        <f t="shared" si="1330"/>
        <v>0</v>
      </c>
      <c r="GF328" s="551">
        <f t="shared" si="1330"/>
        <v>0</v>
      </c>
      <c r="GG328" s="551">
        <f t="shared" si="1330"/>
        <v>0</v>
      </c>
      <c r="GH328" s="551">
        <f t="shared" si="1330"/>
        <v>0</v>
      </c>
      <c r="GI328" s="551">
        <f t="shared" si="1330"/>
        <v>0</v>
      </c>
      <c r="GJ328" s="551">
        <f t="shared" si="1330"/>
        <v>0</v>
      </c>
      <c r="GK328" s="551">
        <f t="shared" si="1330"/>
        <v>0</v>
      </c>
      <c r="GL328" s="551">
        <f t="shared" si="1330"/>
        <v>0</v>
      </c>
      <c r="GM328" s="551">
        <f t="shared" si="1331"/>
        <v>0</v>
      </c>
      <c r="GN328" s="551">
        <f t="shared" si="1331"/>
        <v>0</v>
      </c>
      <c r="GO328" s="551">
        <f t="shared" si="1331"/>
        <v>0</v>
      </c>
      <c r="GP328" s="551">
        <f t="shared" si="1331"/>
        <v>0</v>
      </c>
      <c r="GQ328" s="551">
        <f t="shared" si="1331"/>
        <v>0</v>
      </c>
      <c r="GR328" s="551">
        <f t="shared" si="1331"/>
        <v>0</v>
      </c>
      <c r="GS328" s="551">
        <f t="shared" si="1331"/>
        <v>0</v>
      </c>
      <c r="GT328" s="551">
        <f t="shared" si="1331"/>
        <v>0</v>
      </c>
      <c r="GU328" s="551">
        <f t="shared" si="1331"/>
        <v>0</v>
      </c>
      <c r="GV328" s="551">
        <f t="shared" si="1331"/>
        <v>0</v>
      </c>
      <c r="GW328" s="551">
        <f t="shared" si="1332"/>
        <v>0</v>
      </c>
      <c r="GX328" s="551">
        <f t="shared" si="1332"/>
        <v>0</v>
      </c>
      <c r="GY328" s="551">
        <f t="shared" si="1332"/>
        <v>0</v>
      </c>
      <c r="GZ328" s="551">
        <f t="shared" si="1332"/>
        <v>0</v>
      </c>
      <c r="HA328" s="551">
        <f t="shared" si="1332"/>
        <v>0</v>
      </c>
      <c r="HB328" s="551">
        <f t="shared" si="1332"/>
        <v>0</v>
      </c>
      <c r="HC328" s="551">
        <f t="shared" si="1332"/>
        <v>0</v>
      </c>
      <c r="HD328" s="551">
        <f t="shared" si="1332"/>
        <v>0</v>
      </c>
      <c r="HE328" s="551">
        <f t="shared" si="1332"/>
        <v>0</v>
      </c>
      <c r="HF328" s="551">
        <f t="shared" si="1332"/>
        <v>0</v>
      </c>
      <c r="HG328" s="551">
        <f t="shared" si="1333"/>
        <v>0</v>
      </c>
      <c r="HH328" s="551">
        <f t="shared" si="1333"/>
        <v>0</v>
      </c>
      <c r="HI328" s="551">
        <f t="shared" si="1333"/>
        <v>0</v>
      </c>
      <c r="HJ328" s="551">
        <f t="shared" si="1333"/>
        <v>0</v>
      </c>
      <c r="HK328" s="551">
        <f t="shared" si="1333"/>
        <v>0</v>
      </c>
      <c r="HL328" s="551">
        <f t="shared" si="1333"/>
        <v>0</v>
      </c>
      <c r="HM328" s="551">
        <f t="shared" si="1333"/>
        <v>0</v>
      </c>
      <c r="HN328" s="551">
        <f t="shared" si="1333"/>
        <v>0</v>
      </c>
      <c r="HO328" s="551">
        <f t="shared" si="1333"/>
        <v>0</v>
      </c>
      <c r="HP328" s="551">
        <f t="shared" si="1333"/>
        <v>0</v>
      </c>
      <c r="HQ328" s="551">
        <f t="shared" si="1334"/>
        <v>0</v>
      </c>
      <c r="HR328" s="551">
        <f t="shared" si="1334"/>
        <v>0</v>
      </c>
      <c r="HS328" s="551">
        <f t="shared" si="1334"/>
        <v>0</v>
      </c>
      <c r="HT328" s="551">
        <f t="shared" si="1334"/>
        <v>0</v>
      </c>
      <c r="HU328" s="551">
        <f t="shared" si="1334"/>
        <v>0</v>
      </c>
      <c r="HV328" s="551">
        <f t="shared" si="1334"/>
        <v>0</v>
      </c>
      <c r="HW328" s="551">
        <f t="shared" si="1334"/>
        <v>0</v>
      </c>
      <c r="HX328" s="551">
        <f t="shared" si="1334"/>
        <v>0</v>
      </c>
      <c r="HY328" s="551">
        <f t="shared" si="1334"/>
        <v>0</v>
      </c>
      <c r="HZ328" s="551">
        <f t="shared" si="1334"/>
        <v>0</v>
      </c>
      <c r="IA328" s="551">
        <f t="shared" si="1335"/>
        <v>0</v>
      </c>
      <c r="IB328" s="551">
        <f t="shared" si="1335"/>
        <v>0</v>
      </c>
      <c r="IC328" s="551">
        <f t="shared" si="1335"/>
        <v>0</v>
      </c>
      <c r="ID328" s="551">
        <f t="shared" si="1335"/>
        <v>0</v>
      </c>
      <c r="IE328" s="551">
        <f t="shared" si="1335"/>
        <v>0</v>
      </c>
      <c r="IF328" s="551">
        <f t="shared" si="1335"/>
        <v>0</v>
      </c>
      <c r="IG328" s="551">
        <f t="shared" si="1335"/>
        <v>0</v>
      </c>
      <c r="IH328" s="551">
        <f t="shared" si="1335"/>
        <v>0</v>
      </c>
      <c r="II328" s="551">
        <f t="shared" si="1335"/>
        <v>0</v>
      </c>
      <c r="IJ328" s="551">
        <f t="shared" si="1335"/>
        <v>0</v>
      </c>
      <c r="IK328" s="551">
        <f t="shared" si="1336"/>
        <v>0</v>
      </c>
      <c r="IL328" s="551">
        <f t="shared" si="1336"/>
        <v>0</v>
      </c>
      <c r="IM328" s="551">
        <f t="shared" si="1336"/>
        <v>0</v>
      </c>
      <c r="IN328" s="551">
        <f t="shared" si="1336"/>
        <v>0</v>
      </c>
      <c r="IO328" s="551">
        <f t="shared" si="1336"/>
        <v>0</v>
      </c>
      <c r="IP328" s="551">
        <f t="shared" si="1336"/>
        <v>0</v>
      </c>
      <c r="IQ328" s="551">
        <f t="shared" si="1336"/>
        <v>0</v>
      </c>
      <c r="IR328" s="551">
        <f t="shared" si="1336"/>
        <v>0</v>
      </c>
      <c r="IS328" s="551">
        <f t="shared" si="1336"/>
        <v>0</v>
      </c>
      <c r="IT328" s="551">
        <f t="shared" si="1336"/>
        <v>0</v>
      </c>
      <c r="IU328" s="551">
        <f t="shared" si="1337"/>
        <v>0</v>
      </c>
      <c r="IV328" s="551">
        <f t="shared" si="1337"/>
        <v>0</v>
      </c>
      <c r="IW328" s="551">
        <f t="shared" si="1337"/>
        <v>0</v>
      </c>
      <c r="IX328" s="551">
        <f t="shared" si="1337"/>
        <v>0</v>
      </c>
      <c r="IY328" s="551">
        <f t="shared" si="1337"/>
        <v>0</v>
      </c>
      <c r="IZ328" s="551">
        <f t="shared" si="1337"/>
        <v>0</v>
      </c>
      <c r="JA328" s="551">
        <f t="shared" si="1337"/>
        <v>0</v>
      </c>
      <c r="JB328" s="551">
        <f t="shared" si="1337"/>
        <v>0</v>
      </c>
      <c r="JC328" s="551">
        <f t="shared" si="1337"/>
        <v>0</v>
      </c>
      <c r="JD328" s="551">
        <f t="shared" si="1337"/>
        <v>0</v>
      </c>
      <c r="JE328" s="551">
        <f t="shared" si="1338"/>
        <v>0</v>
      </c>
      <c r="JF328" s="551">
        <f t="shared" si="1338"/>
        <v>0</v>
      </c>
      <c r="JG328" s="551">
        <f t="shared" si="1338"/>
        <v>0</v>
      </c>
      <c r="JH328" s="551">
        <f t="shared" si="1338"/>
        <v>0</v>
      </c>
      <c r="JI328" s="551">
        <f t="shared" si="1338"/>
        <v>0</v>
      </c>
      <c r="JJ328" s="551">
        <f t="shared" si="1338"/>
        <v>0</v>
      </c>
      <c r="JK328" s="551">
        <f t="shared" si="1338"/>
        <v>0</v>
      </c>
      <c r="JL328" s="551">
        <f t="shared" si="1338"/>
        <v>0</v>
      </c>
      <c r="JM328" s="551">
        <f t="shared" si="1338"/>
        <v>0</v>
      </c>
      <c r="JN328" s="551">
        <f t="shared" si="1338"/>
        <v>0</v>
      </c>
      <c r="JY328" s="554"/>
      <c r="JZ328" s="554"/>
    </row>
    <row r="329" spans="1:286" ht="12.75">
      <c r="A329" s="178"/>
      <c r="B329" s="178"/>
      <c r="C329" s="178"/>
      <c r="D329" s="517" t="s">
        <v>483</v>
      </c>
      <c r="E329" s="132">
        <f t="shared" si="1312"/>
        <v>0</v>
      </c>
      <c r="F329" s="132">
        <f t="shared" si="1312"/>
        <v>0</v>
      </c>
      <c r="G329" s="132">
        <f t="shared" si="1312"/>
        <v>0</v>
      </c>
      <c r="H329" s="132">
        <f t="shared" si="1312"/>
        <v>0</v>
      </c>
      <c r="I329" s="132">
        <f t="shared" si="1312"/>
        <v>0</v>
      </c>
      <c r="J329" s="132">
        <f t="shared" si="1312"/>
        <v>0</v>
      </c>
      <c r="K329" s="132">
        <f t="shared" si="1312"/>
        <v>0</v>
      </c>
      <c r="L329" s="132">
        <f t="shared" si="1312"/>
        <v>0</v>
      </c>
      <c r="M329" s="132">
        <f t="shared" si="1312"/>
        <v>0</v>
      </c>
      <c r="N329" s="132">
        <f t="shared" si="1312"/>
        <v>0</v>
      </c>
      <c r="O329" s="132">
        <f t="shared" si="1313"/>
        <v>0</v>
      </c>
      <c r="P329" s="132">
        <f t="shared" si="1313"/>
        <v>0</v>
      </c>
      <c r="Q329" s="132">
        <f t="shared" si="1313"/>
        <v>0</v>
      </c>
      <c r="R329" s="132">
        <f t="shared" si="1313"/>
        <v>0</v>
      </c>
      <c r="S329" s="132">
        <f t="shared" si="1313"/>
        <v>0</v>
      </c>
      <c r="T329" s="132">
        <f t="shared" si="1313"/>
        <v>0</v>
      </c>
      <c r="U329" s="132">
        <f t="shared" si="1313"/>
        <v>0</v>
      </c>
      <c r="V329" s="132">
        <f t="shared" si="1313"/>
        <v>0</v>
      </c>
      <c r="W329" s="132">
        <f t="shared" si="1313"/>
        <v>0</v>
      </c>
      <c r="X329" s="132">
        <f t="shared" si="1313"/>
        <v>0</v>
      </c>
      <c r="Y329" s="132">
        <f t="shared" si="1314"/>
        <v>0</v>
      </c>
      <c r="Z329" s="132">
        <f t="shared" si="1314"/>
        <v>0</v>
      </c>
      <c r="AA329" s="132">
        <f t="shared" si="1314"/>
        <v>0</v>
      </c>
      <c r="AB329" s="132">
        <f t="shared" si="1314"/>
        <v>0</v>
      </c>
      <c r="AC329" s="132">
        <f t="shared" si="1314"/>
        <v>0</v>
      </c>
      <c r="AD329" s="132">
        <f t="shared" si="1314"/>
        <v>0</v>
      </c>
      <c r="AE329" s="132">
        <f t="shared" si="1314"/>
        <v>0</v>
      </c>
      <c r="AF329" s="132">
        <f t="shared" si="1314"/>
        <v>0</v>
      </c>
      <c r="AG329" s="132">
        <f t="shared" si="1314"/>
        <v>0</v>
      </c>
      <c r="AH329" s="132">
        <f t="shared" si="1314"/>
        <v>0</v>
      </c>
      <c r="AI329" s="132">
        <f t="shared" si="1315"/>
        <v>0</v>
      </c>
      <c r="AJ329" s="132">
        <f t="shared" si="1315"/>
        <v>0</v>
      </c>
      <c r="AK329" s="132">
        <f t="shared" si="1315"/>
        <v>0</v>
      </c>
      <c r="AL329" s="132">
        <f t="shared" si="1315"/>
        <v>0</v>
      </c>
      <c r="AM329" s="132">
        <f t="shared" si="1315"/>
        <v>0</v>
      </c>
      <c r="AN329" s="132">
        <f t="shared" si="1315"/>
        <v>0</v>
      </c>
      <c r="AO329" s="132">
        <f t="shared" si="1315"/>
        <v>0</v>
      </c>
      <c r="AP329" s="132">
        <f t="shared" si="1315"/>
        <v>0</v>
      </c>
      <c r="AQ329" s="132">
        <f t="shared" si="1315"/>
        <v>0</v>
      </c>
      <c r="AR329" s="132">
        <f t="shared" si="1315"/>
        <v>0</v>
      </c>
      <c r="AS329" s="132">
        <f t="shared" si="1316"/>
        <v>0</v>
      </c>
      <c r="AT329" s="132">
        <f t="shared" si="1316"/>
        <v>0</v>
      </c>
      <c r="AU329" s="132">
        <f t="shared" si="1316"/>
        <v>0</v>
      </c>
      <c r="AV329" s="132">
        <f t="shared" si="1316"/>
        <v>0</v>
      </c>
      <c r="AW329" s="132">
        <f t="shared" si="1316"/>
        <v>0</v>
      </c>
      <c r="AX329" s="132">
        <f t="shared" si="1316"/>
        <v>0</v>
      </c>
      <c r="AY329" s="132">
        <f t="shared" si="1316"/>
        <v>0</v>
      </c>
      <c r="AZ329" s="132">
        <f t="shared" si="1316"/>
        <v>0</v>
      </c>
      <c r="BA329" s="132">
        <f t="shared" si="1316"/>
        <v>0</v>
      </c>
      <c r="BB329" s="132">
        <f t="shared" si="1316"/>
        <v>0</v>
      </c>
      <c r="BC329" s="132">
        <f t="shared" si="1317"/>
        <v>0</v>
      </c>
      <c r="BD329" s="132">
        <f t="shared" si="1317"/>
        <v>0</v>
      </c>
      <c r="BE329" s="132">
        <f t="shared" si="1317"/>
        <v>0</v>
      </c>
      <c r="BF329" s="132">
        <f t="shared" si="1317"/>
        <v>0</v>
      </c>
      <c r="BG329" s="132">
        <f t="shared" si="1317"/>
        <v>0</v>
      </c>
      <c r="BH329" s="132">
        <f t="shared" si="1317"/>
        <v>0</v>
      </c>
      <c r="BI329" s="132">
        <f t="shared" si="1317"/>
        <v>0</v>
      </c>
      <c r="BJ329" s="132">
        <f t="shared" si="1317"/>
        <v>0</v>
      </c>
      <c r="BK329" s="132">
        <f t="shared" si="1317"/>
        <v>0</v>
      </c>
      <c r="BL329" s="132">
        <f t="shared" si="1317"/>
        <v>0</v>
      </c>
      <c r="BM329" s="132">
        <f t="shared" si="1318"/>
        <v>0</v>
      </c>
      <c r="BN329" s="132">
        <f t="shared" si="1318"/>
        <v>0</v>
      </c>
      <c r="BO329" s="132">
        <f t="shared" si="1318"/>
        <v>0</v>
      </c>
      <c r="BP329" s="132">
        <f t="shared" si="1318"/>
        <v>0</v>
      </c>
      <c r="BQ329" s="132">
        <f t="shared" si="1318"/>
        <v>0</v>
      </c>
      <c r="BR329" s="132">
        <f t="shared" si="1318"/>
        <v>0</v>
      </c>
      <c r="BS329" s="132">
        <f t="shared" si="1318"/>
        <v>0</v>
      </c>
      <c r="BT329" s="132">
        <f t="shared" si="1318"/>
        <v>0</v>
      </c>
      <c r="BU329" s="132">
        <f t="shared" si="1318"/>
        <v>0</v>
      </c>
      <c r="BV329" s="132">
        <f t="shared" si="1318"/>
        <v>0</v>
      </c>
      <c r="BW329" s="132">
        <f t="shared" si="1319"/>
        <v>0</v>
      </c>
      <c r="BX329" s="132">
        <f t="shared" si="1319"/>
        <v>0</v>
      </c>
      <c r="BY329" s="132">
        <f t="shared" si="1319"/>
        <v>0</v>
      </c>
      <c r="BZ329" s="132">
        <f t="shared" si="1319"/>
        <v>0</v>
      </c>
      <c r="CA329" s="132">
        <f t="shared" si="1319"/>
        <v>0</v>
      </c>
      <c r="CB329" s="132">
        <f t="shared" si="1319"/>
        <v>0</v>
      </c>
      <c r="CC329" s="132">
        <f t="shared" si="1319"/>
        <v>0</v>
      </c>
      <c r="CD329" s="132">
        <f t="shared" si="1319"/>
        <v>0</v>
      </c>
      <c r="CE329" s="132">
        <f t="shared" si="1319"/>
        <v>0</v>
      </c>
      <c r="CF329" s="132">
        <f t="shared" si="1319"/>
        <v>0</v>
      </c>
      <c r="CG329" s="132">
        <f t="shared" si="1320"/>
        <v>0</v>
      </c>
      <c r="CH329" s="132">
        <f t="shared" si="1320"/>
        <v>0</v>
      </c>
      <c r="CI329" s="132">
        <f t="shared" si="1320"/>
        <v>0</v>
      </c>
      <c r="CJ329" s="132">
        <f t="shared" si="1320"/>
        <v>0</v>
      </c>
      <c r="CK329" s="132">
        <f t="shared" si="1320"/>
        <v>0</v>
      </c>
      <c r="CL329" s="132">
        <f t="shared" si="1320"/>
        <v>0</v>
      </c>
      <c r="CM329" s="132">
        <f t="shared" si="1320"/>
        <v>0</v>
      </c>
      <c r="CN329" s="132">
        <f t="shared" si="1320"/>
        <v>0</v>
      </c>
      <c r="CO329" s="132">
        <f t="shared" si="1320"/>
        <v>0</v>
      </c>
      <c r="CP329" s="132">
        <f t="shared" si="1320"/>
        <v>0</v>
      </c>
      <c r="CQ329" s="132">
        <f t="shared" si="1321"/>
        <v>0</v>
      </c>
      <c r="CR329" s="132">
        <f t="shared" si="1321"/>
        <v>0</v>
      </c>
      <c r="CS329" s="132">
        <f t="shared" si="1321"/>
        <v>0</v>
      </c>
      <c r="CT329" s="132">
        <f t="shared" si="1321"/>
        <v>0</v>
      </c>
      <c r="CU329" s="132">
        <f t="shared" si="1321"/>
        <v>0</v>
      </c>
      <c r="CV329" s="132">
        <f t="shared" si="1321"/>
        <v>0</v>
      </c>
      <c r="CW329" s="132">
        <f t="shared" si="1321"/>
        <v>0</v>
      </c>
      <c r="CX329" s="132">
        <f t="shared" si="1321"/>
        <v>0</v>
      </c>
      <c r="CY329" s="132">
        <f t="shared" si="1321"/>
        <v>0</v>
      </c>
      <c r="CZ329" s="132">
        <f t="shared" si="1321"/>
        <v>0</v>
      </c>
      <c r="DA329" s="132">
        <f t="shared" si="1322"/>
        <v>0</v>
      </c>
      <c r="DB329" s="132">
        <f t="shared" si="1322"/>
        <v>0</v>
      </c>
      <c r="DC329" s="132">
        <f t="shared" si="1322"/>
        <v>0</v>
      </c>
      <c r="DD329" s="132">
        <f t="shared" si="1322"/>
        <v>0</v>
      </c>
      <c r="DE329" s="132">
        <f t="shared" si="1322"/>
        <v>0</v>
      </c>
      <c r="DF329" s="132">
        <f t="shared" si="1322"/>
        <v>0</v>
      </c>
      <c r="DG329" s="132">
        <f t="shared" si="1322"/>
        <v>0</v>
      </c>
      <c r="DH329" s="132">
        <f t="shared" si="1322"/>
        <v>0</v>
      </c>
      <c r="DI329" s="132">
        <f t="shared" si="1322"/>
        <v>0</v>
      </c>
      <c r="DJ329" s="132">
        <f t="shared" si="1322"/>
        <v>0</v>
      </c>
      <c r="DK329" s="132">
        <f t="shared" si="1323"/>
        <v>0</v>
      </c>
      <c r="DL329" s="132">
        <f t="shared" si="1323"/>
        <v>0</v>
      </c>
      <c r="DM329" s="132">
        <f t="shared" si="1323"/>
        <v>0</v>
      </c>
      <c r="DN329" s="132">
        <f t="shared" si="1323"/>
        <v>0</v>
      </c>
      <c r="DO329" s="132">
        <f t="shared" si="1323"/>
        <v>0</v>
      </c>
      <c r="DP329" s="132">
        <f t="shared" si="1323"/>
        <v>0</v>
      </c>
      <c r="DQ329" s="132">
        <f t="shared" si="1323"/>
        <v>0</v>
      </c>
      <c r="DR329" s="132">
        <f t="shared" si="1323"/>
        <v>0</v>
      </c>
      <c r="DS329" s="132">
        <f t="shared" si="1323"/>
        <v>0</v>
      </c>
      <c r="DT329" s="132">
        <f t="shared" si="1323"/>
        <v>0</v>
      </c>
      <c r="DU329" s="132">
        <f t="shared" si="1324"/>
        <v>0</v>
      </c>
      <c r="DV329" s="132">
        <f t="shared" si="1324"/>
        <v>0</v>
      </c>
      <c r="DW329" s="132">
        <f t="shared" si="1324"/>
        <v>0</v>
      </c>
      <c r="DX329" s="132">
        <f t="shared" si="1324"/>
        <v>0</v>
      </c>
      <c r="DY329" s="132">
        <f t="shared" si="1324"/>
        <v>0</v>
      </c>
      <c r="DZ329" s="132">
        <f t="shared" si="1324"/>
        <v>0</v>
      </c>
      <c r="EA329" s="132">
        <f t="shared" si="1324"/>
        <v>0</v>
      </c>
      <c r="EB329" s="132">
        <f t="shared" si="1324"/>
        <v>0</v>
      </c>
      <c r="EC329" s="132">
        <f t="shared" si="1324"/>
        <v>0</v>
      </c>
      <c r="ED329" s="132">
        <f t="shared" si="1324"/>
        <v>0</v>
      </c>
      <c r="EE329" s="132">
        <f t="shared" si="1325"/>
        <v>0</v>
      </c>
      <c r="EF329" s="132">
        <f t="shared" si="1325"/>
        <v>0</v>
      </c>
      <c r="EG329" s="132">
        <f t="shared" si="1325"/>
        <v>0</v>
      </c>
      <c r="EH329" s="132">
        <f t="shared" si="1325"/>
        <v>0</v>
      </c>
      <c r="EI329" s="132">
        <f t="shared" si="1325"/>
        <v>0</v>
      </c>
      <c r="EJ329" s="132">
        <f t="shared" si="1325"/>
        <v>0</v>
      </c>
      <c r="EK329" s="132">
        <f t="shared" si="1325"/>
        <v>0</v>
      </c>
      <c r="EL329" s="132">
        <f t="shared" si="1325"/>
        <v>0</v>
      </c>
      <c r="EM329" s="132">
        <f t="shared" si="1325"/>
        <v>0</v>
      </c>
      <c r="EN329" s="132">
        <f t="shared" si="1325"/>
        <v>0</v>
      </c>
      <c r="EO329" s="132">
        <f t="shared" si="1326"/>
        <v>0</v>
      </c>
      <c r="EP329" s="132">
        <f t="shared" si="1326"/>
        <v>0</v>
      </c>
      <c r="EQ329" s="132">
        <f t="shared" si="1326"/>
        <v>0</v>
      </c>
      <c r="ER329" s="132">
        <f t="shared" si="1326"/>
        <v>0</v>
      </c>
      <c r="ES329" s="132">
        <f t="shared" si="1326"/>
        <v>0</v>
      </c>
      <c r="ET329" s="132">
        <f t="shared" si="1326"/>
        <v>0</v>
      </c>
      <c r="EU329" s="132">
        <f t="shared" si="1326"/>
        <v>0</v>
      </c>
      <c r="EV329" s="132">
        <f t="shared" si="1326"/>
        <v>0</v>
      </c>
      <c r="EW329" s="132">
        <f t="shared" si="1326"/>
        <v>0</v>
      </c>
      <c r="EX329" s="132">
        <f t="shared" si="1326"/>
        <v>0</v>
      </c>
      <c r="EY329" s="132">
        <f t="shared" si="1327"/>
        <v>0</v>
      </c>
      <c r="EZ329" s="132">
        <f t="shared" si="1327"/>
        <v>0</v>
      </c>
      <c r="FA329" s="132">
        <f t="shared" si="1327"/>
        <v>0</v>
      </c>
      <c r="FB329" s="132">
        <f t="shared" si="1327"/>
        <v>0</v>
      </c>
      <c r="FC329" s="132">
        <f t="shared" si="1327"/>
        <v>0</v>
      </c>
      <c r="FD329" s="132">
        <f t="shared" si="1327"/>
        <v>0</v>
      </c>
      <c r="FE329" s="132">
        <f t="shared" si="1327"/>
        <v>0</v>
      </c>
      <c r="FF329" s="132">
        <f t="shared" si="1327"/>
        <v>0</v>
      </c>
      <c r="FG329" s="132">
        <f t="shared" si="1327"/>
        <v>0</v>
      </c>
      <c r="FH329" s="132">
        <f t="shared" si="1327"/>
        <v>0</v>
      </c>
      <c r="FI329" s="132">
        <f t="shared" si="1328"/>
        <v>0</v>
      </c>
      <c r="FJ329" s="132">
        <f t="shared" si="1328"/>
        <v>0</v>
      </c>
      <c r="FK329" s="132">
        <f t="shared" si="1328"/>
        <v>0</v>
      </c>
      <c r="FL329" s="132">
        <f t="shared" si="1328"/>
        <v>0</v>
      </c>
      <c r="FM329" s="132">
        <f t="shared" si="1328"/>
        <v>0</v>
      </c>
      <c r="FN329" s="132">
        <f t="shared" si="1328"/>
        <v>0</v>
      </c>
      <c r="FO329" s="132">
        <f t="shared" si="1328"/>
        <v>0</v>
      </c>
      <c r="FP329" s="132">
        <f t="shared" si="1328"/>
        <v>0</v>
      </c>
      <c r="FQ329" s="132">
        <f t="shared" si="1328"/>
        <v>0</v>
      </c>
      <c r="FR329" s="132">
        <f t="shared" si="1328"/>
        <v>0</v>
      </c>
      <c r="FS329" s="132">
        <f t="shared" si="1329"/>
        <v>0</v>
      </c>
      <c r="FT329" s="132">
        <f t="shared" si="1329"/>
        <v>0</v>
      </c>
      <c r="FU329" s="132">
        <f t="shared" si="1329"/>
        <v>0</v>
      </c>
      <c r="FV329" s="132">
        <f t="shared" si="1329"/>
        <v>0</v>
      </c>
      <c r="FW329" s="132">
        <f t="shared" si="1329"/>
        <v>0</v>
      </c>
      <c r="FX329" s="132">
        <f t="shared" si="1329"/>
        <v>0</v>
      </c>
      <c r="FY329" s="132">
        <f t="shared" si="1329"/>
        <v>0</v>
      </c>
      <c r="FZ329" s="132">
        <f t="shared" si="1329"/>
        <v>0</v>
      </c>
      <c r="GA329" s="132">
        <f t="shared" si="1329"/>
        <v>0</v>
      </c>
      <c r="GB329" s="132">
        <f t="shared" si="1329"/>
        <v>0</v>
      </c>
      <c r="GC329" s="132">
        <f t="shared" si="1330"/>
        <v>0</v>
      </c>
      <c r="GD329" s="132">
        <f t="shared" si="1330"/>
        <v>0</v>
      </c>
      <c r="GE329" s="132">
        <f t="shared" si="1330"/>
        <v>0</v>
      </c>
      <c r="GF329" s="132">
        <f t="shared" si="1330"/>
        <v>0</v>
      </c>
      <c r="GG329" s="132">
        <f t="shared" si="1330"/>
        <v>0</v>
      </c>
      <c r="GH329" s="132">
        <f t="shared" si="1330"/>
        <v>0</v>
      </c>
      <c r="GI329" s="132">
        <f t="shared" si="1330"/>
        <v>0</v>
      </c>
      <c r="GJ329" s="132">
        <f t="shared" si="1330"/>
        <v>0</v>
      </c>
      <c r="GK329" s="132">
        <f t="shared" si="1330"/>
        <v>0</v>
      </c>
      <c r="GL329" s="132">
        <f t="shared" si="1330"/>
        <v>0</v>
      </c>
      <c r="GM329" s="132">
        <f t="shared" si="1331"/>
        <v>0</v>
      </c>
      <c r="GN329" s="132">
        <f t="shared" si="1331"/>
        <v>0</v>
      </c>
      <c r="GO329" s="132">
        <f t="shared" si="1331"/>
        <v>0</v>
      </c>
      <c r="GP329" s="132">
        <f t="shared" si="1331"/>
        <v>0</v>
      </c>
      <c r="GQ329" s="132">
        <f t="shared" si="1331"/>
        <v>0</v>
      </c>
      <c r="GR329" s="132">
        <f t="shared" si="1331"/>
        <v>0</v>
      </c>
      <c r="GS329" s="132">
        <f t="shared" si="1331"/>
        <v>0</v>
      </c>
      <c r="GT329" s="132">
        <f t="shared" si="1331"/>
        <v>0</v>
      </c>
      <c r="GU329" s="132">
        <f t="shared" si="1331"/>
        <v>0</v>
      </c>
      <c r="GV329" s="132">
        <f t="shared" si="1331"/>
        <v>0</v>
      </c>
      <c r="GW329" s="132">
        <f t="shared" si="1332"/>
        <v>0</v>
      </c>
      <c r="GX329" s="132">
        <f t="shared" si="1332"/>
        <v>0</v>
      </c>
      <c r="GY329" s="132">
        <f t="shared" si="1332"/>
        <v>0</v>
      </c>
      <c r="GZ329" s="132">
        <f t="shared" si="1332"/>
        <v>0</v>
      </c>
      <c r="HA329" s="132">
        <f t="shared" si="1332"/>
        <v>0</v>
      </c>
      <c r="HB329" s="132">
        <f t="shared" si="1332"/>
        <v>0</v>
      </c>
      <c r="HC329" s="132">
        <f t="shared" si="1332"/>
        <v>0</v>
      </c>
      <c r="HD329" s="132">
        <f t="shared" si="1332"/>
        <v>0</v>
      </c>
      <c r="HE329" s="132">
        <f t="shared" si="1332"/>
        <v>0</v>
      </c>
      <c r="HF329" s="132">
        <f t="shared" si="1332"/>
        <v>0</v>
      </c>
      <c r="HG329" s="132">
        <f t="shared" si="1333"/>
        <v>0</v>
      </c>
      <c r="HH329" s="132">
        <f t="shared" si="1333"/>
        <v>0</v>
      </c>
      <c r="HI329" s="132">
        <f t="shared" si="1333"/>
        <v>0</v>
      </c>
      <c r="HJ329" s="132">
        <f t="shared" si="1333"/>
        <v>0</v>
      </c>
      <c r="HK329" s="132">
        <f t="shared" si="1333"/>
        <v>0</v>
      </c>
      <c r="HL329" s="132">
        <f t="shared" si="1333"/>
        <v>0</v>
      </c>
      <c r="HM329" s="132">
        <f t="shared" si="1333"/>
        <v>0</v>
      </c>
      <c r="HN329" s="132">
        <f t="shared" si="1333"/>
        <v>0</v>
      </c>
      <c r="HO329" s="132">
        <f t="shared" si="1333"/>
        <v>0</v>
      </c>
      <c r="HP329" s="132">
        <f t="shared" si="1333"/>
        <v>0</v>
      </c>
      <c r="HQ329" s="132">
        <f t="shared" si="1334"/>
        <v>0</v>
      </c>
      <c r="HR329" s="132">
        <f t="shared" si="1334"/>
        <v>0</v>
      </c>
      <c r="HS329" s="132">
        <f t="shared" si="1334"/>
        <v>0</v>
      </c>
      <c r="HT329" s="132">
        <f t="shared" si="1334"/>
        <v>0</v>
      </c>
      <c r="HU329" s="132">
        <f t="shared" si="1334"/>
        <v>0</v>
      </c>
      <c r="HV329" s="132">
        <f t="shared" si="1334"/>
        <v>0</v>
      </c>
      <c r="HW329" s="132">
        <f t="shared" si="1334"/>
        <v>0</v>
      </c>
      <c r="HX329" s="132">
        <f t="shared" si="1334"/>
        <v>0</v>
      </c>
      <c r="HY329" s="132">
        <f t="shared" si="1334"/>
        <v>0</v>
      </c>
      <c r="HZ329" s="132">
        <f t="shared" si="1334"/>
        <v>0</v>
      </c>
      <c r="IA329" s="132">
        <f t="shared" si="1335"/>
        <v>0</v>
      </c>
      <c r="IB329" s="132">
        <f t="shared" si="1335"/>
        <v>0</v>
      </c>
      <c r="IC329" s="132">
        <f t="shared" si="1335"/>
        <v>0</v>
      </c>
      <c r="ID329" s="132">
        <f t="shared" si="1335"/>
        <v>0</v>
      </c>
      <c r="IE329" s="132">
        <f t="shared" si="1335"/>
        <v>0</v>
      </c>
      <c r="IF329" s="132">
        <f t="shared" si="1335"/>
        <v>0</v>
      </c>
      <c r="IG329" s="132">
        <f t="shared" si="1335"/>
        <v>0</v>
      </c>
      <c r="IH329" s="132">
        <f t="shared" si="1335"/>
        <v>0</v>
      </c>
      <c r="II329" s="132">
        <f t="shared" si="1335"/>
        <v>0</v>
      </c>
      <c r="IJ329" s="132">
        <f t="shared" si="1335"/>
        <v>0</v>
      </c>
      <c r="IK329" s="132">
        <f t="shared" si="1336"/>
        <v>0</v>
      </c>
      <c r="IL329" s="132">
        <f t="shared" si="1336"/>
        <v>0</v>
      </c>
      <c r="IM329" s="132">
        <f t="shared" si="1336"/>
        <v>0</v>
      </c>
      <c r="IN329" s="132">
        <f t="shared" si="1336"/>
        <v>0</v>
      </c>
      <c r="IO329" s="132">
        <f t="shared" si="1336"/>
        <v>0</v>
      </c>
      <c r="IP329" s="132">
        <f t="shared" si="1336"/>
        <v>0</v>
      </c>
      <c r="IQ329" s="132">
        <f t="shared" si="1336"/>
        <v>0</v>
      </c>
      <c r="IR329" s="132">
        <f t="shared" si="1336"/>
        <v>0</v>
      </c>
      <c r="IS329" s="132">
        <f t="shared" si="1336"/>
        <v>0</v>
      </c>
      <c r="IT329" s="132">
        <f t="shared" si="1336"/>
        <v>0</v>
      </c>
      <c r="IU329" s="132">
        <f t="shared" si="1337"/>
        <v>0</v>
      </c>
      <c r="IV329" s="132">
        <f t="shared" si="1337"/>
        <v>0</v>
      </c>
      <c r="IW329" s="132">
        <f t="shared" si="1337"/>
        <v>0</v>
      </c>
      <c r="IX329" s="132">
        <f t="shared" si="1337"/>
        <v>0</v>
      </c>
      <c r="IY329" s="132">
        <f t="shared" si="1337"/>
        <v>0</v>
      </c>
      <c r="IZ329" s="132">
        <f t="shared" si="1337"/>
        <v>0</v>
      </c>
      <c r="JA329" s="132">
        <f t="shared" si="1337"/>
        <v>0</v>
      </c>
      <c r="JB329" s="132">
        <f t="shared" si="1337"/>
        <v>0</v>
      </c>
      <c r="JC329" s="132">
        <f t="shared" si="1337"/>
        <v>0</v>
      </c>
      <c r="JD329" s="132">
        <f t="shared" si="1337"/>
        <v>0</v>
      </c>
      <c r="JE329" s="132">
        <f t="shared" si="1338"/>
        <v>0</v>
      </c>
      <c r="JF329" s="132">
        <f t="shared" si="1338"/>
        <v>0</v>
      </c>
      <c r="JG329" s="132">
        <f t="shared" si="1338"/>
        <v>0</v>
      </c>
      <c r="JH329" s="132">
        <f t="shared" si="1338"/>
        <v>0</v>
      </c>
      <c r="JI329" s="132">
        <f t="shared" si="1338"/>
        <v>0</v>
      </c>
      <c r="JJ329" s="132">
        <f t="shared" si="1338"/>
        <v>0</v>
      </c>
      <c r="JK329" s="132">
        <f t="shared" si="1338"/>
        <v>0</v>
      </c>
      <c r="JL329" s="132">
        <f t="shared" si="1338"/>
        <v>0</v>
      </c>
      <c r="JM329" s="132">
        <f t="shared" si="1338"/>
        <v>0</v>
      </c>
      <c r="JN329" s="132">
        <f t="shared" si="1338"/>
        <v>0</v>
      </c>
    </row>
    <row r="330" spans="1:286" ht="12.75">
      <c r="A330" s="178"/>
      <c r="B330" s="178"/>
      <c r="C330" s="178"/>
      <c r="D330" s="517" t="s">
        <v>489</v>
      </c>
      <c r="E330" s="132">
        <f t="shared" si="1312"/>
        <v>0</v>
      </c>
      <c r="F330" s="132">
        <f t="shared" si="1312"/>
        <v>0</v>
      </c>
      <c r="G330" s="132">
        <f t="shared" si="1312"/>
        <v>0</v>
      </c>
      <c r="H330" s="132">
        <f t="shared" si="1312"/>
        <v>0</v>
      </c>
      <c r="I330" s="132">
        <f t="shared" si="1312"/>
        <v>0</v>
      </c>
      <c r="J330" s="132">
        <f t="shared" si="1312"/>
        <v>0</v>
      </c>
      <c r="K330" s="132">
        <f t="shared" si="1312"/>
        <v>0</v>
      </c>
      <c r="L330" s="132">
        <f t="shared" si="1312"/>
        <v>0</v>
      </c>
      <c r="M330" s="132">
        <f t="shared" si="1312"/>
        <v>0</v>
      </c>
      <c r="N330" s="132">
        <f t="shared" si="1312"/>
        <v>0</v>
      </c>
      <c r="O330" s="132">
        <f t="shared" si="1313"/>
        <v>0</v>
      </c>
      <c r="P330" s="132">
        <f t="shared" si="1313"/>
        <v>0</v>
      </c>
      <c r="Q330" s="132">
        <f t="shared" si="1313"/>
        <v>0</v>
      </c>
      <c r="R330" s="132">
        <f t="shared" si="1313"/>
        <v>0</v>
      </c>
      <c r="S330" s="132">
        <f t="shared" si="1313"/>
        <v>0</v>
      </c>
      <c r="T330" s="132">
        <f t="shared" si="1313"/>
        <v>0</v>
      </c>
      <c r="U330" s="132">
        <f t="shared" si="1313"/>
        <v>0</v>
      </c>
      <c r="V330" s="132">
        <f t="shared" si="1313"/>
        <v>0</v>
      </c>
      <c r="W330" s="132">
        <f t="shared" si="1313"/>
        <v>0</v>
      </c>
      <c r="X330" s="132">
        <f t="shared" si="1313"/>
        <v>0</v>
      </c>
      <c r="Y330" s="132">
        <f t="shared" si="1314"/>
        <v>0</v>
      </c>
      <c r="Z330" s="132">
        <f t="shared" si="1314"/>
        <v>0</v>
      </c>
      <c r="AA330" s="132">
        <f t="shared" si="1314"/>
        <v>0</v>
      </c>
      <c r="AB330" s="132">
        <f t="shared" si="1314"/>
        <v>0</v>
      </c>
      <c r="AC330" s="132">
        <f t="shared" si="1314"/>
        <v>0</v>
      </c>
      <c r="AD330" s="132">
        <f t="shared" si="1314"/>
        <v>0</v>
      </c>
      <c r="AE330" s="132">
        <f t="shared" si="1314"/>
        <v>0</v>
      </c>
      <c r="AF330" s="132">
        <f t="shared" si="1314"/>
        <v>0</v>
      </c>
      <c r="AG330" s="132">
        <f t="shared" si="1314"/>
        <v>0</v>
      </c>
      <c r="AH330" s="132">
        <f t="shared" si="1314"/>
        <v>0</v>
      </c>
      <c r="AI330" s="132">
        <f t="shared" si="1315"/>
        <v>0</v>
      </c>
      <c r="AJ330" s="132">
        <f t="shared" si="1315"/>
        <v>0</v>
      </c>
      <c r="AK330" s="132">
        <f t="shared" si="1315"/>
        <v>0</v>
      </c>
      <c r="AL330" s="132">
        <f t="shared" si="1315"/>
        <v>0</v>
      </c>
      <c r="AM330" s="132">
        <f t="shared" si="1315"/>
        <v>0</v>
      </c>
      <c r="AN330" s="132">
        <f t="shared" si="1315"/>
        <v>0</v>
      </c>
      <c r="AO330" s="132">
        <f t="shared" si="1315"/>
        <v>0</v>
      </c>
      <c r="AP330" s="132">
        <f t="shared" si="1315"/>
        <v>0</v>
      </c>
      <c r="AQ330" s="132">
        <f t="shared" si="1315"/>
        <v>0</v>
      </c>
      <c r="AR330" s="132">
        <f t="shared" si="1315"/>
        <v>0</v>
      </c>
      <c r="AS330" s="132">
        <f t="shared" si="1316"/>
        <v>0</v>
      </c>
      <c r="AT330" s="132">
        <f t="shared" si="1316"/>
        <v>0</v>
      </c>
      <c r="AU330" s="132">
        <f t="shared" si="1316"/>
        <v>0</v>
      </c>
      <c r="AV330" s="132">
        <f t="shared" si="1316"/>
        <v>0</v>
      </c>
      <c r="AW330" s="132">
        <f t="shared" si="1316"/>
        <v>0</v>
      </c>
      <c r="AX330" s="132">
        <f t="shared" si="1316"/>
        <v>0</v>
      </c>
      <c r="AY330" s="132">
        <f t="shared" si="1316"/>
        <v>0</v>
      </c>
      <c r="AZ330" s="132">
        <f t="shared" si="1316"/>
        <v>0</v>
      </c>
      <c r="BA330" s="132">
        <f t="shared" si="1316"/>
        <v>0</v>
      </c>
      <c r="BB330" s="132">
        <f t="shared" si="1316"/>
        <v>0</v>
      </c>
      <c r="BC330" s="132">
        <f t="shared" si="1317"/>
        <v>0</v>
      </c>
      <c r="BD330" s="132">
        <f t="shared" si="1317"/>
        <v>0</v>
      </c>
      <c r="BE330" s="132">
        <f t="shared" si="1317"/>
        <v>0</v>
      </c>
      <c r="BF330" s="132">
        <f t="shared" si="1317"/>
        <v>0</v>
      </c>
      <c r="BG330" s="132">
        <f t="shared" si="1317"/>
        <v>0</v>
      </c>
      <c r="BH330" s="132">
        <f t="shared" si="1317"/>
        <v>0</v>
      </c>
      <c r="BI330" s="132">
        <f t="shared" si="1317"/>
        <v>0</v>
      </c>
      <c r="BJ330" s="132">
        <f t="shared" si="1317"/>
        <v>0</v>
      </c>
      <c r="BK330" s="132">
        <f t="shared" si="1317"/>
        <v>0</v>
      </c>
      <c r="BL330" s="132">
        <f t="shared" si="1317"/>
        <v>0</v>
      </c>
      <c r="BM330" s="132">
        <f t="shared" si="1318"/>
        <v>0</v>
      </c>
      <c r="BN330" s="132">
        <f t="shared" si="1318"/>
        <v>0</v>
      </c>
      <c r="BO330" s="132">
        <f t="shared" si="1318"/>
        <v>0</v>
      </c>
      <c r="BP330" s="132">
        <f t="shared" si="1318"/>
        <v>0</v>
      </c>
      <c r="BQ330" s="132">
        <f t="shared" si="1318"/>
        <v>0</v>
      </c>
      <c r="BR330" s="132">
        <f t="shared" si="1318"/>
        <v>0</v>
      </c>
      <c r="BS330" s="132">
        <f t="shared" si="1318"/>
        <v>0</v>
      </c>
      <c r="BT330" s="132">
        <f t="shared" si="1318"/>
        <v>0</v>
      </c>
      <c r="BU330" s="132">
        <f t="shared" si="1318"/>
        <v>0</v>
      </c>
      <c r="BV330" s="132">
        <f t="shared" si="1318"/>
        <v>0</v>
      </c>
      <c r="BW330" s="132">
        <f t="shared" si="1319"/>
        <v>0</v>
      </c>
      <c r="BX330" s="132">
        <f t="shared" si="1319"/>
        <v>0</v>
      </c>
      <c r="BY330" s="132">
        <f t="shared" si="1319"/>
        <v>0</v>
      </c>
      <c r="BZ330" s="132">
        <f t="shared" si="1319"/>
        <v>0</v>
      </c>
      <c r="CA330" s="132">
        <f t="shared" si="1319"/>
        <v>0</v>
      </c>
      <c r="CB330" s="132">
        <f t="shared" si="1319"/>
        <v>0</v>
      </c>
      <c r="CC330" s="132">
        <f t="shared" si="1319"/>
        <v>0</v>
      </c>
      <c r="CD330" s="132">
        <f t="shared" si="1319"/>
        <v>0</v>
      </c>
      <c r="CE330" s="132">
        <f t="shared" si="1319"/>
        <v>0</v>
      </c>
      <c r="CF330" s="132">
        <f t="shared" si="1319"/>
        <v>0</v>
      </c>
      <c r="CG330" s="132">
        <f t="shared" si="1320"/>
        <v>0</v>
      </c>
      <c r="CH330" s="132">
        <f t="shared" si="1320"/>
        <v>0</v>
      </c>
      <c r="CI330" s="132">
        <f t="shared" si="1320"/>
        <v>0</v>
      </c>
      <c r="CJ330" s="132">
        <f t="shared" si="1320"/>
        <v>0</v>
      </c>
      <c r="CK330" s="132">
        <f t="shared" si="1320"/>
        <v>0</v>
      </c>
      <c r="CL330" s="132">
        <f t="shared" si="1320"/>
        <v>0</v>
      </c>
      <c r="CM330" s="132">
        <f t="shared" si="1320"/>
        <v>0</v>
      </c>
      <c r="CN330" s="132">
        <f t="shared" si="1320"/>
        <v>0</v>
      </c>
      <c r="CO330" s="132">
        <f t="shared" si="1320"/>
        <v>0</v>
      </c>
      <c r="CP330" s="132">
        <f t="shared" si="1320"/>
        <v>0</v>
      </c>
      <c r="CQ330" s="132">
        <f t="shared" si="1321"/>
        <v>0</v>
      </c>
      <c r="CR330" s="132">
        <f t="shared" si="1321"/>
        <v>0</v>
      </c>
      <c r="CS330" s="132">
        <f t="shared" si="1321"/>
        <v>0</v>
      </c>
      <c r="CT330" s="132">
        <f t="shared" si="1321"/>
        <v>0</v>
      </c>
      <c r="CU330" s="132">
        <f t="shared" si="1321"/>
        <v>0</v>
      </c>
      <c r="CV330" s="132">
        <f t="shared" si="1321"/>
        <v>0</v>
      </c>
      <c r="CW330" s="132">
        <f t="shared" si="1321"/>
        <v>0</v>
      </c>
      <c r="CX330" s="132">
        <f t="shared" si="1321"/>
        <v>0</v>
      </c>
      <c r="CY330" s="132">
        <f t="shared" si="1321"/>
        <v>0</v>
      </c>
      <c r="CZ330" s="132">
        <f t="shared" si="1321"/>
        <v>0</v>
      </c>
      <c r="DA330" s="132">
        <f t="shared" si="1322"/>
        <v>0</v>
      </c>
      <c r="DB330" s="132">
        <f t="shared" si="1322"/>
        <v>0</v>
      </c>
      <c r="DC330" s="132">
        <f t="shared" si="1322"/>
        <v>0</v>
      </c>
      <c r="DD330" s="132">
        <f t="shared" si="1322"/>
        <v>0</v>
      </c>
      <c r="DE330" s="132">
        <f t="shared" si="1322"/>
        <v>0</v>
      </c>
      <c r="DF330" s="132">
        <f t="shared" si="1322"/>
        <v>0</v>
      </c>
      <c r="DG330" s="132">
        <f t="shared" si="1322"/>
        <v>0</v>
      </c>
      <c r="DH330" s="132">
        <f t="shared" si="1322"/>
        <v>0</v>
      </c>
      <c r="DI330" s="132">
        <f t="shared" si="1322"/>
        <v>0</v>
      </c>
      <c r="DJ330" s="132">
        <f t="shared" si="1322"/>
        <v>0</v>
      </c>
      <c r="DK330" s="132">
        <f t="shared" si="1323"/>
        <v>0</v>
      </c>
      <c r="DL330" s="132">
        <f t="shared" si="1323"/>
        <v>0</v>
      </c>
      <c r="DM330" s="132">
        <f t="shared" si="1323"/>
        <v>0</v>
      </c>
      <c r="DN330" s="132">
        <f t="shared" si="1323"/>
        <v>0</v>
      </c>
      <c r="DO330" s="132">
        <f t="shared" si="1323"/>
        <v>0</v>
      </c>
      <c r="DP330" s="132">
        <f t="shared" si="1323"/>
        <v>0</v>
      </c>
      <c r="DQ330" s="132">
        <f t="shared" si="1323"/>
        <v>0</v>
      </c>
      <c r="DR330" s="132">
        <f t="shared" si="1323"/>
        <v>0</v>
      </c>
      <c r="DS330" s="132">
        <f t="shared" si="1323"/>
        <v>0</v>
      </c>
      <c r="DT330" s="132">
        <f t="shared" si="1323"/>
        <v>0</v>
      </c>
      <c r="DU330" s="132">
        <f t="shared" si="1324"/>
        <v>0</v>
      </c>
      <c r="DV330" s="132">
        <f t="shared" si="1324"/>
        <v>0</v>
      </c>
      <c r="DW330" s="132">
        <f t="shared" si="1324"/>
        <v>0</v>
      </c>
      <c r="DX330" s="132">
        <f t="shared" si="1324"/>
        <v>0</v>
      </c>
      <c r="DY330" s="132">
        <f t="shared" si="1324"/>
        <v>0</v>
      </c>
      <c r="DZ330" s="132">
        <f t="shared" si="1324"/>
        <v>0</v>
      </c>
      <c r="EA330" s="132">
        <f t="shared" si="1324"/>
        <v>0</v>
      </c>
      <c r="EB330" s="132">
        <f t="shared" si="1324"/>
        <v>0</v>
      </c>
      <c r="EC330" s="132">
        <f t="shared" si="1324"/>
        <v>0</v>
      </c>
      <c r="ED330" s="132">
        <f t="shared" si="1324"/>
        <v>0</v>
      </c>
      <c r="EE330" s="132">
        <f t="shared" si="1325"/>
        <v>0</v>
      </c>
      <c r="EF330" s="132">
        <f t="shared" si="1325"/>
        <v>0</v>
      </c>
      <c r="EG330" s="132">
        <f t="shared" si="1325"/>
        <v>0</v>
      </c>
      <c r="EH330" s="132">
        <f t="shared" si="1325"/>
        <v>0</v>
      </c>
      <c r="EI330" s="132">
        <f t="shared" si="1325"/>
        <v>0</v>
      </c>
      <c r="EJ330" s="132">
        <f t="shared" si="1325"/>
        <v>0</v>
      </c>
      <c r="EK330" s="132">
        <f t="shared" si="1325"/>
        <v>0</v>
      </c>
      <c r="EL330" s="132">
        <f t="shared" si="1325"/>
        <v>0</v>
      </c>
      <c r="EM330" s="132">
        <f t="shared" si="1325"/>
        <v>0</v>
      </c>
      <c r="EN330" s="132">
        <f t="shared" si="1325"/>
        <v>0</v>
      </c>
      <c r="EO330" s="132">
        <f t="shared" si="1326"/>
        <v>0</v>
      </c>
      <c r="EP330" s="132">
        <f t="shared" si="1326"/>
        <v>0</v>
      </c>
      <c r="EQ330" s="132">
        <f t="shared" si="1326"/>
        <v>0</v>
      </c>
      <c r="ER330" s="132">
        <f t="shared" si="1326"/>
        <v>0</v>
      </c>
      <c r="ES330" s="132">
        <f t="shared" si="1326"/>
        <v>0</v>
      </c>
      <c r="ET330" s="132">
        <f t="shared" si="1326"/>
        <v>0</v>
      </c>
      <c r="EU330" s="132">
        <f t="shared" si="1326"/>
        <v>0</v>
      </c>
      <c r="EV330" s="132">
        <f t="shared" si="1326"/>
        <v>0</v>
      </c>
      <c r="EW330" s="132">
        <f t="shared" si="1326"/>
        <v>0</v>
      </c>
      <c r="EX330" s="132">
        <f t="shared" si="1326"/>
        <v>0</v>
      </c>
      <c r="EY330" s="132">
        <f t="shared" si="1327"/>
        <v>0</v>
      </c>
      <c r="EZ330" s="132">
        <f t="shared" si="1327"/>
        <v>0</v>
      </c>
      <c r="FA330" s="132">
        <f t="shared" si="1327"/>
        <v>0</v>
      </c>
      <c r="FB330" s="132">
        <f t="shared" si="1327"/>
        <v>0</v>
      </c>
      <c r="FC330" s="132">
        <f t="shared" si="1327"/>
        <v>0</v>
      </c>
      <c r="FD330" s="132">
        <f t="shared" si="1327"/>
        <v>0</v>
      </c>
      <c r="FE330" s="132">
        <f t="shared" si="1327"/>
        <v>0</v>
      </c>
      <c r="FF330" s="132">
        <f t="shared" si="1327"/>
        <v>0</v>
      </c>
      <c r="FG330" s="132">
        <f t="shared" si="1327"/>
        <v>0</v>
      </c>
      <c r="FH330" s="132">
        <f t="shared" si="1327"/>
        <v>0</v>
      </c>
      <c r="FI330" s="132">
        <f t="shared" si="1328"/>
        <v>0</v>
      </c>
      <c r="FJ330" s="132">
        <f t="shared" si="1328"/>
        <v>0</v>
      </c>
      <c r="FK330" s="132">
        <f t="shared" si="1328"/>
        <v>0</v>
      </c>
      <c r="FL330" s="132">
        <f t="shared" si="1328"/>
        <v>0</v>
      </c>
      <c r="FM330" s="132">
        <f t="shared" si="1328"/>
        <v>0</v>
      </c>
      <c r="FN330" s="132">
        <f t="shared" si="1328"/>
        <v>0</v>
      </c>
      <c r="FO330" s="132">
        <f t="shared" si="1328"/>
        <v>0</v>
      </c>
      <c r="FP330" s="132">
        <f t="shared" si="1328"/>
        <v>0</v>
      </c>
      <c r="FQ330" s="132">
        <f t="shared" si="1328"/>
        <v>0</v>
      </c>
      <c r="FR330" s="132">
        <f t="shared" si="1328"/>
        <v>0</v>
      </c>
      <c r="FS330" s="132">
        <f t="shared" si="1329"/>
        <v>0</v>
      </c>
      <c r="FT330" s="132">
        <f t="shared" si="1329"/>
        <v>0</v>
      </c>
      <c r="FU330" s="132">
        <f t="shared" si="1329"/>
        <v>0</v>
      </c>
      <c r="FV330" s="132">
        <f t="shared" si="1329"/>
        <v>0</v>
      </c>
      <c r="FW330" s="132">
        <f t="shared" si="1329"/>
        <v>0</v>
      </c>
      <c r="FX330" s="132">
        <f t="shared" si="1329"/>
        <v>0</v>
      </c>
      <c r="FY330" s="132">
        <f t="shared" si="1329"/>
        <v>0</v>
      </c>
      <c r="FZ330" s="132">
        <f t="shared" si="1329"/>
        <v>0</v>
      </c>
      <c r="GA330" s="132">
        <f t="shared" si="1329"/>
        <v>0</v>
      </c>
      <c r="GB330" s="132">
        <f t="shared" si="1329"/>
        <v>0</v>
      </c>
      <c r="GC330" s="132">
        <f t="shared" si="1330"/>
        <v>0</v>
      </c>
      <c r="GD330" s="132">
        <f t="shared" si="1330"/>
        <v>0</v>
      </c>
      <c r="GE330" s="132">
        <f t="shared" si="1330"/>
        <v>0</v>
      </c>
      <c r="GF330" s="132">
        <f t="shared" si="1330"/>
        <v>0</v>
      </c>
      <c r="GG330" s="132">
        <f t="shared" si="1330"/>
        <v>0</v>
      </c>
      <c r="GH330" s="132">
        <f t="shared" si="1330"/>
        <v>0</v>
      </c>
      <c r="GI330" s="132">
        <f t="shared" si="1330"/>
        <v>0</v>
      </c>
      <c r="GJ330" s="132">
        <f t="shared" si="1330"/>
        <v>0</v>
      </c>
      <c r="GK330" s="132">
        <f t="shared" si="1330"/>
        <v>0</v>
      </c>
      <c r="GL330" s="132">
        <f t="shared" si="1330"/>
        <v>0</v>
      </c>
      <c r="GM330" s="132">
        <f t="shared" si="1331"/>
        <v>0</v>
      </c>
      <c r="GN330" s="132">
        <f t="shared" si="1331"/>
        <v>0</v>
      </c>
      <c r="GO330" s="132">
        <f t="shared" si="1331"/>
        <v>0</v>
      </c>
      <c r="GP330" s="132">
        <f t="shared" si="1331"/>
        <v>0</v>
      </c>
      <c r="GQ330" s="132">
        <f t="shared" si="1331"/>
        <v>0</v>
      </c>
      <c r="GR330" s="132">
        <f t="shared" si="1331"/>
        <v>0</v>
      </c>
      <c r="GS330" s="132">
        <f t="shared" si="1331"/>
        <v>0</v>
      </c>
      <c r="GT330" s="132">
        <f t="shared" si="1331"/>
        <v>0</v>
      </c>
      <c r="GU330" s="132">
        <f t="shared" si="1331"/>
        <v>0</v>
      </c>
      <c r="GV330" s="132">
        <f t="shared" si="1331"/>
        <v>0</v>
      </c>
      <c r="GW330" s="132">
        <f t="shared" si="1332"/>
        <v>0</v>
      </c>
      <c r="GX330" s="132">
        <f t="shared" si="1332"/>
        <v>0</v>
      </c>
      <c r="GY330" s="132">
        <f t="shared" si="1332"/>
        <v>0</v>
      </c>
      <c r="GZ330" s="132">
        <f t="shared" si="1332"/>
        <v>0</v>
      </c>
      <c r="HA330" s="132">
        <f t="shared" si="1332"/>
        <v>0</v>
      </c>
      <c r="HB330" s="132">
        <f t="shared" si="1332"/>
        <v>0</v>
      </c>
      <c r="HC330" s="132">
        <f t="shared" si="1332"/>
        <v>0</v>
      </c>
      <c r="HD330" s="132">
        <f t="shared" si="1332"/>
        <v>0</v>
      </c>
      <c r="HE330" s="132">
        <f t="shared" si="1332"/>
        <v>0</v>
      </c>
      <c r="HF330" s="132">
        <f t="shared" si="1332"/>
        <v>0</v>
      </c>
      <c r="HG330" s="132">
        <f t="shared" si="1333"/>
        <v>0</v>
      </c>
      <c r="HH330" s="132">
        <f t="shared" si="1333"/>
        <v>0</v>
      </c>
      <c r="HI330" s="132">
        <f t="shared" si="1333"/>
        <v>0</v>
      </c>
      <c r="HJ330" s="132">
        <f t="shared" si="1333"/>
        <v>0</v>
      </c>
      <c r="HK330" s="132">
        <f t="shared" si="1333"/>
        <v>0</v>
      </c>
      <c r="HL330" s="132">
        <f t="shared" si="1333"/>
        <v>0</v>
      </c>
      <c r="HM330" s="132">
        <f t="shared" si="1333"/>
        <v>0</v>
      </c>
      <c r="HN330" s="132">
        <f t="shared" si="1333"/>
        <v>0</v>
      </c>
      <c r="HO330" s="132">
        <f t="shared" si="1333"/>
        <v>0</v>
      </c>
      <c r="HP330" s="132">
        <f t="shared" si="1333"/>
        <v>0</v>
      </c>
      <c r="HQ330" s="132">
        <f t="shared" si="1334"/>
        <v>0</v>
      </c>
      <c r="HR330" s="132">
        <f t="shared" si="1334"/>
        <v>0</v>
      </c>
      <c r="HS330" s="132">
        <f t="shared" si="1334"/>
        <v>0</v>
      </c>
      <c r="HT330" s="132">
        <f t="shared" si="1334"/>
        <v>0</v>
      </c>
      <c r="HU330" s="132">
        <f t="shared" si="1334"/>
        <v>0</v>
      </c>
      <c r="HV330" s="132">
        <f t="shared" si="1334"/>
        <v>0</v>
      </c>
      <c r="HW330" s="132">
        <f t="shared" si="1334"/>
        <v>0</v>
      </c>
      <c r="HX330" s="132">
        <f t="shared" si="1334"/>
        <v>0</v>
      </c>
      <c r="HY330" s="132">
        <f t="shared" si="1334"/>
        <v>0</v>
      </c>
      <c r="HZ330" s="132">
        <f t="shared" si="1334"/>
        <v>0</v>
      </c>
      <c r="IA330" s="132">
        <f t="shared" si="1335"/>
        <v>0</v>
      </c>
      <c r="IB330" s="132">
        <f t="shared" si="1335"/>
        <v>0</v>
      </c>
      <c r="IC330" s="132">
        <f t="shared" si="1335"/>
        <v>0</v>
      </c>
      <c r="ID330" s="132">
        <f t="shared" si="1335"/>
        <v>0</v>
      </c>
      <c r="IE330" s="132">
        <f t="shared" si="1335"/>
        <v>0</v>
      </c>
      <c r="IF330" s="132">
        <f t="shared" si="1335"/>
        <v>0</v>
      </c>
      <c r="IG330" s="132">
        <f t="shared" si="1335"/>
        <v>0</v>
      </c>
      <c r="IH330" s="132">
        <f t="shared" si="1335"/>
        <v>0</v>
      </c>
      <c r="II330" s="132">
        <f t="shared" si="1335"/>
        <v>0</v>
      </c>
      <c r="IJ330" s="132">
        <f t="shared" si="1335"/>
        <v>0</v>
      </c>
      <c r="IK330" s="132">
        <f t="shared" si="1336"/>
        <v>0</v>
      </c>
      <c r="IL330" s="132">
        <f t="shared" si="1336"/>
        <v>0</v>
      </c>
      <c r="IM330" s="132">
        <f t="shared" si="1336"/>
        <v>0</v>
      </c>
      <c r="IN330" s="132">
        <f t="shared" si="1336"/>
        <v>0</v>
      </c>
      <c r="IO330" s="132">
        <f t="shared" si="1336"/>
        <v>0</v>
      </c>
      <c r="IP330" s="132">
        <f t="shared" si="1336"/>
        <v>0</v>
      </c>
      <c r="IQ330" s="132">
        <f t="shared" si="1336"/>
        <v>0</v>
      </c>
      <c r="IR330" s="132">
        <f t="shared" si="1336"/>
        <v>0</v>
      </c>
      <c r="IS330" s="132">
        <f t="shared" si="1336"/>
        <v>0</v>
      </c>
      <c r="IT330" s="132">
        <f t="shared" si="1336"/>
        <v>0</v>
      </c>
      <c r="IU330" s="132">
        <f t="shared" si="1337"/>
        <v>0</v>
      </c>
      <c r="IV330" s="132">
        <f t="shared" si="1337"/>
        <v>0</v>
      </c>
      <c r="IW330" s="132">
        <f t="shared" si="1337"/>
        <v>0</v>
      </c>
      <c r="IX330" s="132">
        <f t="shared" si="1337"/>
        <v>0</v>
      </c>
      <c r="IY330" s="132">
        <f t="shared" si="1337"/>
        <v>0</v>
      </c>
      <c r="IZ330" s="132">
        <f t="shared" si="1337"/>
        <v>0</v>
      </c>
      <c r="JA330" s="132">
        <f t="shared" si="1337"/>
        <v>0</v>
      </c>
      <c r="JB330" s="132">
        <f t="shared" si="1337"/>
        <v>0</v>
      </c>
      <c r="JC330" s="132">
        <f t="shared" si="1337"/>
        <v>0</v>
      </c>
      <c r="JD330" s="132">
        <f t="shared" si="1337"/>
        <v>0</v>
      </c>
      <c r="JE330" s="132">
        <f t="shared" si="1338"/>
        <v>0</v>
      </c>
      <c r="JF330" s="132">
        <f t="shared" si="1338"/>
        <v>0</v>
      </c>
      <c r="JG330" s="132">
        <f t="shared" si="1338"/>
        <v>0</v>
      </c>
      <c r="JH330" s="132">
        <f t="shared" si="1338"/>
        <v>0</v>
      </c>
      <c r="JI330" s="132">
        <f t="shared" si="1338"/>
        <v>0</v>
      </c>
      <c r="JJ330" s="132">
        <f t="shared" si="1338"/>
        <v>0</v>
      </c>
      <c r="JK330" s="132">
        <f t="shared" si="1338"/>
        <v>0</v>
      </c>
      <c r="JL330" s="132">
        <f t="shared" si="1338"/>
        <v>0</v>
      </c>
      <c r="JM330" s="132">
        <f t="shared" si="1338"/>
        <v>0</v>
      </c>
      <c r="JN330" s="132">
        <f t="shared" si="1338"/>
        <v>0</v>
      </c>
    </row>
    <row r="331" spans="1:286" ht="12.75">
      <c r="A331" s="178"/>
      <c r="B331" s="178"/>
      <c r="C331" s="178"/>
      <c r="D331" s="517" t="s">
        <v>490</v>
      </c>
      <c r="E331" s="132">
        <f t="shared" ref="E331:N339" si="1339">SUMIF($JP$14:$JP$290,$D331,E$14:E$290)</f>
        <v>0</v>
      </c>
      <c r="F331" s="132">
        <f t="shared" si="1339"/>
        <v>0</v>
      </c>
      <c r="G331" s="132">
        <f t="shared" si="1339"/>
        <v>0</v>
      </c>
      <c r="H331" s="132">
        <f t="shared" si="1339"/>
        <v>0</v>
      </c>
      <c r="I331" s="132">
        <f t="shared" si="1339"/>
        <v>0</v>
      </c>
      <c r="J331" s="132">
        <f t="shared" si="1339"/>
        <v>0</v>
      </c>
      <c r="K331" s="132">
        <f t="shared" si="1339"/>
        <v>0</v>
      </c>
      <c r="L331" s="132">
        <f t="shared" si="1339"/>
        <v>0</v>
      </c>
      <c r="M331" s="132">
        <f t="shared" si="1339"/>
        <v>0</v>
      </c>
      <c r="N331" s="132">
        <f t="shared" si="1339"/>
        <v>0</v>
      </c>
      <c r="O331" s="132">
        <f t="shared" ref="O331:X339" si="1340">SUMIF($JP$14:$JP$290,$D331,O$14:O$290)</f>
        <v>0</v>
      </c>
      <c r="P331" s="132">
        <f t="shared" si="1340"/>
        <v>0</v>
      </c>
      <c r="Q331" s="132">
        <f t="shared" si="1340"/>
        <v>0</v>
      </c>
      <c r="R331" s="132">
        <f t="shared" si="1340"/>
        <v>0</v>
      </c>
      <c r="S331" s="132">
        <f t="shared" si="1340"/>
        <v>0</v>
      </c>
      <c r="T331" s="132">
        <f t="shared" si="1340"/>
        <v>0</v>
      </c>
      <c r="U331" s="132">
        <f t="shared" si="1340"/>
        <v>0</v>
      </c>
      <c r="V331" s="132">
        <f t="shared" si="1340"/>
        <v>0</v>
      </c>
      <c r="W331" s="132">
        <f t="shared" si="1340"/>
        <v>0</v>
      </c>
      <c r="X331" s="132">
        <f t="shared" si="1340"/>
        <v>0</v>
      </c>
      <c r="Y331" s="132">
        <f t="shared" ref="Y331:AH339" si="1341">SUMIF($JP$14:$JP$290,$D331,Y$14:Y$290)</f>
        <v>0</v>
      </c>
      <c r="Z331" s="132">
        <f t="shared" si="1341"/>
        <v>0</v>
      </c>
      <c r="AA331" s="132">
        <f t="shared" si="1341"/>
        <v>0</v>
      </c>
      <c r="AB331" s="132">
        <f t="shared" si="1341"/>
        <v>0</v>
      </c>
      <c r="AC331" s="132">
        <f t="shared" si="1341"/>
        <v>0</v>
      </c>
      <c r="AD331" s="132">
        <f t="shared" si="1341"/>
        <v>0</v>
      </c>
      <c r="AE331" s="132">
        <f t="shared" si="1341"/>
        <v>0</v>
      </c>
      <c r="AF331" s="132">
        <f t="shared" si="1341"/>
        <v>0</v>
      </c>
      <c r="AG331" s="132">
        <f t="shared" si="1341"/>
        <v>0</v>
      </c>
      <c r="AH331" s="132">
        <f t="shared" si="1341"/>
        <v>0</v>
      </c>
      <c r="AI331" s="132">
        <f t="shared" ref="AI331:AR339" si="1342">SUMIF($JP$14:$JP$290,$D331,AI$14:AI$290)</f>
        <v>0</v>
      </c>
      <c r="AJ331" s="132">
        <f t="shared" si="1342"/>
        <v>0</v>
      </c>
      <c r="AK331" s="132">
        <f t="shared" si="1342"/>
        <v>0</v>
      </c>
      <c r="AL331" s="132">
        <f t="shared" si="1342"/>
        <v>0</v>
      </c>
      <c r="AM331" s="132">
        <f t="shared" si="1342"/>
        <v>0</v>
      </c>
      <c r="AN331" s="132">
        <f t="shared" si="1342"/>
        <v>0</v>
      </c>
      <c r="AO331" s="132">
        <f t="shared" si="1342"/>
        <v>0</v>
      </c>
      <c r="AP331" s="132">
        <f t="shared" si="1342"/>
        <v>0</v>
      </c>
      <c r="AQ331" s="132">
        <f t="shared" si="1342"/>
        <v>0</v>
      </c>
      <c r="AR331" s="132">
        <f t="shared" si="1342"/>
        <v>0</v>
      </c>
      <c r="AS331" s="132">
        <f t="shared" ref="AS331:BB339" si="1343">SUMIF($JP$14:$JP$290,$D331,AS$14:AS$290)</f>
        <v>0</v>
      </c>
      <c r="AT331" s="132">
        <f t="shared" si="1343"/>
        <v>0</v>
      </c>
      <c r="AU331" s="132">
        <f t="shared" si="1343"/>
        <v>0</v>
      </c>
      <c r="AV331" s="132">
        <f t="shared" si="1343"/>
        <v>0</v>
      </c>
      <c r="AW331" s="132">
        <f t="shared" si="1343"/>
        <v>0</v>
      </c>
      <c r="AX331" s="132">
        <f t="shared" si="1343"/>
        <v>0</v>
      </c>
      <c r="AY331" s="132">
        <f t="shared" si="1343"/>
        <v>0</v>
      </c>
      <c r="AZ331" s="132">
        <f t="shared" si="1343"/>
        <v>0</v>
      </c>
      <c r="BA331" s="132">
        <f t="shared" si="1343"/>
        <v>0</v>
      </c>
      <c r="BB331" s="132">
        <f t="shared" si="1343"/>
        <v>0</v>
      </c>
      <c r="BC331" s="132">
        <f t="shared" ref="BC331:BL339" si="1344">SUMIF($JP$14:$JP$290,$D331,BC$14:BC$290)</f>
        <v>0</v>
      </c>
      <c r="BD331" s="132">
        <f t="shared" si="1344"/>
        <v>0</v>
      </c>
      <c r="BE331" s="132">
        <f t="shared" si="1344"/>
        <v>0</v>
      </c>
      <c r="BF331" s="132">
        <f t="shared" si="1344"/>
        <v>0</v>
      </c>
      <c r="BG331" s="132">
        <f t="shared" si="1344"/>
        <v>0</v>
      </c>
      <c r="BH331" s="132">
        <f t="shared" si="1344"/>
        <v>0</v>
      </c>
      <c r="BI331" s="132">
        <f t="shared" si="1344"/>
        <v>0</v>
      </c>
      <c r="BJ331" s="132">
        <f t="shared" si="1344"/>
        <v>0</v>
      </c>
      <c r="BK331" s="132">
        <f t="shared" si="1344"/>
        <v>0</v>
      </c>
      <c r="BL331" s="132">
        <f t="shared" si="1344"/>
        <v>0</v>
      </c>
      <c r="BM331" s="132">
        <f t="shared" ref="BM331:BV339" si="1345">SUMIF($JP$14:$JP$290,$D331,BM$14:BM$290)</f>
        <v>0</v>
      </c>
      <c r="BN331" s="132">
        <f t="shared" si="1345"/>
        <v>0</v>
      </c>
      <c r="BO331" s="132">
        <f t="shared" si="1345"/>
        <v>0</v>
      </c>
      <c r="BP331" s="132">
        <f t="shared" si="1345"/>
        <v>0</v>
      </c>
      <c r="BQ331" s="132">
        <f t="shared" si="1345"/>
        <v>0</v>
      </c>
      <c r="BR331" s="132">
        <f t="shared" si="1345"/>
        <v>0</v>
      </c>
      <c r="BS331" s="132">
        <f t="shared" si="1345"/>
        <v>0</v>
      </c>
      <c r="BT331" s="132">
        <f t="shared" si="1345"/>
        <v>0</v>
      </c>
      <c r="BU331" s="132">
        <f t="shared" si="1345"/>
        <v>0</v>
      </c>
      <c r="BV331" s="132">
        <f t="shared" si="1345"/>
        <v>0</v>
      </c>
      <c r="BW331" s="132">
        <f t="shared" ref="BW331:CF339" si="1346">SUMIF($JP$14:$JP$290,$D331,BW$14:BW$290)</f>
        <v>0</v>
      </c>
      <c r="BX331" s="132">
        <f t="shared" si="1346"/>
        <v>0</v>
      </c>
      <c r="BY331" s="132">
        <f t="shared" si="1346"/>
        <v>0</v>
      </c>
      <c r="BZ331" s="132">
        <f t="shared" si="1346"/>
        <v>0</v>
      </c>
      <c r="CA331" s="132">
        <f t="shared" si="1346"/>
        <v>0</v>
      </c>
      <c r="CB331" s="132">
        <f t="shared" si="1346"/>
        <v>0</v>
      </c>
      <c r="CC331" s="132">
        <f t="shared" si="1346"/>
        <v>0</v>
      </c>
      <c r="CD331" s="132">
        <f t="shared" si="1346"/>
        <v>0</v>
      </c>
      <c r="CE331" s="132">
        <f t="shared" si="1346"/>
        <v>0</v>
      </c>
      <c r="CF331" s="132">
        <f t="shared" si="1346"/>
        <v>0</v>
      </c>
      <c r="CG331" s="132">
        <f t="shared" ref="CG331:CP339" si="1347">SUMIF($JP$14:$JP$290,$D331,CG$14:CG$290)</f>
        <v>0</v>
      </c>
      <c r="CH331" s="132">
        <f t="shared" si="1347"/>
        <v>0</v>
      </c>
      <c r="CI331" s="132">
        <f t="shared" si="1347"/>
        <v>0</v>
      </c>
      <c r="CJ331" s="132">
        <f t="shared" si="1347"/>
        <v>0</v>
      </c>
      <c r="CK331" s="132">
        <f t="shared" si="1347"/>
        <v>0</v>
      </c>
      <c r="CL331" s="132">
        <f t="shared" si="1347"/>
        <v>0</v>
      </c>
      <c r="CM331" s="132">
        <f t="shared" si="1347"/>
        <v>0</v>
      </c>
      <c r="CN331" s="132">
        <f t="shared" si="1347"/>
        <v>0</v>
      </c>
      <c r="CO331" s="132">
        <f t="shared" si="1347"/>
        <v>0</v>
      </c>
      <c r="CP331" s="132">
        <f t="shared" si="1347"/>
        <v>0</v>
      </c>
      <c r="CQ331" s="132">
        <f t="shared" ref="CQ331:CZ339" si="1348">SUMIF($JP$14:$JP$290,$D331,CQ$14:CQ$290)</f>
        <v>0</v>
      </c>
      <c r="CR331" s="132">
        <f t="shared" si="1348"/>
        <v>0</v>
      </c>
      <c r="CS331" s="132">
        <f t="shared" si="1348"/>
        <v>0</v>
      </c>
      <c r="CT331" s="132">
        <f t="shared" si="1348"/>
        <v>0</v>
      </c>
      <c r="CU331" s="132">
        <f t="shared" si="1348"/>
        <v>0</v>
      </c>
      <c r="CV331" s="132">
        <f t="shared" si="1348"/>
        <v>0</v>
      </c>
      <c r="CW331" s="132">
        <f t="shared" si="1348"/>
        <v>0</v>
      </c>
      <c r="CX331" s="132">
        <f t="shared" si="1348"/>
        <v>0</v>
      </c>
      <c r="CY331" s="132">
        <f t="shared" si="1348"/>
        <v>0</v>
      </c>
      <c r="CZ331" s="132">
        <f t="shared" si="1348"/>
        <v>0</v>
      </c>
      <c r="DA331" s="132">
        <f t="shared" ref="DA331:DJ339" si="1349">SUMIF($JP$14:$JP$290,$D331,DA$14:DA$290)</f>
        <v>0</v>
      </c>
      <c r="DB331" s="132">
        <f t="shared" si="1349"/>
        <v>0</v>
      </c>
      <c r="DC331" s="132">
        <f t="shared" si="1349"/>
        <v>0</v>
      </c>
      <c r="DD331" s="132">
        <f t="shared" si="1349"/>
        <v>0</v>
      </c>
      <c r="DE331" s="132">
        <f t="shared" si="1349"/>
        <v>0</v>
      </c>
      <c r="DF331" s="132">
        <f t="shared" si="1349"/>
        <v>0</v>
      </c>
      <c r="DG331" s="132">
        <f t="shared" si="1349"/>
        <v>0</v>
      </c>
      <c r="DH331" s="132">
        <f t="shared" si="1349"/>
        <v>0</v>
      </c>
      <c r="DI331" s="132">
        <f t="shared" si="1349"/>
        <v>0</v>
      </c>
      <c r="DJ331" s="132">
        <f t="shared" si="1349"/>
        <v>0</v>
      </c>
      <c r="DK331" s="132">
        <f t="shared" ref="DK331:DT339" si="1350">SUMIF($JP$14:$JP$290,$D331,DK$14:DK$290)</f>
        <v>0</v>
      </c>
      <c r="DL331" s="132">
        <f t="shared" si="1350"/>
        <v>0</v>
      </c>
      <c r="DM331" s="132">
        <f t="shared" si="1350"/>
        <v>0</v>
      </c>
      <c r="DN331" s="132">
        <f t="shared" si="1350"/>
        <v>0</v>
      </c>
      <c r="DO331" s="132">
        <f t="shared" si="1350"/>
        <v>0</v>
      </c>
      <c r="DP331" s="132">
        <f t="shared" si="1350"/>
        <v>0</v>
      </c>
      <c r="DQ331" s="132">
        <f t="shared" si="1350"/>
        <v>0</v>
      </c>
      <c r="DR331" s="132">
        <f t="shared" si="1350"/>
        <v>0</v>
      </c>
      <c r="DS331" s="132">
        <f t="shared" si="1350"/>
        <v>0</v>
      </c>
      <c r="DT331" s="132">
        <f t="shared" si="1350"/>
        <v>0</v>
      </c>
      <c r="DU331" s="132">
        <f t="shared" ref="DU331:ED339" si="1351">SUMIF($JP$14:$JP$290,$D331,DU$14:DU$290)</f>
        <v>0</v>
      </c>
      <c r="DV331" s="132">
        <f t="shared" si="1351"/>
        <v>0</v>
      </c>
      <c r="DW331" s="132">
        <f t="shared" si="1351"/>
        <v>0</v>
      </c>
      <c r="DX331" s="132">
        <f t="shared" si="1351"/>
        <v>0</v>
      </c>
      <c r="DY331" s="132">
        <f t="shared" si="1351"/>
        <v>0</v>
      </c>
      <c r="DZ331" s="132">
        <f t="shared" si="1351"/>
        <v>0</v>
      </c>
      <c r="EA331" s="132">
        <f t="shared" si="1351"/>
        <v>0</v>
      </c>
      <c r="EB331" s="132">
        <f t="shared" si="1351"/>
        <v>0</v>
      </c>
      <c r="EC331" s="132">
        <f t="shared" si="1351"/>
        <v>0</v>
      </c>
      <c r="ED331" s="132">
        <f t="shared" si="1351"/>
        <v>0</v>
      </c>
      <c r="EE331" s="132">
        <f t="shared" ref="EE331:EN339" si="1352">SUMIF($JP$14:$JP$290,$D331,EE$14:EE$290)</f>
        <v>0</v>
      </c>
      <c r="EF331" s="132">
        <f t="shared" si="1352"/>
        <v>0</v>
      </c>
      <c r="EG331" s="132">
        <f t="shared" si="1352"/>
        <v>0</v>
      </c>
      <c r="EH331" s="132">
        <f t="shared" si="1352"/>
        <v>0</v>
      </c>
      <c r="EI331" s="132">
        <f t="shared" si="1352"/>
        <v>0</v>
      </c>
      <c r="EJ331" s="132">
        <f t="shared" si="1352"/>
        <v>0</v>
      </c>
      <c r="EK331" s="132">
        <f t="shared" si="1352"/>
        <v>0</v>
      </c>
      <c r="EL331" s="132">
        <f t="shared" si="1352"/>
        <v>0</v>
      </c>
      <c r="EM331" s="132">
        <f t="shared" si="1352"/>
        <v>0</v>
      </c>
      <c r="EN331" s="132">
        <f t="shared" si="1352"/>
        <v>0</v>
      </c>
      <c r="EO331" s="132">
        <f t="shared" ref="EO331:EX339" si="1353">SUMIF($JP$14:$JP$290,$D331,EO$14:EO$290)</f>
        <v>0</v>
      </c>
      <c r="EP331" s="132">
        <f t="shared" si="1353"/>
        <v>0</v>
      </c>
      <c r="EQ331" s="132">
        <f t="shared" si="1353"/>
        <v>0</v>
      </c>
      <c r="ER331" s="132">
        <f t="shared" si="1353"/>
        <v>0</v>
      </c>
      <c r="ES331" s="132">
        <f t="shared" si="1353"/>
        <v>0</v>
      </c>
      <c r="ET331" s="132">
        <f t="shared" si="1353"/>
        <v>0</v>
      </c>
      <c r="EU331" s="132">
        <f t="shared" si="1353"/>
        <v>0</v>
      </c>
      <c r="EV331" s="132">
        <f t="shared" si="1353"/>
        <v>0</v>
      </c>
      <c r="EW331" s="132">
        <f t="shared" si="1353"/>
        <v>0</v>
      </c>
      <c r="EX331" s="132">
        <f t="shared" si="1353"/>
        <v>0</v>
      </c>
      <c r="EY331" s="132">
        <f t="shared" ref="EY331:FH339" si="1354">SUMIF($JP$14:$JP$290,$D331,EY$14:EY$290)</f>
        <v>0</v>
      </c>
      <c r="EZ331" s="132">
        <f t="shared" si="1354"/>
        <v>0</v>
      </c>
      <c r="FA331" s="132">
        <f t="shared" si="1354"/>
        <v>0</v>
      </c>
      <c r="FB331" s="132">
        <f t="shared" si="1354"/>
        <v>0</v>
      </c>
      <c r="FC331" s="132">
        <f t="shared" si="1354"/>
        <v>0</v>
      </c>
      <c r="FD331" s="132">
        <f t="shared" si="1354"/>
        <v>0</v>
      </c>
      <c r="FE331" s="132">
        <f t="shared" si="1354"/>
        <v>0</v>
      </c>
      <c r="FF331" s="132">
        <f t="shared" si="1354"/>
        <v>0</v>
      </c>
      <c r="FG331" s="132">
        <f t="shared" si="1354"/>
        <v>0</v>
      </c>
      <c r="FH331" s="132">
        <f t="shared" si="1354"/>
        <v>0</v>
      </c>
      <c r="FI331" s="132">
        <f t="shared" ref="FI331:FR339" si="1355">SUMIF($JP$14:$JP$290,$D331,FI$14:FI$290)</f>
        <v>0</v>
      </c>
      <c r="FJ331" s="132">
        <f t="shared" si="1355"/>
        <v>0</v>
      </c>
      <c r="FK331" s="132">
        <f t="shared" si="1355"/>
        <v>0</v>
      </c>
      <c r="FL331" s="132">
        <f t="shared" si="1355"/>
        <v>0</v>
      </c>
      <c r="FM331" s="132">
        <f t="shared" si="1355"/>
        <v>0</v>
      </c>
      <c r="FN331" s="132">
        <f t="shared" si="1355"/>
        <v>0</v>
      </c>
      <c r="FO331" s="132">
        <f t="shared" si="1355"/>
        <v>0</v>
      </c>
      <c r="FP331" s="132">
        <f t="shared" si="1355"/>
        <v>0</v>
      </c>
      <c r="FQ331" s="132">
        <f t="shared" si="1355"/>
        <v>0</v>
      </c>
      <c r="FR331" s="132">
        <f t="shared" si="1355"/>
        <v>0</v>
      </c>
      <c r="FS331" s="132">
        <f t="shared" ref="FS331:GB339" si="1356">SUMIF($JP$14:$JP$290,$D331,FS$14:FS$290)</f>
        <v>0</v>
      </c>
      <c r="FT331" s="132">
        <f t="shared" si="1356"/>
        <v>0</v>
      </c>
      <c r="FU331" s="132">
        <f t="shared" si="1356"/>
        <v>0</v>
      </c>
      <c r="FV331" s="132">
        <f t="shared" si="1356"/>
        <v>0</v>
      </c>
      <c r="FW331" s="132">
        <f t="shared" si="1356"/>
        <v>0</v>
      </c>
      <c r="FX331" s="132">
        <f t="shared" si="1356"/>
        <v>0</v>
      </c>
      <c r="FY331" s="132">
        <f t="shared" si="1356"/>
        <v>0</v>
      </c>
      <c r="FZ331" s="132">
        <f t="shared" si="1356"/>
        <v>0</v>
      </c>
      <c r="GA331" s="132">
        <f t="shared" si="1356"/>
        <v>0</v>
      </c>
      <c r="GB331" s="132">
        <f t="shared" si="1356"/>
        <v>0</v>
      </c>
      <c r="GC331" s="132">
        <f t="shared" ref="GC331:GL339" si="1357">SUMIF($JP$14:$JP$290,$D331,GC$14:GC$290)</f>
        <v>0</v>
      </c>
      <c r="GD331" s="132">
        <f t="shared" si="1357"/>
        <v>0</v>
      </c>
      <c r="GE331" s="132">
        <f t="shared" si="1357"/>
        <v>0</v>
      </c>
      <c r="GF331" s="132">
        <f t="shared" si="1357"/>
        <v>0</v>
      </c>
      <c r="GG331" s="132">
        <f t="shared" si="1357"/>
        <v>0</v>
      </c>
      <c r="GH331" s="132">
        <f t="shared" si="1357"/>
        <v>0</v>
      </c>
      <c r="GI331" s="132">
        <f t="shared" si="1357"/>
        <v>0</v>
      </c>
      <c r="GJ331" s="132">
        <f t="shared" si="1357"/>
        <v>0</v>
      </c>
      <c r="GK331" s="132">
        <f t="shared" si="1357"/>
        <v>0</v>
      </c>
      <c r="GL331" s="132">
        <f t="shared" si="1357"/>
        <v>0</v>
      </c>
      <c r="GM331" s="132">
        <f t="shared" ref="GM331:GV339" si="1358">SUMIF($JP$14:$JP$290,$D331,GM$14:GM$290)</f>
        <v>0</v>
      </c>
      <c r="GN331" s="132">
        <f t="shared" si="1358"/>
        <v>0</v>
      </c>
      <c r="GO331" s="132">
        <f t="shared" si="1358"/>
        <v>0</v>
      </c>
      <c r="GP331" s="132">
        <f t="shared" si="1358"/>
        <v>0</v>
      </c>
      <c r="GQ331" s="132">
        <f t="shared" si="1358"/>
        <v>0</v>
      </c>
      <c r="GR331" s="132">
        <f t="shared" si="1358"/>
        <v>0</v>
      </c>
      <c r="GS331" s="132">
        <f t="shared" si="1358"/>
        <v>0</v>
      </c>
      <c r="GT331" s="132">
        <f t="shared" si="1358"/>
        <v>0</v>
      </c>
      <c r="GU331" s="132">
        <f t="shared" si="1358"/>
        <v>0</v>
      </c>
      <c r="GV331" s="132">
        <f t="shared" si="1358"/>
        <v>0</v>
      </c>
      <c r="GW331" s="132">
        <f t="shared" ref="GW331:HF339" si="1359">SUMIF($JP$14:$JP$290,$D331,GW$14:GW$290)</f>
        <v>0</v>
      </c>
      <c r="GX331" s="132">
        <f t="shared" si="1359"/>
        <v>0</v>
      </c>
      <c r="GY331" s="132">
        <f t="shared" si="1359"/>
        <v>0</v>
      </c>
      <c r="GZ331" s="132">
        <f t="shared" si="1359"/>
        <v>0</v>
      </c>
      <c r="HA331" s="132">
        <f t="shared" si="1359"/>
        <v>0</v>
      </c>
      <c r="HB331" s="132">
        <f t="shared" si="1359"/>
        <v>0</v>
      </c>
      <c r="HC331" s="132">
        <f t="shared" si="1359"/>
        <v>0</v>
      </c>
      <c r="HD331" s="132">
        <f t="shared" si="1359"/>
        <v>0</v>
      </c>
      <c r="HE331" s="132">
        <f t="shared" si="1359"/>
        <v>0</v>
      </c>
      <c r="HF331" s="132">
        <f t="shared" si="1359"/>
        <v>0</v>
      </c>
      <c r="HG331" s="132">
        <f t="shared" ref="HG331:HP339" si="1360">SUMIF($JP$14:$JP$290,$D331,HG$14:HG$290)</f>
        <v>0</v>
      </c>
      <c r="HH331" s="132">
        <f t="shared" si="1360"/>
        <v>0</v>
      </c>
      <c r="HI331" s="132">
        <f t="shared" si="1360"/>
        <v>0</v>
      </c>
      <c r="HJ331" s="132">
        <f t="shared" si="1360"/>
        <v>0</v>
      </c>
      <c r="HK331" s="132">
        <f t="shared" si="1360"/>
        <v>0</v>
      </c>
      <c r="HL331" s="132">
        <f t="shared" si="1360"/>
        <v>0</v>
      </c>
      <c r="HM331" s="132">
        <f t="shared" si="1360"/>
        <v>0</v>
      </c>
      <c r="HN331" s="132">
        <f t="shared" si="1360"/>
        <v>0</v>
      </c>
      <c r="HO331" s="132">
        <f t="shared" si="1360"/>
        <v>0</v>
      </c>
      <c r="HP331" s="132">
        <f t="shared" si="1360"/>
        <v>0</v>
      </c>
      <c r="HQ331" s="132">
        <f t="shared" ref="HQ331:HZ339" si="1361">SUMIF($JP$14:$JP$290,$D331,HQ$14:HQ$290)</f>
        <v>0</v>
      </c>
      <c r="HR331" s="132">
        <f t="shared" si="1361"/>
        <v>0</v>
      </c>
      <c r="HS331" s="132">
        <f t="shared" si="1361"/>
        <v>0</v>
      </c>
      <c r="HT331" s="132">
        <f t="shared" si="1361"/>
        <v>0</v>
      </c>
      <c r="HU331" s="132">
        <f t="shared" si="1361"/>
        <v>0</v>
      </c>
      <c r="HV331" s="132">
        <f t="shared" si="1361"/>
        <v>0</v>
      </c>
      <c r="HW331" s="132">
        <f t="shared" si="1361"/>
        <v>0</v>
      </c>
      <c r="HX331" s="132">
        <f t="shared" si="1361"/>
        <v>0</v>
      </c>
      <c r="HY331" s="132">
        <f t="shared" si="1361"/>
        <v>0</v>
      </c>
      <c r="HZ331" s="132">
        <f t="shared" si="1361"/>
        <v>0</v>
      </c>
      <c r="IA331" s="132">
        <f t="shared" ref="IA331:IJ339" si="1362">SUMIF($JP$14:$JP$290,$D331,IA$14:IA$290)</f>
        <v>0</v>
      </c>
      <c r="IB331" s="132">
        <f t="shared" si="1362"/>
        <v>0</v>
      </c>
      <c r="IC331" s="132">
        <f t="shared" si="1362"/>
        <v>0</v>
      </c>
      <c r="ID331" s="132">
        <f t="shared" si="1362"/>
        <v>0</v>
      </c>
      <c r="IE331" s="132">
        <f t="shared" si="1362"/>
        <v>0</v>
      </c>
      <c r="IF331" s="132">
        <f t="shared" si="1362"/>
        <v>0</v>
      </c>
      <c r="IG331" s="132">
        <f t="shared" si="1362"/>
        <v>0</v>
      </c>
      <c r="IH331" s="132">
        <f t="shared" si="1362"/>
        <v>0</v>
      </c>
      <c r="II331" s="132">
        <f t="shared" si="1362"/>
        <v>0</v>
      </c>
      <c r="IJ331" s="132">
        <f t="shared" si="1362"/>
        <v>0</v>
      </c>
      <c r="IK331" s="132">
        <f t="shared" ref="IK331:IT339" si="1363">SUMIF($JP$14:$JP$290,$D331,IK$14:IK$290)</f>
        <v>0</v>
      </c>
      <c r="IL331" s="132">
        <f t="shared" si="1363"/>
        <v>0</v>
      </c>
      <c r="IM331" s="132">
        <f t="shared" si="1363"/>
        <v>0</v>
      </c>
      <c r="IN331" s="132">
        <f t="shared" si="1363"/>
        <v>0</v>
      </c>
      <c r="IO331" s="132">
        <f t="shared" si="1363"/>
        <v>0</v>
      </c>
      <c r="IP331" s="132">
        <f t="shared" si="1363"/>
        <v>0</v>
      </c>
      <c r="IQ331" s="132">
        <f t="shared" si="1363"/>
        <v>0</v>
      </c>
      <c r="IR331" s="132">
        <f t="shared" si="1363"/>
        <v>0</v>
      </c>
      <c r="IS331" s="132">
        <f t="shared" si="1363"/>
        <v>0</v>
      </c>
      <c r="IT331" s="132">
        <f t="shared" si="1363"/>
        <v>0</v>
      </c>
      <c r="IU331" s="132">
        <f t="shared" ref="IU331:JD339" si="1364">SUMIF($JP$14:$JP$290,$D331,IU$14:IU$290)</f>
        <v>0</v>
      </c>
      <c r="IV331" s="132">
        <f t="shared" si="1364"/>
        <v>0</v>
      </c>
      <c r="IW331" s="132">
        <f t="shared" si="1364"/>
        <v>0</v>
      </c>
      <c r="IX331" s="132">
        <f t="shared" si="1364"/>
        <v>0</v>
      </c>
      <c r="IY331" s="132">
        <f t="shared" si="1364"/>
        <v>0</v>
      </c>
      <c r="IZ331" s="132">
        <f t="shared" si="1364"/>
        <v>0</v>
      </c>
      <c r="JA331" s="132">
        <f t="shared" si="1364"/>
        <v>0</v>
      </c>
      <c r="JB331" s="132">
        <f t="shared" si="1364"/>
        <v>0</v>
      </c>
      <c r="JC331" s="132">
        <f t="shared" si="1364"/>
        <v>0</v>
      </c>
      <c r="JD331" s="132">
        <f t="shared" si="1364"/>
        <v>0</v>
      </c>
      <c r="JE331" s="132">
        <f t="shared" ref="JE331:JN339" si="1365">SUMIF($JP$14:$JP$290,$D331,JE$14:JE$290)</f>
        <v>0</v>
      </c>
      <c r="JF331" s="132">
        <f t="shared" si="1365"/>
        <v>0</v>
      </c>
      <c r="JG331" s="132">
        <f t="shared" si="1365"/>
        <v>0</v>
      </c>
      <c r="JH331" s="132">
        <f t="shared" si="1365"/>
        <v>0</v>
      </c>
      <c r="JI331" s="132">
        <f t="shared" si="1365"/>
        <v>0</v>
      </c>
      <c r="JJ331" s="132">
        <f t="shared" si="1365"/>
        <v>0</v>
      </c>
      <c r="JK331" s="132">
        <f t="shared" si="1365"/>
        <v>0</v>
      </c>
      <c r="JL331" s="132">
        <f t="shared" si="1365"/>
        <v>0</v>
      </c>
      <c r="JM331" s="132">
        <f t="shared" si="1365"/>
        <v>0</v>
      </c>
      <c r="JN331" s="132">
        <f t="shared" si="1365"/>
        <v>0</v>
      </c>
    </row>
    <row r="332" spans="1:286" ht="12.75">
      <c r="A332" s="178"/>
      <c r="B332" s="178"/>
      <c r="C332" s="178"/>
      <c r="D332" s="517" t="s">
        <v>487</v>
      </c>
      <c r="E332" s="132">
        <f t="shared" si="1339"/>
        <v>0</v>
      </c>
      <c r="F332" s="132">
        <f t="shared" si="1339"/>
        <v>0</v>
      </c>
      <c r="G332" s="132">
        <f t="shared" si="1339"/>
        <v>0</v>
      </c>
      <c r="H332" s="132">
        <f t="shared" si="1339"/>
        <v>0</v>
      </c>
      <c r="I332" s="132">
        <f t="shared" si="1339"/>
        <v>0</v>
      </c>
      <c r="J332" s="132">
        <f t="shared" si="1339"/>
        <v>0</v>
      </c>
      <c r="K332" s="132">
        <f t="shared" si="1339"/>
        <v>0</v>
      </c>
      <c r="L332" s="132">
        <f t="shared" si="1339"/>
        <v>0</v>
      </c>
      <c r="M332" s="132">
        <f t="shared" si="1339"/>
        <v>0</v>
      </c>
      <c r="N332" s="132">
        <f t="shared" si="1339"/>
        <v>0</v>
      </c>
      <c r="O332" s="132">
        <f t="shared" si="1340"/>
        <v>0</v>
      </c>
      <c r="P332" s="132">
        <f t="shared" si="1340"/>
        <v>0</v>
      </c>
      <c r="Q332" s="132">
        <f t="shared" si="1340"/>
        <v>0</v>
      </c>
      <c r="R332" s="132">
        <f t="shared" si="1340"/>
        <v>0</v>
      </c>
      <c r="S332" s="132">
        <f t="shared" si="1340"/>
        <v>0</v>
      </c>
      <c r="T332" s="132">
        <f t="shared" si="1340"/>
        <v>0</v>
      </c>
      <c r="U332" s="132">
        <f t="shared" si="1340"/>
        <v>0</v>
      </c>
      <c r="V332" s="132">
        <f t="shared" si="1340"/>
        <v>0</v>
      </c>
      <c r="W332" s="132">
        <f t="shared" si="1340"/>
        <v>0</v>
      </c>
      <c r="X332" s="132">
        <f t="shared" si="1340"/>
        <v>0</v>
      </c>
      <c r="Y332" s="132">
        <f t="shared" si="1341"/>
        <v>0</v>
      </c>
      <c r="Z332" s="132">
        <f t="shared" si="1341"/>
        <v>0</v>
      </c>
      <c r="AA332" s="132">
        <f t="shared" si="1341"/>
        <v>0</v>
      </c>
      <c r="AB332" s="132">
        <f t="shared" si="1341"/>
        <v>0</v>
      </c>
      <c r="AC332" s="132">
        <f t="shared" si="1341"/>
        <v>0</v>
      </c>
      <c r="AD332" s="132">
        <f t="shared" si="1341"/>
        <v>0</v>
      </c>
      <c r="AE332" s="132">
        <f t="shared" si="1341"/>
        <v>0</v>
      </c>
      <c r="AF332" s="132">
        <f t="shared" si="1341"/>
        <v>0</v>
      </c>
      <c r="AG332" s="132">
        <f t="shared" si="1341"/>
        <v>0</v>
      </c>
      <c r="AH332" s="132">
        <f t="shared" si="1341"/>
        <v>0</v>
      </c>
      <c r="AI332" s="132">
        <f t="shared" si="1342"/>
        <v>0</v>
      </c>
      <c r="AJ332" s="132">
        <f t="shared" si="1342"/>
        <v>0</v>
      </c>
      <c r="AK332" s="132">
        <f t="shared" si="1342"/>
        <v>0</v>
      </c>
      <c r="AL332" s="132">
        <f t="shared" si="1342"/>
        <v>0</v>
      </c>
      <c r="AM332" s="132">
        <f t="shared" si="1342"/>
        <v>0</v>
      </c>
      <c r="AN332" s="132">
        <f t="shared" si="1342"/>
        <v>0</v>
      </c>
      <c r="AO332" s="132">
        <f t="shared" si="1342"/>
        <v>0</v>
      </c>
      <c r="AP332" s="132">
        <f t="shared" si="1342"/>
        <v>0</v>
      </c>
      <c r="AQ332" s="132">
        <f t="shared" si="1342"/>
        <v>0</v>
      </c>
      <c r="AR332" s="132">
        <f t="shared" si="1342"/>
        <v>0</v>
      </c>
      <c r="AS332" s="132">
        <f t="shared" si="1343"/>
        <v>0</v>
      </c>
      <c r="AT332" s="132">
        <f t="shared" si="1343"/>
        <v>0</v>
      </c>
      <c r="AU332" s="132">
        <f t="shared" si="1343"/>
        <v>0</v>
      </c>
      <c r="AV332" s="132">
        <f t="shared" si="1343"/>
        <v>0</v>
      </c>
      <c r="AW332" s="132">
        <f t="shared" si="1343"/>
        <v>0</v>
      </c>
      <c r="AX332" s="132">
        <f t="shared" si="1343"/>
        <v>0</v>
      </c>
      <c r="AY332" s="132">
        <f t="shared" si="1343"/>
        <v>0</v>
      </c>
      <c r="AZ332" s="132">
        <f t="shared" si="1343"/>
        <v>0</v>
      </c>
      <c r="BA332" s="132">
        <f t="shared" si="1343"/>
        <v>0</v>
      </c>
      <c r="BB332" s="132">
        <f t="shared" si="1343"/>
        <v>0</v>
      </c>
      <c r="BC332" s="132">
        <f t="shared" si="1344"/>
        <v>0</v>
      </c>
      <c r="BD332" s="132">
        <f t="shared" si="1344"/>
        <v>0</v>
      </c>
      <c r="BE332" s="132">
        <f t="shared" si="1344"/>
        <v>0</v>
      </c>
      <c r="BF332" s="132">
        <f t="shared" si="1344"/>
        <v>0</v>
      </c>
      <c r="BG332" s="132">
        <f t="shared" si="1344"/>
        <v>0</v>
      </c>
      <c r="BH332" s="132">
        <f t="shared" si="1344"/>
        <v>0</v>
      </c>
      <c r="BI332" s="132">
        <f t="shared" si="1344"/>
        <v>0</v>
      </c>
      <c r="BJ332" s="132">
        <f t="shared" si="1344"/>
        <v>0</v>
      </c>
      <c r="BK332" s="132">
        <f t="shared" si="1344"/>
        <v>0</v>
      </c>
      <c r="BL332" s="132">
        <f t="shared" si="1344"/>
        <v>0</v>
      </c>
      <c r="BM332" s="132">
        <f t="shared" si="1345"/>
        <v>0</v>
      </c>
      <c r="BN332" s="132">
        <f t="shared" si="1345"/>
        <v>0</v>
      </c>
      <c r="BO332" s="132">
        <f t="shared" si="1345"/>
        <v>0</v>
      </c>
      <c r="BP332" s="132">
        <f t="shared" si="1345"/>
        <v>0</v>
      </c>
      <c r="BQ332" s="132">
        <f t="shared" si="1345"/>
        <v>0</v>
      </c>
      <c r="BR332" s="132">
        <f t="shared" si="1345"/>
        <v>0</v>
      </c>
      <c r="BS332" s="132">
        <f t="shared" si="1345"/>
        <v>0</v>
      </c>
      <c r="BT332" s="132">
        <f t="shared" si="1345"/>
        <v>0</v>
      </c>
      <c r="BU332" s="132">
        <f t="shared" si="1345"/>
        <v>0</v>
      </c>
      <c r="BV332" s="132">
        <f t="shared" si="1345"/>
        <v>0</v>
      </c>
      <c r="BW332" s="132">
        <f t="shared" si="1346"/>
        <v>0</v>
      </c>
      <c r="BX332" s="132">
        <f t="shared" si="1346"/>
        <v>0</v>
      </c>
      <c r="BY332" s="132">
        <f t="shared" si="1346"/>
        <v>0</v>
      </c>
      <c r="BZ332" s="132">
        <f t="shared" si="1346"/>
        <v>0</v>
      </c>
      <c r="CA332" s="132">
        <f t="shared" si="1346"/>
        <v>0</v>
      </c>
      <c r="CB332" s="132">
        <f t="shared" si="1346"/>
        <v>0</v>
      </c>
      <c r="CC332" s="132">
        <f t="shared" si="1346"/>
        <v>0</v>
      </c>
      <c r="CD332" s="132">
        <f t="shared" si="1346"/>
        <v>0</v>
      </c>
      <c r="CE332" s="132">
        <f t="shared" si="1346"/>
        <v>0</v>
      </c>
      <c r="CF332" s="132">
        <f t="shared" si="1346"/>
        <v>0</v>
      </c>
      <c r="CG332" s="132">
        <f t="shared" si="1347"/>
        <v>0</v>
      </c>
      <c r="CH332" s="132">
        <f t="shared" si="1347"/>
        <v>0</v>
      </c>
      <c r="CI332" s="132">
        <f t="shared" si="1347"/>
        <v>0</v>
      </c>
      <c r="CJ332" s="132">
        <f t="shared" si="1347"/>
        <v>0</v>
      </c>
      <c r="CK332" s="132">
        <f t="shared" si="1347"/>
        <v>0</v>
      </c>
      <c r="CL332" s="132">
        <f t="shared" si="1347"/>
        <v>0</v>
      </c>
      <c r="CM332" s="132">
        <f t="shared" si="1347"/>
        <v>0</v>
      </c>
      <c r="CN332" s="132">
        <f t="shared" si="1347"/>
        <v>0</v>
      </c>
      <c r="CO332" s="132">
        <f t="shared" si="1347"/>
        <v>0</v>
      </c>
      <c r="CP332" s="132">
        <f t="shared" si="1347"/>
        <v>0</v>
      </c>
      <c r="CQ332" s="132">
        <f t="shared" si="1348"/>
        <v>0</v>
      </c>
      <c r="CR332" s="132">
        <f t="shared" si="1348"/>
        <v>0</v>
      </c>
      <c r="CS332" s="132">
        <f t="shared" si="1348"/>
        <v>0</v>
      </c>
      <c r="CT332" s="132">
        <f t="shared" si="1348"/>
        <v>0</v>
      </c>
      <c r="CU332" s="132">
        <f t="shared" si="1348"/>
        <v>0</v>
      </c>
      <c r="CV332" s="132">
        <f t="shared" si="1348"/>
        <v>0</v>
      </c>
      <c r="CW332" s="132">
        <f t="shared" si="1348"/>
        <v>0</v>
      </c>
      <c r="CX332" s="132">
        <f t="shared" si="1348"/>
        <v>0</v>
      </c>
      <c r="CY332" s="132">
        <f t="shared" si="1348"/>
        <v>0</v>
      </c>
      <c r="CZ332" s="132">
        <f t="shared" si="1348"/>
        <v>0</v>
      </c>
      <c r="DA332" s="132">
        <f t="shared" si="1349"/>
        <v>0</v>
      </c>
      <c r="DB332" s="132">
        <f t="shared" si="1349"/>
        <v>0</v>
      </c>
      <c r="DC332" s="132">
        <f t="shared" si="1349"/>
        <v>0</v>
      </c>
      <c r="DD332" s="132">
        <f t="shared" si="1349"/>
        <v>0</v>
      </c>
      <c r="DE332" s="132">
        <f t="shared" si="1349"/>
        <v>0</v>
      </c>
      <c r="DF332" s="132">
        <f t="shared" si="1349"/>
        <v>0</v>
      </c>
      <c r="DG332" s="132">
        <f t="shared" si="1349"/>
        <v>0</v>
      </c>
      <c r="DH332" s="132">
        <f t="shared" si="1349"/>
        <v>0</v>
      </c>
      <c r="DI332" s="132">
        <f t="shared" si="1349"/>
        <v>0</v>
      </c>
      <c r="DJ332" s="132">
        <f t="shared" si="1349"/>
        <v>0</v>
      </c>
      <c r="DK332" s="132">
        <f t="shared" si="1350"/>
        <v>0</v>
      </c>
      <c r="DL332" s="132">
        <f t="shared" si="1350"/>
        <v>0</v>
      </c>
      <c r="DM332" s="132">
        <f t="shared" si="1350"/>
        <v>0</v>
      </c>
      <c r="DN332" s="132">
        <f t="shared" si="1350"/>
        <v>0</v>
      </c>
      <c r="DO332" s="132">
        <f t="shared" si="1350"/>
        <v>0</v>
      </c>
      <c r="DP332" s="132">
        <f t="shared" si="1350"/>
        <v>0</v>
      </c>
      <c r="DQ332" s="132">
        <f t="shared" si="1350"/>
        <v>0</v>
      </c>
      <c r="DR332" s="132">
        <f t="shared" si="1350"/>
        <v>0</v>
      </c>
      <c r="DS332" s="132">
        <f t="shared" si="1350"/>
        <v>0</v>
      </c>
      <c r="DT332" s="132">
        <f t="shared" si="1350"/>
        <v>0</v>
      </c>
      <c r="DU332" s="132">
        <f t="shared" si="1351"/>
        <v>0</v>
      </c>
      <c r="DV332" s="132">
        <f t="shared" si="1351"/>
        <v>0</v>
      </c>
      <c r="DW332" s="132">
        <f t="shared" si="1351"/>
        <v>0</v>
      </c>
      <c r="DX332" s="132">
        <f t="shared" si="1351"/>
        <v>0</v>
      </c>
      <c r="DY332" s="132">
        <f t="shared" si="1351"/>
        <v>0</v>
      </c>
      <c r="DZ332" s="132">
        <f t="shared" si="1351"/>
        <v>0</v>
      </c>
      <c r="EA332" s="132">
        <f t="shared" si="1351"/>
        <v>0</v>
      </c>
      <c r="EB332" s="132">
        <f t="shared" si="1351"/>
        <v>0</v>
      </c>
      <c r="EC332" s="132">
        <f t="shared" si="1351"/>
        <v>0</v>
      </c>
      <c r="ED332" s="132">
        <f t="shared" si="1351"/>
        <v>0</v>
      </c>
      <c r="EE332" s="132">
        <f t="shared" si="1352"/>
        <v>0</v>
      </c>
      <c r="EF332" s="132">
        <f t="shared" si="1352"/>
        <v>0</v>
      </c>
      <c r="EG332" s="132">
        <f t="shared" si="1352"/>
        <v>0</v>
      </c>
      <c r="EH332" s="132">
        <f t="shared" si="1352"/>
        <v>0</v>
      </c>
      <c r="EI332" s="132">
        <f t="shared" si="1352"/>
        <v>0</v>
      </c>
      <c r="EJ332" s="132">
        <f t="shared" si="1352"/>
        <v>0</v>
      </c>
      <c r="EK332" s="132">
        <f t="shared" si="1352"/>
        <v>0</v>
      </c>
      <c r="EL332" s="132">
        <f t="shared" si="1352"/>
        <v>0</v>
      </c>
      <c r="EM332" s="132">
        <f t="shared" si="1352"/>
        <v>0</v>
      </c>
      <c r="EN332" s="132">
        <f t="shared" si="1352"/>
        <v>0</v>
      </c>
      <c r="EO332" s="132">
        <f t="shared" si="1353"/>
        <v>0</v>
      </c>
      <c r="EP332" s="132">
        <f t="shared" si="1353"/>
        <v>0</v>
      </c>
      <c r="EQ332" s="132">
        <f t="shared" si="1353"/>
        <v>0</v>
      </c>
      <c r="ER332" s="132">
        <f t="shared" si="1353"/>
        <v>0</v>
      </c>
      <c r="ES332" s="132">
        <f t="shared" si="1353"/>
        <v>0</v>
      </c>
      <c r="ET332" s="132">
        <f t="shared" si="1353"/>
        <v>0</v>
      </c>
      <c r="EU332" s="132">
        <f t="shared" si="1353"/>
        <v>0</v>
      </c>
      <c r="EV332" s="132">
        <f t="shared" si="1353"/>
        <v>0</v>
      </c>
      <c r="EW332" s="132">
        <f t="shared" si="1353"/>
        <v>0</v>
      </c>
      <c r="EX332" s="132">
        <f t="shared" si="1353"/>
        <v>0</v>
      </c>
      <c r="EY332" s="132">
        <f t="shared" si="1354"/>
        <v>0</v>
      </c>
      <c r="EZ332" s="132">
        <f t="shared" si="1354"/>
        <v>0</v>
      </c>
      <c r="FA332" s="132">
        <f t="shared" si="1354"/>
        <v>0</v>
      </c>
      <c r="FB332" s="132">
        <f t="shared" si="1354"/>
        <v>0</v>
      </c>
      <c r="FC332" s="132">
        <f t="shared" si="1354"/>
        <v>0</v>
      </c>
      <c r="FD332" s="132">
        <f t="shared" si="1354"/>
        <v>0</v>
      </c>
      <c r="FE332" s="132">
        <f t="shared" si="1354"/>
        <v>0</v>
      </c>
      <c r="FF332" s="132">
        <f t="shared" si="1354"/>
        <v>0</v>
      </c>
      <c r="FG332" s="132">
        <f t="shared" si="1354"/>
        <v>0</v>
      </c>
      <c r="FH332" s="132">
        <f t="shared" si="1354"/>
        <v>0</v>
      </c>
      <c r="FI332" s="132">
        <f t="shared" si="1355"/>
        <v>0</v>
      </c>
      <c r="FJ332" s="132">
        <f t="shared" si="1355"/>
        <v>0</v>
      </c>
      <c r="FK332" s="132">
        <f t="shared" si="1355"/>
        <v>0</v>
      </c>
      <c r="FL332" s="132">
        <f t="shared" si="1355"/>
        <v>0</v>
      </c>
      <c r="FM332" s="132">
        <f t="shared" si="1355"/>
        <v>0</v>
      </c>
      <c r="FN332" s="132">
        <f t="shared" si="1355"/>
        <v>0</v>
      </c>
      <c r="FO332" s="132">
        <f t="shared" si="1355"/>
        <v>0</v>
      </c>
      <c r="FP332" s="132">
        <f t="shared" si="1355"/>
        <v>0</v>
      </c>
      <c r="FQ332" s="132">
        <f t="shared" si="1355"/>
        <v>0</v>
      </c>
      <c r="FR332" s="132">
        <f t="shared" si="1355"/>
        <v>0</v>
      </c>
      <c r="FS332" s="132">
        <f t="shared" si="1356"/>
        <v>0</v>
      </c>
      <c r="FT332" s="132">
        <f t="shared" si="1356"/>
        <v>0</v>
      </c>
      <c r="FU332" s="132">
        <f t="shared" si="1356"/>
        <v>0</v>
      </c>
      <c r="FV332" s="132">
        <f t="shared" si="1356"/>
        <v>0</v>
      </c>
      <c r="FW332" s="132">
        <f t="shared" si="1356"/>
        <v>0</v>
      </c>
      <c r="FX332" s="132">
        <f t="shared" si="1356"/>
        <v>0</v>
      </c>
      <c r="FY332" s="132">
        <f t="shared" si="1356"/>
        <v>0</v>
      </c>
      <c r="FZ332" s="132">
        <f t="shared" si="1356"/>
        <v>0</v>
      </c>
      <c r="GA332" s="132">
        <f t="shared" si="1356"/>
        <v>0</v>
      </c>
      <c r="GB332" s="132">
        <f t="shared" si="1356"/>
        <v>0</v>
      </c>
      <c r="GC332" s="132">
        <f t="shared" si="1357"/>
        <v>0</v>
      </c>
      <c r="GD332" s="132">
        <f t="shared" si="1357"/>
        <v>0</v>
      </c>
      <c r="GE332" s="132">
        <f t="shared" si="1357"/>
        <v>0</v>
      </c>
      <c r="GF332" s="132">
        <f t="shared" si="1357"/>
        <v>0</v>
      </c>
      <c r="GG332" s="132">
        <f t="shared" si="1357"/>
        <v>0</v>
      </c>
      <c r="GH332" s="132">
        <f t="shared" si="1357"/>
        <v>0</v>
      </c>
      <c r="GI332" s="132">
        <f t="shared" si="1357"/>
        <v>0</v>
      </c>
      <c r="GJ332" s="132">
        <f t="shared" si="1357"/>
        <v>0</v>
      </c>
      <c r="GK332" s="132">
        <f t="shared" si="1357"/>
        <v>0</v>
      </c>
      <c r="GL332" s="132">
        <f t="shared" si="1357"/>
        <v>0</v>
      </c>
      <c r="GM332" s="132">
        <f t="shared" si="1358"/>
        <v>0</v>
      </c>
      <c r="GN332" s="132">
        <f t="shared" si="1358"/>
        <v>0</v>
      </c>
      <c r="GO332" s="132">
        <f t="shared" si="1358"/>
        <v>0</v>
      </c>
      <c r="GP332" s="132">
        <f t="shared" si="1358"/>
        <v>0</v>
      </c>
      <c r="GQ332" s="132">
        <f t="shared" si="1358"/>
        <v>0</v>
      </c>
      <c r="GR332" s="132">
        <f t="shared" si="1358"/>
        <v>0</v>
      </c>
      <c r="GS332" s="132">
        <f t="shared" si="1358"/>
        <v>0</v>
      </c>
      <c r="GT332" s="132">
        <f t="shared" si="1358"/>
        <v>0</v>
      </c>
      <c r="GU332" s="132">
        <f t="shared" si="1358"/>
        <v>0</v>
      </c>
      <c r="GV332" s="132">
        <f t="shared" si="1358"/>
        <v>0</v>
      </c>
      <c r="GW332" s="132">
        <f t="shared" si="1359"/>
        <v>0</v>
      </c>
      <c r="GX332" s="132">
        <f t="shared" si="1359"/>
        <v>0</v>
      </c>
      <c r="GY332" s="132">
        <f t="shared" si="1359"/>
        <v>0</v>
      </c>
      <c r="GZ332" s="132">
        <f t="shared" si="1359"/>
        <v>0</v>
      </c>
      <c r="HA332" s="132">
        <f t="shared" si="1359"/>
        <v>0</v>
      </c>
      <c r="HB332" s="132">
        <f t="shared" si="1359"/>
        <v>0</v>
      </c>
      <c r="HC332" s="132">
        <f t="shared" si="1359"/>
        <v>0</v>
      </c>
      <c r="HD332" s="132">
        <f t="shared" si="1359"/>
        <v>0</v>
      </c>
      <c r="HE332" s="132">
        <f t="shared" si="1359"/>
        <v>0</v>
      </c>
      <c r="HF332" s="132">
        <f t="shared" si="1359"/>
        <v>0</v>
      </c>
      <c r="HG332" s="132">
        <f t="shared" si="1360"/>
        <v>0</v>
      </c>
      <c r="HH332" s="132">
        <f t="shared" si="1360"/>
        <v>0</v>
      </c>
      <c r="HI332" s="132">
        <f t="shared" si="1360"/>
        <v>0</v>
      </c>
      <c r="HJ332" s="132">
        <f t="shared" si="1360"/>
        <v>0</v>
      </c>
      <c r="HK332" s="132">
        <f t="shared" si="1360"/>
        <v>0</v>
      </c>
      <c r="HL332" s="132">
        <f t="shared" si="1360"/>
        <v>0</v>
      </c>
      <c r="HM332" s="132">
        <f t="shared" si="1360"/>
        <v>0</v>
      </c>
      <c r="HN332" s="132">
        <f t="shared" si="1360"/>
        <v>0</v>
      </c>
      <c r="HO332" s="132">
        <f t="shared" si="1360"/>
        <v>0</v>
      </c>
      <c r="HP332" s="132">
        <f t="shared" si="1360"/>
        <v>0</v>
      </c>
      <c r="HQ332" s="132">
        <f t="shared" si="1361"/>
        <v>0</v>
      </c>
      <c r="HR332" s="132">
        <f t="shared" si="1361"/>
        <v>0</v>
      </c>
      <c r="HS332" s="132">
        <f t="shared" si="1361"/>
        <v>0</v>
      </c>
      <c r="HT332" s="132">
        <f t="shared" si="1361"/>
        <v>0</v>
      </c>
      <c r="HU332" s="132">
        <f t="shared" si="1361"/>
        <v>0</v>
      </c>
      <c r="HV332" s="132">
        <f t="shared" si="1361"/>
        <v>0</v>
      </c>
      <c r="HW332" s="132">
        <f t="shared" si="1361"/>
        <v>0</v>
      </c>
      <c r="HX332" s="132">
        <f t="shared" si="1361"/>
        <v>0</v>
      </c>
      <c r="HY332" s="132">
        <f t="shared" si="1361"/>
        <v>0</v>
      </c>
      <c r="HZ332" s="132">
        <f t="shared" si="1361"/>
        <v>0</v>
      </c>
      <c r="IA332" s="132">
        <f t="shared" si="1362"/>
        <v>0</v>
      </c>
      <c r="IB332" s="132">
        <f t="shared" si="1362"/>
        <v>0</v>
      </c>
      <c r="IC332" s="132">
        <f t="shared" si="1362"/>
        <v>0</v>
      </c>
      <c r="ID332" s="132">
        <f t="shared" si="1362"/>
        <v>0</v>
      </c>
      <c r="IE332" s="132">
        <f t="shared" si="1362"/>
        <v>0</v>
      </c>
      <c r="IF332" s="132">
        <f t="shared" si="1362"/>
        <v>0</v>
      </c>
      <c r="IG332" s="132">
        <f t="shared" si="1362"/>
        <v>0</v>
      </c>
      <c r="IH332" s="132">
        <f t="shared" si="1362"/>
        <v>0</v>
      </c>
      <c r="II332" s="132">
        <f t="shared" si="1362"/>
        <v>0</v>
      </c>
      <c r="IJ332" s="132">
        <f t="shared" si="1362"/>
        <v>0</v>
      </c>
      <c r="IK332" s="132">
        <f t="shared" si="1363"/>
        <v>0</v>
      </c>
      <c r="IL332" s="132">
        <f t="shared" si="1363"/>
        <v>0</v>
      </c>
      <c r="IM332" s="132">
        <f t="shared" si="1363"/>
        <v>0</v>
      </c>
      <c r="IN332" s="132">
        <f t="shared" si="1363"/>
        <v>0</v>
      </c>
      <c r="IO332" s="132">
        <f t="shared" si="1363"/>
        <v>0</v>
      </c>
      <c r="IP332" s="132">
        <f t="shared" si="1363"/>
        <v>0</v>
      </c>
      <c r="IQ332" s="132">
        <f t="shared" si="1363"/>
        <v>0</v>
      </c>
      <c r="IR332" s="132">
        <f t="shared" si="1363"/>
        <v>0</v>
      </c>
      <c r="IS332" s="132">
        <f t="shared" si="1363"/>
        <v>0</v>
      </c>
      <c r="IT332" s="132">
        <f t="shared" si="1363"/>
        <v>0</v>
      </c>
      <c r="IU332" s="132">
        <f t="shared" si="1364"/>
        <v>0</v>
      </c>
      <c r="IV332" s="132">
        <f t="shared" si="1364"/>
        <v>0</v>
      </c>
      <c r="IW332" s="132">
        <f t="shared" si="1364"/>
        <v>0</v>
      </c>
      <c r="IX332" s="132">
        <f t="shared" si="1364"/>
        <v>0</v>
      </c>
      <c r="IY332" s="132">
        <f t="shared" si="1364"/>
        <v>0</v>
      </c>
      <c r="IZ332" s="132">
        <f t="shared" si="1364"/>
        <v>0</v>
      </c>
      <c r="JA332" s="132">
        <f t="shared" si="1364"/>
        <v>0</v>
      </c>
      <c r="JB332" s="132">
        <f t="shared" si="1364"/>
        <v>0</v>
      </c>
      <c r="JC332" s="132">
        <f t="shared" si="1364"/>
        <v>0</v>
      </c>
      <c r="JD332" s="132">
        <f t="shared" si="1364"/>
        <v>0</v>
      </c>
      <c r="JE332" s="132">
        <f t="shared" si="1365"/>
        <v>0</v>
      </c>
      <c r="JF332" s="132">
        <f t="shared" si="1365"/>
        <v>0</v>
      </c>
      <c r="JG332" s="132">
        <f t="shared" si="1365"/>
        <v>0</v>
      </c>
      <c r="JH332" s="132">
        <f t="shared" si="1365"/>
        <v>0</v>
      </c>
      <c r="JI332" s="132">
        <f t="shared" si="1365"/>
        <v>0</v>
      </c>
      <c r="JJ332" s="132">
        <f t="shared" si="1365"/>
        <v>0</v>
      </c>
      <c r="JK332" s="132">
        <f t="shared" si="1365"/>
        <v>0</v>
      </c>
      <c r="JL332" s="132">
        <f t="shared" si="1365"/>
        <v>0</v>
      </c>
      <c r="JM332" s="132">
        <f t="shared" si="1365"/>
        <v>0</v>
      </c>
      <c r="JN332" s="132">
        <f t="shared" si="1365"/>
        <v>0</v>
      </c>
    </row>
    <row r="333" spans="1:286" ht="12.75">
      <c r="A333" s="178"/>
      <c r="B333" s="178"/>
      <c r="C333" s="178"/>
      <c r="D333" s="517" t="s">
        <v>488</v>
      </c>
      <c r="E333" s="132">
        <f t="shared" si="1339"/>
        <v>0</v>
      </c>
      <c r="F333" s="132">
        <f t="shared" si="1339"/>
        <v>0</v>
      </c>
      <c r="G333" s="132">
        <f t="shared" si="1339"/>
        <v>0</v>
      </c>
      <c r="H333" s="132">
        <f t="shared" si="1339"/>
        <v>0</v>
      </c>
      <c r="I333" s="132">
        <f t="shared" si="1339"/>
        <v>0</v>
      </c>
      <c r="J333" s="132">
        <f t="shared" si="1339"/>
        <v>0</v>
      </c>
      <c r="K333" s="132">
        <f t="shared" si="1339"/>
        <v>0</v>
      </c>
      <c r="L333" s="132">
        <f t="shared" si="1339"/>
        <v>0</v>
      </c>
      <c r="M333" s="132">
        <f t="shared" si="1339"/>
        <v>0</v>
      </c>
      <c r="N333" s="132">
        <f t="shared" si="1339"/>
        <v>0</v>
      </c>
      <c r="O333" s="132">
        <f t="shared" si="1340"/>
        <v>0</v>
      </c>
      <c r="P333" s="132">
        <f t="shared" si="1340"/>
        <v>0</v>
      </c>
      <c r="Q333" s="132">
        <f t="shared" si="1340"/>
        <v>0</v>
      </c>
      <c r="R333" s="132">
        <f t="shared" si="1340"/>
        <v>0</v>
      </c>
      <c r="S333" s="132">
        <f t="shared" si="1340"/>
        <v>0</v>
      </c>
      <c r="T333" s="132">
        <f t="shared" si="1340"/>
        <v>0</v>
      </c>
      <c r="U333" s="132">
        <f t="shared" si="1340"/>
        <v>0</v>
      </c>
      <c r="V333" s="132">
        <f t="shared" si="1340"/>
        <v>0</v>
      </c>
      <c r="W333" s="132">
        <f t="shared" si="1340"/>
        <v>0</v>
      </c>
      <c r="X333" s="132">
        <f t="shared" si="1340"/>
        <v>0</v>
      </c>
      <c r="Y333" s="132">
        <f t="shared" si="1341"/>
        <v>0</v>
      </c>
      <c r="Z333" s="132">
        <f t="shared" si="1341"/>
        <v>0</v>
      </c>
      <c r="AA333" s="132">
        <f t="shared" si="1341"/>
        <v>0</v>
      </c>
      <c r="AB333" s="132">
        <f t="shared" si="1341"/>
        <v>0</v>
      </c>
      <c r="AC333" s="132">
        <f t="shared" si="1341"/>
        <v>0</v>
      </c>
      <c r="AD333" s="132">
        <f t="shared" si="1341"/>
        <v>0</v>
      </c>
      <c r="AE333" s="132">
        <f t="shared" si="1341"/>
        <v>0</v>
      </c>
      <c r="AF333" s="132">
        <f t="shared" si="1341"/>
        <v>0</v>
      </c>
      <c r="AG333" s="132">
        <f t="shared" si="1341"/>
        <v>0</v>
      </c>
      <c r="AH333" s="132">
        <f t="shared" si="1341"/>
        <v>0</v>
      </c>
      <c r="AI333" s="132">
        <f t="shared" si="1342"/>
        <v>0</v>
      </c>
      <c r="AJ333" s="132">
        <f t="shared" si="1342"/>
        <v>0</v>
      </c>
      <c r="AK333" s="132">
        <f t="shared" si="1342"/>
        <v>0</v>
      </c>
      <c r="AL333" s="132">
        <f t="shared" si="1342"/>
        <v>0</v>
      </c>
      <c r="AM333" s="132">
        <f t="shared" si="1342"/>
        <v>0</v>
      </c>
      <c r="AN333" s="132">
        <f t="shared" si="1342"/>
        <v>0</v>
      </c>
      <c r="AO333" s="132">
        <f t="shared" si="1342"/>
        <v>0</v>
      </c>
      <c r="AP333" s="132">
        <f t="shared" si="1342"/>
        <v>0</v>
      </c>
      <c r="AQ333" s="132">
        <f t="shared" si="1342"/>
        <v>0</v>
      </c>
      <c r="AR333" s="132">
        <f t="shared" si="1342"/>
        <v>0</v>
      </c>
      <c r="AS333" s="132">
        <f t="shared" si="1343"/>
        <v>0</v>
      </c>
      <c r="AT333" s="132">
        <f t="shared" si="1343"/>
        <v>0</v>
      </c>
      <c r="AU333" s="132">
        <f t="shared" si="1343"/>
        <v>0</v>
      </c>
      <c r="AV333" s="132">
        <f t="shared" si="1343"/>
        <v>0</v>
      </c>
      <c r="AW333" s="132">
        <f t="shared" si="1343"/>
        <v>0</v>
      </c>
      <c r="AX333" s="132">
        <f t="shared" si="1343"/>
        <v>0</v>
      </c>
      <c r="AY333" s="132">
        <f t="shared" si="1343"/>
        <v>0</v>
      </c>
      <c r="AZ333" s="132">
        <f t="shared" si="1343"/>
        <v>0</v>
      </c>
      <c r="BA333" s="132">
        <f t="shared" si="1343"/>
        <v>0</v>
      </c>
      <c r="BB333" s="132">
        <f t="shared" si="1343"/>
        <v>0</v>
      </c>
      <c r="BC333" s="132">
        <f t="shared" si="1344"/>
        <v>0</v>
      </c>
      <c r="BD333" s="132">
        <f t="shared" si="1344"/>
        <v>0</v>
      </c>
      <c r="BE333" s="132">
        <f t="shared" si="1344"/>
        <v>0</v>
      </c>
      <c r="BF333" s="132">
        <f t="shared" si="1344"/>
        <v>0</v>
      </c>
      <c r="BG333" s="132">
        <f t="shared" si="1344"/>
        <v>0</v>
      </c>
      <c r="BH333" s="132">
        <f t="shared" si="1344"/>
        <v>0</v>
      </c>
      <c r="BI333" s="132">
        <f t="shared" si="1344"/>
        <v>0</v>
      </c>
      <c r="BJ333" s="132">
        <f t="shared" si="1344"/>
        <v>0</v>
      </c>
      <c r="BK333" s="132">
        <f t="shared" si="1344"/>
        <v>0</v>
      </c>
      <c r="BL333" s="132">
        <f t="shared" si="1344"/>
        <v>0</v>
      </c>
      <c r="BM333" s="132">
        <f t="shared" si="1345"/>
        <v>0</v>
      </c>
      <c r="BN333" s="132">
        <f t="shared" si="1345"/>
        <v>0</v>
      </c>
      <c r="BO333" s="132">
        <f t="shared" si="1345"/>
        <v>0</v>
      </c>
      <c r="BP333" s="132">
        <f t="shared" si="1345"/>
        <v>0</v>
      </c>
      <c r="BQ333" s="132">
        <f t="shared" si="1345"/>
        <v>0</v>
      </c>
      <c r="BR333" s="132">
        <f t="shared" si="1345"/>
        <v>0</v>
      </c>
      <c r="BS333" s="132">
        <f t="shared" si="1345"/>
        <v>0</v>
      </c>
      <c r="BT333" s="132">
        <f t="shared" si="1345"/>
        <v>0</v>
      </c>
      <c r="BU333" s="132">
        <f t="shared" si="1345"/>
        <v>0</v>
      </c>
      <c r="BV333" s="132">
        <f t="shared" si="1345"/>
        <v>0</v>
      </c>
      <c r="BW333" s="132">
        <f t="shared" si="1346"/>
        <v>0</v>
      </c>
      <c r="BX333" s="551">
        <f t="shared" si="1346"/>
        <v>0</v>
      </c>
      <c r="BY333" s="132">
        <f t="shared" si="1346"/>
        <v>0</v>
      </c>
      <c r="BZ333" s="132">
        <f t="shared" si="1346"/>
        <v>0</v>
      </c>
      <c r="CA333" s="132">
        <f t="shared" si="1346"/>
        <v>0</v>
      </c>
      <c r="CB333" s="132">
        <f t="shared" si="1346"/>
        <v>0</v>
      </c>
      <c r="CC333" s="132">
        <f t="shared" si="1346"/>
        <v>0</v>
      </c>
      <c r="CD333" s="132">
        <f t="shared" si="1346"/>
        <v>0</v>
      </c>
      <c r="CE333" s="132">
        <f t="shared" si="1346"/>
        <v>0</v>
      </c>
      <c r="CF333" s="132">
        <f t="shared" si="1346"/>
        <v>0</v>
      </c>
      <c r="CG333" s="132">
        <f t="shared" si="1347"/>
        <v>0</v>
      </c>
      <c r="CH333" s="132">
        <f t="shared" si="1347"/>
        <v>0</v>
      </c>
      <c r="CI333" s="132">
        <f t="shared" si="1347"/>
        <v>0</v>
      </c>
      <c r="CJ333" s="132">
        <f t="shared" si="1347"/>
        <v>0</v>
      </c>
      <c r="CK333" s="132">
        <f t="shared" si="1347"/>
        <v>0</v>
      </c>
      <c r="CL333" s="132">
        <f t="shared" si="1347"/>
        <v>0</v>
      </c>
      <c r="CM333" s="132">
        <f t="shared" si="1347"/>
        <v>0</v>
      </c>
      <c r="CN333" s="132">
        <f t="shared" si="1347"/>
        <v>0</v>
      </c>
      <c r="CO333" s="132">
        <f t="shared" si="1347"/>
        <v>0</v>
      </c>
      <c r="CP333" s="132">
        <f t="shared" si="1347"/>
        <v>0</v>
      </c>
      <c r="CQ333" s="132">
        <f t="shared" si="1348"/>
        <v>0</v>
      </c>
      <c r="CR333" s="132">
        <f t="shared" si="1348"/>
        <v>0</v>
      </c>
      <c r="CS333" s="132">
        <f t="shared" si="1348"/>
        <v>0</v>
      </c>
      <c r="CT333" s="132">
        <f t="shared" si="1348"/>
        <v>0</v>
      </c>
      <c r="CU333" s="132">
        <f t="shared" si="1348"/>
        <v>0</v>
      </c>
      <c r="CV333" s="132">
        <f t="shared" si="1348"/>
        <v>0</v>
      </c>
      <c r="CW333" s="132">
        <f t="shared" si="1348"/>
        <v>0</v>
      </c>
      <c r="CX333" s="132">
        <f t="shared" si="1348"/>
        <v>0</v>
      </c>
      <c r="CY333" s="132">
        <f t="shared" si="1348"/>
        <v>0</v>
      </c>
      <c r="CZ333" s="132">
        <f t="shared" si="1348"/>
        <v>0</v>
      </c>
      <c r="DA333" s="132">
        <f t="shared" si="1349"/>
        <v>0</v>
      </c>
      <c r="DB333" s="132">
        <f t="shared" si="1349"/>
        <v>0</v>
      </c>
      <c r="DC333" s="132">
        <f t="shared" si="1349"/>
        <v>0</v>
      </c>
      <c r="DD333" s="132">
        <f t="shared" si="1349"/>
        <v>0</v>
      </c>
      <c r="DE333" s="132">
        <f t="shared" si="1349"/>
        <v>0</v>
      </c>
      <c r="DF333" s="132">
        <f t="shared" si="1349"/>
        <v>0</v>
      </c>
      <c r="DG333" s="132">
        <f t="shared" si="1349"/>
        <v>0</v>
      </c>
      <c r="DH333" s="132">
        <f t="shared" si="1349"/>
        <v>0</v>
      </c>
      <c r="DI333" s="132">
        <f t="shared" si="1349"/>
        <v>0</v>
      </c>
      <c r="DJ333" s="132">
        <f t="shared" si="1349"/>
        <v>0</v>
      </c>
      <c r="DK333" s="132">
        <f t="shared" si="1350"/>
        <v>0</v>
      </c>
      <c r="DL333" s="132">
        <f t="shared" si="1350"/>
        <v>0</v>
      </c>
      <c r="DM333" s="132">
        <f t="shared" si="1350"/>
        <v>0</v>
      </c>
      <c r="DN333" s="132">
        <f t="shared" si="1350"/>
        <v>0</v>
      </c>
      <c r="DO333" s="132">
        <f t="shared" si="1350"/>
        <v>0</v>
      </c>
      <c r="DP333" s="132">
        <f t="shared" si="1350"/>
        <v>0</v>
      </c>
      <c r="DQ333" s="132">
        <f t="shared" si="1350"/>
        <v>0</v>
      </c>
      <c r="DR333" s="132">
        <f t="shared" si="1350"/>
        <v>0</v>
      </c>
      <c r="DS333" s="132">
        <f t="shared" si="1350"/>
        <v>0</v>
      </c>
      <c r="DT333" s="132">
        <f t="shared" si="1350"/>
        <v>0</v>
      </c>
      <c r="DU333" s="132">
        <f t="shared" si="1351"/>
        <v>0</v>
      </c>
      <c r="DV333" s="132">
        <f t="shared" si="1351"/>
        <v>0</v>
      </c>
      <c r="DW333" s="132">
        <f t="shared" si="1351"/>
        <v>0</v>
      </c>
      <c r="DX333" s="132">
        <f t="shared" si="1351"/>
        <v>0</v>
      </c>
      <c r="DY333" s="132">
        <f t="shared" si="1351"/>
        <v>0</v>
      </c>
      <c r="DZ333" s="132">
        <f t="shared" si="1351"/>
        <v>0</v>
      </c>
      <c r="EA333" s="132">
        <f t="shared" si="1351"/>
        <v>0</v>
      </c>
      <c r="EB333" s="132">
        <f t="shared" si="1351"/>
        <v>0</v>
      </c>
      <c r="EC333" s="132">
        <f t="shared" si="1351"/>
        <v>0</v>
      </c>
      <c r="ED333" s="132">
        <f t="shared" si="1351"/>
        <v>0</v>
      </c>
      <c r="EE333" s="132">
        <f t="shared" si="1352"/>
        <v>0</v>
      </c>
      <c r="EF333" s="132">
        <f t="shared" si="1352"/>
        <v>0</v>
      </c>
      <c r="EG333" s="132">
        <f t="shared" si="1352"/>
        <v>0</v>
      </c>
      <c r="EH333" s="132">
        <f t="shared" si="1352"/>
        <v>0</v>
      </c>
      <c r="EI333" s="132">
        <f t="shared" si="1352"/>
        <v>0</v>
      </c>
      <c r="EJ333" s="132">
        <f t="shared" si="1352"/>
        <v>0</v>
      </c>
      <c r="EK333" s="132">
        <f t="shared" si="1352"/>
        <v>0</v>
      </c>
      <c r="EL333" s="132">
        <f t="shared" si="1352"/>
        <v>0</v>
      </c>
      <c r="EM333" s="132">
        <f t="shared" si="1352"/>
        <v>0</v>
      </c>
      <c r="EN333" s="132">
        <f t="shared" si="1352"/>
        <v>0</v>
      </c>
      <c r="EO333" s="132">
        <f t="shared" si="1353"/>
        <v>0</v>
      </c>
      <c r="EP333" s="132">
        <f t="shared" si="1353"/>
        <v>0</v>
      </c>
      <c r="EQ333" s="132">
        <f t="shared" si="1353"/>
        <v>0</v>
      </c>
      <c r="ER333" s="132">
        <f t="shared" si="1353"/>
        <v>0</v>
      </c>
      <c r="ES333" s="132">
        <f t="shared" si="1353"/>
        <v>0</v>
      </c>
      <c r="ET333" s="132">
        <f t="shared" si="1353"/>
        <v>0</v>
      </c>
      <c r="EU333" s="132">
        <f t="shared" si="1353"/>
        <v>0</v>
      </c>
      <c r="EV333" s="132">
        <f t="shared" si="1353"/>
        <v>0</v>
      </c>
      <c r="EW333" s="132">
        <f t="shared" si="1353"/>
        <v>0</v>
      </c>
      <c r="EX333" s="132">
        <f t="shared" si="1353"/>
        <v>0</v>
      </c>
      <c r="EY333" s="132">
        <f t="shared" si="1354"/>
        <v>0</v>
      </c>
      <c r="EZ333" s="132">
        <f t="shared" si="1354"/>
        <v>0</v>
      </c>
      <c r="FA333" s="132">
        <f t="shared" si="1354"/>
        <v>0</v>
      </c>
      <c r="FB333" s="132">
        <f t="shared" si="1354"/>
        <v>0</v>
      </c>
      <c r="FC333" s="132">
        <f t="shared" si="1354"/>
        <v>0</v>
      </c>
      <c r="FD333" s="132">
        <f t="shared" si="1354"/>
        <v>0</v>
      </c>
      <c r="FE333" s="132">
        <f t="shared" si="1354"/>
        <v>0</v>
      </c>
      <c r="FF333" s="132">
        <f t="shared" si="1354"/>
        <v>0</v>
      </c>
      <c r="FG333" s="132">
        <f t="shared" si="1354"/>
        <v>0</v>
      </c>
      <c r="FH333" s="132">
        <f t="shared" si="1354"/>
        <v>0</v>
      </c>
      <c r="FI333" s="132">
        <f t="shared" si="1355"/>
        <v>0</v>
      </c>
      <c r="FJ333" s="132">
        <f t="shared" si="1355"/>
        <v>0</v>
      </c>
      <c r="FK333" s="132">
        <f t="shared" si="1355"/>
        <v>0</v>
      </c>
      <c r="FL333" s="132">
        <f t="shared" si="1355"/>
        <v>0</v>
      </c>
      <c r="FM333" s="132">
        <f t="shared" si="1355"/>
        <v>0</v>
      </c>
      <c r="FN333" s="132">
        <f t="shared" si="1355"/>
        <v>0</v>
      </c>
      <c r="FO333" s="132">
        <f t="shared" si="1355"/>
        <v>0</v>
      </c>
      <c r="FP333" s="132">
        <f t="shared" si="1355"/>
        <v>0</v>
      </c>
      <c r="FQ333" s="132">
        <f t="shared" si="1355"/>
        <v>0</v>
      </c>
      <c r="FR333" s="132">
        <f t="shared" si="1355"/>
        <v>0</v>
      </c>
      <c r="FS333" s="132">
        <f t="shared" si="1356"/>
        <v>0</v>
      </c>
      <c r="FT333" s="132">
        <f t="shared" si="1356"/>
        <v>0</v>
      </c>
      <c r="FU333" s="132">
        <f t="shared" si="1356"/>
        <v>0</v>
      </c>
      <c r="FV333" s="132">
        <f t="shared" si="1356"/>
        <v>0</v>
      </c>
      <c r="FW333" s="132">
        <f t="shared" si="1356"/>
        <v>0</v>
      </c>
      <c r="FX333" s="132">
        <f t="shared" si="1356"/>
        <v>0</v>
      </c>
      <c r="FY333" s="132">
        <f t="shared" si="1356"/>
        <v>0</v>
      </c>
      <c r="FZ333" s="132">
        <f t="shared" si="1356"/>
        <v>0</v>
      </c>
      <c r="GA333" s="132">
        <f t="shared" si="1356"/>
        <v>0</v>
      </c>
      <c r="GB333" s="132">
        <f t="shared" si="1356"/>
        <v>0</v>
      </c>
      <c r="GC333" s="132">
        <f t="shared" si="1357"/>
        <v>0</v>
      </c>
      <c r="GD333" s="132">
        <f t="shared" si="1357"/>
        <v>0</v>
      </c>
      <c r="GE333" s="132">
        <f t="shared" si="1357"/>
        <v>0</v>
      </c>
      <c r="GF333" s="132">
        <f t="shared" si="1357"/>
        <v>0</v>
      </c>
      <c r="GG333" s="132">
        <f t="shared" si="1357"/>
        <v>0</v>
      </c>
      <c r="GH333" s="132">
        <f t="shared" si="1357"/>
        <v>0</v>
      </c>
      <c r="GI333" s="132">
        <f t="shared" si="1357"/>
        <v>0</v>
      </c>
      <c r="GJ333" s="132">
        <f t="shared" si="1357"/>
        <v>0</v>
      </c>
      <c r="GK333" s="132">
        <f t="shared" si="1357"/>
        <v>0</v>
      </c>
      <c r="GL333" s="132">
        <f t="shared" si="1357"/>
        <v>0</v>
      </c>
      <c r="GM333" s="132">
        <f t="shared" si="1358"/>
        <v>0</v>
      </c>
      <c r="GN333" s="132">
        <f t="shared" si="1358"/>
        <v>0</v>
      </c>
      <c r="GO333" s="132">
        <f t="shared" si="1358"/>
        <v>0</v>
      </c>
      <c r="GP333" s="132">
        <f t="shared" si="1358"/>
        <v>0</v>
      </c>
      <c r="GQ333" s="132">
        <f t="shared" si="1358"/>
        <v>0</v>
      </c>
      <c r="GR333" s="132">
        <f t="shared" si="1358"/>
        <v>0</v>
      </c>
      <c r="GS333" s="132">
        <f t="shared" si="1358"/>
        <v>0</v>
      </c>
      <c r="GT333" s="132">
        <f t="shared" si="1358"/>
        <v>0</v>
      </c>
      <c r="GU333" s="132">
        <f t="shared" si="1358"/>
        <v>0</v>
      </c>
      <c r="GV333" s="132">
        <f t="shared" si="1358"/>
        <v>0</v>
      </c>
      <c r="GW333" s="132">
        <f t="shared" si="1359"/>
        <v>0</v>
      </c>
      <c r="GX333" s="132">
        <f t="shared" si="1359"/>
        <v>0</v>
      </c>
      <c r="GY333" s="132">
        <f t="shared" si="1359"/>
        <v>0</v>
      </c>
      <c r="GZ333" s="132">
        <f t="shared" si="1359"/>
        <v>0</v>
      </c>
      <c r="HA333" s="132">
        <f t="shared" si="1359"/>
        <v>0</v>
      </c>
      <c r="HB333" s="132">
        <f t="shared" si="1359"/>
        <v>0</v>
      </c>
      <c r="HC333" s="132">
        <f t="shared" si="1359"/>
        <v>0</v>
      </c>
      <c r="HD333" s="132">
        <f t="shared" si="1359"/>
        <v>0</v>
      </c>
      <c r="HE333" s="132">
        <f t="shared" si="1359"/>
        <v>0</v>
      </c>
      <c r="HF333" s="132">
        <f t="shared" si="1359"/>
        <v>0</v>
      </c>
      <c r="HG333" s="132">
        <f t="shared" si="1360"/>
        <v>0</v>
      </c>
      <c r="HH333" s="132">
        <f t="shared" si="1360"/>
        <v>0</v>
      </c>
      <c r="HI333" s="132">
        <f t="shared" si="1360"/>
        <v>0</v>
      </c>
      <c r="HJ333" s="132">
        <f t="shared" si="1360"/>
        <v>0</v>
      </c>
      <c r="HK333" s="132">
        <f t="shared" si="1360"/>
        <v>0</v>
      </c>
      <c r="HL333" s="132">
        <f t="shared" si="1360"/>
        <v>0</v>
      </c>
      <c r="HM333" s="132">
        <f t="shared" si="1360"/>
        <v>0</v>
      </c>
      <c r="HN333" s="132">
        <f t="shared" si="1360"/>
        <v>0</v>
      </c>
      <c r="HO333" s="132">
        <f t="shared" si="1360"/>
        <v>0</v>
      </c>
      <c r="HP333" s="132">
        <f t="shared" si="1360"/>
        <v>0</v>
      </c>
      <c r="HQ333" s="132">
        <f t="shared" si="1361"/>
        <v>0</v>
      </c>
      <c r="HR333" s="132">
        <f t="shared" si="1361"/>
        <v>0</v>
      </c>
      <c r="HS333" s="132">
        <f t="shared" si="1361"/>
        <v>0</v>
      </c>
      <c r="HT333" s="132">
        <f t="shared" si="1361"/>
        <v>0</v>
      </c>
      <c r="HU333" s="132">
        <f t="shared" si="1361"/>
        <v>0</v>
      </c>
      <c r="HV333" s="132">
        <f t="shared" si="1361"/>
        <v>0</v>
      </c>
      <c r="HW333" s="132">
        <f t="shared" si="1361"/>
        <v>0</v>
      </c>
      <c r="HX333" s="132">
        <f t="shared" si="1361"/>
        <v>0</v>
      </c>
      <c r="HY333" s="132">
        <f t="shared" si="1361"/>
        <v>0</v>
      </c>
      <c r="HZ333" s="132">
        <f t="shared" si="1361"/>
        <v>0</v>
      </c>
      <c r="IA333" s="132">
        <f t="shared" si="1362"/>
        <v>0</v>
      </c>
      <c r="IB333" s="132">
        <f t="shared" si="1362"/>
        <v>0</v>
      </c>
      <c r="IC333" s="132">
        <f t="shared" si="1362"/>
        <v>0</v>
      </c>
      <c r="ID333" s="132">
        <f t="shared" si="1362"/>
        <v>0</v>
      </c>
      <c r="IE333" s="132">
        <f t="shared" si="1362"/>
        <v>0</v>
      </c>
      <c r="IF333" s="132">
        <f t="shared" si="1362"/>
        <v>0</v>
      </c>
      <c r="IG333" s="132">
        <f t="shared" si="1362"/>
        <v>0</v>
      </c>
      <c r="IH333" s="132">
        <f t="shared" si="1362"/>
        <v>0</v>
      </c>
      <c r="II333" s="132">
        <f t="shared" si="1362"/>
        <v>0</v>
      </c>
      <c r="IJ333" s="132">
        <f t="shared" si="1362"/>
        <v>0</v>
      </c>
      <c r="IK333" s="132">
        <f t="shared" si="1363"/>
        <v>0</v>
      </c>
      <c r="IL333" s="132">
        <f t="shared" si="1363"/>
        <v>0</v>
      </c>
      <c r="IM333" s="132">
        <f t="shared" si="1363"/>
        <v>0</v>
      </c>
      <c r="IN333" s="132">
        <f t="shared" si="1363"/>
        <v>0</v>
      </c>
      <c r="IO333" s="132">
        <f t="shared" si="1363"/>
        <v>0</v>
      </c>
      <c r="IP333" s="132">
        <f t="shared" si="1363"/>
        <v>0</v>
      </c>
      <c r="IQ333" s="132">
        <f t="shared" si="1363"/>
        <v>0</v>
      </c>
      <c r="IR333" s="132">
        <f t="shared" si="1363"/>
        <v>0</v>
      </c>
      <c r="IS333" s="132">
        <f t="shared" si="1363"/>
        <v>0</v>
      </c>
      <c r="IT333" s="132">
        <f t="shared" si="1363"/>
        <v>0</v>
      </c>
      <c r="IU333" s="132">
        <f t="shared" si="1364"/>
        <v>0</v>
      </c>
      <c r="IV333" s="132">
        <f t="shared" si="1364"/>
        <v>0</v>
      </c>
      <c r="IW333" s="132">
        <f t="shared" si="1364"/>
        <v>0</v>
      </c>
      <c r="IX333" s="132">
        <f t="shared" si="1364"/>
        <v>0</v>
      </c>
      <c r="IY333" s="132">
        <f t="shared" si="1364"/>
        <v>0</v>
      </c>
      <c r="IZ333" s="132">
        <f t="shared" si="1364"/>
        <v>0</v>
      </c>
      <c r="JA333" s="132">
        <f t="shared" si="1364"/>
        <v>0</v>
      </c>
      <c r="JB333" s="132">
        <f t="shared" si="1364"/>
        <v>0</v>
      </c>
      <c r="JC333" s="132">
        <f t="shared" si="1364"/>
        <v>0</v>
      </c>
      <c r="JD333" s="132">
        <f t="shared" si="1364"/>
        <v>0</v>
      </c>
      <c r="JE333" s="132">
        <f t="shared" si="1365"/>
        <v>0</v>
      </c>
      <c r="JF333" s="132">
        <f t="shared" si="1365"/>
        <v>0</v>
      </c>
      <c r="JG333" s="132">
        <f t="shared" si="1365"/>
        <v>0</v>
      </c>
      <c r="JH333" s="132">
        <f t="shared" si="1365"/>
        <v>0</v>
      </c>
      <c r="JI333" s="132">
        <f t="shared" si="1365"/>
        <v>0</v>
      </c>
      <c r="JJ333" s="132">
        <f t="shared" si="1365"/>
        <v>0</v>
      </c>
      <c r="JK333" s="132">
        <f t="shared" si="1365"/>
        <v>0</v>
      </c>
      <c r="JL333" s="132">
        <f t="shared" si="1365"/>
        <v>0</v>
      </c>
      <c r="JM333" s="132">
        <f t="shared" si="1365"/>
        <v>0</v>
      </c>
      <c r="JN333" s="132">
        <f t="shared" si="1365"/>
        <v>0</v>
      </c>
    </row>
    <row r="334" spans="1:286" ht="12.75">
      <c r="A334" s="178"/>
      <c r="B334" s="178"/>
      <c r="C334" s="178"/>
      <c r="D334" s="517" t="s">
        <v>484</v>
      </c>
      <c r="E334" s="132">
        <f t="shared" si="1339"/>
        <v>0</v>
      </c>
      <c r="F334" s="132">
        <f t="shared" si="1339"/>
        <v>0</v>
      </c>
      <c r="G334" s="132">
        <f t="shared" si="1339"/>
        <v>0</v>
      </c>
      <c r="H334" s="132">
        <f t="shared" si="1339"/>
        <v>0</v>
      </c>
      <c r="I334" s="132">
        <f t="shared" si="1339"/>
        <v>0</v>
      </c>
      <c r="J334" s="132">
        <f t="shared" si="1339"/>
        <v>0</v>
      </c>
      <c r="K334" s="132">
        <f t="shared" si="1339"/>
        <v>0</v>
      </c>
      <c r="L334" s="132">
        <f t="shared" si="1339"/>
        <v>0</v>
      </c>
      <c r="M334" s="132">
        <f t="shared" si="1339"/>
        <v>0</v>
      </c>
      <c r="N334" s="132">
        <f t="shared" si="1339"/>
        <v>0</v>
      </c>
      <c r="O334" s="132">
        <f t="shared" si="1340"/>
        <v>0</v>
      </c>
      <c r="P334" s="132">
        <f t="shared" si="1340"/>
        <v>0</v>
      </c>
      <c r="Q334" s="132">
        <f t="shared" si="1340"/>
        <v>0</v>
      </c>
      <c r="R334" s="132">
        <f t="shared" si="1340"/>
        <v>0</v>
      </c>
      <c r="S334" s="132">
        <f t="shared" si="1340"/>
        <v>0</v>
      </c>
      <c r="T334" s="132">
        <f t="shared" si="1340"/>
        <v>0</v>
      </c>
      <c r="U334" s="132">
        <f t="shared" si="1340"/>
        <v>0</v>
      </c>
      <c r="V334" s="132">
        <f t="shared" si="1340"/>
        <v>0</v>
      </c>
      <c r="W334" s="132">
        <f t="shared" si="1340"/>
        <v>0</v>
      </c>
      <c r="X334" s="132">
        <f t="shared" si="1340"/>
        <v>0</v>
      </c>
      <c r="Y334" s="132">
        <f t="shared" si="1341"/>
        <v>0</v>
      </c>
      <c r="Z334" s="132">
        <f t="shared" si="1341"/>
        <v>0</v>
      </c>
      <c r="AA334" s="132">
        <f t="shared" si="1341"/>
        <v>0</v>
      </c>
      <c r="AB334" s="132">
        <f t="shared" si="1341"/>
        <v>0</v>
      </c>
      <c r="AC334" s="132">
        <f t="shared" si="1341"/>
        <v>0</v>
      </c>
      <c r="AD334" s="132">
        <f t="shared" si="1341"/>
        <v>0</v>
      </c>
      <c r="AE334" s="132">
        <f t="shared" si="1341"/>
        <v>0</v>
      </c>
      <c r="AF334" s="132">
        <f t="shared" si="1341"/>
        <v>0</v>
      </c>
      <c r="AG334" s="132">
        <f t="shared" si="1341"/>
        <v>0</v>
      </c>
      <c r="AH334" s="132">
        <f t="shared" si="1341"/>
        <v>0</v>
      </c>
      <c r="AI334" s="132">
        <f t="shared" si="1342"/>
        <v>0</v>
      </c>
      <c r="AJ334" s="132">
        <f t="shared" si="1342"/>
        <v>0</v>
      </c>
      <c r="AK334" s="132">
        <f t="shared" si="1342"/>
        <v>0</v>
      </c>
      <c r="AL334" s="132">
        <f t="shared" si="1342"/>
        <v>0</v>
      </c>
      <c r="AM334" s="132">
        <f t="shared" si="1342"/>
        <v>0</v>
      </c>
      <c r="AN334" s="132">
        <f t="shared" si="1342"/>
        <v>0</v>
      </c>
      <c r="AO334" s="132">
        <f t="shared" si="1342"/>
        <v>0</v>
      </c>
      <c r="AP334" s="132">
        <f t="shared" si="1342"/>
        <v>0</v>
      </c>
      <c r="AQ334" s="132">
        <f t="shared" si="1342"/>
        <v>0</v>
      </c>
      <c r="AR334" s="132">
        <f t="shared" si="1342"/>
        <v>0</v>
      </c>
      <c r="AS334" s="132">
        <f t="shared" si="1343"/>
        <v>0</v>
      </c>
      <c r="AT334" s="132">
        <f t="shared" si="1343"/>
        <v>0</v>
      </c>
      <c r="AU334" s="132">
        <f t="shared" si="1343"/>
        <v>0</v>
      </c>
      <c r="AV334" s="132">
        <f t="shared" si="1343"/>
        <v>0</v>
      </c>
      <c r="AW334" s="132">
        <f t="shared" si="1343"/>
        <v>0</v>
      </c>
      <c r="AX334" s="132">
        <f t="shared" si="1343"/>
        <v>0</v>
      </c>
      <c r="AY334" s="132">
        <f t="shared" si="1343"/>
        <v>0</v>
      </c>
      <c r="AZ334" s="132">
        <f t="shared" si="1343"/>
        <v>0</v>
      </c>
      <c r="BA334" s="132">
        <f t="shared" si="1343"/>
        <v>0</v>
      </c>
      <c r="BB334" s="132">
        <f t="shared" si="1343"/>
        <v>0</v>
      </c>
      <c r="BC334" s="132">
        <f t="shared" si="1344"/>
        <v>0</v>
      </c>
      <c r="BD334" s="132">
        <f t="shared" si="1344"/>
        <v>0</v>
      </c>
      <c r="BE334" s="132">
        <f t="shared" si="1344"/>
        <v>0</v>
      </c>
      <c r="BF334" s="132">
        <f t="shared" si="1344"/>
        <v>0</v>
      </c>
      <c r="BG334" s="132">
        <f t="shared" si="1344"/>
        <v>0</v>
      </c>
      <c r="BH334" s="132">
        <f t="shared" si="1344"/>
        <v>0</v>
      </c>
      <c r="BI334" s="132">
        <f t="shared" si="1344"/>
        <v>0</v>
      </c>
      <c r="BJ334" s="132">
        <f t="shared" si="1344"/>
        <v>0</v>
      </c>
      <c r="BK334" s="132">
        <f t="shared" si="1344"/>
        <v>0</v>
      </c>
      <c r="BL334" s="132">
        <f t="shared" si="1344"/>
        <v>0</v>
      </c>
      <c r="BM334" s="132">
        <f t="shared" si="1345"/>
        <v>0</v>
      </c>
      <c r="BN334" s="132">
        <f t="shared" si="1345"/>
        <v>0</v>
      </c>
      <c r="BO334" s="132">
        <f t="shared" si="1345"/>
        <v>0</v>
      </c>
      <c r="BP334" s="132">
        <f t="shared" si="1345"/>
        <v>0</v>
      </c>
      <c r="BQ334" s="132">
        <f t="shared" si="1345"/>
        <v>0</v>
      </c>
      <c r="BR334" s="132">
        <f t="shared" si="1345"/>
        <v>0</v>
      </c>
      <c r="BS334" s="132">
        <f t="shared" si="1345"/>
        <v>0</v>
      </c>
      <c r="BT334" s="132">
        <f t="shared" si="1345"/>
        <v>0</v>
      </c>
      <c r="BU334" s="132">
        <f t="shared" si="1345"/>
        <v>0</v>
      </c>
      <c r="BV334" s="132">
        <f t="shared" si="1345"/>
        <v>0</v>
      </c>
      <c r="BW334" s="132">
        <f t="shared" si="1346"/>
        <v>0</v>
      </c>
      <c r="BX334" s="132">
        <f t="shared" si="1346"/>
        <v>0</v>
      </c>
      <c r="BY334" s="132">
        <f t="shared" si="1346"/>
        <v>0</v>
      </c>
      <c r="BZ334" s="132">
        <f t="shared" si="1346"/>
        <v>0</v>
      </c>
      <c r="CA334" s="132">
        <f t="shared" si="1346"/>
        <v>0</v>
      </c>
      <c r="CB334" s="132">
        <f t="shared" si="1346"/>
        <v>0</v>
      </c>
      <c r="CC334" s="132">
        <f t="shared" si="1346"/>
        <v>0</v>
      </c>
      <c r="CD334" s="132">
        <f t="shared" si="1346"/>
        <v>0</v>
      </c>
      <c r="CE334" s="132">
        <f t="shared" si="1346"/>
        <v>0</v>
      </c>
      <c r="CF334" s="132">
        <f t="shared" si="1346"/>
        <v>0</v>
      </c>
      <c r="CG334" s="132">
        <f t="shared" si="1347"/>
        <v>0</v>
      </c>
      <c r="CH334" s="132">
        <f t="shared" si="1347"/>
        <v>0</v>
      </c>
      <c r="CI334" s="132">
        <f t="shared" si="1347"/>
        <v>0</v>
      </c>
      <c r="CJ334" s="132">
        <f t="shared" si="1347"/>
        <v>0</v>
      </c>
      <c r="CK334" s="132">
        <f t="shared" si="1347"/>
        <v>0</v>
      </c>
      <c r="CL334" s="132">
        <f t="shared" si="1347"/>
        <v>0</v>
      </c>
      <c r="CM334" s="132">
        <f t="shared" si="1347"/>
        <v>0</v>
      </c>
      <c r="CN334" s="132">
        <f t="shared" si="1347"/>
        <v>0</v>
      </c>
      <c r="CO334" s="132">
        <f t="shared" si="1347"/>
        <v>0</v>
      </c>
      <c r="CP334" s="132">
        <f t="shared" si="1347"/>
        <v>0</v>
      </c>
      <c r="CQ334" s="132">
        <f t="shared" si="1348"/>
        <v>0</v>
      </c>
      <c r="CR334" s="132">
        <f t="shared" si="1348"/>
        <v>0</v>
      </c>
      <c r="CS334" s="132">
        <f t="shared" si="1348"/>
        <v>0</v>
      </c>
      <c r="CT334" s="132">
        <f t="shared" si="1348"/>
        <v>0</v>
      </c>
      <c r="CU334" s="132">
        <f t="shared" si="1348"/>
        <v>0</v>
      </c>
      <c r="CV334" s="132">
        <f t="shared" si="1348"/>
        <v>0</v>
      </c>
      <c r="CW334" s="132">
        <f t="shared" si="1348"/>
        <v>0</v>
      </c>
      <c r="CX334" s="132">
        <f t="shared" si="1348"/>
        <v>0</v>
      </c>
      <c r="CY334" s="132">
        <f t="shared" si="1348"/>
        <v>0</v>
      </c>
      <c r="CZ334" s="132">
        <f t="shared" si="1348"/>
        <v>0</v>
      </c>
      <c r="DA334" s="132">
        <f t="shared" si="1349"/>
        <v>0</v>
      </c>
      <c r="DB334" s="132">
        <f t="shared" si="1349"/>
        <v>0</v>
      </c>
      <c r="DC334" s="132">
        <f t="shared" si="1349"/>
        <v>0</v>
      </c>
      <c r="DD334" s="132">
        <f t="shared" si="1349"/>
        <v>0</v>
      </c>
      <c r="DE334" s="132">
        <f t="shared" si="1349"/>
        <v>0</v>
      </c>
      <c r="DF334" s="132">
        <f t="shared" si="1349"/>
        <v>0</v>
      </c>
      <c r="DG334" s="132">
        <f t="shared" si="1349"/>
        <v>0</v>
      </c>
      <c r="DH334" s="132">
        <f t="shared" si="1349"/>
        <v>0</v>
      </c>
      <c r="DI334" s="132">
        <f t="shared" si="1349"/>
        <v>0</v>
      </c>
      <c r="DJ334" s="132">
        <f t="shared" si="1349"/>
        <v>0</v>
      </c>
      <c r="DK334" s="132">
        <f t="shared" si="1350"/>
        <v>0</v>
      </c>
      <c r="DL334" s="132">
        <f t="shared" si="1350"/>
        <v>0</v>
      </c>
      <c r="DM334" s="132">
        <f t="shared" si="1350"/>
        <v>0</v>
      </c>
      <c r="DN334" s="132">
        <f t="shared" si="1350"/>
        <v>0</v>
      </c>
      <c r="DO334" s="132">
        <f t="shared" si="1350"/>
        <v>0</v>
      </c>
      <c r="DP334" s="132">
        <f t="shared" si="1350"/>
        <v>0</v>
      </c>
      <c r="DQ334" s="132">
        <f t="shared" si="1350"/>
        <v>0</v>
      </c>
      <c r="DR334" s="132">
        <f t="shared" si="1350"/>
        <v>0</v>
      </c>
      <c r="DS334" s="132">
        <f t="shared" si="1350"/>
        <v>0</v>
      </c>
      <c r="DT334" s="132">
        <f t="shared" si="1350"/>
        <v>0</v>
      </c>
      <c r="DU334" s="132">
        <f t="shared" si="1351"/>
        <v>0</v>
      </c>
      <c r="DV334" s="132">
        <f t="shared" si="1351"/>
        <v>0</v>
      </c>
      <c r="DW334" s="132">
        <f t="shared" si="1351"/>
        <v>0</v>
      </c>
      <c r="DX334" s="132">
        <f t="shared" si="1351"/>
        <v>0</v>
      </c>
      <c r="DY334" s="132">
        <f t="shared" si="1351"/>
        <v>0</v>
      </c>
      <c r="DZ334" s="132">
        <f t="shared" si="1351"/>
        <v>0</v>
      </c>
      <c r="EA334" s="132">
        <f t="shared" si="1351"/>
        <v>0</v>
      </c>
      <c r="EB334" s="132">
        <f t="shared" si="1351"/>
        <v>0</v>
      </c>
      <c r="EC334" s="132">
        <f t="shared" si="1351"/>
        <v>0</v>
      </c>
      <c r="ED334" s="132">
        <f t="shared" si="1351"/>
        <v>0</v>
      </c>
      <c r="EE334" s="132">
        <f t="shared" si="1352"/>
        <v>0</v>
      </c>
      <c r="EF334" s="132">
        <f t="shared" si="1352"/>
        <v>0</v>
      </c>
      <c r="EG334" s="132">
        <f t="shared" si="1352"/>
        <v>0</v>
      </c>
      <c r="EH334" s="132">
        <f t="shared" si="1352"/>
        <v>0</v>
      </c>
      <c r="EI334" s="132">
        <f t="shared" si="1352"/>
        <v>0</v>
      </c>
      <c r="EJ334" s="132">
        <f t="shared" si="1352"/>
        <v>0</v>
      </c>
      <c r="EK334" s="132">
        <f t="shared" si="1352"/>
        <v>0</v>
      </c>
      <c r="EL334" s="132">
        <f t="shared" si="1352"/>
        <v>0</v>
      </c>
      <c r="EM334" s="132">
        <f t="shared" si="1352"/>
        <v>0</v>
      </c>
      <c r="EN334" s="132">
        <f t="shared" si="1352"/>
        <v>0</v>
      </c>
      <c r="EO334" s="132">
        <f t="shared" si="1353"/>
        <v>0</v>
      </c>
      <c r="EP334" s="132">
        <f t="shared" si="1353"/>
        <v>0</v>
      </c>
      <c r="EQ334" s="132">
        <f t="shared" si="1353"/>
        <v>0</v>
      </c>
      <c r="ER334" s="132">
        <f t="shared" si="1353"/>
        <v>0</v>
      </c>
      <c r="ES334" s="132">
        <f t="shared" si="1353"/>
        <v>0</v>
      </c>
      <c r="ET334" s="132">
        <f t="shared" si="1353"/>
        <v>0</v>
      </c>
      <c r="EU334" s="132">
        <f t="shared" si="1353"/>
        <v>0</v>
      </c>
      <c r="EV334" s="132">
        <f t="shared" si="1353"/>
        <v>0</v>
      </c>
      <c r="EW334" s="132">
        <f t="shared" si="1353"/>
        <v>0</v>
      </c>
      <c r="EX334" s="132">
        <f t="shared" si="1353"/>
        <v>0</v>
      </c>
      <c r="EY334" s="132">
        <f t="shared" si="1354"/>
        <v>0</v>
      </c>
      <c r="EZ334" s="132">
        <f t="shared" si="1354"/>
        <v>0</v>
      </c>
      <c r="FA334" s="132">
        <f t="shared" si="1354"/>
        <v>0</v>
      </c>
      <c r="FB334" s="132">
        <f t="shared" si="1354"/>
        <v>0</v>
      </c>
      <c r="FC334" s="132">
        <f t="shared" si="1354"/>
        <v>0</v>
      </c>
      <c r="FD334" s="132">
        <f t="shared" si="1354"/>
        <v>0</v>
      </c>
      <c r="FE334" s="132">
        <f t="shared" si="1354"/>
        <v>0</v>
      </c>
      <c r="FF334" s="132">
        <f t="shared" si="1354"/>
        <v>0</v>
      </c>
      <c r="FG334" s="132">
        <f t="shared" si="1354"/>
        <v>0</v>
      </c>
      <c r="FH334" s="132">
        <f t="shared" si="1354"/>
        <v>0</v>
      </c>
      <c r="FI334" s="132">
        <f t="shared" si="1355"/>
        <v>0</v>
      </c>
      <c r="FJ334" s="132">
        <f t="shared" si="1355"/>
        <v>0</v>
      </c>
      <c r="FK334" s="132">
        <f t="shared" si="1355"/>
        <v>0</v>
      </c>
      <c r="FL334" s="132">
        <f t="shared" si="1355"/>
        <v>0</v>
      </c>
      <c r="FM334" s="132">
        <f t="shared" si="1355"/>
        <v>0</v>
      </c>
      <c r="FN334" s="132">
        <f t="shared" si="1355"/>
        <v>0</v>
      </c>
      <c r="FO334" s="132">
        <f t="shared" si="1355"/>
        <v>0</v>
      </c>
      <c r="FP334" s="132">
        <f t="shared" si="1355"/>
        <v>0</v>
      </c>
      <c r="FQ334" s="132">
        <f t="shared" si="1355"/>
        <v>0</v>
      </c>
      <c r="FR334" s="132">
        <f t="shared" si="1355"/>
        <v>0</v>
      </c>
      <c r="FS334" s="132">
        <f t="shared" si="1356"/>
        <v>0</v>
      </c>
      <c r="FT334" s="132">
        <f t="shared" si="1356"/>
        <v>0</v>
      </c>
      <c r="FU334" s="132">
        <f t="shared" si="1356"/>
        <v>0</v>
      </c>
      <c r="FV334" s="132">
        <f t="shared" si="1356"/>
        <v>0</v>
      </c>
      <c r="FW334" s="132">
        <f t="shared" si="1356"/>
        <v>0</v>
      </c>
      <c r="FX334" s="132">
        <f t="shared" si="1356"/>
        <v>0</v>
      </c>
      <c r="FY334" s="132">
        <f t="shared" si="1356"/>
        <v>0</v>
      </c>
      <c r="FZ334" s="132">
        <f t="shared" si="1356"/>
        <v>0</v>
      </c>
      <c r="GA334" s="132">
        <f t="shared" si="1356"/>
        <v>0</v>
      </c>
      <c r="GB334" s="132">
        <f t="shared" si="1356"/>
        <v>0</v>
      </c>
      <c r="GC334" s="132">
        <f t="shared" si="1357"/>
        <v>0</v>
      </c>
      <c r="GD334" s="132">
        <f t="shared" si="1357"/>
        <v>0</v>
      </c>
      <c r="GE334" s="132">
        <f t="shared" si="1357"/>
        <v>0</v>
      </c>
      <c r="GF334" s="132">
        <f t="shared" si="1357"/>
        <v>0</v>
      </c>
      <c r="GG334" s="132">
        <f t="shared" si="1357"/>
        <v>0</v>
      </c>
      <c r="GH334" s="132">
        <f t="shared" si="1357"/>
        <v>0</v>
      </c>
      <c r="GI334" s="132">
        <f t="shared" si="1357"/>
        <v>0</v>
      </c>
      <c r="GJ334" s="132">
        <f t="shared" si="1357"/>
        <v>0</v>
      </c>
      <c r="GK334" s="132">
        <f t="shared" si="1357"/>
        <v>0</v>
      </c>
      <c r="GL334" s="132">
        <f t="shared" si="1357"/>
        <v>0</v>
      </c>
      <c r="GM334" s="132">
        <f t="shared" si="1358"/>
        <v>0</v>
      </c>
      <c r="GN334" s="132">
        <f t="shared" si="1358"/>
        <v>0</v>
      </c>
      <c r="GO334" s="132">
        <f t="shared" si="1358"/>
        <v>0</v>
      </c>
      <c r="GP334" s="132">
        <f t="shared" si="1358"/>
        <v>0</v>
      </c>
      <c r="GQ334" s="132">
        <f t="shared" si="1358"/>
        <v>0</v>
      </c>
      <c r="GR334" s="132">
        <f t="shared" si="1358"/>
        <v>0</v>
      </c>
      <c r="GS334" s="132">
        <f t="shared" si="1358"/>
        <v>0</v>
      </c>
      <c r="GT334" s="132">
        <f t="shared" si="1358"/>
        <v>0</v>
      </c>
      <c r="GU334" s="132">
        <f t="shared" si="1358"/>
        <v>0</v>
      </c>
      <c r="GV334" s="132">
        <f t="shared" si="1358"/>
        <v>0</v>
      </c>
      <c r="GW334" s="132">
        <f t="shared" si="1359"/>
        <v>0</v>
      </c>
      <c r="GX334" s="132">
        <f t="shared" si="1359"/>
        <v>0</v>
      </c>
      <c r="GY334" s="132">
        <f t="shared" si="1359"/>
        <v>0</v>
      </c>
      <c r="GZ334" s="132">
        <f t="shared" si="1359"/>
        <v>0</v>
      </c>
      <c r="HA334" s="132">
        <f t="shared" si="1359"/>
        <v>0</v>
      </c>
      <c r="HB334" s="132">
        <f t="shared" si="1359"/>
        <v>0</v>
      </c>
      <c r="HC334" s="132">
        <f t="shared" si="1359"/>
        <v>0</v>
      </c>
      <c r="HD334" s="132">
        <f t="shared" si="1359"/>
        <v>0</v>
      </c>
      <c r="HE334" s="132">
        <f t="shared" si="1359"/>
        <v>0</v>
      </c>
      <c r="HF334" s="132">
        <f t="shared" si="1359"/>
        <v>0</v>
      </c>
      <c r="HG334" s="132">
        <f t="shared" si="1360"/>
        <v>0</v>
      </c>
      <c r="HH334" s="132">
        <f t="shared" si="1360"/>
        <v>0</v>
      </c>
      <c r="HI334" s="132">
        <f t="shared" si="1360"/>
        <v>0</v>
      </c>
      <c r="HJ334" s="132">
        <f t="shared" si="1360"/>
        <v>0</v>
      </c>
      <c r="HK334" s="132">
        <f t="shared" si="1360"/>
        <v>0</v>
      </c>
      <c r="HL334" s="132">
        <f t="shared" si="1360"/>
        <v>0</v>
      </c>
      <c r="HM334" s="132">
        <f t="shared" si="1360"/>
        <v>0</v>
      </c>
      <c r="HN334" s="132">
        <f t="shared" si="1360"/>
        <v>0</v>
      </c>
      <c r="HO334" s="132">
        <f t="shared" si="1360"/>
        <v>0</v>
      </c>
      <c r="HP334" s="132">
        <f t="shared" si="1360"/>
        <v>0</v>
      </c>
      <c r="HQ334" s="132">
        <f t="shared" si="1361"/>
        <v>0</v>
      </c>
      <c r="HR334" s="132">
        <f t="shared" si="1361"/>
        <v>0</v>
      </c>
      <c r="HS334" s="132">
        <f t="shared" si="1361"/>
        <v>0</v>
      </c>
      <c r="HT334" s="132">
        <f t="shared" si="1361"/>
        <v>0</v>
      </c>
      <c r="HU334" s="132">
        <f t="shared" si="1361"/>
        <v>0</v>
      </c>
      <c r="HV334" s="132">
        <f t="shared" si="1361"/>
        <v>0</v>
      </c>
      <c r="HW334" s="132">
        <f t="shared" si="1361"/>
        <v>0</v>
      </c>
      <c r="HX334" s="132">
        <f t="shared" si="1361"/>
        <v>0</v>
      </c>
      <c r="HY334" s="132">
        <f t="shared" si="1361"/>
        <v>0</v>
      </c>
      <c r="HZ334" s="132">
        <f t="shared" si="1361"/>
        <v>0</v>
      </c>
      <c r="IA334" s="132">
        <f t="shared" si="1362"/>
        <v>0</v>
      </c>
      <c r="IB334" s="132">
        <f t="shared" si="1362"/>
        <v>0</v>
      </c>
      <c r="IC334" s="132">
        <f t="shared" si="1362"/>
        <v>0</v>
      </c>
      <c r="ID334" s="132">
        <f t="shared" si="1362"/>
        <v>0</v>
      </c>
      <c r="IE334" s="132">
        <f t="shared" si="1362"/>
        <v>0</v>
      </c>
      <c r="IF334" s="132">
        <f t="shared" si="1362"/>
        <v>0</v>
      </c>
      <c r="IG334" s="132">
        <f t="shared" si="1362"/>
        <v>0</v>
      </c>
      <c r="IH334" s="132">
        <f t="shared" si="1362"/>
        <v>0</v>
      </c>
      <c r="II334" s="132">
        <f t="shared" si="1362"/>
        <v>0</v>
      </c>
      <c r="IJ334" s="132">
        <f t="shared" si="1362"/>
        <v>0</v>
      </c>
      <c r="IK334" s="132">
        <f t="shared" si="1363"/>
        <v>0</v>
      </c>
      <c r="IL334" s="132">
        <f t="shared" si="1363"/>
        <v>0</v>
      </c>
      <c r="IM334" s="132">
        <f t="shared" si="1363"/>
        <v>0</v>
      </c>
      <c r="IN334" s="132">
        <f t="shared" si="1363"/>
        <v>0</v>
      </c>
      <c r="IO334" s="132">
        <f t="shared" si="1363"/>
        <v>0</v>
      </c>
      <c r="IP334" s="132">
        <f t="shared" si="1363"/>
        <v>0</v>
      </c>
      <c r="IQ334" s="132">
        <f t="shared" si="1363"/>
        <v>0</v>
      </c>
      <c r="IR334" s="132">
        <f t="shared" si="1363"/>
        <v>0</v>
      </c>
      <c r="IS334" s="132">
        <f t="shared" si="1363"/>
        <v>0</v>
      </c>
      <c r="IT334" s="132">
        <f t="shared" si="1363"/>
        <v>0</v>
      </c>
      <c r="IU334" s="132">
        <f t="shared" si="1364"/>
        <v>0</v>
      </c>
      <c r="IV334" s="132">
        <f t="shared" si="1364"/>
        <v>0</v>
      </c>
      <c r="IW334" s="132">
        <f t="shared" si="1364"/>
        <v>0</v>
      </c>
      <c r="IX334" s="132">
        <f t="shared" si="1364"/>
        <v>0</v>
      </c>
      <c r="IY334" s="132">
        <f t="shared" si="1364"/>
        <v>0</v>
      </c>
      <c r="IZ334" s="132">
        <f t="shared" si="1364"/>
        <v>0</v>
      </c>
      <c r="JA334" s="132">
        <f t="shared" si="1364"/>
        <v>0</v>
      </c>
      <c r="JB334" s="132">
        <f t="shared" si="1364"/>
        <v>0</v>
      </c>
      <c r="JC334" s="132">
        <f t="shared" si="1364"/>
        <v>0</v>
      </c>
      <c r="JD334" s="132">
        <f t="shared" si="1364"/>
        <v>0</v>
      </c>
      <c r="JE334" s="132">
        <f t="shared" si="1365"/>
        <v>0</v>
      </c>
      <c r="JF334" s="132">
        <f t="shared" si="1365"/>
        <v>0</v>
      </c>
      <c r="JG334" s="132">
        <f t="shared" si="1365"/>
        <v>0</v>
      </c>
      <c r="JH334" s="132">
        <f t="shared" si="1365"/>
        <v>0</v>
      </c>
      <c r="JI334" s="132">
        <f t="shared" si="1365"/>
        <v>0</v>
      </c>
      <c r="JJ334" s="132">
        <f t="shared" si="1365"/>
        <v>0</v>
      </c>
      <c r="JK334" s="132">
        <f t="shared" si="1365"/>
        <v>0</v>
      </c>
      <c r="JL334" s="132">
        <f t="shared" si="1365"/>
        <v>0</v>
      </c>
      <c r="JM334" s="132">
        <f t="shared" si="1365"/>
        <v>0</v>
      </c>
      <c r="JN334" s="132">
        <f t="shared" si="1365"/>
        <v>0</v>
      </c>
    </row>
    <row r="335" spans="1:286" ht="12.75">
      <c r="A335" s="178"/>
      <c r="B335" s="178"/>
      <c r="C335" s="178"/>
      <c r="D335" s="517" t="s">
        <v>486</v>
      </c>
      <c r="E335" s="132">
        <f t="shared" si="1339"/>
        <v>0</v>
      </c>
      <c r="F335" s="132">
        <f t="shared" si="1339"/>
        <v>0</v>
      </c>
      <c r="G335" s="132">
        <f t="shared" si="1339"/>
        <v>0</v>
      </c>
      <c r="H335" s="132">
        <f t="shared" si="1339"/>
        <v>0</v>
      </c>
      <c r="I335" s="132">
        <f t="shared" si="1339"/>
        <v>0</v>
      </c>
      <c r="J335" s="132">
        <f t="shared" si="1339"/>
        <v>0</v>
      </c>
      <c r="K335" s="132">
        <f t="shared" si="1339"/>
        <v>0</v>
      </c>
      <c r="L335" s="132">
        <f t="shared" si="1339"/>
        <v>0</v>
      </c>
      <c r="M335" s="132">
        <f t="shared" si="1339"/>
        <v>0</v>
      </c>
      <c r="N335" s="132">
        <f t="shared" si="1339"/>
        <v>0</v>
      </c>
      <c r="O335" s="132">
        <f t="shared" si="1340"/>
        <v>0</v>
      </c>
      <c r="P335" s="132">
        <f t="shared" si="1340"/>
        <v>0</v>
      </c>
      <c r="Q335" s="132">
        <f t="shared" si="1340"/>
        <v>0</v>
      </c>
      <c r="R335" s="132">
        <f t="shared" si="1340"/>
        <v>0</v>
      </c>
      <c r="S335" s="132">
        <f t="shared" si="1340"/>
        <v>0</v>
      </c>
      <c r="T335" s="132">
        <f t="shared" si="1340"/>
        <v>0</v>
      </c>
      <c r="U335" s="132">
        <f t="shared" si="1340"/>
        <v>0</v>
      </c>
      <c r="V335" s="132">
        <f t="shared" si="1340"/>
        <v>0</v>
      </c>
      <c r="W335" s="132">
        <f t="shared" si="1340"/>
        <v>0</v>
      </c>
      <c r="X335" s="132">
        <f t="shared" si="1340"/>
        <v>0</v>
      </c>
      <c r="Y335" s="132">
        <f t="shared" si="1341"/>
        <v>0</v>
      </c>
      <c r="Z335" s="132">
        <f t="shared" si="1341"/>
        <v>0</v>
      </c>
      <c r="AA335" s="132">
        <f t="shared" si="1341"/>
        <v>0</v>
      </c>
      <c r="AB335" s="132">
        <f t="shared" si="1341"/>
        <v>0</v>
      </c>
      <c r="AC335" s="132">
        <f t="shared" si="1341"/>
        <v>0</v>
      </c>
      <c r="AD335" s="132">
        <f t="shared" si="1341"/>
        <v>0</v>
      </c>
      <c r="AE335" s="132">
        <f t="shared" si="1341"/>
        <v>0</v>
      </c>
      <c r="AF335" s="132">
        <f t="shared" si="1341"/>
        <v>0</v>
      </c>
      <c r="AG335" s="132">
        <f t="shared" si="1341"/>
        <v>0</v>
      </c>
      <c r="AH335" s="132">
        <f t="shared" si="1341"/>
        <v>0</v>
      </c>
      <c r="AI335" s="132">
        <f t="shared" si="1342"/>
        <v>0</v>
      </c>
      <c r="AJ335" s="132">
        <f t="shared" si="1342"/>
        <v>0</v>
      </c>
      <c r="AK335" s="132">
        <f t="shared" si="1342"/>
        <v>0</v>
      </c>
      <c r="AL335" s="132">
        <f t="shared" si="1342"/>
        <v>0</v>
      </c>
      <c r="AM335" s="132">
        <f t="shared" si="1342"/>
        <v>0</v>
      </c>
      <c r="AN335" s="132">
        <f t="shared" si="1342"/>
        <v>0</v>
      </c>
      <c r="AO335" s="132">
        <f t="shared" si="1342"/>
        <v>0</v>
      </c>
      <c r="AP335" s="132">
        <f t="shared" si="1342"/>
        <v>0</v>
      </c>
      <c r="AQ335" s="132">
        <f t="shared" si="1342"/>
        <v>0</v>
      </c>
      <c r="AR335" s="132">
        <f t="shared" si="1342"/>
        <v>0</v>
      </c>
      <c r="AS335" s="132">
        <f t="shared" si="1343"/>
        <v>0</v>
      </c>
      <c r="AT335" s="132">
        <f t="shared" si="1343"/>
        <v>0</v>
      </c>
      <c r="AU335" s="132">
        <f t="shared" si="1343"/>
        <v>0</v>
      </c>
      <c r="AV335" s="132">
        <f t="shared" si="1343"/>
        <v>0</v>
      </c>
      <c r="AW335" s="132">
        <f t="shared" si="1343"/>
        <v>0</v>
      </c>
      <c r="AX335" s="132">
        <f t="shared" si="1343"/>
        <v>0</v>
      </c>
      <c r="AY335" s="132">
        <f t="shared" si="1343"/>
        <v>0</v>
      </c>
      <c r="AZ335" s="132">
        <f t="shared" si="1343"/>
        <v>0</v>
      </c>
      <c r="BA335" s="132">
        <f t="shared" si="1343"/>
        <v>0</v>
      </c>
      <c r="BB335" s="132">
        <f t="shared" si="1343"/>
        <v>0</v>
      </c>
      <c r="BC335" s="132">
        <f t="shared" si="1344"/>
        <v>0</v>
      </c>
      <c r="BD335" s="132">
        <f t="shared" si="1344"/>
        <v>0</v>
      </c>
      <c r="BE335" s="132">
        <f t="shared" si="1344"/>
        <v>0</v>
      </c>
      <c r="BF335" s="132">
        <f t="shared" si="1344"/>
        <v>0</v>
      </c>
      <c r="BG335" s="132">
        <f t="shared" si="1344"/>
        <v>0</v>
      </c>
      <c r="BH335" s="132">
        <f t="shared" si="1344"/>
        <v>0</v>
      </c>
      <c r="BI335" s="132">
        <f t="shared" si="1344"/>
        <v>0</v>
      </c>
      <c r="BJ335" s="132">
        <f t="shared" si="1344"/>
        <v>0</v>
      </c>
      <c r="BK335" s="132">
        <f t="shared" si="1344"/>
        <v>0</v>
      </c>
      <c r="BL335" s="132">
        <f t="shared" si="1344"/>
        <v>0</v>
      </c>
      <c r="BM335" s="132">
        <f t="shared" si="1345"/>
        <v>0</v>
      </c>
      <c r="BN335" s="132">
        <f t="shared" si="1345"/>
        <v>0</v>
      </c>
      <c r="BO335" s="132">
        <f t="shared" si="1345"/>
        <v>0</v>
      </c>
      <c r="BP335" s="132">
        <f t="shared" si="1345"/>
        <v>0</v>
      </c>
      <c r="BQ335" s="132">
        <f t="shared" si="1345"/>
        <v>0</v>
      </c>
      <c r="BR335" s="132">
        <f t="shared" si="1345"/>
        <v>0</v>
      </c>
      <c r="BS335" s="132">
        <f t="shared" si="1345"/>
        <v>0</v>
      </c>
      <c r="BT335" s="132">
        <f t="shared" si="1345"/>
        <v>0</v>
      </c>
      <c r="BU335" s="132">
        <f t="shared" si="1345"/>
        <v>0</v>
      </c>
      <c r="BV335" s="132">
        <f t="shared" si="1345"/>
        <v>0</v>
      </c>
      <c r="BW335" s="132">
        <f t="shared" si="1346"/>
        <v>0</v>
      </c>
      <c r="BX335" s="551">
        <f t="shared" si="1346"/>
        <v>0</v>
      </c>
      <c r="BY335" s="132">
        <f t="shared" si="1346"/>
        <v>0</v>
      </c>
      <c r="BZ335" s="132">
        <f t="shared" si="1346"/>
        <v>0</v>
      </c>
      <c r="CA335" s="132">
        <f t="shared" si="1346"/>
        <v>0</v>
      </c>
      <c r="CB335" s="132">
        <f t="shared" si="1346"/>
        <v>0</v>
      </c>
      <c r="CC335" s="132">
        <f t="shared" si="1346"/>
        <v>0</v>
      </c>
      <c r="CD335" s="132">
        <f t="shared" si="1346"/>
        <v>0</v>
      </c>
      <c r="CE335" s="132">
        <f t="shared" si="1346"/>
        <v>0</v>
      </c>
      <c r="CF335" s="132">
        <f t="shared" si="1346"/>
        <v>0</v>
      </c>
      <c r="CG335" s="132">
        <f t="shared" si="1347"/>
        <v>0</v>
      </c>
      <c r="CH335" s="132">
        <f t="shared" si="1347"/>
        <v>0</v>
      </c>
      <c r="CI335" s="132">
        <f t="shared" si="1347"/>
        <v>0</v>
      </c>
      <c r="CJ335" s="132">
        <f t="shared" si="1347"/>
        <v>0</v>
      </c>
      <c r="CK335" s="132">
        <f t="shared" si="1347"/>
        <v>0</v>
      </c>
      <c r="CL335" s="132">
        <f t="shared" si="1347"/>
        <v>0</v>
      </c>
      <c r="CM335" s="132">
        <f t="shared" si="1347"/>
        <v>0</v>
      </c>
      <c r="CN335" s="132">
        <f t="shared" si="1347"/>
        <v>0</v>
      </c>
      <c r="CO335" s="132">
        <f t="shared" si="1347"/>
        <v>0</v>
      </c>
      <c r="CP335" s="132">
        <f t="shared" si="1347"/>
        <v>0</v>
      </c>
      <c r="CQ335" s="132">
        <f t="shared" si="1348"/>
        <v>0</v>
      </c>
      <c r="CR335" s="132">
        <f t="shared" si="1348"/>
        <v>0</v>
      </c>
      <c r="CS335" s="132">
        <f t="shared" si="1348"/>
        <v>0</v>
      </c>
      <c r="CT335" s="132">
        <f t="shared" si="1348"/>
        <v>0</v>
      </c>
      <c r="CU335" s="132">
        <f t="shared" si="1348"/>
        <v>0</v>
      </c>
      <c r="CV335" s="132">
        <f t="shared" si="1348"/>
        <v>0</v>
      </c>
      <c r="CW335" s="132">
        <f t="shared" si="1348"/>
        <v>0</v>
      </c>
      <c r="CX335" s="132">
        <f t="shared" si="1348"/>
        <v>0</v>
      </c>
      <c r="CY335" s="132">
        <f t="shared" si="1348"/>
        <v>0</v>
      </c>
      <c r="CZ335" s="132">
        <f t="shared" si="1348"/>
        <v>0</v>
      </c>
      <c r="DA335" s="132">
        <f t="shared" si="1349"/>
        <v>0</v>
      </c>
      <c r="DB335" s="132">
        <f t="shared" si="1349"/>
        <v>0</v>
      </c>
      <c r="DC335" s="132">
        <f t="shared" si="1349"/>
        <v>0</v>
      </c>
      <c r="DD335" s="132">
        <f t="shared" si="1349"/>
        <v>0</v>
      </c>
      <c r="DE335" s="132">
        <f t="shared" si="1349"/>
        <v>0</v>
      </c>
      <c r="DF335" s="132">
        <f t="shared" si="1349"/>
        <v>0</v>
      </c>
      <c r="DG335" s="132">
        <f t="shared" si="1349"/>
        <v>0</v>
      </c>
      <c r="DH335" s="132">
        <f t="shared" si="1349"/>
        <v>0</v>
      </c>
      <c r="DI335" s="132">
        <f t="shared" si="1349"/>
        <v>0</v>
      </c>
      <c r="DJ335" s="132">
        <f t="shared" si="1349"/>
        <v>0</v>
      </c>
      <c r="DK335" s="132">
        <f t="shared" si="1350"/>
        <v>0</v>
      </c>
      <c r="DL335" s="132">
        <f t="shared" si="1350"/>
        <v>0</v>
      </c>
      <c r="DM335" s="132">
        <f t="shared" si="1350"/>
        <v>0</v>
      </c>
      <c r="DN335" s="132">
        <f t="shared" si="1350"/>
        <v>0</v>
      </c>
      <c r="DO335" s="132">
        <f t="shared" si="1350"/>
        <v>0</v>
      </c>
      <c r="DP335" s="132">
        <f t="shared" si="1350"/>
        <v>0</v>
      </c>
      <c r="DQ335" s="132">
        <f t="shared" si="1350"/>
        <v>0</v>
      </c>
      <c r="DR335" s="132">
        <f t="shared" si="1350"/>
        <v>0</v>
      </c>
      <c r="DS335" s="132">
        <f t="shared" si="1350"/>
        <v>0</v>
      </c>
      <c r="DT335" s="132">
        <f t="shared" si="1350"/>
        <v>0</v>
      </c>
      <c r="DU335" s="132">
        <f t="shared" si="1351"/>
        <v>0</v>
      </c>
      <c r="DV335" s="132">
        <f t="shared" si="1351"/>
        <v>0</v>
      </c>
      <c r="DW335" s="132">
        <f t="shared" si="1351"/>
        <v>0</v>
      </c>
      <c r="DX335" s="132">
        <f t="shared" si="1351"/>
        <v>0</v>
      </c>
      <c r="DY335" s="132">
        <f t="shared" si="1351"/>
        <v>0</v>
      </c>
      <c r="DZ335" s="132">
        <f t="shared" si="1351"/>
        <v>0</v>
      </c>
      <c r="EA335" s="132">
        <f t="shared" si="1351"/>
        <v>0</v>
      </c>
      <c r="EB335" s="132">
        <f t="shared" si="1351"/>
        <v>0</v>
      </c>
      <c r="EC335" s="132">
        <f t="shared" si="1351"/>
        <v>0</v>
      </c>
      <c r="ED335" s="132">
        <f t="shared" si="1351"/>
        <v>0</v>
      </c>
      <c r="EE335" s="132">
        <f t="shared" si="1352"/>
        <v>0</v>
      </c>
      <c r="EF335" s="132">
        <f t="shared" si="1352"/>
        <v>0</v>
      </c>
      <c r="EG335" s="132">
        <f t="shared" si="1352"/>
        <v>0</v>
      </c>
      <c r="EH335" s="132">
        <f t="shared" si="1352"/>
        <v>0</v>
      </c>
      <c r="EI335" s="132">
        <f t="shared" si="1352"/>
        <v>0</v>
      </c>
      <c r="EJ335" s="132">
        <f t="shared" si="1352"/>
        <v>0</v>
      </c>
      <c r="EK335" s="132">
        <f t="shared" si="1352"/>
        <v>0</v>
      </c>
      <c r="EL335" s="132">
        <f t="shared" si="1352"/>
        <v>0</v>
      </c>
      <c r="EM335" s="132">
        <f t="shared" si="1352"/>
        <v>0</v>
      </c>
      <c r="EN335" s="132">
        <f t="shared" si="1352"/>
        <v>0</v>
      </c>
      <c r="EO335" s="132">
        <f t="shared" si="1353"/>
        <v>0</v>
      </c>
      <c r="EP335" s="132">
        <f t="shared" si="1353"/>
        <v>0</v>
      </c>
      <c r="EQ335" s="132">
        <f t="shared" si="1353"/>
        <v>0</v>
      </c>
      <c r="ER335" s="132">
        <f t="shared" si="1353"/>
        <v>0</v>
      </c>
      <c r="ES335" s="132">
        <f t="shared" si="1353"/>
        <v>0</v>
      </c>
      <c r="ET335" s="132">
        <f t="shared" si="1353"/>
        <v>0</v>
      </c>
      <c r="EU335" s="132">
        <f t="shared" si="1353"/>
        <v>0</v>
      </c>
      <c r="EV335" s="132">
        <f t="shared" si="1353"/>
        <v>0</v>
      </c>
      <c r="EW335" s="132">
        <f t="shared" si="1353"/>
        <v>0</v>
      </c>
      <c r="EX335" s="132">
        <f t="shared" si="1353"/>
        <v>0</v>
      </c>
      <c r="EY335" s="132">
        <f t="shared" si="1354"/>
        <v>0</v>
      </c>
      <c r="EZ335" s="132">
        <f t="shared" si="1354"/>
        <v>0</v>
      </c>
      <c r="FA335" s="132">
        <f t="shared" si="1354"/>
        <v>0</v>
      </c>
      <c r="FB335" s="132">
        <f t="shared" si="1354"/>
        <v>0</v>
      </c>
      <c r="FC335" s="132">
        <f t="shared" si="1354"/>
        <v>0</v>
      </c>
      <c r="FD335" s="132">
        <f t="shared" si="1354"/>
        <v>0</v>
      </c>
      <c r="FE335" s="132">
        <f t="shared" si="1354"/>
        <v>0</v>
      </c>
      <c r="FF335" s="132">
        <f t="shared" si="1354"/>
        <v>0</v>
      </c>
      <c r="FG335" s="132">
        <f t="shared" si="1354"/>
        <v>0</v>
      </c>
      <c r="FH335" s="132">
        <f t="shared" si="1354"/>
        <v>0</v>
      </c>
      <c r="FI335" s="132">
        <f t="shared" si="1355"/>
        <v>0</v>
      </c>
      <c r="FJ335" s="132">
        <f t="shared" si="1355"/>
        <v>0</v>
      </c>
      <c r="FK335" s="132">
        <f t="shared" si="1355"/>
        <v>0</v>
      </c>
      <c r="FL335" s="132">
        <f t="shared" si="1355"/>
        <v>0</v>
      </c>
      <c r="FM335" s="132">
        <f t="shared" si="1355"/>
        <v>0</v>
      </c>
      <c r="FN335" s="132">
        <f t="shared" si="1355"/>
        <v>0</v>
      </c>
      <c r="FO335" s="132">
        <f t="shared" si="1355"/>
        <v>0</v>
      </c>
      <c r="FP335" s="132">
        <f t="shared" si="1355"/>
        <v>0</v>
      </c>
      <c r="FQ335" s="132">
        <f t="shared" si="1355"/>
        <v>0</v>
      </c>
      <c r="FR335" s="132">
        <f t="shared" si="1355"/>
        <v>0</v>
      </c>
      <c r="FS335" s="132">
        <f t="shared" si="1356"/>
        <v>0</v>
      </c>
      <c r="FT335" s="132">
        <f t="shared" si="1356"/>
        <v>0</v>
      </c>
      <c r="FU335" s="132">
        <f t="shared" si="1356"/>
        <v>0</v>
      </c>
      <c r="FV335" s="132">
        <f t="shared" si="1356"/>
        <v>0</v>
      </c>
      <c r="FW335" s="132">
        <f t="shared" si="1356"/>
        <v>0</v>
      </c>
      <c r="FX335" s="132">
        <f t="shared" si="1356"/>
        <v>0</v>
      </c>
      <c r="FY335" s="132">
        <f t="shared" si="1356"/>
        <v>0</v>
      </c>
      <c r="FZ335" s="132">
        <f t="shared" si="1356"/>
        <v>0</v>
      </c>
      <c r="GA335" s="132">
        <f t="shared" si="1356"/>
        <v>0</v>
      </c>
      <c r="GB335" s="132">
        <f t="shared" si="1356"/>
        <v>0</v>
      </c>
      <c r="GC335" s="132">
        <f t="shared" si="1357"/>
        <v>0</v>
      </c>
      <c r="GD335" s="132">
        <f t="shared" si="1357"/>
        <v>0</v>
      </c>
      <c r="GE335" s="132">
        <f t="shared" si="1357"/>
        <v>0</v>
      </c>
      <c r="GF335" s="132">
        <f t="shared" si="1357"/>
        <v>0</v>
      </c>
      <c r="GG335" s="132">
        <f t="shared" si="1357"/>
        <v>0</v>
      </c>
      <c r="GH335" s="132">
        <f t="shared" si="1357"/>
        <v>0</v>
      </c>
      <c r="GI335" s="132">
        <f t="shared" si="1357"/>
        <v>0</v>
      </c>
      <c r="GJ335" s="132">
        <f t="shared" si="1357"/>
        <v>0</v>
      </c>
      <c r="GK335" s="132">
        <f t="shared" si="1357"/>
        <v>0</v>
      </c>
      <c r="GL335" s="132">
        <f t="shared" si="1357"/>
        <v>0</v>
      </c>
      <c r="GM335" s="132">
        <f t="shared" si="1358"/>
        <v>0</v>
      </c>
      <c r="GN335" s="132">
        <f t="shared" si="1358"/>
        <v>0</v>
      </c>
      <c r="GO335" s="132">
        <f t="shared" si="1358"/>
        <v>0</v>
      </c>
      <c r="GP335" s="132">
        <f t="shared" si="1358"/>
        <v>0</v>
      </c>
      <c r="GQ335" s="132">
        <f t="shared" si="1358"/>
        <v>0</v>
      </c>
      <c r="GR335" s="132">
        <f t="shared" si="1358"/>
        <v>0</v>
      </c>
      <c r="GS335" s="132">
        <f t="shared" si="1358"/>
        <v>0</v>
      </c>
      <c r="GT335" s="132">
        <f t="shared" si="1358"/>
        <v>0</v>
      </c>
      <c r="GU335" s="132">
        <f t="shared" si="1358"/>
        <v>0</v>
      </c>
      <c r="GV335" s="132">
        <f t="shared" si="1358"/>
        <v>0</v>
      </c>
      <c r="GW335" s="132">
        <f t="shared" si="1359"/>
        <v>0</v>
      </c>
      <c r="GX335" s="132">
        <f t="shared" si="1359"/>
        <v>0</v>
      </c>
      <c r="GY335" s="132">
        <f t="shared" si="1359"/>
        <v>0</v>
      </c>
      <c r="GZ335" s="132">
        <f t="shared" si="1359"/>
        <v>0</v>
      </c>
      <c r="HA335" s="132">
        <f t="shared" si="1359"/>
        <v>0</v>
      </c>
      <c r="HB335" s="132">
        <f t="shared" si="1359"/>
        <v>0</v>
      </c>
      <c r="HC335" s="132">
        <f t="shared" si="1359"/>
        <v>0</v>
      </c>
      <c r="HD335" s="132">
        <f t="shared" si="1359"/>
        <v>0</v>
      </c>
      <c r="HE335" s="132">
        <f t="shared" si="1359"/>
        <v>0</v>
      </c>
      <c r="HF335" s="132">
        <f t="shared" si="1359"/>
        <v>0</v>
      </c>
      <c r="HG335" s="132">
        <f t="shared" si="1360"/>
        <v>0</v>
      </c>
      <c r="HH335" s="132">
        <f t="shared" si="1360"/>
        <v>0</v>
      </c>
      <c r="HI335" s="132">
        <f t="shared" si="1360"/>
        <v>0</v>
      </c>
      <c r="HJ335" s="132">
        <f t="shared" si="1360"/>
        <v>0</v>
      </c>
      <c r="HK335" s="132">
        <f t="shared" si="1360"/>
        <v>0</v>
      </c>
      <c r="HL335" s="132">
        <f t="shared" si="1360"/>
        <v>0</v>
      </c>
      <c r="HM335" s="132">
        <f t="shared" si="1360"/>
        <v>0</v>
      </c>
      <c r="HN335" s="132">
        <f t="shared" si="1360"/>
        <v>0</v>
      </c>
      <c r="HO335" s="132">
        <f t="shared" si="1360"/>
        <v>0</v>
      </c>
      <c r="HP335" s="132">
        <f t="shared" si="1360"/>
        <v>0</v>
      </c>
      <c r="HQ335" s="132">
        <f t="shared" si="1361"/>
        <v>0</v>
      </c>
      <c r="HR335" s="132">
        <f t="shared" si="1361"/>
        <v>0</v>
      </c>
      <c r="HS335" s="132">
        <f t="shared" si="1361"/>
        <v>0</v>
      </c>
      <c r="HT335" s="132">
        <f t="shared" si="1361"/>
        <v>0</v>
      </c>
      <c r="HU335" s="132">
        <f t="shared" si="1361"/>
        <v>0</v>
      </c>
      <c r="HV335" s="132">
        <f t="shared" si="1361"/>
        <v>0</v>
      </c>
      <c r="HW335" s="132">
        <f t="shared" si="1361"/>
        <v>0</v>
      </c>
      <c r="HX335" s="132">
        <f t="shared" si="1361"/>
        <v>0</v>
      </c>
      <c r="HY335" s="132">
        <f t="shared" si="1361"/>
        <v>0</v>
      </c>
      <c r="HZ335" s="132">
        <f t="shared" si="1361"/>
        <v>0</v>
      </c>
      <c r="IA335" s="132">
        <f t="shared" si="1362"/>
        <v>0</v>
      </c>
      <c r="IB335" s="132">
        <f t="shared" si="1362"/>
        <v>0</v>
      </c>
      <c r="IC335" s="132">
        <f t="shared" si="1362"/>
        <v>0</v>
      </c>
      <c r="ID335" s="132">
        <f t="shared" si="1362"/>
        <v>0</v>
      </c>
      <c r="IE335" s="132">
        <f t="shared" si="1362"/>
        <v>0</v>
      </c>
      <c r="IF335" s="132">
        <f t="shared" si="1362"/>
        <v>0</v>
      </c>
      <c r="IG335" s="132">
        <f t="shared" si="1362"/>
        <v>0</v>
      </c>
      <c r="IH335" s="132">
        <f t="shared" si="1362"/>
        <v>0</v>
      </c>
      <c r="II335" s="132">
        <f t="shared" si="1362"/>
        <v>0</v>
      </c>
      <c r="IJ335" s="132">
        <f t="shared" si="1362"/>
        <v>0</v>
      </c>
      <c r="IK335" s="132">
        <f t="shared" si="1363"/>
        <v>0</v>
      </c>
      <c r="IL335" s="132">
        <f t="shared" si="1363"/>
        <v>0</v>
      </c>
      <c r="IM335" s="132">
        <f t="shared" si="1363"/>
        <v>0</v>
      </c>
      <c r="IN335" s="132">
        <f t="shared" si="1363"/>
        <v>0</v>
      </c>
      <c r="IO335" s="132">
        <f t="shared" si="1363"/>
        <v>0</v>
      </c>
      <c r="IP335" s="132">
        <f t="shared" si="1363"/>
        <v>0</v>
      </c>
      <c r="IQ335" s="132">
        <f t="shared" si="1363"/>
        <v>0</v>
      </c>
      <c r="IR335" s="132">
        <f t="shared" si="1363"/>
        <v>0</v>
      </c>
      <c r="IS335" s="132">
        <f t="shared" si="1363"/>
        <v>0</v>
      </c>
      <c r="IT335" s="132">
        <f t="shared" si="1363"/>
        <v>0</v>
      </c>
      <c r="IU335" s="132">
        <f t="shared" si="1364"/>
        <v>0</v>
      </c>
      <c r="IV335" s="132">
        <f t="shared" si="1364"/>
        <v>0</v>
      </c>
      <c r="IW335" s="132">
        <f t="shared" si="1364"/>
        <v>0</v>
      </c>
      <c r="IX335" s="132">
        <f t="shared" si="1364"/>
        <v>0</v>
      </c>
      <c r="IY335" s="132">
        <f t="shared" si="1364"/>
        <v>0</v>
      </c>
      <c r="IZ335" s="132">
        <f t="shared" si="1364"/>
        <v>0</v>
      </c>
      <c r="JA335" s="132">
        <f t="shared" si="1364"/>
        <v>0</v>
      </c>
      <c r="JB335" s="132">
        <f t="shared" si="1364"/>
        <v>0</v>
      </c>
      <c r="JC335" s="132">
        <f t="shared" si="1364"/>
        <v>0</v>
      </c>
      <c r="JD335" s="132">
        <f t="shared" si="1364"/>
        <v>0</v>
      </c>
      <c r="JE335" s="132">
        <f t="shared" si="1365"/>
        <v>0</v>
      </c>
      <c r="JF335" s="132">
        <f t="shared" si="1365"/>
        <v>0</v>
      </c>
      <c r="JG335" s="132">
        <f t="shared" si="1365"/>
        <v>0</v>
      </c>
      <c r="JH335" s="132">
        <f t="shared" si="1365"/>
        <v>0</v>
      </c>
      <c r="JI335" s="132">
        <f t="shared" si="1365"/>
        <v>0</v>
      </c>
      <c r="JJ335" s="132">
        <f t="shared" si="1365"/>
        <v>0</v>
      </c>
      <c r="JK335" s="132">
        <f t="shared" si="1365"/>
        <v>0</v>
      </c>
      <c r="JL335" s="132">
        <f t="shared" si="1365"/>
        <v>0</v>
      </c>
      <c r="JM335" s="132">
        <f t="shared" si="1365"/>
        <v>0</v>
      </c>
      <c r="JN335" s="132">
        <f t="shared" si="1365"/>
        <v>0</v>
      </c>
    </row>
    <row r="336" spans="1:286" ht="12.75">
      <c r="A336" s="178"/>
      <c r="B336" s="178"/>
      <c r="C336" s="178"/>
      <c r="D336" s="517" t="s">
        <v>485</v>
      </c>
      <c r="E336" s="132">
        <f t="shared" si="1339"/>
        <v>0</v>
      </c>
      <c r="F336" s="132">
        <f t="shared" si="1339"/>
        <v>0</v>
      </c>
      <c r="G336" s="132">
        <f t="shared" si="1339"/>
        <v>0</v>
      </c>
      <c r="H336" s="132">
        <f t="shared" si="1339"/>
        <v>0</v>
      </c>
      <c r="I336" s="132">
        <f t="shared" si="1339"/>
        <v>0</v>
      </c>
      <c r="J336" s="132">
        <f t="shared" si="1339"/>
        <v>0</v>
      </c>
      <c r="K336" s="132">
        <f t="shared" si="1339"/>
        <v>0</v>
      </c>
      <c r="L336" s="132">
        <f t="shared" si="1339"/>
        <v>0</v>
      </c>
      <c r="M336" s="132">
        <f t="shared" si="1339"/>
        <v>0</v>
      </c>
      <c r="N336" s="132">
        <f t="shared" si="1339"/>
        <v>0</v>
      </c>
      <c r="O336" s="132">
        <f t="shared" si="1340"/>
        <v>0</v>
      </c>
      <c r="P336" s="132">
        <f t="shared" si="1340"/>
        <v>0</v>
      </c>
      <c r="Q336" s="132">
        <f t="shared" si="1340"/>
        <v>0</v>
      </c>
      <c r="R336" s="132">
        <f t="shared" si="1340"/>
        <v>0</v>
      </c>
      <c r="S336" s="132">
        <f t="shared" si="1340"/>
        <v>0</v>
      </c>
      <c r="T336" s="132">
        <f t="shared" si="1340"/>
        <v>0</v>
      </c>
      <c r="U336" s="132">
        <f t="shared" si="1340"/>
        <v>0</v>
      </c>
      <c r="V336" s="132">
        <f t="shared" si="1340"/>
        <v>0</v>
      </c>
      <c r="W336" s="132">
        <f t="shared" si="1340"/>
        <v>0</v>
      </c>
      <c r="X336" s="132">
        <f t="shared" si="1340"/>
        <v>0</v>
      </c>
      <c r="Y336" s="132">
        <f t="shared" si="1341"/>
        <v>0</v>
      </c>
      <c r="Z336" s="132">
        <f t="shared" si="1341"/>
        <v>0</v>
      </c>
      <c r="AA336" s="132">
        <f t="shared" si="1341"/>
        <v>0</v>
      </c>
      <c r="AB336" s="132">
        <f t="shared" si="1341"/>
        <v>0</v>
      </c>
      <c r="AC336" s="132">
        <f t="shared" si="1341"/>
        <v>0</v>
      </c>
      <c r="AD336" s="132">
        <f t="shared" si="1341"/>
        <v>0</v>
      </c>
      <c r="AE336" s="132">
        <f t="shared" si="1341"/>
        <v>0</v>
      </c>
      <c r="AF336" s="132">
        <f t="shared" si="1341"/>
        <v>0</v>
      </c>
      <c r="AG336" s="132">
        <f t="shared" si="1341"/>
        <v>0</v>
      </c>
      <c r="AH336" s="132">
        <f t="shared" si="1341"/>
        <v>0</v>
      </c>
      <c r="AI336" s="132">
        <f t="shared" si="1342"/>
        <v>0</v>
      </c>
      <c r="AJ336" s="132">
        <f t="shared" si="1342"/>
        <v>0</v>
      </c>
      <c r="AK336" s="132">
        <f t="shared" si="1342"/>
        <v>0</v>
      </c>
      <c r="AL336" s="132">
        <f t="shared" si="1342"/>
        <v>0</v>
      </c>
      <c r="AM336" s="132">
        <f t="shared" si="1342"/>
        <v>0</v>
      </c>
      <c r="AN336" s="132">
        <f t="shared" si="1342"/>
        <v>0</v>
      </c>
      <c r="AO336" s="132">
        <f t="shared" si="1342"/>
        <v>0</v>
      </c>
      <c r="AP336" s="132">
        <f t="shared" si="1342"/>
        <v>0</v>
      </c>
      <c r="AQ336" s="132">
        <f t="shared" si="1342"/>
        <v>0</v>
      </c>
      <c r="AR336" s="132">
        <f t="shared" si="1342"/>
        <v>0</v>
      </c>
      <c r="AS336" s="132">
        <f t="shared" si="1343"/>
        <v>0</v>
      </c>
      <c r="AT336" s="132">
        <f t="shared" si="1343"/>
        <v>0</v>
      </c>
      <c r="AU336" s="132">
        <f t="shared" si="1343"/>
        <v>0</v>
      </c>
      <c r="AV336" s="132">
        <f t="shared" si="1343"/>
        <v>0</v>
      </c>
      <c r="AW336" s="132">
        <f t="shared" si="1343"/>
        <v>0</v>
      </c>
      <c r="AX336" s="132">
        <f t="shared" si="1343"/>
        <v>0</v>
      </c>
      <c r="AY336" s="132">
        <f t="shared" si="1343"/>
        <v>0</v>
      </c>
      <c r="AZ336" s="132">
        <f t="shared" si="1343"/>
        <v>0</v>
      </c>
      <c r="BA336" s="132">
        <f t="shared" si="1343"/>
        <v>0</v>
      </c>
      <c r="BB336" s="132">
        <f t="shared" si="1343"/>
        <v>0</v>
      </c>
      <c r="BC336" s="132">
        <f t="shared" si="1344"/>
        <v>0</v>
      </c>
      <c r="BD336" s="132">
        <f t="shared" si="1344"/>
        <v>0</v>
      </c>
      <c r="BE336" s="132">
        <f t="shared" si="1344"/>
        <v>0</v>
      </c>
      <c r="BF336" s="132">
        <f t="shared" si="1344"/>
        <v>0</v>
      </c>
      <c r="BG336" s="132">
        <f t="shared" si="1344"/>
        <v>0</v>
      </c>
      <c r="BH336" s="132">
        <f t="shared" si="1344"/>
        <v>0</v>
      </c>
      <c r="BI336" s="132">
        <f t="shared" si="1344"/>
        <v>0</v>
      </c>
      <c r="BJ336" s="132">
        <f t="shared" si="1344"/>
        <v>0</v>
      </c>
      <c r="BK336" s="132">
        <f t="shared" si="1344"/>
        <v>0</v>
      </c>
      <c r="BL336" s="132">
        <f t="shared" si="1344"/>
        <v>0</v>
      </c>
      <c r="BM336" s="132">
        <f t="shared" si="1345"/>
        <v>0</v>
      </c>
      <c r="BN336" s="132">
        <f t="shared" si="1345"/>
        <v>0</v>
      </c>
      <c r="BO336" s="132">
        <f t="shared" si="1345"/>
        <v>0</v>
      </c>
      <c r="BP336" s="132">
        <f t="shared" si="1345"/>
        <v>0</v>
      </c>
      <c r="BQ336" s="132">
        <f t="shared" si="1345"/>
        <v>0</v>
      </c>
      <c r="BR336" s="132">
        <f t="shared" si="1345"/>
        <v>0</v>
      </c>
      <c r="BS336" s="132">
        <f t="shared" si="1345"/>
        <v>0</v>
      </c>
      <c r="BT336" s="132">
        <f t="shared" si="1345"/>
        <v>0</v>
      </c>
      <c r="BU336" s="132">
        <f t="shared" si="1345"/>
        <v>0</v>
      </c>
      <c r="BV336" s="132">
        <f t="shared" si="1345"/>
        <v>0</v>
      </c>
      <c r="BW336" s="132">
        <f t="shared" si="1346"/>
        <v>0</v>
      </c>
      <c r="BX336" s="132">
        <f t="shared" si="1346"/>
        <v>0</v>
      </c>
      <c r="BY336" s="132">
        <f t="shared" si="1346"/>
        <v>0</v>
      </c>
      <c r="BZ336" s="132">
        <f t="shared" si="1346"/>
        <v>0</v>
      </c>
      <c r="CA336" s="132">
        <f t="shared" si="1346"/>
        <v>0</v>
      </c>
      <c r="CB336" s="132">
        <f t="shared" si="1346"/>
        <v>0</v>
      </c>
      <c r="CC336" s="132">
        <f t="shared" si="1346"/>
        <v>0</v>
      </c>
      <c r="CD336" s="132">
        <f t="shared" si="1346"/>
        <v>0</v>
      </c>
      <c r="CE336" s="132">
        <f t="shared" si="1346"/>
        <v>0</v>
      </c>
      <c r="CF336" s="132">
        <f t="shared" si="1346"/>
        <v>0</v>
      </c>
      <c r="CG336" s="132">
        <f t="shared" si="1347"/>
        <v>0</v>
      </c>
      <c r="CH336" s="132">
        <f t="shared" si="1347"/>
        <v>0</v>
      </c>
      <c r="CI336" s="132">
        <f t="shared" si="1347"/>
        <v>0</v>
      </c>
      <c r="CJ336" s="132">
        <f t="shared" si="1347"/>
        <v>0</v>
      </c>
      <c r="CK336" s="132">
        <f t="shared" si="1347"/>
        <v>0</v>
      </c>
      <c r="CL336" s="132">
        <f t="shared" si="1347"/>
        <v>0</v>
      </c>
      <c r="CM336" s="132">
        <f t="shared" si="1347"/>
        <v>0</v>
      </c>
      <c r="CN336" s="132">
        <f t="shared" si="1347"/>
        <v>0</v>
      </c>
      <c r="CO336" s="132">
        <f t="shared" si="1347"/>
        <v>0</v>
      </c>
      <c r="CP336" s="132">
        <f t="shared" si="1347"/>
        <v>0</v>
      </c>
      <c r="CQ336" s="132">
        <f t="shared" si="1348"/>
        <v>0</v>
      </c>
      <c r="CR336" s="132">
        <f t="shared" si="1348"/>
        <v>0</v>
      </c>
      <c r="CS336" s="132">
        <f t="shared" si="1348"/>
        <v>0</v>
      </c>
      <c r="CT336" s="132">
        <f t="shared" si="1348"/>
        <v>0</v>
      </c>
      <c r="CU336" s="132">
        <f t="shared" si="1348"/>
        <v>0</v>
      </c>
      <c r="CV336" s="132">
        <f t="shared" si="1348"/>
        <v>0</v>
      </c>
      <c r="CW336" s="132">
        <f t="shared" si="1348"/>
        <v>0</v>
      </c>
      <c r="CX336" s="132">
        <f t="shared" si="1348"/>
        <v>0</v>
      </c>
      <c r="CY336" s="132">
        <f t="shared" si="1348"/>
        <v>0</v>
      </c>
      <c r="CZ336" s="132">
        <f t="shared" si="1348"/>
        <v>0</v>
      </c>
      <c r="DA336" s="132">
        <f t="shared" si="1349"/>
        <v>0</v>
      </c>
      <c r="DB336" s="132">
        <f t="shared" si="1349"/>
        <v>0</v>
      </c>
      <c r="DC336" s="132">
        <f t="shared" si="1349"/>
        <v>0</v>
      </c>
      <c r="DD336" s="132">
        <f t="shared" si="1349"/>
        <v>0</v>
      </c>
      <c r="DE336" s="132">
        <f t="shared" si="1349"/>
        <v>0</v>
      </c>
      <c r="DF336" s="132">
        <f t="shared" si="1349"/>
        <v>0</v>
      </c>
      <c r="DG336" s="132">
        <f t="shared" si="1349"/>
        <v>0</v>
      </c>
      <c r="DH336" s="132">
        <f t="shared" si="1349"/>
        <v>0</v>
      </c>
      <c r="DI336" s="132">
        <f t="shared" si="1349"/>
        <v>0</v>
      </c>
      <c r="DJ336" s="132">
        <f t="shared" si="1349"/>
        <v>0</v>
      </c>
      <c r="DK336" s="132">
        <f t="shared" si="1350"/>
        <v>0</v>
      </c>
      <c r="DL336" s="132">
        <f t="shared" si="1350"/>
        <v>0</v>
      </c>
      <c r="DM336" s="132">
        <f t="shared" si="1350"/>
        <v>0</v>
      </c>
      <c r="DN336" s="132">
        <f t="shared" si="1350"/>
        <v>0</v>
      </c>
      <c r="DO336" s="132">
        <f t="shared" si="1350"/>
        <v>0</v>
      </c>
      <c r="DP336" s="132">
        <f t="shared" si="1350"/>
        <v>0</v>
      </c>
      <c r="DQ336" s="132">
        <f t="shared" si="1350"/>
        <v>0</v>
      </c>
      <c r="DR336" s="132">
        <f t="shared" si="1350"/>
        <v>0</v>
      </c>
      <c r="DS336" s="132">
        <f t="shared" si="1350"/>
        <v>0</v>
      </c>
      <c r="DT336" s="132">
        <f t="shared" si="1350"/>
        <v>0</v>
      </c>
      <c r="DU336" s="132">
        <f t="shared" si="1351"/>
        <v>0</v>
      </c>
      <c r="DV336" s="132">
        <f t="shared" si="1351"/>
        <v>0</v>
      </c>
      <c r="DW336" s="132">
        <f t="shared" si="1351"/>
        <v>0</v>
      </c>
      <c r="DX336" s="132">
        <f t="shared" si="1351"/>
        <v>0</v>
      </c>
      <c r="DY336" s="132">
        <f t="shared" si="1351"/>
        <v>0</v>
      </c>
      <c r="DZ336" s="132">
        <f t="shared" si="1351"/>
        <v>0</v>
      </c>
      <c r="EA336" s="132">
        <f t="shared" si="1351"/>
        <v>0</v>
      </c>
      <c r="EB336" s="132">
        <f t="shared" si="1351"/>
        <v>0</v>
      </c>
      <c r="EC336" s="132">
        <f t="shared" si="1351"/>
        <v>0</v>
      </c>
      <c r="ED336" s="132">
        <f t="shared" si="1351"/>
        <v>0</v>
      </c>
      <c r="EE336" s="132">
        <f t="shared" si="1352"/>
        <v>0</v>
      </c>
      <c r="EF336" s="132">
        <f t="shared" si="1352"/>
        <v>0</v>
      </c>
      <c r="EG336" s="132">
        <f t="shared" si="1352"/>
        <v>0</v>
      </c>
      <c r="EH336" s="132">
        <f t="shared" si="1352"/>
        <v>0</v>
      </c>
      <c r="EI336" s="132">
        <f t="shared" si="1352"/>
        <v>0</v>
      </c>
      <c r="EJ336" s="132">
        <f t="shared" si="1352"/>
        <v>0</v>
      </c>
      <c r="EK336" s="132">
        <f t="shared" si="1352"/>
        <v>0</v>
      </c>
      <c r="EL336" s="132">
        <f t="shared" si="1352"/>
        <v>0</v>
      </c>
      <c r="EM336" s="132">
        <f t="shared" si="1352"/>
        <v>0</v>
      </c>
      <c r="EN336" s="132">
        <f t="shared" si="1352"/>
        <v>0</v>
      </c>
      <c r="EO336" s="132">
        <f t="shared" si="1353"/>
        <v>0</v>
      </c>
      <c r="EP336" s="132">
        <f t="shared" si="1353"/>
        <v>0</v>
      </c>
      <c r="EQ336" s="132">
        <f t="shared" si="1353"/>
        <v>0</v>
      </c>
      <c r="ER336" s="132">
        <f t="shared" si="1353"/>
        <v>0</v>
      </c>
      <c r="ES336" s="132">
        <f t="shared" si="1353"/>
        <v>0</v>
      </c>
      <c r="ET336" s="132">
        <f t="shared" si="1353"/>
        <v>0</v>
      </c>
      <c r="EU336" s="132">
        <f t="shared" si="1353"/>
        <v>0</v>
      </c>
      <c r="EV336" s="132">
        <f t="shared" si="1353"/>
        <v>0</v>
      </c>
      <c r="EW336" s="132">
        <f t="shared" si="1353"/>
        <v>0</v>
      </c>
      <c r="EX336" s="132">
        <f t="shared" si="1353"/>
        <v>0</v>
      </c>
      <c r="EY336" s="132">
        <f t="shared" si="1354"/>
        <v>0</v>
      </c>
      <c r="EZ336" s="132">
        <f t="shared" si="1354"/>
        <v>0</v>
      </c>
      <c r="FA336" s="132">
        <f t="shared" si="1354"/>
        <v>0</v>
      </c>
      <c r="FB336" s="132">
        <f t="shared" si="1354"/>
        <v>0</v>
      </c>
      <c r="FC336" s="132">
        <f t="shared" si="1354"/>
        <v>0</v>
      </c>
      <c r="FD336" s="132">
        <f t="shared" si="1354"/>
        <v>0</v>
      </c>
      <c r="FE336" s="132">
        <f t="shared" si="1354"/>
        <v>0</v>
      </c>
      <c r="FF336" s="132">
        <f t="shared" si="1354"/>
        <v>0</v>
      </c>
      <c r="FG336" s="132">
        <f t="shared" si="1354"/>
        <v>0</v>
      </c>
      <c r="FH336" s="132">
        <f t="shared" si="1354"/>
        <v>0</v>
      </c>
      <c r="FI336" s="132">
        <f t="shared" si="1355"/>
        <v>0</v>
      </c>
      <c r="FJ336" s="132">
        <f t="shared" si="1355"/>
        <v>0</v>
      </c>
      <c r="FK336" s="132">
        <f t="shared" si="1355"/>
        <v>0</v>
      </c>
      <c r="FL336" s="132">
        <f t="shared" si="1355"/>
        <v>0</v>
      </c>
      <c r="FM336" s="132">
        <f t="shared" si="1355"/>
        <v>0</v>
      </c>
      <c r="FN336" s="132">
        <f t="shared" si="1355"/>
        <v>0</v>
      </c>
      <c r="FO336" s="132">
        <f t="shared" si="1355"/>
        <v>0</v>
      </c>
      <c r="FP336" s="132">
        <f t="shared" si="1355"/>
        <v>0</v>
      </c>
      <c r="FQ336" s="132">
        <f t="shared" si="1355"/>
        <v>0</v>
      </c>
      <c r="FR336" s="132">
        <f t="shared" si="1355"/>
        <v>0</v>
      </c>
      <c r="FS336" s="132">
        <f t="shared" si="1356"/>
        <v>0</v>
      </c>
      <c r="FT336" s="132">
        <f t="shared" si="1356"/>
        <v>0</v>
      </c>
      <c r="FU336" s="132">
        <f t="shared" si="1356"/>
        <v>0</v>
      </c>
      <c r="FV336" s="132">
        <f t="shared" si="1356"/>
        <v>0</v>
      </c>
      <c r="FW336" s="132">
        <f t="shared" si="1356"/>
        <v>0</v>
      </c>
      <c r="FX336" s="132">
        <f t="shared" si="1356"/>
        <v>0</v>
      </c>
      <c r="FY336" s="132">
        <f t="shared" si="1356"/>
        <v>0</v>
      </c>
      <c r="FZ336" s="132">
        <f t="shared" si="1356"/>
        <v>0</v>
      </c>
      <c r="GA336" s="132">
        <f t="shared" si="1356"/>
        <v>0</v>
      </c>
      <c r="GB336" s="132">
        <f t="shared" si="1356"/>
        <v>0</v>
      </c>
      <c r="GC336" s="132">
        <f t="shared" si="1357"/>
        <v>0</v>
      </c>
      <c r="GD336" s="132">
        <f t="shared" si="1357"/>
        <v>0</v>
      </c>
      <c r="GE336" s="132">
        <f t="shared" si="1357"/>
        <v>0</v>
      </c>
      <c r="GF336" s="132">
        <f t="shared" si="1357"/>
        <v>0</v>
      </c>
      <c r="GG336" s="132">
        <f t="shared" si="1357"/>
        <v>0</v>
      </c>
      <c r="GH336" s="132">
        <f t="shared" si="1357"/>
        <v>0</v>
      </c>
      <c r="GI336" s="132">
        <f t="shared" si="1357"/>
        <v>0</v>
      </c>
      <c r="GJ336" s="132">
        <f t="shared" si="1357"/>
        <v>0</v>
      </c>
      <c r="GK336" s="132">
        <f t="shared" si="1357"/>
        <v>0</v>
      </c>
      <c r="GL336" s="132">
        <f t="shared" si="1357"/>
        <v>0</v>
      </c>
      <c r="GM336" s="132">
        <f t="shared" si="1358"/>
        <v>0</v>
      </c>
      <c r="GN336" s="132">
        <f t="shared" si="1358"/>
        <v>0</v>
      </c>
      <c r="GO336" s="132">
        <f t="shared" si="1358"/>
        <v>0</v>
      </c>
      <c r="GP336" s="132">
        <f t="shared" si="1358"/>
        <v>0</v>
      </c>
      <c r="GQ336" s="132">
        <f t="shared" si="1358"/>
        <v>0</v>
      </c>
      <c r="GR336" s="132">
        <f t="shared" si="1358"/>
        <v>0</v>
      </c>
      <c r="GS336" s="132">
        <f t="shared" si="1358"/>
        <v>0</v>
      </c>
      <c r="GT336" s="132">
        <f t="shared" si="1358"/>
        <v>0</v>
      </c>
      <c r="GU336" s="132">
        <f t="shared" si="1358"/>
        <v>0</v>
      </c>
      <c r="GV336" s="132">
        <f t="shared" si="1358"/>
        <v>0</v>
      </c>
      <c r="GW336" s="132">
        <f t="shared" si="1359"/>
        <v>0</v>
      </c>
      <c r="GX336" s="132">
        <f t="shared" si="1359"/>
        <v>0</v>
      </c>
      <c r="GY336" s="132">
        <f t="shared" si="1359"/>
        <v>0</v>
      </c>
      <c r="GZ336" s="132">
        <f t="shared" si="1359"/>
        <v>0</v>
      </c>
      <c r="HA336" s="132">
        <f t="shared" si="1359"/>
        <v>0</v>
      </c>
      <c r="HB336" s="132">
        <f t="shared" si="1359"/>
        <v>0</v>
      </c>
      <c r="HC336" s="132">
        <f t="shared" si="1359"/>
        <v>0</v>
      </c>
      <c r="HD336" s="132">
        <f t="shared" si="1359"/>
        <v>0</v>
      </c>
      <c r="HE336" s="132">
        <f t="shared" si="1359"/>
        <v>0</v>
      </c>
      <c r="HF336" s="132">
        <f t="shared" si="1359"/>
        <v>0</v>
      </c>
      <c r="HG336" s="132">
        <f t="shared" si="1360"/>
        <v>0</v>
      </c>
      <c r="HH336" s="132">
        <f t="shared" si="1360"/>
        <v>0</v>
      </c>
      <c r="HI336" s="132">
        <f t="shared" si="1360"/>
        <v>0</v>
      </c>
      <c r="HJ336" s="132">
        <f t="shared" si="1360"/>
        <v>0</v>
      </c>
      <c r="HK336" s="132">
        <f t="shared" si="1360"/>
        <v>0</v>
      </c>
      <c r="HL336" s="132">
        <f t="shared" si="1360"/>
        <v>0</v>
      </c>
      <c r="HM336" s="132">
        <f t="shared" si="1360"/>
        <v>0</v>
      </c>
      <c r="HN336" s="132">
        <f t="shared" si="1360"/>
        <v>0</v>
      </c>
      <c r="HO336" s="132">
        <f t="shared" si="1360"/>
        <v>0</v>
      </c>
      <c r="HP336" s="132">
        <f t="shared" si="1360"/>
        <v>0</v>
      </c>
      <c r="HQ336" s="132">
        <f t="shared" si="1361"/>
        <v>0</v>
      </c>
      <c r="HR336" s="132">
        <f t="shared" si="1361"/>
        <v>0</v>
      </c>
      <c r="HS336" s="132">
        <f t="shared" si="1361"/>
        <v>0</v>
      </c>
      <c r="HT336" s="132">
        <f t="shared" si="1361"/>
        <v>0</v>
      </c>
      <c r="HU336" s="132">
        <f t="shared" si="1361"/>
        <v>0</v>
      </c>
      <c r="HV336" s="132">
        <f t="shared" si="1361"/>
        <v>0</v>
      </c>
      <c r="HW336" s="132">
        <f t="shared" si="1361"/>
        <v>0</v>
      </c>
      <c r="HX336" s="132">
        <f t="shared" si="1361"/>
        <v>0</v>
      </c>
      <c r="HY336" s="132">
        <f t="shared" si="1361"/>
        <v>0</v>
      </c>
      <c r="HZ336" s="132">
        <f t="shared" si="1361"/>
        <v>0</v>
      </c>
      <c r="IA336" s="132">
        <f t="shared" si="1362"/>
        <v>0</v>
      </c>
      <c r="IB336" s="132">
        <f t="shared" si="1362"/>
        <v>0</v>
      </c>
      <c r="IC336" s="132">
        <f t="shared" si="1362"/>
        <v>0</v>
      </c>
      <c r="ID336" s="132">
        <f t="shared" si="1362"/>
        <v>0</v>
      </c>
      <c r="IE336" s="132">
        <f t="shared" si="1362"/>
        <v>0</v>
      </c>
      <c r="IF336" s="132">
        <f t="shared" si="1362"/>
        <v>0</v>
      </c>
      <c r="IG336" s="132">
        <f t="shared" si="1362"/>
        <v>0</v>
      </c>
      <c r="IH336" s="132">
        <f t="shared" si="1362"/>
        <v>0</v>
      </c>
      <c r="II336" s="132">
        <f t="shared" si="1362"/>
        <v>0</v>
      </c>
      <c r="IJ336" s="132">
        <f t="shared" si="1362"/>
        <v>0</v>
      </c>
      <c r="IK336" s="132">
        <f t="shared" si="1363"/>
        <v>0</v>
      </c>
      <c r="IL336" s="132">
        <f t="shared" si="1363"/>
        <v>0</v>
      </c>
      <c r="IM336" s="132">
        <f t="shared" si="1363"/>
        <v>0</v>
      </c>
      <c r="IN336" s="132">
        <f t="shared" si="1363"/>
        <v>0</v>
      </c>
      <c r="IO336" s="132">
        <f t="shared" si="1363"/>
        <v>0</v>
      </c>
      <c r="IP336" s="132">
        <f t="shared" si="1363"/>
        <v>0</v>
      </c>
      <c r="IQ336" s="132">
        <f t="shared" si="1363"/>
        <v>0</v>
      </c>
      <c r="IR336" s="132">
        <f t="shared" si="1363"/>
        <v>0</v>
      </c>
      <c r="IS336" s="132">
        <f t="shared" si="1363"/>
        <v>0</v>
      </c>
      <c r="IT336" s="132">
        <f t="shared" si="1363"/>
        <v>0</v>
      </c>
      <c r="IU336" s="132">
        <f t="shared" si="1364"/>
        <v>0</v>
      </c>
      <c r="IV336" s="132">
        <f t="shared" si="1364"/>
        <v>0</v>
      </c>
      <c r="IW336" s="132">
        <f t="shared" si="1364"/>
        <v>0</v>
      </c>
      <c r="IX336" s="132">
        <f t="shared" si="1364"/>
        <v>0</v>
      </c>
      <c r="IY336" s="132">
        <f t="shared" si="1364"/>
        <v>0</v>
      </c>
      <c r="IZ336" s="132">
        <f t="shared" si="1364"/>
        <v>0</v>
      </c>
      <c r="JA336" s="132">
        <f t="shared" si="1364"/>
        <v>0</v>
      </c>
      <c r="JB336" s="132">
        <f t="shared" si="1364"/>
        <v>0</v>
      </c>
      <c r="JC336" s="132">
        <f t="shared" si="1364"/>
        <v>0</v>
      </c>
      <c r="JD336" s="132">
        <f t="shared" si="1364"/>
        <v>0</v>
      </c>
      <c r="JE336" s="132">
        <f t="shared" si="1365"/>
        <v>0</v>
      </c>
      <c r="JF336" s="132">
        <f t="shared" si="1365"/>
        <v>0</v>
      </c>
      <c r="JG336" s="132">
        <f t="shared" si="1365"/>
        <v>0</v>
      </c>
      <c r="JH336" s="132">
        <f t="shared" si="1365"/>
        <v>0</v>
      </c>
      <c r="JI336" s="132">
        <f t="shared" si="1365"/>
        <v>0</v>
      </c>
      <c r="JJ336" s="132">
        <f t="shared" si="1365"/>
        <v>0</v>
      </c>
      <c r="JK336" s="132">
        <f t="shared" si="1365"/>
        <v>0</v>
      </c>
      <c r="JL336" s="132">
        <f t="shared" si="1365"/>
        <v>0</v>
      </c>
      <c r="JM336" s="132">
        <f t="shared" si="1365"/>
        <v>0</v>
      </c>
      <c r="JN336" s="132">
        <f t="shared" si="1365"/>
        <v>0</v>
      </c>
    </row>
    <row r="337" spans="1:274" ht="12.75">
      <c r="A337" s="178"/>
      <c r="B337" s="178"/>
      <c r="C337" s="178"/>
      <c r="D337" s="517" t="s">
        <v>491</v>
      </c>
      <c r="E337" s="132">
        <f t="shared" si="1339"/>
        <v>0</v>
      </c>
      <c r="F337" s="132">
        <f t="shared" si="1339"/>
        <v>0</v>
      </c>
      <c r="G337" s="132">
        <f t="shared" si="1339"/>
        <v>0</v>
      </c>
      <c r="H337" s="132">
        <f t="shared" si="1339"/>
        <v>0</v>
      </c>
      <c r="I337" s="132">
        <f t="shared" si="1339"/>
        <v>0</v>
      </c>
      <c r="J337" s="132">
        <f t="shared" si="1339"/>
        <v>0</v>
      </c>
      <c r="K337" s="132">
        <f t="shared" si="1339"/>
        <v>0</v>
      </c>
      <c r="L337" s="132">
        <f t="shared" si="1339"/>
        <v>0</v>
      </c>
      <c r="M337" s="132">
        <f t="shared" si="1339"/>
        <v>0</v>
      </c>
      <c r="N337" s="132">
        <f t="shared" si="1339"/>
        <v>0</v>
      </c>
      <c r="O337" s="132">
        <f t="shared" si="1340"/>
        <v>0</v>
      </c>
      <c r="P337" s="132">
        <f t="shared" si="1340"/>
        <v>0</v>
      </c>
      <c r="Q337" s="132">
        <f t="shared" si="1340"/>
        <v>0</v>
      </c>
      <c r="R337" s="132">
        <f t="shared" si="1340"/>
        <v>0</v>
      </c>
      <c r="S337" s="132">
        <f t="shared" si="1340"/>
        <v>0</v>
      </c>
      <c r="T337" s="132">
        <f t="shared" si="1340"/>
        <v>0</v>
      </c>
      <c r="U337" s="132">
        <f t="shared" si="1340"/>
        <v>0</v>
      </c>
      <c r="V337" s="132">
        <f t="shared" si="1340"/>
        <v>0</v>
      </c>
      <c r="W337" s="132">
        <f t="shared" si="1340"/>
        <v>0</v>
      </c>
      <c r="X337" s="132">
        <f t="shared" si="1340"/>
        <v>0</v>
      </c>
      <c r="Y337" s="132">
        <f t="shared" si="1341"/>
        <v>0</v>
      </c>
      <c r="Z337" s="132">
        <f t="shared" si="1341"/>
        <v>0</v>
      </c>
      <c r="AA337" s="132">
        <f t="shared" si="1341"/>
        <v>0</v>
      </c>
      <c r="AB337" s="132">
        <f t="shared" si="1341"/>
        <v>0</v>
      </c>
      <c r="AC337" s="132">
        <f t="shared" si="1341"/>
        <v>0</v>
      </c>
      <c r="AD337" s="132">
        <f t="shared" si="1341"/>
        <v>0</v>
      </c>
      <c r="AE337" s="132">
        <f t="shared" si="1341"/>
        <v>0</v>
      </c>
      <c r="AF337" s="132">
        <f t="shared" si="1341"/>
        <v>0</v>
      </c>
      <c r="AG337" s="132">
        <f t="shared" si="1341"/>
        <v>0</v>
      </c>
      <c r="AH337" s="132">
        <f t="shared" si="1341"/>
        <v>0</v>
      </c>
      <c r="AI337" s="132">
        <f t="shared" si="1342"/>
        <v>0</v>
      </c>
      <c r="AJ337" s="132">
        <f t="shared" si="1342"/>
        <v>0</v>
      </c>
      <c r="AK337" s="132">
        <f t="shared" si="1342"/>
        <v>0</v>
      </c>
      <c r="AL337" s="132">
        <f t="shared" si="1342"/>
        <v>0</v>
      </c>
      <c r="AM337" s="132">
        <f t="shared" si="1342"/>
        <v>0</v>
      </c>
      <c r="AN337" s="132">
        <f t="shared" si="1342"/>
        <v>0</v>
      </c>
      <c r="AO337" s="132">
        <f t="shared" si="1342"/>
        <v>0</v>
      </c>
      <c r="AP337" s="132">
        <f t="shared" si="1342"/>
        <v>0</v>
      </c>
      <c r="AQ337" s="132">
        <f t="shared" si="1342"/>
        <v>0</v>
      </c>
      <c r="AR337" s="132">
        <f t="shared" si="1342"/>
        <v>0</v>
      </c>
      <c r="AS337" s="132">
        <f t="shared" si="1343"/>
        <v>0</v>
      </c>
      <c r="AT337" s="132">
        <f t="shared" si="1343"/>
        <v>0</v>
      </c>
      <c r="AU337" s="132">
        <f t="shared" si="1343"/>
        <v>0</v>
      </c>
      <c r="AV337" s="132">
        <f t="shared" si="1343"/>
        <v>0</v>
      </c>
      <c r="AW337" s="132">
        <f t="shared" si="1343"/>
        <v>0</v>
      </c>
      <c r="AX337" s="132">
        <f t="shared" si="1343"/>
        <v>0</v>
      </c>
      <c r="AY337" s="132">
        <f t="shared" si="1343"/>
        <v>0</v>
      </c>
      <c r="AZ337" s="132">
        <f t="shared" si="1343"/>
        <v>0</v>
      </c>
      <c r="BA337" s="132">
        <f t="shared" si="1343"/>
        <v>0</v>
      </c>
      <c r="BB337" s="132">
        <f t="shared" si="1343"/>
        <v>0</v>
      </c>
      <c r="BC337" s="132">
        <f t="shared" si="1344"/>
        <v>0</v>
      </c>
      <c r="BD337" s="132">
        <f t="shared" si="1344"/>
        <v>0</v>
      </c>
      <c r="BE337" s="132">
        <f t="shared" si="1344"/>
        <v>0</v>
      </c>
      <c r="BF337" s="132">
        <f t="shared" si="1344"/>
        <v>0</v>
      </c>
      <c r="BG337" s="132">
        <f t="shared" si="1344"/>
        <v>0</v>
      </c>
      <c r="BH337" s="132">
        <f t="shared" si="1344"/>
        <v>0</v>
      </c>
      <c r="BI337" s="132">
        <f t="shared" si="1344"/>
        <v>0</v>
      </c>
      <c r="BJ337" s="132">
        <f t="shared" si="1344"/>
        <v>0</v>
      </c>
      <c r="BK337" s="132">
        <f t="shared" si="1344"/>
        <v>0</v>
      </c>
      <c r="BL337" s="132">
        <f t="shared" si="1344"/>
        <v>0</v>
      </c>
      <c r="BM337" s="132">
        <f t="shared" si="1345"/>
        <v>0</v>
      </c>
      <c r="BN337" s="132">
        <f t="shared" si="1345"/>
        <v>0</v>
      </c>
      <c r="BO337" s="132">
        <f t="shared" si="1345"/>
        <v>0</v>
      </c>
      <c r="BP337" s="132">
        <f t="shared" si="1345"/>
        <v>0</v>
      </c>
      <c r="BQ337" s="132">
        <f t="shared" si="1345"/>
        <v>0</v>
      </c>
      <c r="BR337" s="132">
        <f t="shared" si="1345"/>
        <v>0</v>
      </c>
      <c r="BS337" s="132">
        <f t="shared" si="1345"/>
        <v>0</v>
      </c>
      <c r="BT337" s="132">
        <f t="shared" si="1345"/>
        <v>0</v>
      </c>
      <c r="BU337" s="132">
        <f t="shared" si="1345"/>
        <v>0</v>
      </c>
      <c r="BV337" s="132">
        <f t="shared" si="1345"/>
        <v>0</v>
      </c>
      <c r="BW337" s="132">
        <f t="shared" si="1346"/>
        <v>0</v>
      </c>
      <c r="BX337" s="132">
        <f t="shared" si="1346"/>
        <v>0</v>
      </c>
      <c r="BY337" s="132">
        <f t="shared" si="1346"/>
        <v>0</v>
      </c>
      <c r="BZ337" s="132">
        <f t="shared" si="1346"/>
        <v>0</v>
      </c>
      <c r="CA337" s="132">
        <f t="shared" si="1346"/>
        <v>0</v>
      </c>
      <c r="CB337" s="132">
        <f t="shared" si="1346"/>
        <v>0</v>
      </c>
      <c r="CC337" s="132">
        <f t="shared" si="1346"/>
        <v>0</v>
      </c>
      <c r="CD337" s="132">
        <f t="shared" si="1346"/>
        <v>0</v>
      </c>
      <c r="CE337" s="132">
        <f t="shared" si="1346"/>
        <v>0</v>
      </c>
      <c r="CF337" s="132">
        <f t="shared" si="1346"/>
        <v>0</v>
      </c>
      <c r="CG337" s="132">
        <f t="shared" si="1347"/>
        <v>0</v>
      </c>
      <c r="CH337" s="132">
        <f t="shared" si="1347"/>
        <v>0</v>
      </c>
      <c r="CI337" s="132">
        <f t="shared" si="1347"/>
        <v>0</v>
      </c>
      <c r="CJ337" s="132">
        <f t="shared" si="1347"/>
        <v>0</v>
      </c>
      <c r="CK337" s="132">
        <f t="shared" si="1347"/>
        <v>0</v>
      </c>
      <c r="CL337" s="132">
        <f t="shared" si="1347"/>
        <v>0</v>
      </c>
      <c r="CM337" s="132">
        <f t="shared" si="1347"/>
        <v>0</v>
      </c>
      <c r="CN337" s="132">
        <f t="shared" si="1347"/>
        <v>0</v>
      </c>
      <c r="CO337" s="132">
        <f t="shared" si="1347"/>
        <v>0</v>
      </c>
      <c r="CP337" s="132">
        <f t="shared" si="1347"/>
        <v>0</v>
      </c>
      <c r="CQ337" s="132">
        <f t="shared" si="1348"/>
        <v>0</v>
      </c>
      <c r="CR337" s="132">
        <f t="shared" si="1348"/>
        <v>0</v>
      </c>
      <c r="CS337" s="132">
        <f t="shared" si="1348"/>
        <v>0</v>
      </c>
      <c r="CT337" s="132">
        <f t="shared" si="1348"/>
        <v>0</v>
      </c>
      <c r="CU337" s="132">
        <f t="shared" si="1348"/>
        <v>0</v>
      </c>
      <c r="CV337" s="132">
        <f t="shared" si="1348"/>
        <v>0</v>
      </c>
      <c r="CW337" s="132">
        <f t="shared" si="1348"/>
        <v>0</v>
      </c>
      <c r="CX337" s="132">
        <f t="shared" si="1348"/>
        <v>0</v>
      </c>
      <c r="CY337" s="132">
        <f t="shared" si="1348"/>
        <v>0</v>
      </c>
      <c r="CZ337" s="132">
        <f t="shared" si="1348"/>
        <v>0</v>
      </c>
      <c r="DA337" s="132">
        <f t="shared" si="1349"/>
        <v>0</v>
      </c>
      <c r="DB337" s="132">
        <f t="shared" si="1349"/>
        <v>0</v>
      </c>
      <c r="DC337" s="132">
        <f t="shared" si="1349"/>
        <v>0</v>
      </c>
      <c r="DD337" s="132">
        <f t="shared" si="1349"/>
        <v>0</v>
      </c>
      <c r="DE337" s="132">
        <f t="shared" si="1349"/>
        <v>0</v>
      </c>
      <c r="DF337" s="132">
        <f t="shared" si="1349"/>
        <v>0</v>
      </c>
      <c r="DG337" s="132">
        <f t="shared" si="1349"/>
        <v>0</v>
      </c>
      <c r="DH337" s="132">
        <f t="shared" si="1349"/>
        <v>0</v>
      </c>
      <c r="DI337" s="132">
        <f t="shared" si="1349"/>
        <v>0</v>
      </c>
      <c r="DJ337" s="132">
        <f t="shared" si="1349"/>
        <v>0</v>
      </c>
      <c r="DK337" s="132">
        <f t="shared" si="1350"/>
        <v>0</v>
      </c>
      <c r="DL337" s="132">
        <f t="shared" si="1350"/>
        <v>0</v>
      </c>
      <c r="DM337" s="132">
        <f t="shared" si="1350"/>
        <v>0</v>
      </c>
      <c r="DN337" s="132">
        <f t="shared" si="1350"/>
        <v>0</v>
      </c>
      <c r="DO337" s="132">
        <f t="shared" si="1350"/>
        <v>0</v>
      </c>
      <c r="DP337" s="132">
        <f t="shared" si="1350"/>
        <v>0</v>
      </c>
      <c r="DQ337" s="132">
        <f t="shared" si="1350"/>
        <v>0</v>
      </c>
      <c r="DR337" s="132">
        <f t="shared" si="1350"/>
        <v>0</v>
      </c>
      <c r="DS337" s="132">
        <f t="shared" si="1350"/>
        <v>0</v>
      </c>
      <c r="DT337" s="132">
        <f t="shared" si="1350"/>
        <v>0</v>
      </c>
      <c r="DU337" s="132">
        <f t="shared" si="1351"/>
        <v>0</v>
      </c>
      <c r="DV337" s="132">
        <f t="shared" si="1351"/>
        <v>0</v>
      </c>
      <c r="DW337" s="132">
        <f t="shared" si="1351"/>
        <v>0</v>
      </c>
      <c r="DX337" s="132">
        <f t="shared" si="1351"/>
        <v>0</v>
      </c>
      <c r="DY337" s="132">
        <f t="shared" si="1351"/>
        <v>0</v>
      </c>
      <c r="DZ337" s="132">
        <f t="shared" si="1351"/>
        <v>0</v>
      </c>
      <c r="EA337" s="132">
        <f t="shared" si="1351"/>
        <v>0</v>
      </c>
      <c r="EB337" s="132">
        <f t="shared" si="1351"/>
        <v>0</v>
      </c>
      <c r="EC337" s="132">
        <f t="shared" si="1351"/>
        <v>0</v>
      </c>
      <c r="ED337" s="132">
        <f t="shared" si="1351"/>
        <v>0</v>
      </c>
      <c r="EE337" s="132">
        <f t="shared" si="1352"/>
        <v>0</v>
      </c>
      <c r="EF337" s="132">
        <f t="shared" si="1352"/>
        <v>0</v>
      </c>
      <c r="EG337" s="132">
        <f t="shared" si="1352"/>
        <v>0</v>
      </c>
      <c r="EH337" s="132">
        <f t="shared" si="1352"/>
        <v>0</v>
      </c>
      <c r="EI337" s="132">
        <f t="shared" si="1352"/>
        <v>0</v>
      </c>
      <c r="EJ337" s="132">
        <f t="shared" si="1352"/>
        <v>0</v>
      </c>
      <c r="EK337" s="132">
        <f t="shared" si="1352"/>
        <v>0</v>
      </c>
      <c r="EL337" s="132">
        <f t="shared" si="1352"/>
        <v>0</v>
      </c>
      <c r="EM337" s="132">
        <f t="shared" si="1352"/>
        <v>0</v>
      </c>
      <c r="EN337" s="132">
        <f t="shared" si="1352"/>
        <v>0</v>
      </c>
      <c r="EO337" s="132">
        <f t="shared" si="1353"/>
        <v>0</v>
      </c>
      <c r="EP337" s="132">
        <f t="shared" si="1353"/>
        <v>0</v>
      </c>
      <c r="EQ337" s="132">
        <f t="shared" si="1353"/>
        <v>0</v>
      </c>
      <c r="ER337" s="132">
        <f t="shared" si="1353"/>
        <v>0</v>
      </c>
      <c r="ES337" s="132">
        <f t="shared" si="1353"/>
        <v>0</v>
      </c>
      <c r="ET337" s="132">
        <f t="shared" si="1353"/>
        <v>0</v>
      </c>
      <c r="EU337" s="132">
        <f t="shared" si="1353"/>
        <v>0</v>
      </c>
      <c r="EV337" s="132">
        <f t="shared" si="1353"/>
        <v>0</v>
      </c>
      <c r="EW337" s="132">
        <f t="shared" si="1353"/>
        <v>0</v>
      </c>
      <c r="EX337" s="132">
        <f t="shared" si="1353"/>
        <v>0</v>
      </c>
      <c r="EY337" s="132">
        <f t="shared" si="1354"/>
        <v>0</v>
      </c>
      <c r="EZ337" s="132">
        <f t="shared" si="1354"/>
        <v>0</v>
      </c>
      <c r="FA337" s="132">
        <f t="shared" si="1354"/>
        <v>0</v>
      </c>
      <c r="FB337" s="132">
        <f t="shared" si="1354"/>
        <v>0</v>
      </c>
      <c r="FC337" s="132">
        <f t="shared" si="1354"/>
        <v>0</v>
      </c>
      <c r="FD337" s="132">
        <f t="shared" si="1354"/>
        <v>0</v>
      </c>
      <c r="FE337" s="132">
        <f t="shared" si="1354"/>
        <v>0</v>
      </c>
      <c r="FF337" s="132">
        <f t="shared" si="1354"/>
        <v>0</v>
      </c>
      <c r="FG337" s="132">
        <f t="shared" si="1354"/>
        <v>0</v>
      </c>
      <c r="FH337" s="132">
        <f t="shared" si="1354"/>
        <v>0</v>
      </c>
      <c r="FI337" s="132">
        <f t="shared" si="1355"/>
        <v>0</v>
      </c>
      <c r="FJ337" s="132">
        <f t="shared" si="1355"/>
        <v>0</v>
      </c>
      <c r="FK337" s="132">
        <f t="shared" si="1355"/>
        <v>0</v>
      </c>
      <c r="FL337" s="132">
        <f t="shared" si="1355"/>
        <v>0</v>
      </c>
      <c r="FM337" s="132">
        <f t="shared" si="1355"/>
        <v>0</v>
      </c>
      <c r="FN337" s="132">
        <f t="shared" si="1355"/>
        <v>0</v>
      </c>
      <c r="FO337" s="132">
        <f t="shared" si="1355"/>
        <v>0</v>
      </c>
      <c r="FP337" s="132">
        <f t="shared" si="1355"/>
        <v>0</v>
      </c>
      <c r="FQ337" s="132">
        <f t="shared" si="1355"/>
        <v>0</v>
      </c>
      <c r="FR337" s="132">
        <f t="shared" si="1355"/>
        <v>0</v>
      </c>
      <c r="FS337" s="132">
        <f t="shared" si="1356"/>
        <v>0</v>
      </c>
      <c r="FT337" s="132">
        <f t="shared" si="1356"/>
        <v>0</v>
      </c>
      <c r="FU337" s="132">
        <f t="shared" si="1356"/>
        <v>0</v>
      </c>
      <c r="FV337" s="132">
        <f t="shared" si="1356"/>
        <v>0</v>
      </c>
      <c r="FW337" s="132">
        <f t="shared" si="1356"/>
        <v>0</v>
      </c>
      <c r="FX337" s="132">
        <f t="shared" si="1356"/>
        <v>0</v>
      </c>
      <c r="FY337" s="132">
        <f t="shared" si="1356"/>
        <v>0</v>
      </c>
      <c r="FZ337" s="132">
        <f t="shared" si="1356"/>
        <v>0</v>
      </c>
      <c r="GA337" s="132">
        <f t="shared" si="1356"/>
        <v>0</v>
      </c>
      <c r="GB337" s="132">
        <f t="shared" si="1356"/>
        <v>0</v>
      </c>
      <c r="GC337" s="132">
        <f t="shared" si="1357"/>
        <v>0</v>
      </c>
      <c r="GD337" s="132">
        <f t="shared" si="1357"/>
        <v>0</v>
      </c>
      <c r="GE337" s="132">
        <f t="shared" si="1357"/>
        <v>0</v>
      </c>
      <c r="GF337" s="132">
        <f t="shared" si="1357"/>
        <v>0</v>
      </c>
      <c r="GG337" s="132">
        <f t="shared" si="1357"/>
        <v>0</v>
      </c>
      <c r="GH337" s="132">
        <f t="shared" si="1357"/>
        <v>0</v>
      </c>
      <c r="GI337" s="132">
        <f t="shared" si="1357"/>
        <v>0</v>
      </c>
      <c r="GJ337" s="132">
        <f t="shared" si="1357"/>
        <v>0</v>
      </c>
      <c r="GK337" s="132">
        <f t="shared" si="1357"/>
        <v>0</v>
      </c>
      <c r="GL337" s="132">
        <f t="shared" si="1357"/>
        <v>0</v>
      </c>
      <c r="GM337" s="132">
        <f t="shared" si="1358"/>
        <v>0</v>
      </c>
      <c r="GN337" s="132">
        <f t="shared" si="1358"/>
        <v>0</v>
      </c>
      <c r="GO337" s="132">
        <f t="shared" si="1358"/>
        <v>0</v>
      </c>
      <c r="GP337" s="132">
        <f t="shared" si="1358"/>
        <v>0</v>
      </c>
      <c r="GQ337" s="132">
        <f t="shared" si="1358"/>
        <v>0</v>
      </c>
      <c r="GR337" s="132">
        <f t="shared" si="1358"/>
        <v>0</v>
      </c>
      <c r="GS337" s="132">
        <f t="shared" si="1358"/>
        <v>0</v>
      </c>
      <c r="GT337" s="132">
        <f t="shared" si="1358"/>
        <v>0</v>
      </c>
      <c r="GU337" s="132">
        <f t="shared" si="1358"/>
        <v>0</v>
      </c>
      <c r="GV337" s="132">
        <f t="shared" si="1358"/>
        <v>0</v>
      </c>
      <c r="GW337" s="132">
        <f t="shared" si="1359"/>
        <v>0</v>
      </c>
      <c r="GX337" s="132">
        <f t="shared" si="1359"/>
        <v>0</v>
      </c>
      <c r="GY337" s="132">
        <f t="shared" si="1359"/>
        <v>0</v>
      </c>
      <c r="GZ337" s="132">
        <f t="shared" si="1359"/>
        <v>0</v>
      </c>
      <c r="HA337" s="132">
        <f t="shared" si="1359"/>
        <v>0</v>
      </c>
      <c r="HB337" s="132">
        <f t="shared" si="1359"/>
        <v>0</v>
      </c>
      <c r="HC337" s="132">
        <f t="shared" si="1359"/>
        <v>0</v>
      </c>
      <c r="HD337" s="132">
        <f t="shared" si="1359"/>
        <v>0</v>
      </c>
      <c r="HE337" s="132">
        <f t="shared" si="1359"/>
        <v>0</v>
      </c>
      <c r="HF337" s="132">
        <f t="shared" si="1359"/>
        <v>0</v>
      </c>
      <c r="HG337" s="132">
        <f t="shared" si="1360"/>
        <v>0</v>
      </c>
      <c r="HH337" s="132">
        <f t="shared" si="1360"/>
        <v>0</v>
      </c>
      <c r="HI337" s="132">
        <f t="shared" si="1360"/>
        <v>0</v>
      </c>
      <c r="HJ337" s="132">
        <f t="shared" si="1360"/>
        <v>0</v>
      </c>
      <c r="HK337" s="132">
        <f t="shared" si="1360"/>
        <v>0</v>
      </c>
      <c r="HL337" s="132">
        <f t="shared" si="1360"/>
        <v>0</v>
      </c>
      <c r="HM337" s="132">
        <f t="shared" si="1360"/>
        <v>0</v>
      </c>
      <c r="HN337" s="132">
        <f t="shared" si="1360"/>
        <v>0</v>
      </c>
      <c r="HO337" s="132">
        <f t="shared" si="1360"/>
        <v>0</v>
      </c>
      <c r="HP337" s="132">
        <f t="shared" si="1360"/>
        <v>0</v>
      </c>
      <c r="HQ337" s="132">
        <f t="shared" si="1361"/>
        <v>0</v>
      </c>
      <c r="HR337" s="132">
        <f t="shared" si="1361"/>
        <v>0</v>
      </c>
      <c r="HS337" s="132">
        <f t="shared" si="1361"/>
        <v>0</v>
      </c>
      <c r="HT337" s="132">
        <f t="shared" si="1361"/>
        <v>0</v>
      </c>
      <c r="HU337" s="132">
        <f t="shared" si="1361"/>
        <v>0</v>
      </c>
      <c r="HV337" s="132">
        <f t="shared" si="1361"/>
        <v>0</v>
      </c>
      <c r="HW337" s="132">
        <f t="shared" si="1361"/>
        <v>0</v>
      </c>
      <c r="HX337" s="132">
        <f t="shared" si="1361"/>
        <v>0</v>
      </c>
      <c r="HY337" s="132">
        <f t="shared" si="1361"/>
        <v>0</v>
      </c>
      <c r="HZ337" s="132">
        <f t="shared" si="1361"/>
        <v>0</v>
      </c>
      <c r="IA337" s="132">
        <f t="shared" si="1362"/>
        <v>0</v>
      </c>
      <c r="IB337" s="132">
        <f t="shared" si="1362"/>
        <v>0</v>
      </c>
      <c r="IC337" s="132">
        <f t="shared" si="1362"/>
        <v>0</v>
      </c>
      <c r="ID337" s="132">
        <f t="shared" si="1362"/>
        <v>0</v>
      </c>
      <c r="IE337" s="132">
        <f t="shared" si="1362"/>
        <v>0</v>
      </c>
      <c r="IF337" s="132">
        <f t="shared" si="1362"/>
        <v>0</v>
      </c>
      <c r="IG337" s="132">
        <f t="shared" si="1362"/>
        <v>0</v>
      </c>
      <c r="IH337" s="132">
        <f t="shared" si="1362"/>
        <v>0</v>
      </c>
      <c r="II337" s="132">
        <f t="shared" si="1362"/>
        <v>0</v>
      </c>
      <c r="IJ337" s="132">
        <f t="shared" si="1362"/>
        <v>0</v>
      </c>
      <c r="IK337" s="132">
        <f t="shared" si="1363"/>
        <v>0</v>
      </c>
      <c r="IL337" s="132">
        <f t="shared" si="1363"/>
        <v>0</v>
      </c>
      <c r="IM337" s="132">
        <f t="shared" si="1363"/>
        <v>0</v>
      </c>
      <c r="IN337" s="132">
        <f t="shared" si="1363"/>
        <v>0</v>
      </c>
      <c r="IO337" s="132">
        <f t="shared" si="1363"/>
        <v>0</v>
      </c>
      <c r="IP337" s="132">
        <f t="shared" si="1363"/>
        <v>0</v>
      </c>
      <c r="IQ337" s="132">
        <f t="shared" si="1363"/>
        <v>0</v>
      </c>
      <c r="IR337" s="132">
        <f t="shared" si="1363"/>
        <v>0</v>
      </c>
      <c r="IS337" s="132">
        <f t="shared" si="1363"/>
        <v>0</v>
      </c>
      <c r="IT337" s="132">
        <f t="shared" si="1363"/>
        <v>0</v>
      </c>
      <c r="IU337" s="132">
        <f t="shared" si="1364"/>
        <v>0</v>
      </c>
      <c r="IV337" s="132">
        <f t="shared" si="1364"/>
        <v>0</v>
      </c>
      <c r="IW337" s="132">
        <f t="shared" si="1364"/>
        <v>0</v>
      </c>
      <c r="IX337" s="132">
        <f t="shared" si="1364"/>
        <v>0</v>
      </c>
      <c r="IY337" s="132">
        <f t="shared" si="1364"/>
        <v>0</v>
      </c>
      <c r="IZ337" s="132">
        <f t="shared" si="1364"/>
        <v>0</v>
      </c>
      <c r="JA337" s="132">
        <f t="shared" si="1364"/>
        <v>0</v>
      </c>
      <c r="JB337" s="132">
        <f t="shared" si="1364"/>
        <v>0</v>
      </c>
      <c r="JC337" s="132">
        <f t="shared" si="1364"/>
        <v>0</v>
      </c>
      <c r="JD337" s="132">
        <f t="shared" si="1364"/>
        <v>0</v>
      </c>
      <c r="JE337" s="132">
        <f t="shared" si="1365"/>
        <v>0</v>
      </c>
      <c r="JF337" s="132">
        <f t="shared" si="1365"/>
        <v>0</v>
      </c>
      <c r="JG337" s="132">
        <f t="shared" si="1365"/>
        <v>0</v>
      </c>
      <c r="JH337" s="132">
        <f t="shared" si="1365"/>
        <v>0</v>
      </c>
      <c r="JI337" s="132">
        <f t="shared" si="1365"/>
        <v>0</v>
      </c>
      <c r="JJ337" s="132">
        <f t="shared" si="1365"/>
        <v>0</v>
      </c>
      <c r="JK337" s="132">
        <f t="shared" si="1365"/>
        <v>0</v>
      </c>
      <c r="JL337" s="132">
        <f t="shared" si="1365"/>
        <v>0</v>
      </c>
      <c r="JM337" s="132">
        <f t="shared" si="1365"/>
        <v>0</v>
      </c>
      <c r="JN337" s="132">
        <f t="shared" si="1365"/>
        <v>0</v>
      </c>
    </row>
    <row r="338" spans="1:274" ht="12.75">
      <c r="A338" s="178"/>
      <c r="B338" s="178"/>
      <c r="C338" s="178"/>
      <c r="D338" s="517" t="s">
        <v>495</v>
      </c>
      <c r="E338" s="132">
        <f t="shared" si="1339"/>
        <v>0</v>
      </c>
      <c r="F338" s="132">
        <f t="shared" si="1339"/>
        <v>0</v>
      </c>
      <c r="G338" s="132">
        <f t="shared" si="1339"/>
        <v>0</v>
      </c>
      <c r="H338" s="132">
        <f t="shared" si="1339"/>
        <v>0</v>
      </c>
      <c r="I338" s="132">
        <f t="shared" si="1339"/>
        <v>0</v>
      </c>
      <c r="J338" s="132">
        <f t="shared" si="1339"/>
        <v>0</v>
      </c>
      <c r="K338" s="132">
        <f t="shared" si="1339"/>
        <v>0</v>
      </c>
      <c r="L338" s="132">
        <f t="shared" si="1339"/>
        <v>0</v>
      </c>
      <c r="M338" s="132">
        <f t="shared" si="1339"/>
        <v>0</v>
      </c>
      <c r="N338" s="132">
        <f t="shared" si="1339"/>
        <v>0</v>
      </c>
      <c r="O338" s="132">
        <f t="shared" si="1340"/>
        <v>0</v>
      </c>
      <c r="P338" s="132">
        <f t="shared" si="1340"/>
        <v>0</v>
      </c>
      <c r="Q338" s="132">
        <f t="shared" si="1340"/>
        <v>0</v>
      </c>
      <c r="R338" s="132">
        <f t="shared" si="1340"/>
        <v>0</v>
      </c>
      <c r="S338" s="132">
        <f t="shared" si="1340"/>
        <v>0</v>
      </c>
      <c r="T338" s="132">
        <f t="shared" si="1340"/>
        <v>0</v>
      </c>
      <c r="U338" s="132">
        <f t="shared" si="1340"/>
        <v>0</v>
      </c>
      <c r="V338" s="132">
        <f t="shared" si="1340"/>
        <v>0</v>
      </c>
      <c r="W338" s="132">
        <f t="shared" si="1340"/>
        <v>0</v>
      </c>
      <c r="X338" s="132">
        <f t="shared" si="1340"/>
        <v>0</v>
      </c>
      <c r="Y338" s="132">
        <f t="shared" si="1341"/>
        <v>0</v>
      </c>
      <c r="Z338" s="132">
        <f t="shared" si="1341"/>
        <v>0</v>
      </c>
      <c r="AA338" s="132">
        <f t="shared" si="1341"/>
        <v>0</v>
      </c>
      <c r="AB338" s="132">
        <f t="shared" si="1341"/>
        <v>0</v>
      </c>
      <c r="AC338" s="132">
        <f t="shared" si="1341"/>
        <v>0</v>
      </c>
      <c r="AD338" s="132">
        <f t="shared" si="1341"/>
        <v>0</v>
      </c>
      <c r="AE338" s="132">
        <f t="shared" si="1341"/>
        <v>0</v>
      </c>
      <c r="AF338" s="132">
        <f t="shared" si="1341"/>
        <v>0</v>
      </c>
      <c r="AG338" s="132">
        <f t="shared" si="1341"/>
        <v>0</v>
      </c>
      <c r="AH338" s="132">
        <f t="shared" si="1341"/>
        <v>0</v>
      </c>
      <c r="AI338" s="132">
        <f t="shared" si="1342"/>
        <v>0</v>
      </c>
      <c r="AJ338" s="132">
        <f t="shared" si="1342"/>
        <v>0</v>
      </c>
      <c r="AK338" s="132">
        <f t="shared" si="1342"/>
        <v>0</v>
      </c>
      <c r="AL338" s="132">
        <f t="shared" si="1342"/>
        <v>0</v>
      </c>
      <c r="AM338" s="132">
        <f t="shared" si="1342"/>
        <v>0</v>
      </c>
      <c r="AN338" s="132">
        <f t="shared" si="1342"/>
        <v>0</v>
      </c>
      <c r="AO338" s="132">
        <f t="shared" si="1342"/>
        <v>0</v>
      </c>
      <c r="AP338" s="132">
        <f t="shared" si="1342"/>
        <v>0</v>
      </c>
      <c r="AQ338" s="132">
        <f t="shared" si="1342"/>
        <v>0</v>
      </c>
      <c r="AR338" s="132">
        <f t="shared" si="1342"/>
        <v>0</v>
      </c>
      <c r="AS338" s="132">
        <f t="shared" si="1343"/>
        <v>0</v>
      </c>
      <c r="AT338" s="132">
        <f t="shared" si="1343"/>
        <v>0</v>
      </c>
      <c r="AU338" s="132">
        <f t="shared" si="1343"/>
        <v>0</v>
      </c>
      <c r="AV338" s="132">
        <f t="shared" si="1343"/>
        <v>0</v>
      </c>
      <c r="AW338" s="132">
        <f t="shared" si="1343"/>
        <v>0</v>
      </c>
      <c r="AX338" s="132">
        <f t="shared" si="1343"/>
        <v>0</v>
      </c>
      <c r="AY338" s="132">
        <f t="shared" si="1343"/>
        <v>0</v>
      </c>
      <c r="AZ338" s="132">
        <f t="shared" si="1343"/>
        <v>0</v>
      </c>
      <c r="BA338" s="132">
        <f t="shared" si="1343"/>
        <v>0</v>
      </c>
      <c r="BB338" s="132">
        <f t="shared" si="1343"/>
        <v>0</v>
      </c>
      <c r="BC338" s="132">
        <f t="shared" si="1344"/>
        <v>0</v>
      </c>
      <c r="BD338" s="132">
        <f t="shared" si="1344"/>
        <v>0</v>
      </c>
      <c r="BE338" s="132">
        <f t="shared" si="1344"/>
        <v>0</v>
      </c>
      <c r="BF338" s="132">
        <f t="shared" si="1344"/>
        <v>0</v>
      </c>
      <c r="BG338" s="132">
        <f t="shared" si="1344"/>
        <v>0</v>
      </c>
      <c r="BH338" s="132">
        <f t="shared" si="1344"/>
        <v>0</v>
      </c>
      <c r="BI338" s="132">
        <f t="shared" si="1344"/>
        <v>0</v>
      </c>
      <c r="BJ338" s="132">
        <f t="shared" si="1344"/>
        <v>0</v>
      </c>
      <c r="BK338" s="132">
        <f t="shared" si="1344"/>
        <v>0</v>
      </c>
      <c r="BL338" s="132">
        <f t="shared" si="1344"/>
        <v>0</v>
      </c>
      <c r="BM338" s="132">
        <f t="shared" si="1345"/>
        <v>0</v>
      </c>
      <c r="BN338" s="132">
        <f t="shared" si="1345"/>
        <v>0</v>
      </c>
      <c r="BO338" s="132">
        <f t="shared" si="1345"/>
        <v>0</v>
      </c>
      <c r="BP338" s="132">
        <f t="shared" si="1345"/>
        <v>0</v>
      </c>
      <c r="BQ338" s="132">
        <f t="shared" si="1345"/>
        <v>0</v>
      </c>
      <c r="BR338" s="132">
        <f t="shared" si="1345"/>
        <v>0</v>
      </c>
      <c r="BS338" s="132">
        <f t="shared" si="1345"/>
        <v>0</v>
      </c>
      <c r="BT338" s="132">
        <f t="shared" si="1345"/>
        <v>0</v>
      </c>
      <c r="BU338" s="132">
        <f t="shared" si="1345"/>
        <v>0</v>
      </c>
      <c r="BV338" s="132">
        <f t="shared" si="1345"/>
        <v>0</v>
      </c>
      <c r="BW338" s="132">
        <f t="shared" si="1346"/>
        <v>0</v>
      </c>
      <c r="BX338" s="132">
        <f t="shared" si="1346"/>
        <v>0</v>
      </c>
      <c r="BY338" s="132">
        <f t="shared" si="1346"/>
        <v>0</v>
      </c>
      <c r="BZ338" s="132">
        <f t="shared" si="1346"/>
        <v>0</v>
      </c>
      <c r="CA338" s="132">
        <f t="shared" si="1346"/>
        <v>0</v>
      </c>
      <c r="CB338" s="132">
        <f t="shared" si="1346"/>
        <v>0</v>
      </c>
      <c r="CC338" s="132">
        <f t="shared" si="1346"/>
        <v>0</v>
      </c>
      <c r="CD338" s="132">
        <f t="shared" si="1346"/>
        <v>0</v>
      </c>
      <c r="CE338" s="132">
        <f t="shared" si="1346"/>
        <v>0</v>
      </c>
      <c r="CF338" s="132">
        <f t="shared" si="1346"/>
        <v>0</v>
      </c>
      <c r="CG338" s="132">
        <f t="shared" si="1347"/>
        <v>0</v>
      </c>
      <c r="CH338" s="132">
        <f t="shared" si="1347"/>
        <v>0</v>
      </c>
      <c r="CI338" s="132">
        <f t="shared" si="1347"/>
        <v>0</v>
      </c>
      <c r="CJ338" s="132">
        <f t="shared" si="1347"/>
        <v>0</v>
      </c>
      <c r="CK338" s="132">
        <f t="shared" si="1347"/>
        <v>0</v>
      </c>
      <c r="CL338" s="132">
        <f t="shared" si="1347"/>
        <v>0</v>
      </c>
      <c r="CM338" s="132">
        <f t="shared" si="1347"/>
        <v>0</v>
      </c>
      <c r="CN338" s="132">
        <f t="shared" si="1347"/>
        <v>0</v>
      </c>
      <c r="CO338" s="132">
        <f t="shared" si="1347"/>
        <v>0</v>
      </c>
      <c r="CP338" s="132">
        <f t="shared" si="1347"/>
        <v>0</v>
      </c>
      <c r="CQ338" s="132">
        <f t="shared" si="1348"/>
        <v>0</v>
      </c>
      <c r="CR338" s="132">
        <f t="shared" si="1348"/>
        <v>0</v>
      </c>
      <c r="CS338" s="132">
        <f t="shared" si="1348"/>
        <v>0</v>
      </c>
      <c r="CT338" s="132">
        <f t="shared" si="1348"/>
        <v>0</v>
      </c>
      <c r="CU338" s="132">
        <f t="shared" si="1348"/>
        <v>0</v>
      </c>
      <c r="CV338" s="132">
        <f t="shared" si="1348"/>
        <v>0</v>
      </c>
      <c r="CW338" s="132">
        <f t="shared" si="1348"/>
        <v>0</v>
      </c>
      <c r="CX338" s="132">
        <f t="shared" si="1348"/>
        <v>0</v>
      </c>
      <c r="CY338" s="132">
        <f t="shared" si="1348"/>
        <v>0</v>
      </c>
      <c r="CZ338" s="132">
        <f t="shared" si="1348"/>
        <v>0</v>
      </c>
      <c r="DA338" s="132">
        <f t="shared" si="1349"/>
        <v>0</v>
      </c>
      <c r="DB338" s="132">
        <f t="shared" si="1349"/>
        <v>0</v>
      </c>
      <c r="DC338" s="132">
        <f t="shared" si="1349"/>
        <v>0</v>
      </c>
      <c r="DD338" s="132">
        <f t="shared" si="1349"/>
        <v>0</v>
      </c>
      <c r="DE338" s="132">
        <f t="shared" si="1349"/>
        <v>0</v>
      </c>
      <c r="DF338" s="132">
        <f t="shared" si="1349"/>
        <v>0</v>
      </c>
      <c r="DG338" s="132">
        <f t="shared" si="1349"/>
        <v>0</v>
      </c>
      <c r="DH338" s="132">
        <f t="shared" si="1349"/>
        <v>0</v>
      </c>
      <c r="DI338" s="132">
        <f t="shared" si="1349"/>
        <v>0</v>
      </c>
      <c r="DJ338" s="132">
        <f t="shared" si="1349"/>
        <v>0</v>
      </c>
      <c r="DK338" s="132">
        <f t="shared" si="1350"/>
        <v>0</v>
      </c>
      <c r="DL338" s="132">
        <f t="shared" si="1350"/>
        <v>0</v>
      </c>
      <c r="DM338" s="132">
        <f t="shared" si="1350"/>
        <v>0</v>
      </c>
      <c r="DN338" s="132">
        <f t="shared" si="1350"/>
        <v>0</v>
      </c>
      <c r="DO338" s="132">
        <f t="shared" si="1350"/>
        <v>0</v>
      </c>
      <c r="DP338" s="132">
        <f t="shared" si="1350"/>
        <v>0</v>
      </c>
      <c r="DQ338" s="132">
        <f t="shared" si="1350"/>
        <v>0</v>
      </c>
      <c r="DR338" s="132">
        <f t="shared" si="1350"/>
        <v>0</v>
      </c>
      <c r="DS338" s="132">
        <f t="shared" si="1350"/>
        <v>0</v>
      </c>
      <c r="DT338" s="132">
        <f t="shared" si="1350"/>
        <v>0</v>
      </c>
      <c r="DU338" s="132">
        <f t="shared" si="1351"/>
        <v>0</v>
      </c>
      <c r="DV338" s="132">
        <f t="shared" si="1351"/>
        <v>0</v>
      </c>
      <c r="DW338" s="132">
        <f t="shared" si="1351"/>
        <v>0</v>
      </c>
      <c r="DX338" s="132">
        <f t="shared" si="1351"/>
        <v>0</v>
      </c>
      <c r="DY338" s="132">
        <f t="shared" si="1351"/>
        <v>0</v>
      </c>
      <c r="DZ338" s="132">
        <f t="shared" si="1351"/>
        <v>0</v>
      </c>
      <c r="EA338" s="132">
        <f t="shared" si="1351"/>
        <v>0</v>
      </c>
      <c r="EB338" s="132">
        <f t="shared" si="1351"/>
        <v>0</v>
      </c>
      <c r="EC338" s="132">
        <f t="shared" si="1351"/>
        <v>0</v>
      </c>
      <c r="ED338" s="132">
        <f t="shared" si="1351"/>
        <v>0</v>
      </c>
      <c r="EE338" s="132">
        <f t="shared" si="1352"/>
        <v>0</v>
      </c>
      <c r="EF338" s="132">
        <f t="shared" si="1352"/>
        <v>0</v>
      </c>
      <c r="EG338" s="132">
        <f t="shared" si="1352"/>
        <v>0</v>
      </c>
      <c r="EH338" s="132">
        <f t="shared" si="1352"/>
        <v>0</v>
      </c>
      <c r="EI338" s="132">
        <f t="shared" si="1352"/>
        <v>0</v>
      </c>
      <c r="EJ338" s="132">
        <f t="shared" si="1352"/>
        <v>0</v>
      </c>
      <c r="EK338" s="132">
        <f t="shared" si="1352"/>
        <v>0</v>
      </c>
      <c r="EL338" s="132">
        <f t="shared" si="1352"/>
        <v>0</v>
      </c>
      <c r="EM338" s="132">
        <f t="shared" si="1352"/>
        <v>0</v>
      </c>
      <c r="EN338" s="132">
        <f t="shared" si="1352"/>
        <v>0</v>
      </c>
      <c r="EO338" s="132">
        <f t="shared" si="1353"/>
        <v>0</v>
      </c>
      <c r="EP338" s="132">
        <f t="shared" si="1353"/>
        <v>0</v>
      </c>
      <c r="EQ338" s="132">
        <f t="shared" si="1353"/>
        <v>0</v>
      </c>
      <c r="ER338" s="132">
        <f t="shared" si="1353"/>
        <v>0</v>
      </c>
      <c r="ES338" s="132">
        <f t="shared" si="1353"/>
        <v>0</v>
      </c>
      <c r="ET338" s="132">
        <f t="shared" si="1353"/>
        <v>0</v>
      </c>
      <c r="EU338" s="132">
        <f t="shared" si="1353"/>
        <v>0</v>
      </c>
      <c r="EV338" s="132">
        <f t="shared" si="1353"/>
        <v>0</v>
      </c>
      <c r="EW338" s="132">
        <f t="shared" si="1353"/>
        <v>0</v>
      </c>
      <c r="EX338" s="132">
        <f t="shared" si="1353"/>
        <v>0</v>
      </c>
      <c r="EY338" s="132">
        <f t="shared" si="1354"/>
        <v>0</v>
      </c>
      <c r="EZ338" s="132">
        <f t="shared" si="1354"/>
        <v>0</v>
      </c>
      <c r="FA338" s="132">
        <f t="shared" si="1354"/>
        <v>0</v>
      </c>
      <c r="FB338" s="132">
        <f t="shared" si="1354"/>
        <v>0</v>
      </c>
      <c r="FC338" s="132">
        <f t="shared" si="1354"/>
        <v>0</v>
      </c>
      <c r="FD338" s="132">
        <f t="shared" si="1354"/>
        <v>0</v>
      </c>
      <c r="FE338" s="132">
        <f t="shared" si="1354"/>
        <v>0</v>
      </c>
      <c r="FF338" s="132">
        <f t="shared" si="1354"/>
        <v>0</v>
      </c>
      <c r="FG338" s="132">
        <f t="shared" si="1354"/>
        <v>0</v>
      </c>
      <c r="FH338" s="132">
        <f t="shared" si="1354"/>
        <v>0</v>
      </c>
      <c r="FI338" s="132">
        <f t="shared" si="1355"/>
        <v>0</v>
      </c>
      <c r="FJ338" s="132">
        <f t="shared" si="1355"/>
        <v>0</v>
      </c>
      <c r="FK338" s="132">
        <f t="shared" si="1355"/>
        <v>0</v>
      </c>
      <c r="FL338" s="132">
        <f t="shared" si="1355"/>
        <v>0</v>
      </c>
      <c r="FM338" s="132">
        <f t="shared" si="1355"/>
        <v>0</v>
      </c>
      <c r="FN338" s="132">
        <f t="shared" si="1355"/>
        <v>0</v>
      </c>
      <c r="FO338" s="132">
        <f t="shared" si="1355"/>
        <v>0</v>
      </c>
      <c r="FP338" s="132">
        <f t="shared" si="1355"/>
        <v>0</v>
      </c>
      <c r="FQ338" s="132">
        <f t="shared" si="1355"/>
        <v>0</v>
      </c>
      <c r="FR338" s="132">
        <f t="shared" si="1355"/>
        <v>0</v>
      </c>
      <c r="FS338" s="132">
        <f t="shared" si="1356"/>
        <v>0</v>
      </c>
      <c r="FT338" s="132">
        <f t="shared" si="1356"/>
        <v>0</v>
      </c>
      <c r="FU338" s="132">
        <f t="shared" si="1356"/>
        <v>0</v>
      </c>
      <c r="FV338" s="132">
        <f t="shared" si="1356"/>
        <v>0</v>
      </c>
      <c r="FW338" s="132">
        <f t="shared" si="1356"/>
        <v>0</v>
      </c>
      <c r="FX338" s="132">
        <f t="shared" si="1356"/>
        <v>0</v>
      </c>
      <c r="FY338" s="132">
        <f t="shared" si="1356"/>
        <v>0</v>
      </c>
      <c r="FZ338" s="132">
        <f t="shared" si="1356"/>
        <v>0</v>
      </c>
      <c r="GA338" s="132">
        <f t="shared" si="1356"/>
        <v>0</v>
      </c>
      <c r="GB338" s="132">
        <f t="shared" si="1356"/>
        <v>0</v>
      </c>
      <c r="GC338" s="132">
        <f t="shared" si="1357"/>
        <v>0</v>
      </c>
      <c r="GD338" s="132">
        <f t="shared" si="1357"/>
        <v>0</v>
      </c>
      <c r="GE338" s="132">
        <f t="shared" si="1357"/>
        <v>0</v>
      </c>
      <c r="GF338" s="132">
        <f t="shared" si="1357"/>
        <v>0</v>
      </c>
      <c r="GG338" s="132">
        <f t="shared" si="1357"/>
        <v>0</v>
      </c>
      <c r="GH338" s="132">
        <f t="shared" si="1357"/>
        <v>0</v>
      </c>
      <c r="GI338" s="132">
        <f t="shared" si="1357"/>
        <v>0</v>
      </c>
      <c r="GJ338" s="132">
        <f t="shared" si="1357"/>
        <v>0</v>
      </c>
      <c r="GK338" s="132">
        <f t="shared" si="1357"/>
        <v>0</v>
      </c>
      <c r="GL338" s="132">
        <f t="shared" si="1357"/>
        <v>0</v>
      </c>
      <c r="GM338" s="132">
        <f t="shared" si="1358"/>
        <v>0</v>
      </c>
      <c r="GN338" s="132">
        <f t="shared" si="1358"/>
        <v>0</v>
      </c>
      <c r="GO338" s="132">
        <f t="shared" si="1358"/>
        <v>0</v>
      </c>
      <c r="GP338" s="132">
        <f t="shared" si="1358"/>
        <v>0</v>
      </c>
      <c r="GQ338" s="132">
        <f t="shared" si="1358"/>
        <v>0</v>
      </c>
      <c r="GR338" s="132">
        <f t="shared" si="1358"/>
        <v>0</v>
      </c>
      <c r="GS338" s="132">
        <f t="shared" si="1358"/>
        <v>0</v>
      </c>
      <c r="GT338" s="132">
        <f t="shared" si="1358"/>
        <v>0</v>
      </c>
      <c r="GU338" s="132">
        <f t="shared" si="1358"/>
        <v>0</v>
      </c>
      <c r="GV338" s="132">
        <f t="shared" si="1358"/>
        <v>0</v>
      </c>
      <c r="GW338" s="132">
        <f t="shared" si="1359"/>
        <v>0</v>
      </c>
      <c r="GX338" s="132">
        <f t="shared" si="1359"/>
        <v>0</v>
      </c>
      <c r="GY338" s="132">
        <f t="shared" si="1359"/>
        <v>0</v>
      </c>
      <c r="GZ338" s="132">
        <f t="shared" si="1359"/>
        <v>0</v>
      </c>
      <c r="HA338" s="132">
        <f t="shared" si="1359"/>
        <v>0</v>
      </c>
      <c r="HB338" s="132">
        <f t="shared" si="1359"/>
        <v>0</v>
      </c>
      <c r="HC338" s="132">
        <f t="shared" si="1359"/>
        <v>0</v>
      </c>
      <c r="HD338" s="132">
        <f t="shared" si="1359"/>
        <v>0</v>
      </c>
      <c r="HE338" s="132">
        <f t="shared" si="1359"/>
        <v>0</v>
      </c>
      <c r="HF338" s="132">
        <f t="shared" si="1359"/>
        <v>0</v>
      </c>
      <c r="HG338" s="132">
        <f t="shared" si="1360"/>
        <v>0</v>
      </c>
      <c r="HH338" s="132">
        <f t="shared" si="1360"/>
        <v>0</v>
      </c>
      <c r="HI338" s="132">
        <f t="shared" si="1360"/>
        <v>0</v>
      </c>
      <c r="HJ338" s="132">
        <f t="shared" si="1360"/>
        <v>0</v>
      </c>
      <c r="HK338" s="132">
        <f t="shared" si="1360"/>
        <v>0</v>
      </c>
      <c r="HL338" s="132">
        <f t="shared" si="1360"/>
        <v>0</v>
      </c>
      <c r="HM338" s="132">
        <f t="shared" si="1360"/>
        <v>0</v>
      </c>
      <c r="HN338" s="132">
        <f t="shared" si="1360"/>
        <v>0</v>
      </c>
      <c r="HO338" s="132">
        <f t="shared" si="1360"/>
        <v>0</v>
      </c>
      <c r="HP338" s="132">
        <f t="shared" si="1360"/>
        <v>0</v>
      </c>
      <c r="HQ338" s="132">
        <f t="shared" si="1361"/>
        <v>0</v>
      </c>
      <c r="HR338" s="132">
        <f t="shared" si="1361"/>
        <v>0</v>
      </c>
      <c r="HS338" s="132">
        <f t="shared" si="1361"/>
        <v>0</v>
      </c>
      <c r="HT338" s="132">
        <f t="shared" si="1361"/>
        <v>0</v>
      </c>
      <c r="HU338" s="132">
        <f t="shared" si="1361"/>
        <v>0</v>
      </c>
      <c r="HV338" s="132">
        <f t="shared" si="1361"/>
        <v>0</v>
      </c>
      <c r="HW338" s="132">
        <f t="shared" si="1361"/>
        <v>0</v>
      </c>
      <c r="HX338" s="132">
        <f t="shared" si="1361"/>
        <v>0</v>
      </c>
      <c r="HY338" s="132">
        <f t="shared" si="1361"/>
        <v>0</v>
      </c>
      <c r="HZ338" s="132">
        <f t="shared" si="1361"/>
        <v>0</v>
      </c>
      <c r="IA338" s="132">
        <f t="shared" si="1362"/>
        <v>0</v>
      </c>
      <c r="IB338" s="132">
        <f t="shared" si="1362"/>
        <v>0</v>
      </c>
      <c r="IC338" s="132">
        <f t="shared" si="1362"/>
        <v>0</v>
      </c>
      <c r="ID338" s="132">
        <f t="shared" si="1362"/>
        <v>0</v>
      </c>
      <c r="IE338" s="132">
        <f t="shared" si="1362"/>
        <v>0</v>
      </c>
      <c r="IF338" s="132">
        <f t="shared" si="1362"/>
        <v>0</v>
      </c>
      <c r="IG338" s="132">
        <f t="shared" si="1362"/>
        <v>0</v>
      </c>
      <c r="IH338" s="132">
        <f t="shared" si="1362"/>
        <v>0</v>
      </c>
      <c r="II338" s="132">
        <f t="shared" si="1362"/>
        <v>0</v>
      </c>
      <c r="IJ338" s="132">
        <f t="shared" si="1362"/>
        <v>0</v>
      </c>
      <c r="IK338" s="132">
        <f t="shared" si="1363"/>
        <v>0</v>
      </c>
      <c r="IL338" s="132">
        <f t="shared" si="1363"/>
        <v>0</v>
      </c>
      <c r="IM338" s="132">
        <f t="shared" si="1363"/>
        <v>0</v>
      </c>
      <c r="IN338" s="132">
        <f t="shared" si="1363"/>
        <v>0</v>
      </c>
      <c r="IO338" s="132">
        <f t="shared" si="1363"/>
        <v>0</v>
      </c>
      <c r="IP338" s="132">
        <f t="shared" si="1363"/>
        <v>0</v>
      </c>
      <c r="IQ338" s="132">
        <f t="shared" si="1363"/>
        <v>0</v>
      </c>
      <c r="IR338" s="132">
        <f t="shared" si="1363"/>
        <v>0</v>
      </c>
      <c r="IS338" s="132">
        <f t="shared" si="1363"/>
        <v>0</v>
      </c>
      <c r="IT338" s="132">
        <f t="shared" si="1363"/>
        <v>0</v>
      </c>
      <c r="IU338" s="132">
        <f t="shared" si="1364"/>
        <v>0</v>
      </c>
      <c r="IV338" s="132">
        <f t="shared" si="1364"/>
        <v>0</v>
      </c>
      <c r="IW338" s="132">
        <f t="shared" si="1364"/>
        <v>0</v>
      </c>
      <c r="IX338" s="132">
        <f t="shared" si="1364"/>
        <v>0</v>
      </c>
      <c r="IY338" s="132">
        <f t="shared" si="1364"/>
        <v>0</v>
      </c>
      <c r="IZ338" s="132">
        <f t="shared" si="1364"/>
        <v>0</v>
      </c>
      <c r="JA338" s="132">
        <f t="shared" si="1364"/>
        <v>0</v>
      </c>
      <c r="JB338" s="132">
        <f t="shared" si="1364"/>
        <v>0</v>
      </c>
      <c r="JC338" s="132">
        <f t="shared" si="1364"/>
        <v>0</v>
      </c>
      <c r="JD338" s="132">
        <f t="shared" si="1364"/>
        <v>0</v>
      </c>
      <c r="JE338" s="132">
        <f t="shared" si="1365"/>
        <v>0</v>
      </c>
      <c r="JF338" s="132">
        <f t="shared" si="1365"/>
        <v>0</v>
      </c>
      <c r="JG338" s="132">
        <f t="shared" si="1365"/>
        <v>0</v>
      </c>
      <c r="JH338" s="132">
        <f t="shared" si="1365"/>
        <v>0</v>
      </c>
      <c r="JI338" s="132">
        <f t="shared" si="1365"/>
        <v>0</v>
      </c>
      <c r="JJ338" s="132">
        <f t="shared" si="1365"/>
        <v>0</v>
      </c>
      <c r="JK338" s="132">
        <f t="shared" si="1365"/>
        <v>0</v>
      </c>
      <c r="JL338" s="132">
        <f t="shared" si="1365"/>
        <v>0</v>
      </c>
      <c r="JM338" s="132">
        <f t="shared" si="1365"/>
        <v>0</v>
      </c>
      <c r="JN338" s="132">
        <f t="shared" si="1365"/>
        <v>0</v>
      </c>
    </row>
    <row r="339" spans="1:274" ht="12.75">
      <c r="A339" s="178"/>
      <c r="B339" s="178"/>
      <c r="C339" s="178"/>
      <c r="D339" s="517" t="s">
        <v>496</v>
      </c>
      <c r="E339" s="132">
        <f t="shared" si="1339"/>
        <v>0</v>
      </c>
      <c r="F339" s="132">
        <f t="shared" si="1339"/>
        <v>0</v>
      </c>
      <c r="G339" s="132">
        <f t="shared" si="1339"/>
        <v>0</v>
      </c>
      <c r="H339" s="132">
        <f t="shared" si="1339"/>
        <v>0</v>
      </c>
      <c r="I339" s="132">
        <f t="shared" si="1339"/>
        <v>0</v>
      </c>
      <c r="J339" s="132">
        <f t="shared" si="1339"/>
        <v>0</v>
      </c>
      <c r="K339" s="132">
        <f t="shared" si="1339"/>
        <v>0</v>
      </c>
      <c r="L339" s="132">
        <f t="shared" si="1339"/>
        <v>0</v>
      </c>
      <c r="M339" s="132">
        <f t="shared" si="1339"/>
        <v>0</v>
      </c>
      <c r="N339" s="132">
        <f t="shared" si="1339"/>
        <v>0</v>
      </c>
      <c r="O339" s="132">
        <f t="shared" si="1340"/>
        <v>0</v>
      </c>
      <c r="P339" s="132">
        <f t="shared" si="1340"/>
        <v>0</v>
      </c>
      <c r="Q339" s="132">
        <f t="shared" si="1340"/>
        <v>0</v>
      </c>
      <c r="R339" s="132">
        <f t="shared" si="1340"/>
        <v>0</v>
      </c>
      <c r="S339" s="132">
        <f t="shared" si="1340"/>
        <v>0</v>
      </c>
      <c r="T339" s="132">
        <f t="shared" si="1340"/>
        <v>0</v>
      </c>
      <c r="U339" s="132">
        <f t="shared" si="1340"/>
        <v>0</v>
      </c>
      <c r="V339" s="132">
        <f t="shared" si="1340"/>
        <v>0</v>
      </c>
      <c r="W339" s="132">
        <f t="shared" si="1340"/>
        <v>0</v>
      </c>
      <c r="X339" s="132">
        <f t="shared" si="1340"/>
        <v>0</v>
      </c>
      <c r="Y339" s="132">
        <f t="shared" si="1341"/>
        <v>0</v>
      </c>
      <c r="Z339" s="132">
        <f t="shared" si="1341"/>
        <v>0</v>
      </c>
      <c r="AA339" s="132">
        <f t="shared" si="1341"/>
        <v>0</v>
      </c>
      <c r="AB339" s="132">
        <f t="shared" si="1341"/>
        <v>0</v>
      </c>
      <c r="AC339" s="132">
        <f t="shared" si="1341"/>
        <v>0</v>
      </c>
      <c r="AD339" s="132">
        <f t="shared" si="1341"/>
        <v>0</v>
      </c>
      <c r="AE339" s="132">
        <f t="shared" si="1341"/>
        <v>0</v>
      </c>
      <c r="AF339" s="132">
        <f t="shared" si="1341"/>
        <v>0</v>
      </c>
      <c r="AG339" s="132">
        <f t="shared" si="1341"/>
        <v>0</v>
      </c>
      <c r="AH339" s="132">
        <f t="shared" si="1341"/>
        <v>0</v>
      </c>
      <c r="AI339" s="132">
        <f t="shared" si="1342"/>
        <v>0</v>
      </c>
      <c r="AJ339" s="132">
        <f t="shared" si="1342"/>
        <v>0</v>
      </c>
      <c r="AK339" s="132">
        <f t="shared" si="1342"/>
        <v>0</v>
      </c>
      <c r="AL339" s="132">
        <f t="shared" si="1342"/>
        <v>0</v>
      </c>
      <c r="AM339" s="132">
        <f t="shared" si="1342"/>
        <v>0</v>
      </c>
      <c r="AN339" s="132">
        <f t="shared" si="1342"/>
        <v>0</v>
      </c>
      <c r="AO339" s="132">
        <f t="shared" si="1342"/>
        <v>0</v>
      </c>
      <c r="AP339" s="132">
        <f t="shared" si="1342"/>
        <v>0</v>
      </c>
      <c r="AQ339" s="132">
        <f t="shared" si="1342"/>
        <v>0</v>
      </c>
      <c r="AR339" s="132">
        <f t="shared" si="1342"/>
        <v>0</v>
      </c>
      <c r="AS339" s="132">
        <f t="shared" si="1343"/>
        <v>0</v>
      </c>
      <c r="AT339" s="132">
        <f t="shared" si="1343"/>
        <v>0</v>
      </c>
      <c r="AU339" s="132">
        <f t="shared" si="1343"/>
        <v>0</v>
      </c>
      <c r="AV339" s="132">
        <f t="shared" si="1343"/>
        <v>0</v>
      </c>
      <c r="AW339" s="132">
        <f t="shared" si="1343"/>
        <v>0</v>
      </c>
      <c r="AX339" s="132">
        <f t="shared" si="1343"/>
        <v>0</v>
      </c>
      <c r="AY339" s="132">
        <f t="shared" si="1343"/>
        <v>0</v>
      </c>
      <c r="AZ339" s="132">
        <f t="shared" si="1343"/>
        <v>0</v>
      </c>
      <c r="BA339" s="132">
        <f t="shared" si="1343"/>
        <v>0</v>
      </c>
      <c r="BB339" s="132">
        <f t="shared" si="1343"/>
        <v>0</v>
      </c>
      <c r="BC339" s="132">
        <f t="shared" si="1344"/>
        <v>0</v>
      </c>
      <c r="BD339" s="132">
        <f t="shared" si="1344"/>
        <v>0</v>
      </c>
      <c r="BE339" s="132">
        <f t="shared" si="1344"/>
        <v>0</v>
      </c>
      <c r="BF339" s="132">
        <f t="shared" si="1344"/>
        <v>0</v>
      </c>
      <c r="BG339" s="132">
        <f t="shared" si="1344"/>
        <v>0</v>
      </c>
      <c r="BH339" s="132">
        <f t="shared" si="1344"/>
        <v>0</v>
      </c>
      <c r="BI339" s="132">
        <f t="shared" si="1344"/>
        <v>0</v>
      </c>
      <c r="BJ339" s="132">
        <f t="shared" si="1344"/>
        <v>0</v>
      </c>
      <c r="BK339" s="132">
        <f t="shared" si="1344"/>
        <v>0</v>
      </c>
      <c r="BL339" s="132">
        <f t="shared" si="1344"/>
        <v>0</v>
      </c>
      <c r="BM339" s="132">
        <f t="shared" si="1345"/>
        <v>0</v>
      </c>
      <c r="BN339" s="132">
        <f t="shared" si="1345"/>
        <v>0</v>
      </c>
      <c r="BO339" s="132">
        <f t="shared" si="1345"/>
        <v>0</v>
      </c>
      <c r="BP339" s="132">
        <f t="shared" si="1345"/>
        <v>0</v>
      </c>
      <c r="BQ339" s="132">
        <f t="shared" si="1345"/>
        <v>0</v>
      </c>
      <c r="BR339" s="132">
        <f t="shared" si="1345"/>
        <v>0</v>
      </c>
      <c r="BS339" s="132">
        <f t="shared" si="1345"/>
        <v>0</v>
      </c>
      <c r="BT339" s="132">
        <f t="shared" si="1345"/>
        <v>0</v>
      </c>
      <c r="BU339" s="132">
        <f t="shared" si="1345"/>
        <v>0</v>
      </c>
      <c r="BV339" s="132">
        <f t="shared" si="1345"/>
        <v>0</v>
      </c>
      <c r="BW339" s="132">
        <f t="shared" si="1346"/>
        <v>0</v>
      </c>
      <c r="BX339" s="551">
        <f t="shared" si="1346"/>
        <v>0</v>
      </c>
      <c r="BY339" s="132">
        <f t="shared" si="1346"/>
        <v>0</v>
      </c>
      <c r="BZ339" s="132">
        <f t="shared" si="1346"/>
        <v>0</v>
      </c>
      <c r="CA339" s="132">
        <f t="shared" si="1346"/>
        <v>0</v>
      </c>
      <c r="CB339" s="132">
        <f t="shared" si="1346"/>
        <v>0</v>
      </c>
      <c r="CC339" s="132">
        <f t="shared" si="1346"/>
        <v>0</v>
      </c>
      <c r="CD339" s="132">
        <f t="shared" si="1346"/>
        <v>0</v>
      </c>
      <c r="CE339" s="132">
        <f t="shared" si="1346"/>
        <v>0</v>
      </c>
      <c r="CF339" s="132">
        <f t="shared" si="1346"/>
        <v>0</v>
      </c>
      <c r="CG339" s="132">
        <f t="shared" si="1347"/>
        <v>0</v>
      </c>
      <c r="CH339" s="132">
        <f t="shared" si="1347"/>
        <v>0</v>
      </c>
      <c r="CI339" s="132">
        <f t="shared" si="1347"/>
        <v>0</v>
      </c>
      <c r="CJ339" s="132">
        <f t="shared" si="1347"/>
        <v>0</v>
      </c>
      <c r="CK339" s="132">
        <f t="shared" si="1347"/>
        <v>0</v>
      </c>
      <c r="CL339" s="132">
        <f t="shared" si="1347"/>
        <v>0</v>
      </c>
      <c r="CM339" s="132">
        <f t="shared" si="1347"/>
        <v>0</v>
      </c>
      <c r="CN339" s="132">
        <f t="shared" si="1347"/>
        <v>0</v>
      </c>
      <c r="CO339" s="132">
        <f t="shared" si="1347"/>
        <v>0</v>
      </c>
      <c r="CP339" s="132">
        <f t="shared" si="1347"/>
        <v>0</v>
      </c>
      <c r="CQ339" s="132">
        <f t="shared" si="1348"/>
        <v>0</v>
      </c>
      <c r="CR339" s="132">
        <f t="shared" si="1348"/>
        <v>0</v>
      </c>
      <c r="CS339" s="132">
        <f t="shared" si="1348"/>
        <v>0</v>
      </c>
      <c r="CT339" s="132">
        <f t="shared" si="1348"/>
        <v>0</v>
      </c>
      <c r="CU339" s="132">
        <f t="shared" si="1348"/>
        <v>0</v>
      </c>
      <c r="CV339" s="132">
        <f t="shared" si="1348"/>
        <v>0</v>
      </c>
      <c r="CW339" s="132">
        <f t="shared" si="1348"/>
        <v>0</v>
      </c>
      <c r="CX339" s="132">
        <f t="shared" si="1348"/>
        <v>0</v>
      </c>
      <c r="CY339" s="132">
        <f t="shared" si="1348"/>
        <v>0</v>
      </c>
      <c r="CZ339" s="132">
        <f t="shared" si="1348"/>
        <v>0</v>
      </c>
      <c r="DA339" s="132">
        <f t="shared" si="1349"/>
        <v>0</v>
      </c>
      <c r="DB339" s="132">
        <f t="shared" si="1349"/>
        <v>0</v>
      </c>
      <c r="DC339" s="132">
        <f t="shared" si="1349"/>
        <v>0</v>
      </c>
      <c r="DD339" s="132">
        <f t="shared" si="1349"/>
        <v>0</v>
      </c>
      <c r="DE339" s="132">
        <f t="shared" si="1349"/>
        <v>0</v>
      </c>
      <c r="DF339" s="132">
        <f t="shared" si="1349"/>
        <v>0</v>
      </c>
      <c r="DG339" s="132">
        <f t="shared" si="1349"/>
        <v>0</v>
      </c>
      <c r="DH339" s="132">
        <f t="shared" si="1349"/>
        <v>0</v>
      </c>
      <c r="DI339" s="132">
        <f t="shared" si="1349"/>
        <v>0</v>
      </c>
      <c r="DJ339" s="132">
        <f t="shared" si="1349"/>
        <v>0</v>
      </c>
      <c r="DK339" s="132">
        <f t="shared" si="1350"/>
        <v>0</v>
      </c>
      <c r="DL339" s="132">
        <f t="shared" si="1350"/>
        <v>0</v>
      </c>
      <c r="DM339" s="132">
        <f t="shared" si="1350"/>
        <v>0</v>
      </c>
      <c r="DN339" s="132">
        <f t="shared" si="1350"/>
        <v>0</v>
      </c>
      <c r="DO339" s="132">
        <f t="shared" si="1350"/>
        <v>0</v>
      </c>
      <c r="DP339" s="132">
        <f t="shared" si="1350"/>
        <v>0</v>
      </c>
      <c r="DQ339" s="132">
        <f t="shared" si="1350"/>
        <v>0</v>
      </c>
      <c r="DR339" s="132">
        <f t="shared" si="1350"/>
        <v>0</v>
      </c>
      <c r="DS339" s="132">
        <f t="shared" si="1350"/>
        <v>0</v>
      </c>
      <c r="DT339" s="132">
        <f t="shared" si="1350"/>
        <v>0</v>
      </c>
      <c r="DU339" s="132">
        <f t="shared" si="1351"/>
        <v>0</v>
      </c>
      <c r="DV339" s="132">
        <f t="shared" si="1351"/>
        <v>0</v>
      </c>
      <c r="DW339" s="132">
        <f t="shared" si="1351"/>
        <v>0</v>
      </c>
      <c r="DX339" s="132">
        <f t="shared" si="1351"/>
        <v>0</v>
      </c>
      <c r="DY339" s="132">
        <f t="shared" si="1351"/>
        <v>0</v>
      </c>
      <c r="DZ339" s="132">
        <f t="shared" si="1351"/>
        <v>0</v>
      </c>
      <c r="EA339" s="132">
        <f t="shared" si="1351"/>
        <v>0</v>
      </c>
      <c r="EB339" s="132">
        <f t="shared" si="1351"/>
        <v>0</v>
      </c>
      <c r="EC339" s="132">
        <f t="shared" si="1351"/>
        <v>0</v>
      </c>
      <c r="ED339" s="132">
        <f t="shared" si="1351"/>
        <v>0</v>
      </c>
      <c r="EE339" s="132">
        <f t="shared" si="1352"/>
        <v>0</v>
      </c>
      <c r="EF339" s="132">
        <f t="shared" si="1352"/>
        <v>0</v>
      </c>
      <c r="EG339" s="132">
        <f t="shared" si="1352"/>
        <v>0</v>
      </c>
      <c r="EH339" s="132">
        <f t="shared" si="1352"/>
        <v>0</v>
      </c>
      <c r="EI339" s="132">
        <f t="shared" si="1352"/>
        <v>0</v>
      </c>
      <c r="EJ339" s="132">
        <f t="shared" si="1352"/>
        <v>0</v>
      </c>
      <c r="EK339" s="132">
        <f t="shared" si="1352"/>
        <v>0</v>
      </c>
      <c r="EL339" s="132">
        <f t="shared" si="1352"/>
        <v>0</v>
      </c>
      <c r="EM339" s="132">
        <f t="shared" si="1352"/>
        <v>0</v>
      </c>
      <c r="EN339" s="132">
        <f t="shared" si="1352"/>
        <v>0</v>
      </c>
      <c r="EO339" s="132">
        <f t="shared" si="1353"/>
        <v>0</v>
      </c>
      <c r="EP339" s="132">
        <f t="shared" si="1353"/>
        <v>0</v>
      </c>
      <c r="EQ339" s="132">
        <f t="shared" si="1353"/>
        <v>0</v>
      </c>
      <c r="ER339" s="132">
        <f t="shared" si="1353"/>
        <v>0</v>
      </c>
      <c r="ES339" s="132">
        <f t="shared" si="1353"/>
        <v>0</v>
      </c>
      <c r="ET339" s="132">
        <f t="shared" si="1353"/>
        <v>0</v>
      </c>
      <c r="EU339" s="132">
        <f t="shared" si="1353"/>
        <v>0</v>
      </c>
      <c r="EV339" s="132">
        <f t="shared" si="1353"/>
        <v>0</v>
      </c>
      <c r="EW339" s="132">
        <f t="shared" si="1353"/>
        <v>0</v>
      </c>
      <c r="EX339" s="132">
        <f t="shared" si="1353"/>
        <v>0</v>
      </c>
      <c r="EY339" s="132">
        <f t="shared" si="1354"/>
        <v>0</v>
      </c>
      <c r="EZ339" s="132">
        <f t="shared" si="1354"/>
        <v>0</v>
      </c>
      <c r="FA339" s="132">
        <f t="shared" si="1354"/>
        <v>0</v>
      </c>
      <c r="FB339" s="132">
        <f t="shared" si="1354"/>
        <v>0</v>
      </c>
      <c r="FC339" s="132">
        <f t="shared" si="1354"/>
        <v>0</v>
      </c>
      <c r="FD339" s="132">
        <f t="shared" si="1354"/>
        <v>0</v>
      </c>
      <c r="FE339" s="132">
        <f t="shared" si="1354"/>
        <v>0</v>
      </c>
      <c r="FF339" s="132">
        <f t="shared" si="1354"/>
        <v>0</v>
      </c>
      <c r="FG339" s="132">
        <f t="shared" si="1354"/>
        <v>0</v>
      </c>
      <c r="FH339" s="132">
        <f t="shared" si="1354"/>
        <v>0</v>
      </c>
      <c r="FI339" s="132">
        <f t="shared" si="1355"/>
        <v>0</v>
      </c>
      <c r="FJ339" s="132">
        <f t="shared" si="1355"/>
        <v>0</v>
      </c>
      <c r="FK339" s="132">
        <f t="shared" si="1355"/>
        <v>0</v>
      </c>
      <c r="FL339" s="132">
        <f t="shared" si="1355"/>
        <v>0</v>
      </c>
      <c r="FM339" s="132">
        <f t="shared" si="1355"/>
        <v>0</v>
      </c>
      <c r="FN339" s="132">
        <f t="shared" si="1355"/>
        <v>0</v>
      </c>
      <c r="FO339" s="132">
        <f t="shared" si="1355"/>
        <v>0</v>
      </c>
      <c r="FP339" s="132">
        <f t="shared" si="1355"/>
        <v>0</v>
      </c>
      <c r="FQ339" s="132">
        <f t="shared" si="1355"/>
        <v>0</v>
      </c>
      <c r="FR339" s="132">
        <f t="shared" si="1355"/>
        <v>0</v>
      </c>
      <c r="FS339" s="132">
        <f t="shared" si="1356"/>
        <v>0</v>
      </c>
      <c r="FT339" s="132">
        <f t="shared" si="1356"/>
        <v>0</v>
      </c>
      <c r="FU339" s="132">
        <f t="shared" si="1356"/>
        <v>0</v>
      </c>
      <c r="FV339" s="132">
        <f t="shared" si="1356"/>
        <v>0</v>
      </c>
      <c r="FW339" s="132">
        <f t="shared" si="1356"/>
        <v>0</v>
      </c>
      <c r="FX339" s="132">
        <f t="shared" si="1356"/>
        <v>0</v>
      </c>
      <c r="FY339" s="132">
        <f t="shared" si="1356"/>
        <v>0</v>
      </c>
      <c r="FZ339" s="132">
        <f t="shared" si="1356"/>
        <v>0</v>
      </c>
      <c r="GA339" s="132">
        <f t="shared" si="1356"/>
        <v>0</v>
      </c>
      <c r="GB339" s="132">
        <f t="shared" si="1356"/>
        <v>0</v>
      </c>
      <c r="GC339" s="132">
        <f t="shared" si="1357"/>
        <v>0</v>
      </c>
      <c r="GD339" s="132">
        <f t="shared" si="1357"/>
        <v>0</v>
      </c>
      <c r="GE339" s="132">
        <f t="shared" si="1357"/>
        <v>0</v>
      </c>
      <c r="GF339" s="132">
        <f t="shared" si="1357"/>
        <v>0</v>
      </c>
      <c r="GG339" s="132">
        <f t="shared" si="1357"/>
        <v>0</v>
      </c>
      <c r="GH339" s="132">
        <f t="shared" si="1357"/>
        <v>0</v>
      </c>
      <c r="GI339" s="132">
        <f t="shared" si="1357"/>
        <v>0</v>
      </c>
      <c r="GJ339" s="132">
        <f t="shared" si="1357"/>
        <v>0</v>
      </c>
      <c r="GK339" s="132">
        <f t="shared" si="1357"/>
        <v>0</v>
      </c>
      <c r="GL339" s="132">
        <f t="shared" si="1357"/>
        <v>0</v>
      </c>
      <c r="GM339" s="132">
        <f t="shared" si="1358"/>
        <v>0</v>
      </c>
      <c r="GN339" s="132">
        <f t="shared" si="1358"/>
        <v>0</v>
      </c>
      <c r="GO339" s="132">
        <f t="shared" si="1358"/>
        <v>0</v>
      </c>
      <c r="GP339" s="132">
        <f t="shared" si="1358"/>
        <v>0</v>
      </c>
      <c r="GQ339" s="132">
        <f t="shared" si="1358"/>
        <v>0</v>
      </c>
      <c r="GR339" s="132">
        <f t="shared" si="1358"/>
        <v>0</v>
      </c>
      <c r="GS339" s="132">
        <f t="shared" si="1358"/>
        <v>0</v>
      </c>
      <c r="GT339" s="132">
        <f t="shared" si="1358"/>
        <v>0</v>
      </c>
      <c r="GU339" s="132">
        <f t="shared" si="1358"/>
        <v>0</v>
      </c>
      <c r="GV339" s="132">
        <f t="shared" si="1358"/>
        <v>0</v>
      </c>
      <c r="GW339" s="132">
        <f t="shared" si="1359"/>
        <v>0</v>
      </c>
      <c r="GX339" s="132">
        <f t="shared" si="1359"/>
        <v>0</v>
      </c>
      <c r="GY339" s="132">
        <f t="shared" si="1359"/>
        <v>0</v>
      </c>
      <c r="GZ339" s="132">
        <f t="shared" si="1359"/>
        <v>0</v>
      </c>
      <c r="HA339" s="132">
        <f t="shared" si="1359"/>
        <v>0</v>
      </c>
      <c r="HB339" s="132">
        <f t="shared" si="1359"/>
        <v>0</v>
      </c>
      <c r="HC339" s="132">
        <f t="shared" si="1359"/>
        <v>0</v>
      </c>
      <c r="HD339" s="132">
        <f t="shared" si="1359"/>
        <v>0</v>
      </c>
      <c r="HE339" s="132">
        <f t="shared" si="1359"/>
        <v>0</v>
      </c>
      <c r="HF339" s="132">
        <f t="shared" si="1359"/>
        <v>0</v>
      </c>
      <c r="HG339" s="132">
        <f t="shared" si="1360"/>
        <v>0</v>
      </c>
      <c r="HH339" s="132">
        <f t="shared" si="1360"/>
        <v>0</v>
      </c>
      <c r="HI339" s="132">
        <f t="shared" si="1360"/>
        <v>0</v>
      </c>
      <c r="HJ339" s="132">
        <f t="shared" si="1360"/>
        <v>0</v>
      </c>
      <c r="HK339" s="132">
        <f t="shared" si="1360"/>
        <v>0</v>
      </c>
      <c r="HL339" s="132">
        <f t="shared" si="1360"/>
        <v>0</v>
      </c>
      <c r="HM339" s="132">
        <f t="shared" si="1360"/>
        <v>0</v>
      </c>
      <c r="HN339" s="132">
        <f t="shared" si="1360"/>
        <v>0</v>
      </c>
      <c r="HO339" s="132">
        <f t="shared" si="1360"/>
        <v>0</v>
      </c>
      <c r="HP339" s="132">
        <f t="shared" si="1360"/>
        <v>0</v>
      </c>
      <c r="HQ339" s="132">
        <f t="shared" si="1361"/>
        <v>0</v>
      </c>
      <c r="HR339" s="132">
        <f t="shared" si="1361"/>
        <v>0</v>
      </c>
      <c r="HS339" s="132">
        <f t="shared" si="1361"/>
        <v>0</v>
      </c>
      <c r="HT339" s="132">
        <f t="shared" si="1361"/>
        <v>0</v>
      </c>
      <c r="HU339" s="132">
        <f t="shared" si="1361"/>
        <v>0</v>
      </c>
      <c r="HV339" s="132">
        <f t="shared" si="1361"/>
        <v>0</v>
      </c>
      <c r="HW339" s="132">
        <f t="shared" si="1361"/>
        <v>0</v>
      </c>
      <c r="HX339" s="132">
        <f t="shared" si="1361"/>
        <v>0</v>
      </c>
      <c r="HY339" s="132">
        <f t="shared" si="1361"/>
        <v>0</v>
      </c>
      <c r="HZ339" s="132">
        <f t="shared" si="1361"/>
        <v>0</v>
      </c>
      <c r="IA339" s="132">
        <f t="shared" si="1362"/>
        <v>0</v>
      </c>
      <c r="IB339" s="132">
        <f t="shared" si="1362"/>
        <v>0</v>
      </c>
      <c r="IC339" s="132">
        <f t="shared" si="1362"/>
        <v>0</v>
      </c>
      <c r="ID339" s="132">
        <f t="shared" si="1362"/>
        <v>0</v>
      </c>
      <c r="IE339" s="132">
        <f t="shared" si="1362"/>
        <v>0</v>
      </c>
      <c r="IF339" s="132">
        <f t="shared" si="1362"/>
        <v>0</v>
      </c>
      <c r="IG339" s="132">
        <f t="shared" si="1362"/>
        <v>0</v>
      </c>
      <c r="IH339" s="132">
        <f t="shared" si="1362"/>
        <v>0</v>
      </c>
      <c r="II339" s="132">
        <f t="shared" si="1362"/>
        <v>0</v>
      </c>
      <c r="IJ339" s="132">
        <f t="shared" si="1362"/>
        <v>0</v>
      </c>
      <c r="IK339" s="132">
        <f t="shared" si="1363"/>
        <v>0</v>
      </c>
      <c r="IL339" s="132">
        <f t="shared" si="1363"/>
        <v>0</v>
      </c>
      <c r="IM339" s="132">
        <f t="shared" si="1363"/>
        <v>0</v>
      </c>
      <c r="IN339" s="132">
        <f t="shared" si="1363"/>
        <v>0</v>
      </c>
      <c r="IO339" s="132">
        <f t="shared" si="1363"/>
        <v>0</v>
      </c>
      <c r="IP339" s="132">
        <f t="shared" si="1363"/>
        <v>0</v>
      </c>
      <c r="IQ339" s="132">
        <f t="shared" si="1363"/>
        <v>0</v>
      </c>
      <c r="IR339" s="132">
        <f t="shared" si="1363"/>
        <v>0</v>
      </c>
      <c r="IS339" s="132">
        <f t="shared" si="1363"/>
        <v>0</v>
      </c>
      <c r="IT339" s="132">
        <f t="shared" si="1363"/>
        <v>0</v>
      </c>
      <c r="IU339" s="132">
        <f t="shared" si="1364"/>
        <v>0</v>
      </c>
      <c r="IV339" s="132">
        <f t="shared" si="1364"/>
        <v>0</v>
      </c>
      <c r="IW339" s="132">
        <f t="shared" si="1364"/>
        <v>0</v>
      </c>
      <c r="IX339" s="132">
        <f t="shared" si="1364"/>
        <v>0</v>
      </c>
      <c r="IY339" s="132">
        <f t="shared" si="1364"/>
        <v>0</v>
      </c>
      <c r="IZ339" s="132">
        <f t="shared" si="1364"/>
        <v>0</v>
      </c>
      <c r="JA339" s="132">
        <f t="shared" si="1364"/>
        <v>0</v>
      </c>
      <c r="JB339" s="132">
        <f t="shared" si="1364"/>
        <v>0</v>
      </c>
      <c r="JC339" s="132">
        <f t="shared" si="1364"/>
        <v>0</v>
      </c>
      <c r="JD339" s="132">
        <f t="shared" si="1364"/>
        <v>0</v>
      </c>
      <c r="JE339" s="132">
        <f t="shared" si="1365"/>
        <v>0</v>
      </c>
      <c r="JF339" s="132">
        <f t="shared" si="1365"/>
        <v>0</v>
      </c>
      <c r="JG339" s="132">
        <f t="shared" si="1365"/>
        <v>0</v>
      </c>
      <c r="JH339" s="132">
        <f t="shared" si="1365"/>
        <v>0</v>
      </c>
      <c r="JI339" s="132">
        <f t="shared" si="1365"/>
        <v>0</v>
      </c>
      <c r="JJ339" s="132">
        <f t="shared" si="1365"/>
        <v>0</v>
      </c>
      <c r="JK339" s="132">
        <f t="shared" si="1365"/>
        <v>0</v>
      </c>
      <c r="JL339" s="132">
        <f t="shared" si="1365"/>
        <v>0</v>
      </c>
      <c r="JM339" s="132">
        <f t="shared" si="1365"/>
        <v>0</v>
      </c>
      <c r="JN339" s="132">
        <f t="shared" si="1365"/>
        <v>0</v>
      </c>
    </row>
    <row r="340" spans="1:274" ht="12.75">
      <c r="A340" s="178"/>
      <c r="B340" s="178"/>
      <c r="C340" s="178"/>
      <c r="D340" s="517" t="s">
        <v>497</v>
      </c>
      <c r="E340" s="132">
        <f t="shared" ref="E340:N349" si="1366">SUMIF($JP$14:$JP$290,$D340,E$14:E$290)</f>
        <v>0</v>
      </c>
      <c r="F340" s="132">
        <f t="shared" si="1366"/>
        <v>0</v>
      </c>
      <c r="G340" s="132">
        <f t="shared" si="1366"/>
        <v>0</v>
      </c>
      <c r="H340" s="132">
        <f t="shared" si="1366"/>
        <v>0</v>
      </c>
      <c r="I340" s="132">
        <f t="shared" si="1366"/>
        <v>0</v>
      </c>
      <c r="J340" s="132">
        <f t="shared" si="1366"/>
        <v>0</v>
      </c>
      <c r="K340" s="132">
        <f t="shared" si="1366"/>
        <v>0</v>
      </c>
      <c r="L340" s="132">
        <f t="shared" si="1366"/>
        <v>0</v>
      </c>
      <c r="M340" s="132">
        <f t="shared" si="1366"/>
        <v>0</v>
      </c>
      <c r="N340" s="132">
        <f t="shared" si="1366"/>
        <v>0</v>
      </c>
      <c r="O340" s="132">
        <f t="shared" ref="O340:X349" si="1367">SUMIF($JP$14:$JP$290,$D340,O$14:O$290)</f>
        <v>0</v>
      </c>
      <c r="P340" s="132">
        <f t="shared" si="1367"/>
        <v>0</v>
      </c>
      <c r="Q340" s="132">
        <f t="shared" si="1367"/>
        <v>0</v>
      </c>
      <c r="R340" s="132">
        <f t="shared" si="1367"/>
        <v>0</v>
      </c>
      <c r="S340" s="132">
        <f t="shared" si="1367"/>
        <v>0</v>
      </c>
      <c r="T340" s="132">
        <f t="shared" si="1367"/>
        <v>0</v>
      </c>
      <c r="U340" s="132">
        <f t="shared" si="1367"/>
        <v>0</v>
      </c>
      <c r="V340" s="132">
        <f t="shared" si="1367"/>
        <v>0</v>
      </c>
      <c r="W340" s="132">
        <f t="shared" si="1367"/>
        <v>0</v>
      </c>
      <c r="X340" s="132">
        <f t="shared" si="1367"/>
        <v>0</v>
      </c>
      <c r="Y340" s="132">
        <f t="shared" ref="Y340:AH349" si="1368">SUMIF($JP$14:$JP$290,$D340,Y$14:Y$290)</f>
        <v>0</v>
      </c>
      <c r="Z340" s="132">
        <f t="shared" si="1368"/>
        <v>0</v>
      </c>
      <c r="AA340" s="132">
        <f t="shared" si="1368"/>
        <v>0</v>
      </c>
      <c r="AB340" s="132">
        <f t="shared" si="1368"/>
        <v>0</v>
      </c>
      <c r="AC340" s="132">
        <f t="shared" si="1368"/>
        <v>0</v>
      </c>
      <c r="AD340" s="132">
        <f t="shared" si="1368"/>
        <v>0</v>
      </c>
      <c r="AE340" s="132">
        <f t="shared" si="1368"/>
        <v>0</v>
      </c>
      <c r="AF340" s="132">
        <f t="shared" si="1368"/>
        <v>0</v>
      </c>
      <c r="AG340" s="132">
        <f t="shared" si="1368"/>
        <v>0</v>
      </c>
      <c r="AH340" s="132">
        <f t="shared" si="1368"/>
        <v>0</v>
      </c>
      <c r="AI340" s="132">
        <f t="shared" ref="AI340:AR349" si="1369">SUMIF($JP$14:$JP$290,$D340,AI$14:AI$290)</f>
        <v>0</v>
      </c>
      <c r="AJ340" s="132">
        <f t="shared" si="1369"/>
        <v>0</v>
      </c>
      <c r="AK340" s="132">
        <f t="shared" si="1369"/>
        <v>0</v>
      </c>
      <c r="AL340" s="132">
        <f t="shared" si="1369"/>
        <v>0</v>
      </c>
      <c r="AM340" s="132">
        <f t="shared" si="1369"/>
        <v>0</v>
      </c>
      <c r="AN340" s="132">
        <f t="shared" si="1369"/>
        <v>0</v>
      </c>
      <c r="AO340" s="132">
        <f t="shared" si="1369"/>
        <v>0</v>
      </c>
      <c r="AP340" s="132">
        <f t="shared" si="1369"/>
        <v>0</v>
      </c>
      <c r="AQ340" s="132">
        <f t="shared" si="1369"/>
        <v>0</v>
      </c>
      <c r="AR340" s="132">
        <f t="shared" si="1369"/>
        <v>0</v>
      </c>
      <c r="AS340" s="132">
        <f t="shared" ref="AS340:BB349" si="1370">SUMIF($JP$14:$JP$290,$D340,AS$14:AS$290)</f>
        <v>0</v>
      </c>
      <c r="AT340" s="132">
        <f t="shared" si="1370"/>
        <v>0</v>
      </c>
      <c r="AU340" s="132">
        <f t="shared" si="1370"/>
        <v>0</v>
      </c>
      <c r="AV340" s="132">
        <f t="shared" si="1370"/>
        <v>0</v>
      </c>
      <c r="AW340" s="132">
        <f t="shared" si="1370"/>
        <v>0</v>
      </c>
      <c r="AX340" s="132">
        <f t="shared" si="1370"/>
        <v>0</v>
      </c>
      <c r="AY340" s="132">
        <f t="shared" si="1370"/>
        <v>0</v>
      </c>
      <c r="AZ340" s="132">
        <f t="shared" si="1370"/>
        <v>0</v>
      </c>
      <c r="BA340" s="132">
        <f t="shared" si="1370"/>
        <v>0</v>
      </c>
      <c r="BB340" s="132">
        <f t="shared" si="1370"/>
        <v>0</v>
      </c>
      <c r="BC340" s="132">
        <f t="shared" ref="BC340:BL349" si="1371">SUMIF($JP$14:$JP$290,$D340,BC$14:BC$290)</f>
        <v>0</v>
      </c>
      <c r="BD340" s="132">
        <f t="shared" si="1371"/>
        <v>0</v>
      </c>
      <c r="BE340" s="132">
        <f t="shared" si="1371"/>
        <v>0</v>
      </c>
      <c r="BF340" s="132">
        <f t="shared" si="1371"/>
        <v>0</v>
      </c>
      <c r="BG340" s="132">
        <f t="shared" si="1371"/>
        <v>0</v>
      </c>
      <c r="BH340" s="132">
        <f t="shared" si="1371"/>
        <v>0</v>
      </c>
      <c r="BI340" s="132">
        <f t="shared" si="1371"/>
        <v>0</v>
      </c>
      <c r="BJ340" s="132">
        <f t="shared" si="1371"/>
        <v>0</v>
      </c>
      <c r="BK340" s="132">
        <f t="shared" si="1371"/>
        <v>0</v>
      </c>
      <c r="BL340" s="132">
        <f t="shared" si="1371"/>
        <v>0</v>
      </c>
      <c r="BM340" s="132">
        <f t="shared" ref="BM340:BV349" si="1372">SUMIF($JP$14:$JP$290,$D340,BM$14:BM$290)</f>
        <v>0</v>
      </c>
      <c r="BN340" s="132">
        <f t="shared" si="1372"/>
        <v>0</v>
      </c>
      <c r="BO340" s="132">
        <f t="shared" si="1372"/>
        <v>0</v>
      </c>
      <c r="BP340" s="132">
        <f t="shared" si="1372"/>
        <v>0</v>
      </c>
      <c r="BQ340" s="132">
        <f t="shared" si="1372"/>
        <v>0</v>
      </c>
      <c r="BR340" s="132">
        <f t="shared" si="1372"/>
        <v>0</v>
      </c>
      <c r="BS340" s="132">
        <f t="shared" si="1372"/>
        <v>0</v>
      </c>
      <c r="BT340" s="132">
        <f t="shared" si="1372"/>
        <v>0</v>
      </c>
      <c r="BU340" s="132">
        <f t="shared" si="1372"/>
        <v>0</v>
      </c>
      <c r="BV340" s="132">
        <f t="shared" si="1372"/>
        <v>0</v>
      </c>
      <c r="BW340" s="132">
        <f t="shared" ref="BW340:CF349" si="1373">SUMIF($JP$14:$JP$290,$D340,BW$14:BW$290)</f>
        <v>0</v>
      </c>
      <c r="BX340" s="551">
        <f t="shared" si="1373"/>
        <v>0</v>
      </c>
      <c r="BY340" s="132">
        <f t="shared" si="1373"/>
        <v>0</v>
      </c>
      <c r="BZ340" s="132">
        <f t="shared" si="1373"/>
        <v>0</v>
      </c>
      <c r="CA340" s="132">
        <f t="shared" si="1373"/>
        <v>0</v>
      </c>
      <c r="CB340" s="132">
        <f t="shared" si="1373"/>
        <v>0</v>
      </c>
      <c r="CC340" s="132">
        <f t="shared" si="1373"/>
        <v>0</v>
      </c>
      <c r="CD340" s="132">
        <f t="shared" si="1373"/>
        <v>0</v>
      </c>
      <c r="CE340" s="132">
        <f t="shared" si="1373"/>
        <v>0</v>
      </c>
      <c r="CF340" s="132">
        <f t="shared" si="1373"/>
        <v>0</v>
      </c>
      <c r="CG340" s="132">
        <f t="shared" ref="CG340:CP349" si="1374">SUMIF($JP$14:$JP$290,$D340,CG$14:CG$290)</f>
        <v>0</v>
      </c>
      <c r="CH340" s="132">
        <f t="shared" si="1374"/>
        <v>0</v>
      </c>
      <c r="CI340" s="132">
        <f t="shared" si="1374"/>
        <v>0</v>
      </c>
      <c r="CJ340" s="132">
        <f t="shared" si="1374"/>
        <v>0</v>
      </c>
      <c r="CK340" s="132">
        <f t="shared" si="1374"/>
        <v>0</v>
      </c>
      <c r="CL340" s="132">
        <f t="shared" si="1374"/>
        <v>0</v>
      </c>
      <c r="CM340" s="132">
        <f t="shared" si="1374"/>
        <v>0</v>
      </c>
      <c r="CN340" s="132">
        <f t="shared" si="1374"/>
        <v>0</v>
      </c>
      <c r="CO340" s="132">
        <f t="shared" si="1374"/>
        <v>0</v>
      </c>
      <c r="CP340" s="132">
        <f t="shared" si="1374"/>
        <v>0</v>
      </c>
      <c r="CQ340" s="132">
        <f t="shared" ref="CQ340:CZ349" si="1375">SUMIF($JP$14:$JP$290,$D340,CQ$14:CQ$290)</f>
        <v>0</v>
      </c>
      <c r="CR340" s="132">
        <f t="shared" si="1375"/>
        <v>0</v>
      </c>
      <c r="CS340" s="132">
        <f t="shared" si="1375"/>
        <v>0</v>
      </c>
      <c r="CT340" s="132">
        <f t="shared" si="1375"/>
        <v>0</v>
      </c>
      <c r="CU340" s="132">
        <f t="shared" si="1375"/>
        <v>0</v>
      </c>
      <c r="CV340" s="132">
        <f t="shared" si="1375"/>
        <v>0</v>
      </c>
      <c r="CW340" s="132">
        <f t="shared" si="1375"/>
        <v>0</v>
      </c>
      <c r="CX340" s="132">
        <f t="shared" si="1375"/>
        <v>0</v>
      </c>
      <c r="CY340" s="132">
        <f t="shared" si="1375"/>
        <v>0</v>
      </c>
      <c r="CZ340" s="132">
        <f t="shared" si="1375"/>
        <v>0</v>
      </c>
      <c r="DA340" s="132">
        <f t="shared" ref="DA340:DJ349" si="1376">SUMIF($JP$14:$JP$290,$D340,DA$14:DA$290)</f>
        <v>0</v>
      </c>
      <c r="DB340" s="132">
        <f t="shared" si="1376"/>
        <v>0</v>
      </c>
      <c r="DC340" s="132">
        <f t="shared" si="1376"/>
        <v>0</v>
      </c>
      <c r="DD340" s="132">
        <f t="shared" si="1376"/>
        <v>0</v>
      </c>
      <c r="DE340" s="132">
        <f t="shared" si="1376"/>
        <v>0</v>
      </c>
      <c r="DF340" s="132">
        <f t="shared" si="1376"/>
        <v>0</v>
      </c>
      <c r="DG340" s="132">
        <f t="shared" si="1376"/>
        <v>0</v>
      </c>
      <c r="DH340" s="132">
        <f t="shared" si="1376"/>
        <v>0</v>
      </c>
      <c r="DI340" s="132">
        <f t="shared" si="1376"/>
        <v>0</v>
      </c>
      <c r="DJ340" s="132">
        <f t="shared" si="1376"/>
        <v>0</v>
      </c>
      <c r="DK340" s="132">
        <f t="shared" ref="DK340:DT349" si="1377">SUMIF($JP$14:$JP$290,$D340,DK$14:DK$290)</f>
        <v>0</v>
      </c>
      <c r="DL340" s="132">
        <f t="shared" si="1377"/>
        <v>0</v>
      </c>
      <c r="DM340" s="132">
        <f t="shared" si="1377"/>
        <v>0</v>
      </c>
      <c r="DN340" s="132">
        <f t="shared" si="1377"/>
        <v>0</v>
      </c>
      <c r="DO340" s="132">
        <f t="shared" si="1377"/>
        <v>0</v>
      </c>
      <c r="DP340" s="132">
        <f t="shared" si="1377"/>
        <v>0</v>
      </c>
      <c r="DQ340" s="132">
        <f t="shared" si="1377"/>
        <v>0</v>
      </c>
      <c r="DR340" s="132">
        <f t="shared" si="1377"/>
        <v>0</v>
      </c>
      <c r="DS340" s="132">
        <f t="shared" si="1377"/>
        <v>0</v>
      </c>
      <c r="DT340" s="132">
        <f t="shared" si="1377"/>
        <v>0</v>
      </c>
      <c r="DU340" s="132">
        <f t="shared" ref="DU340:ED349" si="1378">SUMIF($JP$14:$JP$290,$D340,DU$14:DU$290)</f>
        <v>0</v>
      </c>
      <c r="DV340" s="132">
        <f t="shared" si="1378"/>
        <v>0</v>
      </c>
      <c r="DW340" s="132">
        <f t="shared" si="1378"/>
        <v>0</v>
      </c>
      <c r="DX340" s="132">
        <f t="shared" si="1378"/>
        <v>0</v>
      </c>
      <c r="DY340" s="132">
        <f t="shared" si="1378"/>
        <v>0</v>
      </c>
      <c r="DZ340" s="132">
        <f t="shared" si="1378"/>
        <v>0</v>
      </c>
      <c r="EA340" s="132">
        <f t="shared" si="1378"/>
        <v>0</v>
      </c>
      <c r="EB340" s="132">
        <f t="shared" si="1378"/>
        <v>0</v>
      </c>
      <c r="EC340" s="132">
        <f t="shared" si="1378"/>
        <v>0</v>
      </c>
      <c r="ED340" s="132">
        <f t="shared" si="1378"/>
        <v>0</v>
      </c>
      <c r="EE340" s="132">
        <f t="shared" ref="EE340:EN349" si="1379">SUMIF($JP$14:$JP$290,$D340,EE$14:EE$290)</f>
        <v>0</v>
      </c>
      <c r="EF340" s="132">
        <f t="shared" si="1379"/>
        <v>0</v>
      </c>
      <c r="EG340" s="132">
        <f t="shared" si="1379"/>
        <v>0</v>
      </c>
      <c r="EH340" s="132">
        <f t="shared" si="1379"/>
        <v>0</v>
      </c>
      <c r="EI340" s="132">
        <f t="shared" si="1379"/>
        <v>0</v>
      </c>
      <c r="EJ340" s="132">
        <f t="shared" si="1379"/>
        <v>0</v>
      </c>
      <c r="EK340" s="132">
        <f t="shared" si="1379"/>
        <v>0</v>
      </c>
      <c r="EL340" s="132">
        <f t="shared" si="1379"/>
        <v>0</v>
      </c>
      <c r="EM340" s="132">
        <f t="shared" si="1379"/>
        <v>0</v>
      </c>
      <c r="EN340" s="132">
        <f t="shared" si="1379"/>
        <v>0</v>
      </c>
      <c r="EO340" s="132">
        <f t="shared" ref="EO340:EX349" si="1380">SUMIF($JP$14:$JP$290,$D340,EO$14:EO$290)</f>
        <v>0</v>
      </c>
      <c r="EP340" s="132">
        <f t="shared" si="1380"/>
        <v>0</v>
      </c>
      <c r="EQ340" s="132">
        <f t="shared" si="1380"/>
        <v>0</v>
      </c>
      <c r="ER340" s="132">
        <f t="shared" si="1380"/>
        <v>0</v>
      </c>
      <c r="ES340" s="132">
        <f t="shared" si="1380"/>
        <v>0</v>
      </c>
      <c r="ET340" s="132">
        <f t="shared" si="1380"/>
        <v>0</v>
      </c>
      <c r="EU340" s="132">
        <f t="shared" si="1380"/>
        <v>0</v>
      </c>
      <c r="EV340" s="132">
        <f t="shared" si="1380"/>
        <v>0</v>
      </c>
      <c r="EW340" s="132">
        <f t="shared" si="1380"/>
        <v>0</v>
      </c>
      <c r="EX340" s="132">
        <f t="shared" si="1380"/>
        <v>0</v>
      </c>
      <c r="EY340" s="132">
        <f t="shared" ref="EY340:FH349" si="1381">SUMIF($JP$14:$JP$290,$D340,EY$14:EY$290)</f>
        <v>0</v>
      </c>
      <c r="EZ340" s="132">
        <f t="shared" si="1381"/>
        <v>0</v>
      </c>
      <c r="FA340" s="132">
        <f t="shared" si="1381"/>
        <v>0</v>
      </c>
      <c r="FB340" s="132">
        <f t="shared" si="1381"/>
        <v>0</v>
      </c>
      <c r="FC340" s="132">
        <f t="shared" si="1381"/>
        <v>0</v>
      </c>
      <c r="FD340" s="132">
        <f t="shared" si="1381"/>
        <v>0</v>
      </c>
      <c r="FE340" s="132">
        <f t="shared" si="1381"/>
        <v>0</v>
      </c>
      <c r="FF340" s="132">
        <f t="shared" si="1381"/>
        <v>0</v>
      </c>
      <c r="FG340" s="132">
        <f t="shared" si="1381"/>
        <v>0</v>
      </c>
      <c r="FH340" s="132">
        <f t="shared" si="1381"/>
        <v>0</v>
      </c>
      <c r="FI340" s="132">
        <f t="shared" ref="FI340:FN349" si="1382">SUMIF($JP$14:$JP$290,$D340,FI$14:FI$290)</f>
        <v>0</v>
      </c>
      <c r="FJ340" s="132">
        <f t="shared" si="1382"/>
        <v>0</v>
      </c>
      <c r="FK340" s="132">
        <f t="shared" si="1382"/>
        <v>0</v>
      </c>
      <c r="FL340" s="132">
        <f t="shared" si="1382"/>
        <v>0</v>
      </c>
      <c r="FM340" s="132">
        <f t="shared" si="1382"/>
        <v>0</v>
      </c>
      <c r="FN340" s="132">
        <f t="shared" si="1382"/>
        <v>0</v>
      </c>
      <c r="FO340" s="132"/>
      <c r="FP340" s="132"/>
      <c r="FQ340" s="132"/>
      <c r="FR340" s="132"/>
      <c r="FS340" s="132"/>
      <c r="FT340" s="132"/>
      <c r="FU340" s="132"/>
      <c r="FV340" s="132"/>
      <c r="FW340" s="132"/>
      <c r="FX340" s="132"/>
      <c r="FY340" s="132"/>
      <c r="FZ340" s="132"/>
      <c r="GA340" s="132"/>
      <c r="GB340" s="132"/>
      <c r="GC340" s="132"/>
      <c r="GD340" s="132"/>
      <c r="GE340" s="132"/>
      <c r="GF340" s="132"/>
      <c r="GG340" s="132"/>
      <c r="GH340" s="132"/>
      <c r="GI340" s="132"/>
      <c r="GJ340" s="132"/>
      <c r="GK340" s="132"/>
      <c r="GL340" s="132"/>
      <c r="GM340" s="132"/>
      <c r="GN340" s="132"/>
      <c r="GO340" s="132">
        <f t="shared" ref="GO340:GX349" si="1383">SUMIF($JP$14:$JP$290,$D340,GO$14:GO$290)</f>
        <v>0</v>
      </c>
      <c r="GP340" s="132">
        <f t="shared" si="1383"/>
        <v>0</v>
      </c>
      <c r="GQ340" s="132">
        <f t="shared" si="1383"/>
        <v>0</v>
      </c>
      <c r="GR340" s="132">
        <f t="shared" si="1383"/>
        <v>0</v>
      </c>
      <c r="GS340" s="132">
        <f t="shared" si="1383"/>
        <v>0</v>
      </c>
      <c r="GT340" s="132">
        <f t="shared" si="1383"/>
        <v>0</v>
      </c>
      <c r="GU340" s="132">
        <f t="shared" si="1383"/>
        <v>0</v>
      </c>
      <c r="GV340" s="132">
        <f t="shared" si="1383"/>
        <v>0</v>
      </c>
      <c r="GW340" s="132">
        <f t="shared" si="1383"/>
        <v>0</v>
      </c>
      <c r="GX340" s="132">
        <f t="shared" si="1383"/>
        <v>0</v>
      </c>
      <c r="GY340" s="132">
        <f t="shared" ref="GY340:HH349" si="1384">SUMIF($JP$14:$JP$290,$D340,GY$14:GY$290)</f>
        <v>0</v>
      </c>
      <c r="GZ340" s="132">
        <f t="shared" si="1384"/>
        <v>0</v>
      </c>
      <c r="HA340" s="132">
        <f t="shared" si="1384"/>
        <v>0</v>
      </c>
      <c r="HB340" s="132">
        <f t="shared" si="1384"/>
        <v>0</v>
      </c>
      <c r="HC340" s="132">
        <f t="shared" si="1384"/>
        <v>0</v>
      </c>
      <c r="HD340" s="132">
        <f t="shared" si="1384"/>
        <v>0</v>
      </c>
      <c r="HE340" s="132">
        <f t="shared" si="1384"/>
        <v>0</v>
      </c>
      <c r="HF340" s="132">
        <f t="shared" si="1384"/>
        <v>0</v>
      </c>
      <c r="HG340" s="132">
        <f t="shared" si="1384"/>
        <v>0</v>
      </c>
      <c r="HH340" s="132">
        <f t="shared" si="1384"/>
        <v>0</v>
      </c>
      <c r="HI340" s="132">
        <f t="shared" ref="HI340:HR349" si="1385">SUMIF($JP$14:$JP$290,$D340,HI$14:HI$290)</f>
        <v>0</v>
      </c>
      <c r="HJ340" s="132">
        <f t="shared" si="1385"/>
        <v>0</v>
      </c>
      <c r="HK340" s="132">
        <f t="shared" si="1385"/>
        <v>0</v>
      </c>
      <c r="HL340" s="132">
        <f t="shared" si="1385"/>
        <v>0</v>
      </c>
      <c r="HM340" s="132">
        <f t="shared" si="1385"/>
        <v>0</v>
      </c>
      <c r="HN340" s="132">
        <f t="shared" si="1385"/>
        <v>0</v>
      </c>
      <c r="HO340" s="132">
        <f t="shared" si="1385"/>
        <v>0</v>
      </c>
      <c r="HP340" s="132">
        <f t="shared" si="1385"/>
        <v>0</v>
      </c>
      <c r="HQ340" s="132">
        <f t="shared" si="1385"/>
        <v>0</v>
      </c>
      <c r="HR340" s="132">
        <f t="shared" si="1385"/>
        <v>0</v>
      </c>
      <c r="HS340" s="132">
        <f t="shared" ref="HS340:IB349" si="1386">SUMIF($JP$14:$JP$290,$D340,HS$14:HS$290)</f>
        <v>0</v>
      </c>
      <c r="HT340" s="132">
        <f t="shared" si="1386"/>
        <v>0</v>
      </c>
      <c r="HU340" s="132">
        <f t="shared" si="1386"/>
        <v>0</v>
      </c>
      <c r="HV340" s="132">
        <f t="shared" si="1386"/>
        <v>0</v>
      </c>
      <c r="HW340" s="132">
        <f t="shared" si="1386"/>
        <v>0</v>
      </c>
      <c r="HX340" s="132">
        <f t="shared" si="1386"/>
        <v>0</v>
      </c>
      <c r="HY340" s="132">
        <f t="shared" si="1386"/>
        <v>0</v>
      </c>
      <c r="HZ340" s="132">
        <f t="shared" si="1386"/>
        <v>0</v>
      </c>
      <c r="IA340" s="132">
        <f t="shared" si="1386"/>
        <v>0</v>
      </c>
      <c r="IB340" s="132">
        <f t="shared" si="1386"/>
        <v>0</v>
      </c>
      <c r="IC340" s="132">
        <f t="shared" ref="IC340:IL349" si="1387">SUMIF($JP$14:$JP$290,$D340,IC$14:IC$290)</f>
        <v>0</v>
      </c>
      <c r="ID340" s="132">
        <f t="shared" si="1387"/>
        <v>0</v>
      </c>
      <c r="IE340" s="132">
        <f t="shared" si="1387"/>
        <v>0</v>
      </c>
      <c r="IF340" s="132">
        <f t="shared" si="1387"/>
        <v>0</v>
      </c>
      <c r="IG340" s="132">
        <f t="shared" si="1387"/>
        <v>0</v>
      </c>
      <c r="IH340" s="132">
        <f t="shared" si="1387"/>
        <v>0</v>
      </c>
      <c r="II340" s="132">
        <f t="shared" si="1387"/>
        <v>0</v>
      </c>
      <c r="IJ340" s="132">
        <f t="shared" si="1387"/>
        <v>0</v>
      </c>
      <c r="IK340" s="132">
        <f t="shared" si="1387"/>
        <v>0</v>
      </c>
      <c r="IL340" s="132">
        <f t="shared" si="1387"/>
        <v>0</v>
      </c>
      <c r="IM340" s="132">
        <f t="shared" ref="IM340:IV349" si="1388">SUMIF($JP$14:$JP$290,$D340,IM$14:IM$290)</f>
        <v>0</v>
      </c>
      <c r="IN340" s="132">
        <f t="shared" si="1388"/>
        <v>0</v>
      </c>
      <c r="IO340" s="132">
        <f t="shared" si="1388"/>
        <v>0</v>
      </c>
      <c r="IP340" s="132">
        <f t="shared" si="1388"/>
        <v>0</v>
      </c>
      <c r="IQ340" s="132">
        <f t="shared" si="1388"/>
        <v>0</v>
      </c>
      <c r="IR340" s="132">
        <f t="shared" si="1388"/>
        <v>0</v>
      </c>
      <c r="IS340" s="132">
        <f t="shared" si="1388"/>
        <v>0</v>
      </c>
      <c r="IT340" s="132">
        <f t="shared" si="1388"/>
        <v>0</v>
      </c>
      <c r="IU340" s="132">
        <f t="shared" si="1388"/>
        <v>0</v>
      </c>
      <c r="IV340" s="132">
        <f t="shared" si="1388"/>
        <v>0</v>
      </c>
      <c r="IW340" s="132">
        <f t="shared" ref="IW340:JF349" si="1389">SUMIF($JP$14:$JP$290,$D340,IW$14:IW$290)</f>
        <v>0</v>
      </c>
      <c r="IX340" s="132">
        <f t="shared" si="1389"/>
        <v>0</v>
      </c>
      <c r="IY340" s="132">
        <f t="shared" si="1389"/>
        <v>0</v>
      </c>
      <c r="IZ340" s="132">
        <f t="shared" si="1389"/>
        <v>0</v>
      </c>
      <c r="JA340" s="132">
        <f t="shared" si="1389"/>
        <v>0</v>
      </c>
      <c r="JB340" s="132">
        <f t="shared" si="1389"/>
        <v>0</v>
      </c>
      <c r="JC340" s="132">
        <f t="shared" si="1389"/>
        <v>0</v>
      </c>
      <c r="JD340" s="132">
        <f t="shared" si="1389"/>
        <v>0</v>
      </c>
      <c r="JE340" s="132">
        <f t="shared" si="1389"/>
        <v>0</v>
      </c>
      <c r="JF340" s="132">
        <f t="shared" si="1389"/>
        <v>0</v>
      </c>
      <c r="JG340" s="132">
        <f t="shared" ref="JG340:JN349" si="1390">SUMIF($JP$14:$JP$290,$D340,JG$14:JG$290)</f>
        <v>0</v>
      </c>
      <c r="JH340" s="132">
        <f t="shared" si="1390"/>
        <v>0</v>
      </c>
      <c r="JI340" s="132">
        <f t="shared" si="1390"/>
        <v>0</v>
      </c>
      <c r="JJ340" s="132">
        <f t="shared" si="1390"/>
        <v>0</v>
      </c>
      <c r="JK340" s="132">
        <f t="shared" si="1390"/>
        <v>0</v>
      </c>
      <c r="JL340" s="132">
        <f t="shared" si="1390"/>
        <v>0</v>
      </c>
      <c r="JM340" s="132">
        <f t="shared" si="1390"/>
        <v>0</v>
      </c>
      <c r="JN340" s="132">
        <f t="shared" si="1390"/>
        <v>0</v>
      </c>
    </row>
    <row r="341" spans="1:274" ht="12.75">
      <c r="A341" s="178"/>
      <c r="B341" s="178"/>
      <c r="C341" s="178"/>
      <c r="D341" s="517" t="s">
        <v>504</v>
      </c>
      <c r="E341" s="132">
        <f t="shared" si="1366"/>
        <v>0</v>
      </c>
      <c r="F341" s="132">
        <f t="shared" si="1366"/>
        <v>0</v>
      </c>
      <c r="G341" s="132">
        <f t="shared" si="1366"/>
        <v>0</v>
      </c>
      <c r="H341" s="132">
        <f t="shared" si="1366"/>
        <v>0</v>
      </c>
      <c r="I341" s="132">
        <f t="shared" si="1366"/>
        <v>0</v>
      </c>
      <c r="J341" s="132">
        <f t="shared" si="1366"/>
        <v>0</v>
      </c>
      <c r="K341" s="132">
        <f t="shared" si="1366"/>
        <v>0</v>
      </c>
      <c r="L341" s="132">
        <f t="shared" si="1366"/>
        <v>0</v>
      </c>
      <c r="M341" s="132">
        <f t="shared" si="1366"/>
        <v>0</v>
      </c>
      <c r="N341" s="132">
        <f t="shared" si="1366"/>
        <v>0</v>
      </c>
      <c r="O341" s="132">
        <f t="shared" si="1367"/>
        <v>0</v>
      </c>
      <c r="P341" s="132">
        <f t="shared" si="1367"/>
        <v>0</v>
      </c>
      <c r="Q341" s="132">
        <f t="shared" si="1367"/>
        <v>0</v>
      </c>
      <c r="R341" s="132">
        <f t="shared" si="1367"/>
        <v>0</v>
      </c>
      <c r="S341" s="132">
        <f t="shared" si="1367"/>
        <v>0</v>
      </c>
      <c r="T341" s="132">
        <f t="shared" si="1367"/>
        <v>0</v>
      </c>
      <c r="U341" s="132">
        <f t="shared" si="1367"/>
        <v>0</v>
      </c>
      <c r="V341" s="132">
        <f t="shared" si="1367"/>
        <v>0</v>
      </c>
      <c r="W341" s="132">
        <f t="shared" si="1367"/>
        <v>0</v>
      </c>
      <c r="X341" s="132">
        <f t="shared" si="1367"/>
        <v>0</v>
      </c>
      <c r="Y341" s="132">
        <f t="shared" si="1368"/>
        <v>0</v>
      </c>
      <c r="Z341" s="132">
        <f t="shared" si="1368"/>
        <v>0</v>
      </c>
      <c r="AA341" s="132">
        <f t="shared" si="1368"/>
        <v>0</v>
      </c>
      <c r="AB341" s="132">
        <f t="shared" si="1368"/>
        <v>0</v>
      </c>
      <c r="AC341" s="132">
        <f t="shared" si="1368"/>
        <v>0</v>
      </c>
      <c r="AD341" s="132">
        <f t="shared" si="1368"/>
        <v>0</v>
      </c>
      <c r="AE341" s="132">
        <f t="shared" si="1368"/>
        <v>0</v>
      </c>
      <c r="AF341" s="132">
        <f t="shared" si="1368"/>
        <v>0</v>
      </c>
      <c r="AG341" s="132">
        <f t="shared" si="1368"/>
        <v>0</v>
      </c>
      <c r="AH341" s="132">
        <f t="shared" si="1368"/>
        <v>0</v>
      </c>
      <c r="AI341" s="132">
        <f t="shared" si="1369"/>
        <v>0</v>
      </c>
      <c r="AJ341" s="132">
        <f t="shared" si="1369"/>
        <v>0</v>
      </c>
      <c r="AK341" s="132">
        <f t="shared" si="1369"/>
        <v>0</v>
      </c>
      <c r="AL341" s="132">
        <f t="shared" si="1369"/>
        <v>0</v>
      </c>
      <c r="AM341" s="132">
        <f t="shared" si="1369"/>
        <v>0</v>
      </c>
      <c r="AN341" s="132">
        <f t="shared" si="1369"/>
        <v>0</v>
      </c>
      <c r="AO341" s="132">
        <f t="shared" si="1369"/>
        <v>0</v>
      </c>
      <c r="AP341" s="132">
        <f t="shared" si="1369"/>
        <v>0</v>
      </c>
      <c r="AQ341" s="132">
        <f t="shared" si="1369"/>
        <v>0</v>
      </c>
      <c r="AR341" s="132">
        <f t="shared" si="1369"/>
        <v>0</v>
      </c>
      <c r="AS341" s="132">
        <f t="shared" si="1370"/>
        <v>0</v>
      </c>
      <c r="AT341" s="132">
        <f t="shared" si="1370"/>
        <v>0</v>
      </c>
      <c r="AU341" s="132">
        <f t="shared" si="1370"/>
        <v>0</v>
      </c>
      <c r="AV341" s="132">
        <f t="shared" si="1370"/>
        <v>0</v>
      </c>
      <c r="AW341" s="132">
        <f t="shared" si="1370"/>
        <v>0</v>
      </c>
      <c r="AX341" s="132">
        <f t="shared" si="1370"/>
        <v>0</v>
      </c>
      <c r="AY341" s="132">
        <f t="shared" si="1370"/>
        <v>0</v>
      </c>
      <c r="AZ341" s="132">
        <f t="shared" si="1370"/>
        <v>0</v>
      </c>
      <c r="BA341" s="132">
        <f t="shared" si="1370"/>
        <v>0</v>
      </c>
      <c r="BB341" s="132">
        <f t="shared" si="1370"/>
        <v>0</v>
      </c>
      <c r="BC341" s="132">
        <f t="shared" si="1371"/>
        <v>0</v>
      </c>
      <c r="BD341" s="132">
        <f t="shared" si="1371"/>
        <v>0</v>
      </c>
      <c r="BE341" s="132">
        <f t="shared" si="1371"/>
        <v>0</v>
      </c>
      <c r="BF341" s="132">
        <f t="shared" si="1371"/>
        <v>0</v>
      </c>
      <c r="BG341" s="132">
        <f t="shared" si="1371"/>
        <v>0</v>
      </c>
      <c r="BH341" s="132">
        <f t="shared" si="1371"/>
        <v>0</v>
      </c>
      <c r="BI341" s="132">
        <f t="shared" si="1371"/>
        <v>0</v>
      </c>
      <c r="BJ341" s="132">
        <f t="shared" si="1371"/>
        <v>0</v>
      </c>
      <c r="BK341" s="132">
        <f t="shared" si="1371"/>
        <v>0</v>
      </c>
      <c r="BL341" s="132">
        <f t="shared" si="1371"/>
        <v>0</v>
      </c>
      <c r="BM341" s="132">
        <f t="shared" si="1372"/>
        <v>0</v>
      </c>
      <c r="BN341" s="132">
        <f t="shared" si="1372"/>
        <v>0</v>
      </c>
      <c r="BO341" s="132">
        <f t="shared" si="1372"/>
        <v>0</v>
      </c>
      <c r="BP341" s="132">
        <f t="shared" si="1372"/>
        <v>0</v>
      </c>
      <c r="BQ341" s="132">
        <f t="shared" si="1372"/>
        <v>0</v>
      </c>
      <c r="BR341" s="132">
        <f t="shared" si="1372"/>
        <v>0</v>
      </c>
      <c r="BS341" s="132">
        <f t="shared" si="1372"/>
        <v>0</v>
      </c>
      <c r="BT341" s="132">
        <f t="shared" si="1372"/>
        <v>0</v>
      </c>
      <c r="BU341" s="132">
        <f t="shared" si="1372"/>
        <v>0</v>
      </c>
      <c r="BV341" s="132">
        <f t="shared" si="1372"/>
        <v>0</v>
      </c>
      <c r="BW341" s="132">
        <f t="shared" si="1373"/>
        <v>0</v>
      </c>
      <c r="BX341" s="551">
        <f t="shared" si="1373"/>
        <v>0</v>
      </c>
      <c r="BY341" s="132">
        <f t="shared" si="1373"/>
        <v>0</v>
      </c>
      <c r="BZ341" s="132">
        <f t="shared" si="1373"/>
        <v>0</v>
      </c>
      <c r="CA341" s="132">
        <f t="shared" si="1373"/>
        <v>0</v>
      </c>
      <c r="CB341" s="132">
        <f t="shared" si="1373"/>
        <v>0</v>
      </c>
      <c r="CC341" s="132">
        <f t="shared" si="1373"/>
        <v>0</v>
      </c>
      <c r="CD341" s="132">
        <f t="shared" si="1373"/>
        <v>0</v>
      </c>
      <c r="CE341" s="132">
        <f t="shared" si="1373"/>
        <v>0</v>
      </c>
      <c r="CF341" s="132">
        <f t="shared" si="1373"/>
        <v>0</v>
      </c>
      <c r="CG341" s="132">
        <f t="shared" si="1374"/>
        <v>0</v>
      </c>
      <c r="CH341" s="132">
        <f t="shared" si="1374"/>
        <v>0</v>
      </c>
      <c r="CI341" s="132">
        <f t="shared" si="1374"/>
        <v>0</v>
      </c>
      <c r="CJ341" s="132">
        <f t="shared" si="1374"/>
        <v>0</v>
      </c>
      <c r="CK341" s="132">
        <f t="shared" si="1374"/>
        <v>0</v>
      </c>
      <c r="CL341" s="132">
        <f t="shared" si="1374"/>
        <v>0</v>
      </c>
      <c r="CM341" s="132">
        <f t="shared" si="1374"/>
        <v>0</v>
      </c>
      <c r="CN341" s="132">
        <f t="shared" si="1374"/>
        <v>0</v>
      </c>
      <c r="CO341" s="132">
        <f t="shared" si="1374"/>
        <v>0</v>
      </c>
      <c r="CP341" s="132">
        <f t="shared" si="1374"/>
        <v>0</v>
      </c>
      <c r="CQ341" s="132">
        <f t="shared" si="1375"/>
        <v>0</v>
      </c>
      <c r="CR341" s="132">
        <f t="shared" si="1375"/>
        <v>0</v>
      </c>
      <c r="CS341" s="132">
        <f t="shared" si="1375"/>
        <v>0</v>
      </c>
      <c r="CT341" s="132">
        <f t="shared" si="1375"/>
        <v>0</v>
      </c>
      <c r="CU341" s="132">
        <f t="shared" si="1375"/>
        <v>0</v>
      </c>
      <c r="CV341" s="132">
        <f t="shared" si="1375"/>
        <v>0</v>
      </c>
      <c r="CW341" s="132">
        <f t="shared" si="1375"/>
        <v>0</v>
      </c>
      <c r="CX341" s="132">
        <f t="shared" si="1375"/>
        <v>0</v>
      </c>
      <c r="CY341" s="132">
        <f t="shared" si="1375"/>
        <v>0</v>
      </c>
      <c r="CZ341" s="132">
        <f t="shared" si="1375"/>
        <v>0</v>
      </c>
      <c r="DA341" s="132">
        <f t="shared" si="1376"/>
        <v>0</v>
      </c>
      <c r="DB341" s="132">
        <f t="shared" si="1376"/>
        <v>0</v>
      </c>
      <c r="DC341" s="132">
        <f t="shared" si="1376"/>
        <v>0</v>
      </c>
      <c r="DD341" s="132">
        <f t="shared" si="1376"/>
        <v>0</v>
      </c>
      <c r="DE341" s="132">
        <f t="shared" si="1376"/>
        <v>0</v>
      </c>
      <c r="DF341" s="132">
        <f t="shared" si="1376"/>
        <v>0</v>
      </c>
      <c r="DG341" s="132">
        <f t="shared" si="1376"/>
        <v>0</v>
      </c>
      <c r="DH341" s="132">
        <f t="shared" si="1376"/>
        <v>0</v>
      </c>
      <c r="DI341" s="132">
        <f t="shared" si="1376"/>
        <v>0</v>
      </c>
      <c r="DJ341" s="132">
        <f t="shared" si="1376"/>
        <v>0</v>
      </c>
      <c r="DK341" s="132">
        <f t="shared" si="1377"/>
        <v>0</v>
      </c>
      <c r="DL341" s="132">
        <f t="shared" si="1377"/>
        <v>0</v>
      </c>
      <c r="DM341" s="132">
        <f t="shared" si="1377"/>
        <v>0</v>
      </c>
      <c r="DN341" s="132">
        <f t="shared" si="1377"/>
        <v>0</v>
      </c>
      <c r="DO341" s="132">
        <f t="shared" si="1377"/>
        <v>0</v>
      </c>
      <c r="DP341" s="132">
        <f t="shared" si="1377"/>
        <v>0</v>
      </c>
      <c r="DQ341" s="132">
        <f t="shared" si="1377"/>
        <v>0</v>
      </c>
      <c r="DR341" s="132">
        <f t="shared" si="1377"/>
        <v>0</v>
      </c>
      <c r="DS341" s="132">
        <f t="shared" si="1377"/>
        <v>0</v>
      </c>
      <c r="DT341" s="132">
        <f t="shared" si="1377"/>
        <v>0</v>
      </c>
      <c r="DU341" s="132">
        <f t="shared" si="1378"/>
        <v>0</v>
      </c>
      <c r="DV341" s="132">
        <f t="shared" si="1378"/>
        <v>0</v>
      </c>
      <c r="DW341" s="132">
        <f t="shared" si="1378"/>
        <v>0</v>
      </c>
      <c r="DX341" s="132">
        <f t="shared" si="1378"/>
        <v>0</v>
      </c>
      <c r="DY341" s="132">
        <f t="shared" si="1378"/>
        <v>0</v>
      </c>
      <c r="DZ341" s="132">
        <f t="shared" si="1378"/>
        <v>0</v>
      </c>
      <c r="EA341" s="132">
        <f t="shared" si="1378"/>
        <v>0</v>
      </c>
      <c r="EB341" s="132">
        <f t="shared" si="1378"/>
        <v>0</v>
      </c>
      <c r="EC341" s="132">
        <f t="shared" si="1378"/>
        <v>0</v>
      </c>
      <c r="ED341" s="132">
        <f t="shared" si="1378"/>
        <v>0</v>
      </c>
      <c r="EE341" s="132">
        <f t="shared" si="1379"/>
        <v>0</v>
      </c>
      <c r="EF341" s="132">
        <f t="shared" si="1379"/>
        <v>0</v>
      </c>
      <c r="EG341" s="132">
        <f t="shared" si="1379"/>
        <v>0</v>
      </c>
      <c r="EH341" s="132">
        <f t="shared" si="1379"/>
        <v>0</v>
      </c>
      <c r="EI341" s="132">
        <f t="shared" si="1379"/>
        <v>0</v>
      </c>
      <c r="EJ341" s="132">
        <f t="shared" si="1379"/>
        <v>0</v>
      </c>
      <c r="EK341" s="132">
        <f t="shared" si="1379"/>
        <v>0</v>
      </c>
      <c r="EL341" s="132">
        <f t="shared" si="1379"/>
        <v>0</v>
      </c>
      <c r="EM341" s="132">
        <f t="shared" si="1379"/>
        <v>0</v>
      </c>
      <c r="EN341" s="132">
        <f t="shared" si="1379"/>
        <v>0</v>
      </c>
      <c r="EO341" s="132">
        <f t="shared" si="1380"/>
        <v>0</v>
      </c>
      <c r="EP341" s="132">
        <f t="shared" si="1380"/>
        <v>0</v>
      </c>
      <c r="EQ341" s="132">
        <f t="shared" si="1380"/>
        <v>0</v>
      </c>
      <c r="ER341" s="132">
        <f t="shared" si="1380"/>
        <v>0</v>
      </c>
      <c r="ES341" s="132">
        <f t="shared" si="1380"/>
        <v>0</v>
      </c>
      <c r="ET341" s="132">
        <f t="shared" si="1380"/>
        <v>0</v>
      </c>
      <c r="EU341" s="132">
        <f t="shared" si="1380"/>
        <v>0</v>
      </c>
      <c r="EV341" s="132">
        <f t="shared" si="1380"/>
        <v>0</v>
      </c>
      <c r="EW341" s="132">
        <f t="shared" si="1380"/>
        <v>0</v>
      </c>
      <c r="EX341" s="132">
        <f t="shared" si="1380"/>
        <v>0</v>
      </c>
      <c r="EY341" s="132">
        <f t="shared" si="1381"/>
        <v>0</v>
      </c>
      <c r="EZ341" s="132">
        <f t="shared" si="1381"/>
        <v>0</v>
      </c>
      <c r="FA341" s="132">
        <f t="shared" si="1381"/>
        <v>0</v>
      </c>
      <c r="FB341" s="132">
        <f t="shared" si="1381"/>
        <v>0</v>
      </c>
      <c r="FC341" s="132">
        <f t="shared" si="1381"/>
        <v>0</v>
      </c>
      <c r="FD341" s="132">
        <f t="shared" si="1381"/>
        <v>0</v>
      </c>
      <c r="FE341" s="132">
        <f t="shared" si="1381"/>
        <v>0</v>
      </c>
      <c r="FF341" s="132">
        <f t="shared" si="1381"/>
        <v>0</v>
      </c>
      <c r="FG341" s="132">
        <f t="shared" si="1381"/>
        <v>0</v>
      </c>
      <c r="FH341" s="132">
        <f t="shared" si="1381"/>
        <v>0</v>
      </c>
      <c r="FI341" s="132">
        <f t="shared" si="1382"/>
        <v>0</v>
      </c>
      <c r="FJ341" s="132">
        <f t="shared" si="1382"/>
        <v>0</v>
      </c>
      <c r="FK341" s="132">
        <f t="shared" si="1382"/>
        <v>0</v>
      </c>
      <c r="FL341" s="132">
        <f t="shared" si="1382"/>
        <v>0</v>
      </c>
      <c r="FM341" s="132">
        <f t="shared" si="1382"/>
        <v>0</v>
      </c>
      <c r="FN341" s="132">
        <f t="shared" si="1382"/>
        <v>0</v>
      </c>
      <c r="FO341" s="132"/>
      <c r="FP341" s="132"/>
      <c r="FQ341" s="132"/>
      <c r="FR341" s="132"/>
      <c r="FS341" s="132"/>
      <c r="FT341" s="132"/>
      <c r="FU341" s="132"/>
      <c r="FV341" s="132"/>
      <c r="FW341" s="132"/>
      <c r="FX341" s="132"/>
      <c r="FY341" s="132"/>
      <c r="FZ341" s="132"/>
      <c r="GA341" s="132"/>
      <c r="GB341" s="132"/>
      <c r="GC341" s="132"/>
      <c r="GD341" s="132"/>
      <c r="GE341" s="132"/>
      <c r="GF341" s="132"/>
      <c r="GG341" s="132"/>
      <c r="GH341" s="132"/>
      <c r="GI341" s="132"/>
      <c r="GJ341" s="132"/>
      <c r="GK341" s="132"/>
      <c r="GL341" s="132"/>
      <c r="GM341" s="132"/>
      <c r="GN341" s="132"/>
      <c r="GO341" s="132">
        <f t="shared" si="1383"/>
        <v>0</v>
      </c>
      <c r="GP341" s="132">
        <f t="shared" si="1383"/>
        <v>0</v>
      </c>
      <c r="GQ341" s="132">
        <f t="shared" si="1383"/>
        <v>0</v>
      </c>
      <c r="GR341" s="132">
        <f t="shared" si="1383"/>
        <v>0</v>
      </c>
      <c r="GS341" s="132">
        <f t="shared" si="1383"/>
        <v>0</v>
      </c>
      <c r="GT341" s="132">
        <f t="shared" si="1383"/>
        <v>0</v>
      </c>
      <c r="GU341" s="132">
        <f t="shared" si="1383"/>
        <v>0</v>
      </c>
      <c r="GV341" s="132">
        <f t="shared" si="1383"/>
        <v>0</v>
      </c>
      <c r="GW341" s="132">
        <f t="shared" si="1383"/>
        <v>0</v>
      </c>
      <c r="GX341" s="132">
        <f t="shared" si="1383"/>
        <v>0</v>
      </c>
      <c r="GY341" s="132">
        <f t="shared" si="1384"/>
        <v>0</v>
      </c>
      <c r="GZ341" s="132">
        <f t="shared" si="1384"/>
        <v>0</v>
      </c>
      <c r="HA341" s="132">
        <f t="shared" si="1384"/>
        <v>0</v>
      </c>
      <c r="HB341" s="132">
        <f t="shared" si="1384"/>
        <v>0</v>
      </c>
      <c r="HC341" s="132">
        <f t="shared" si="1384"/>
        <v>0</v>
      </c>
      <c r="HD341" s="132">
        <f t="shared" si="1384"/>
        <v>0</v>
      </c>
      <c r="HE341" s="132">
        <f t="shared" si="1384"/>
        <v>0</v>
      </c>
      <c r="HF341" s="132">
        <f t="shared" si="1384"/>
        <v>0</v>
      </c>
      <c r="HG341" s="132">
        <f t="shared" si="1384"/>
        <v>0</v>
      </c>
      <c r="HH341" s="132">
        <f t="shared" si="1384"/>
        <v>0</v>
      </c>
      <c r="HI341" s="132">
        <f t="shared" si="1385"/>
        <v>0</v>
      </c>
      <c r="HJ341" s="132">
        <f t="shared" si="1385"/>
        <v>0</v>
      </c>
      <c r="HK341" s="132">
        <f t="shared" si="1385"/>
        <v>0</v>
      </c>
      <c r="HL341" s="132">
        <f t="shared" si="1385"/>
        <v>0</v>
      </c>
      <c r="HM341" s="132">
        <f t="shared" si="1385"/>
        <v>0</v>
      </c>
      <c r="HN341" s="132">
        <f t="shared" si="1385"/>
        <v>0</v>
      </c>
      <c r="HO341" s="132">
        <f t="shared" si="1385"/>
        <v>0</v>
      </c>
      <c r="HP341" s="132">
        <f t="shared" si="1385"/>
        <v>0</v>
      </c>
      <c r="HQ341" s="132">
        <f t="shared" si="1385"/>
        <v>0</v>
      </c>
      <c r="HR341" s="132">
        <f t="shared" si="1385"/>
        <v>0</v>
      </c>
      <c r="HS341" s="132">
        <f t="shared" si="1386"/>
        <v>0</v>
      </c>
      <c r="HT341" s="132">
        <f t="shared" si="1386"/>
        <v>0</v>
      </c>
      <c r="HU341" s="132">
        <f t="shared" si="1386"/>
        <v>0</v>
      </c>
      <c r="HV341" s="132">
        <f t="shared" si="1386"/>
        <v>0</v>
      </c>
      <c r="HW341" s="132">
        <f t="shared" si="1386"/>
        <v>0</v>
      </c>
      <c r="HX341" s="132">
        <f t="shared" si="1386"/>
        <v>0</v>
      </c>
      <c r="HY341" s="132">
        <f t="shared" si="1386"/>
        <v>0</v>
      </c>
      <c r="HZ341" s="132">
        <f t="shared" si="1386"/>
        <v>0</v>
      </c>
      <c r="IA341" s="132">
        <f t="shared" si="1386"/>
        <v>0</v>
      </c>
      <c r="IB341" s="132">
        <f t="shared" si="1386"/>
        <v>0</v>
      </c>
      <c r="IC341" s="132">
        <f t="shared" si="1387"/>
        <v>0</v>
      </c>
      <c r="ID341" s="132">
        <f t="shared" si="1387"/>
        <v>0</v>
      </c>
      <c r="IE341" s="132">
        <f t="shared" si="1387"/>
        <v>0</v>
      </c>
      <c r="IF341" s="132">
        <f t="shared" si="1387"/>
        <v>0</v>
      </c>
      <c r="IG341" s="132">
        <f t="shared" si="1387"/>
        <v>0</v>
      </c>
      <c r="IH341" s="132">
        <f t="shared" si="1387"/>
        <v>0</v>
      </c>
      <c r="II341" s="132">
        <f t="shared" si="1387"/>
        <v>0</v>
      </c>
      <c r="IJ341" s="132">
        <f t="shared" si="1387"/>
        <v>0</v>
      </c>
      <c r="IK341" s="132">
        <f t="shared" si="1387"/>
        <v>0</v>
      </c>
      <c r="IL341" s="132">
        <f t="shared" si="1387"/>
        <v>0</v>
      </c>
      <c r="IM341" s="132">
        <f t="shared" si="1388"/>
        <v>0</v>
      </c>
      <c r="IN341" s="132">
        <f t="shared" si="1388"/>
        <v>0</v>
      </c>
      <c r="IO341" s="132">
        <f t="shared" si="1388"/>
        <v>0</v>
      </c>
      <c r="IP341" s="132">
        <f t="shared" si="1388"/>
        <v>0</v>
      </c>
      <c r="IQ341" s="132">
        <f t="shared" si="1388"/>
        <v>0</v>
      </c>
      <c r="IR341" s="132">
        <f t="shared" si="1388"/>
        <v>0</v>
      </c>
      <c r="IS341" s="132">
        <f t="shared" si="1388"/>
        <v>0</v>
      </c>
      <c r="IT341" s="132">
        <f t="shared" si="1388"/>
        <v>0</v>
      </c>
      <c r="IU341" s="132">
        <f t="shared" si="1388"/>
        <v>0</v>
      </c>
      <c r="IV341" s="132">
        <f t="shared" si="1388"/>
        <v>0</v>
      </c>
      <c r="IW341" s="132">
        <f t="shared" si="1389"/>
        <v>0</v>
      </c>
      <c r="IX341" s="132">
        <f t="shared" si="1389"/>
        <v>0</v>
      </c>
      <c r="IY341" s="132">
        <f t="shared" si="1389"/>
        <v>0</v>
      </c>
      <c r="IZ341" s="132">
        <f t="shared" si="1389"/>
        <v>0</v>
      </c>
      <c r="JA341" s="132">
        <f t="shared" si="1389"/>
        <v>0</v>
      </c>
      <c r="JB341" s="132">
        <f t="shared" si="1389"/>
        <v>0</v>
      </c>
      <c r="JC341" s="132">
        <f t="shared" si="1389"/>
        <v>0</v>
      </c>
      <c r="JD341" s="132">
        <f t="shared" si="1389"/>
        <v>0</v>
      </c>
      <c r="JE341" s="132">
        <f t="shared" si="1389"/>
        <v>0</v>
      </c>
      <c r="JF341" s="132">
        <f t="shared" si="1389"/>
        <v>0</v>
      </c>
      <c r="JG341" s="132">
        <f t="shared" si="1390"/>
        <v>0</v>
      </c>
      <c r="JH341" s="132">
        <f t="shared" si="1390"/>
        <v>0</v>
      </c>
      <c r="JI341" s="132">
        <f t="shared" si="1390"/>
        <v>0</v>
      </c>
      <c r="JJ341" s="132">
        <f t="shared" si="1390"/>
        <v>0</v>
      </c>
      <c r="JK341" s="132">
        <f t="shared" si="1390"/>
        <v>0</v>
      </c>
      <c r="JL341" s="132">
        <f t="shared" si="1390"/>
        <v>0</v>
      </c>
      <c r="JM341" s="132">
        <f t="shared" si="1390"/>
        <v>0</v>
      </c>
      <c r="JN341" s="132">
        <f t="shared" si="1390"/>
        <v>0</v>
      </c>
    </row>
    <row r="342" spans="1:274" ht="12.75">
      <c r="A342" s="178"/>
      <c r="B342" s="178"/>
      <c r="C342" s="178"/>
      <c r="D342" s="517" t="s">
        <v>505</v>
      </c>
      <c r="E342" s="132">
        <f t="shared" si="1366"/>
        <v>0</v>
      </c>
      <c r="F342" s="132">
        <f t="shared" si="1366"/>
        <v>0</v>
      </c>
      <c r="G342" s="132">
        <f t="shared" si="1366"/>
        <v>0</v>
      </c>
      <c r="H342" s="132">
        <f t="shared" si="1366"/>
        <v>0</v>
      </c>
      <c r="I342" s="132">
        <f t="shared" si="1366"/>
        <v>0</v>
      </c>
      <c r="J342" s="132">
        <f t="shared" si="1366"/>
        <v>0</v>
      </c>
      <c r="K342" s="132">
        <f t="shared" si="1366"/>
        <v>0</v>
      </c>
      <c r="L342" s="132">
        <f t="shared" si="1366"/>
        <v>0</v>
      </c>
      <c r="M342" s="132">
        <f t="shared" si="1366"/>
        <v>0</v>
      </c>
      <c r="N342" s="132">
        <f t="shared" si="1366"/>
        <v>0</v>
      </c>
      <c r="O342" s="132">
        <f t="shared" si="1367"/>
        <v>0</v>
      </c>
      <c r="P342" s="132">
        <f t="shared" si="1367"/>
        <v>0</v>
      </c>
      <c r="Q342" s="132">
        <f t="shared" si="1367"/>
        <v>0</v>
      </c>
      <c r="R342" s="132">
        <f t="shared" si="1367"/>
        <v>0</v>
      </c>
      <c r="S342" s="132">
        <f t="shared" si="1367"/>
        <v>0</v>
      </c>
      <c r="T342" s="132">
        <f t="shared" si="1367"/>
        <v>0</v>
      </c>
      <c r="U342" s="132">
        <f t="shared" si="1367"/>
        <v>0</v>
      </c>
      <c r="V342" s="132">
        <f t="shared" si="1367"/>
        <v>0</v>
      </c>
      <c r="W342" s="132">
        <f t="shared" si="1367"/>
        <v>0</v>
      </c>
      <c r="X342" s="132">
        <f t="shared" si="1367"/>
        <v>0</v>
      </c>
      <c r="Y342" s="132">
        <f t="shared" si="1368"/>
        <v>0</v>
      </c>
      <c r="Z342" s="132">
        <f t="shared" si="1368"/>
        <v>0</v>
      </c>
      <c r="AA342" s="132">
        <f t="shared" si="1368"/>
        <v>0</v>
      </c>
      <c r="AB342" s="132">
        <f t="shared" si="1368"/>
        <v>0</v>
      </c>
      <c r="AC342" s="132">
        <f t="shared" si="1368"/>
        <v>0</v>
      </c>
      <c r="AD342" s="132">
        <f t="shared" si="1368"/>
        <v>0</v>
      </c>
      <c r="AE342" s="132">
        <f t="shared" si="1368"/>
        <v>0</v>
      </c>
      <c r="AF342" s="132">
        <f t="shared" si="1368"/>
        <v>0</v>
      </c>
      <c r="AG342" s="132">
        <f t="shared" si="1368"/>
        <v>0</v>
      </c>
      <c r="AH342" s="132">
        <f t="shared" si="1368"/>
        <v>0</v>
      </c>
      <c r="AI342" s="132">
        <f t="shared" si="1369"/>
        <v>0</v>
      </c>
      <c r="AJ342" s="132">
        <f t="shared" si="1369"/>
        <v>0</v>
      </c>
      <c r="AK342" s="132">
        <f t="shared" si="1369"/>
        <v>0</v>
      </c>
      <c r="AL342" s="132">
        <f t="shared" si="1369"/>
        <v>0</v>
      </c>
      <c r="AM342" s="132">
        <f t="shared" si="1369"/>
        <v>0</v>
      </c>
      <c r="AN342" s="132">
        <f t="shared" si="1369"/>
        <v>0</v>
      </c>
      <c r="AO342" s="132">
        <f t="shared" si="1369"/>
        <v>0</v>
      </c>
      <c r="AP342" s="132">
        <f t="shared" si="1369"/>
        <v>0</v>
      </c>
      <c r="AQ342" s="132">
        <f t="shared" si="1369"/>
        <v>0</v>
      </c>
      <c r="AR342" s="132">
        <f t="shared" si="1369"/>
        <v>0</v>
      </c>
      <c r="AS342" s="132">
        <f t="shared" si="1370"/>
        <v>0</v>
      </c>
      <c r="AT342" s="132">
        <f t="shared" si="1370"/>
        <v>0</v>
      </c>
      <c r="AU342" s="132">
        <f t="shared" si="1370"/>
        <v>0</v>
      </c>
      <c r="AV342" s="132">
        <f t="shared" si="1370"/>
        <v>0</v>
      </c>
      <c r="AW342" s="132">
        <f t="shared" si="1370"/>
        <v>0</v>
      </c>
      <c r="AX342" s="132">
        <f t="shared" si="1370"/>
        <v>0</v>
      </c>
      <c r="AY342" s="132">
        <f t="shared" si="1370"/>
        <v>0</v>
      </c>
      <c r="AZ342" s="132">
        <f t="shared" si="1370"/>
        <v>0</v>
      </c>
      <c r="BA342" s="132">
        <f t="shared" si="1370"/>
        <v>0</v>
      </c>
      <c r="BB342" s="132">
        <f t="shared" si="1370"/>
        <v>0</v>
      </c>
      <c r="BC342" s="132">
        <f t="shared" si="1371"/>
        <v>0</v>
      </c>
      <c r="BD342" s="132">
        <f t="shared" si="1371"/>
        <v>0</v>
      </c>
      <c r="BE342" s="132">
        <f t="shared" si="1371"/>
        <v>0</v>
      </c>
      <c r="BF342" s="132">
        <f t="shared" si="1371"/>
        <v>0</v>
      </c>
      <c r="BG342" s="132">
        <f t="shared" si="1371"/>
        <v>0</v>
      </c>
      <c r="BH342" s="132">
        <f t="shared" si="1371"/>
        <v>0</v>
      </c>
      <c r="BI342" s="132">
        <f t="shared" si="1371"/>
        <v>0</v>
      </c>
      <c r="BJ342" s="132">
        <f t="shared" si="1371"/>
        <v>0</v>
      </c>
      <c r="BK342" s="132">
        <f t="shared" si="1371"/>
        <v>0</v>
      </c>
      <c r="BL342" s="132">
        <f t="shared" si="1371"/>
        <v>0</v>
      </c>
      <c r="BM342" s="132">
        <f t="shared" si="1372"/>
        <v>0</v>
      </c>
      <c r="BN342" s="132">
        <f t="shared" si="1372"/>
        <v>0</v>
      </c>
      <c r="BO342" s="132">
        <f t="shared" si="1372"/>
        <v>0</v>
      </c>
      <c r="BP342" s="132">
        <f t="shared" si="1372"/>
        <v>0</v>
      </c>
      <c r="BQ342" s="132">
        <f t="shared" si="1372"/>
        <v>0</v>
      </c>
      <c r="BR342" s="132">
        <f t="shared" si="1372"/>
        <v>0</v>
      </c>
      <c r="BS342" s="132">
        <f t="shared" si="1372"/>
        <v>0</v>
      </c>
      <c r="BT342" s="132">
        <f t="shared" si="1372"/>
        <v>0</v>
      </c>
      <c r="BU342" s="132">
        <f t="shared" si="1372"/>
        <v>0</v>
      </c>
      <c r="BV342" s="132">
        <f t="shared" si="1372"/>
        <v>0</v>
      </c>
      <c r="BW342" s="132">
        <f t="shared" si="1373"/>
        <v>0</v>
      </c>
      <c r="BX342" s="551">
        <f t="shared" si="1373"/>
        <v>0</v>
      </c>
      <c r="BY342" s="132">
        <f t="shared" si="1373"/>
        <v>0</v>
      </c>
      <c r="BZ342" s="132">
        <f t="shared" si="1373"/>
        <v>0</v>
      </c>
      <c r="CA342" s="132">
        <f t="shared" si="1373"/>
        <v>0</v>
      </c>
      <c r="CB342" s="132">
        <f t="shared" si="1373"/>
        <v>0</v>
      </c>
      <c r="CC342" s="132">
        <f t="shared" si="1373"/>
        <v>0</v>
      </c>
      <c r="CD342" s="132">
        <f t="shared" si="1373"/>
        <v>0</v>
      </c>
      <c r="CE342" s="132">
        <f t="shared" si="1373"/>
        <v>0</v>
      </c>
      <c r="CF342" s="132">
        <f t="shared" si="1373"/>
        <v>0</v>
      </c>
      <c r="CG342" s="132">
        <f t="shared" si="1374"/>
        <v>0</v>
      </c>
      <c r="CH342" s="132">
        <f t="shared" si="1374"/>
        <v>0</v>
      </c>
      <c r="CI342" s="132">
        <f t="shared" si="1374"/>
        <v>0</v>
      </c>
      <c r="CJ342" s="132">
        <f t="shared" si="1374"/>
        <v>0</v>
      </c>
      <c r="CK342" s="132">
        <f t="shared" si="1374"/>
        <v>0</v>
      </c>
      <c r="CL342" s="132">
        <f t="shared" si="1374"/>
        <v>0</v>
      </c>
      <c r="CM342" s="132">
        <f t="shared" si="1374"/>
        <v>0</v>
      </c>
      <c r="CN342" s="132">
        <f t="shared" si="1374"/>
        <v>0</v>
      </c>
      <c r="CO342" s="132">
        <f t="shared" si="1374"/>
        <v>0</v>
      </c>
      <c r="CP342" s="132">
        <f t="shared" si="1374"/>
        <v>0</v>
      </c>
      <c r="CQ342" s="132">
        <f t="shared" si="1375"/>
        <v>0</v>
      </c>
      <c r="CR342" s="132">
        <f t="shared" si="1375"/>
        <v>0</v>
      </c>
      <c r="CS342" s="132">
        <f t="shared" si="1375"/>
        <v>0</v>
      </c>
      <c r="CT342" s="132">
        <f t="shared" si="1375"/>
        <v>0</v>
      </c>
      <c r="CU342" s="132">
        <f t="shared" si="1375"/>
        <v>0</v>
      </c>
      <c r="CV342" s="132">
        <f t="shared" si="1375"/>
        <v>0</v>
      </c>
      <c r="CW342" s="132">
        <f t="shared" si="1375"/>
        <v>0</v>
      </c>
      <c r="CX342" s="132">
        <f t="shared" si="1375"/>
        <v>0</v>
      </c>
      <c r="CY342" s="132">
        <f t="shared" si="1375"/>
        <v>0</v>
      </c>
      <c r="CZ342" s="132">
        <f t="shared" si="1375"/>
        <v>0</v>
      </c>
      <c r="DA342" s="132">
        <f t="shared" si="1376"/>
        <v>0</v>
      </c>
      <c r="DB342" s="132">
        <f t="shared" si="1376"/>
        <v>0</v>
      </c>
      <c r="DC342" s="132">
        <f t="shared" si="1376"/>
        <v>0</v>
      </c>
      <c r="DD342" s="132">
        <f t="shared" si="1376"/>
        <v>0</v>
      </c>
      <c r="DE342" s="132">
        <f t="shared" si="1376"/>
        <v>0</v>
      </c>
      <c r="DF342" s="132">
        <f t="shared" si="1376"/>
        <v>0</v>
      </c>
      <c r="DG342" s="132">
        <f t="shared" si="1376"/>
        <v>0</v>
      </c>
      <c r="DH342" s="132">
        <f t="shared" si="1376"/>
        <v>0</v>
      </c>
      <c r="DI342" s="132">
        <f t="shared" si="1376"/>
        <v>0</v>
      </c>
      <c r="DJ342" s="132">
        <f t="shared" si="1376"/>
        <v>0</v>
      </c>
      <c r="DK342" s="132">
        <f t="shared" si="1377"/>
        <v>0</v>
      </c>
      <c r="DL342" s="132">
        <f t="shared" si="1377"/>
        <v>0</v>
      </c>
      <c r="DM342" s="132">
        <f t="shared" si="1377"/>
        <v>0</v>
      </c>
      <c r="DN342" s="132">
        <f t="shared" si="1377"/>
        <v>0</v>
      </c>
      <c r="DO342" s="132">
        <f t="shared" si="1377"/>
        <v>0</v>
      </c>
      <c r="DP342" s="132">
        <f t="shared" si="1377"/>
        <v>0</v>
      </c>
      <c r="DQ342" s="132">
        <f t="shared" si="1377"/>
        <v>0</v>
      </c>
      <c r="DR342" s="132">
        <f t="shared" si="1377"/>
        <v>0</v>
      </c>
      <c r="DS342" s="132">
        <f t="shared" si="1377"/>
        <v>0</v>
      </c>
      <c r="DT342" s="132">
        <f t="shared" si="1377"/>
        <v>0</v>
      </c>
      <c r="DU342" s="132">
        <f t="shared" si="1378"/>
        <v>0</v>
      </c>
      <c r="DV342" s="132">
        <f t="shared" si="1378"/>
        <v>0</v>
      </c>
      <c r="DW342" s="132">
        <f t="shared" si="1378"/>
        <v>0</v>
      </c>
      <c r="DX342" s="132">
        <f t="shared" si="1378"/>
        <v>0</v>
      </c>
      <c r="DY342" s="132">
        <f t="shared" si="1378"/>
        <v>0</v>
      </c>
      <c r="DZ342" s="132">
        <f t="shared" si="1378"/>
        <v>0</v>
      </c>
      <c r="EA342" s="132">
        <f t="shared" si="1378"/>
        <v>0</v>
      </c>
      <c r="EB342" s="132">
        <f t="shared" si="1378"/>
        <v>0</v>
      </c>
      <c r="EC342" s="132">
        <f t="shared" si="1378"/>
        <v>0</v>
      </c>
      <c r="ED342" s="132">
        <f t="shared" si="1378"/>
        <v>0</v>
      </c>
      <c r="EE342" s="132">
        <f t="shared" si="1379"/>
        <v>0</v>
      </c>
      <c r="EF342" s="132">
        <f t="shared" si="1379"/>
        <v>0</v>
      </c>
      <c r="EG342" s="132">
        <f t="shared" si="1379"/>
        <v>0</v>
      </c>
      <c r="EH342" s="132">
        <f t="shared" si="1379"/>
        <v>0</v>
      </c>
      <c r="EI342" s="132">
        <f t="shared" si="1379"/>
        <v>0</v>
      </c>
      <c r="EJ342" s="132">
        <f t="shared" si="1379"/>
        <v>0</v>
      </c>
      <c r="EK342" s="132">
        <f t="shared" si="1379"/>
        <v>0</v>
      </c>
      <c r="EL342" s="132">
        <f t="shared" si="1379"/>
        <v>0</v>
      </c>
      <c r="EM342" s="132">
        <f t="shared" si="1379"/>
        <v>0</v>
      </c>
      <c r="EN342" s="132">
        <f t="shared" si="1379"/>
        <v>0</v>
      </c>
      <c r="EO342" s="132">
        <f t="shared" si="1380"/>
        <v>0</v>
      </c>
      <c r="EP342" s="132">
        <f t="shared" si="1380"/>
        <v>0</v>
      </c>
      <c r="EQ342" s="132">
        <f t="shared" si="1380"/>
        <v>0</v>
      </c>
      <c r="ER342" s="132">
        <f t="shared" si="1380"/>
        <v>0</v>
      </c>
      <c r="ES342" s="132">
        <f t="shared" si="1380"/>
        <v>0</v>
      </c>
      <c r="ET342" s="132">
        <f t="shared" si="1380"/>
        <v>0</v>
      </c>
      <c r="EU342" s="132">
        <f t="shared" si="1380"/>
        <v>0</v>
      </c>
      <c r="EV342" s="132">
        <f t="shared" si="1380"/>
        <v>0</v>
      </c>
      <c r="EW342" s="132">
        <f t="shared" si="1380"/>
        <v>0</v>
      </c>
      <c r="EX342" s="132">
        <f t="shared" si="1380"/>
        <v>0</v>
      </c>
      <c r="EY342" s="132">
        <f t="shared" si="1381"/>
        <v>0</v>
      </c>
      <c r="EZ342" s="132">
        <f t="shared" si="1381"/>
        <v>0</v>
      </c>
      <c r="FA342" s="132">
        <f t="shared" si="1381"/>
        <v>0</v>
      </c>
      <c r="FB342" s="132">
        <f t="shared" si="1381"/>
        <v>0</v>
      </c>
      <c r="FC342" s="132">
        <f t="shared" si="1381"/>
        <v>0</v>
      </c>
      <c r="FD342" s="132">
        <f t="shared" si="1381"/>
        <v>0</v>
      </c>
      <c r="FE342" s="132">
        <f t="shared" si="1381"/>
        <v>0</v>
      </c>
      <c r="FF342" s="132">
        <f t="shared" si="1381"/>
        <v>0</v>
      </c>
      <c r="FG342" s="132">
        <f t="shared" si="1381"/>
        <v>0</v>
      </c>
      <c r="FH342" s="132">
        <f t="shared" si="1381"/>
        <v>0</v>
      </c>
      <c r="FI342" s="132">
        <f t="shared" si="1382"/>
        <v>0</v>
      </c>
      <c r="FJ342" s="132">
        <f t="shared" si="1382"/>
        <v>0</v>
      </c>
      <c r="FK342" s="132">
        <f t="shared" si="1382"/>
        <v>0</v>
      </c>
      <c r="FL342" s="132">
        <f t="shared" si="1382"/>
        <v>0</v>
      </c>
      <c r="FM342" s="132">
        <f t="shared" si="1382"/>
        <v>0</v>
      </c>
      <c r="FN342" s="132">
        <f t="shared" si="1382"/>
        <v>0</v>
      </c>
      <c r="FO342" s="132"/>
      <c r="FP342" s="132"/>
      <c r="FQ342" s="132"/>
      <c r="FR342" s="132"/>
      <c r="FS342" s="132"/>
      <c r="FT342" s="132"/>
      <c r="FU342" s="132"/>
      <c r="FV342" s="132"/>
      <c r="FW342" s="132"/>
      <c r="FX342" s="132"/>
      <c r="FY342" s="132"/>
      <c r="FZ342" s="132"/>
      <c r="GA342" s="132"/>
      <c r="GB342" s="132"/>
      <c r="GC342" s="132"/>
      <c r="GD342" s="132"/>
      <c r="GE342" s="132"/>
      <c r="GF342" s="132"/>
      <c r="GG342" s="132"/>
      <c r="GH342" s="132"/>
      <c r="GI342" s="132"/>
      <c r="GJ342" s="132"/>
      <c r="GK342" s="132"/>
      <c r="GL342" s="132"/>
      <c r="GM342" s="132"/>
      <c r="GN342" s="132"/>
      <c r="GO342" s="132">
        <f t="shared" si="1383"/>
        <v>0</v>
      </c>
      <c r="GP342" s="132">
        <f t="shared" si="1383"/>
        <v>0</v>
      </c>
      <c r="GQ342" s="132">
        <f t="shared" si="1383"/>
        <v>0</v>
      </c>
      <c r="GR342" s="132">
        <f t="shared" si="1383"/>
        <v>0</v>
      </c>
      <c r="GS342" s="132">
        <f t="shared" si="1383"/>
        <v>0</v>
      </c>
      <c r="GT342" s="132">
        <f t="shared" si="1383"/>
        <v>0</v>
      </c>
      <c r="GU342" s="132">
        <f t="shared" si="1383"/>
        <v>0</v>
      </c>
      <c r="GV342" s="132">
        <f t="shared" si="1383"/>
        <v>0</v>
      </c>
      <c r="GW342" s="132">
        <f t="shared" si="1383"/>
        <v>0</v>
      </c>
      <c r="GX342" s="132">
        <f t="shared" si="1383"/>
        <v>0</v>
      </c>
      <c r="GY342" s="132">
        <f t="shared" si="1384"/>
        <v>0</v>
      </c>
      <c r="GZ342" s="132">
        <f t="shared" si="1384"/>
        <v>0</v>
      </c>
      <c r="HA342" s="132">
        <f t="shared" si="1384"/>
        <v>0</v>
      </c>
      <c r="HB342" s="132">
        <f t="shared" si="1384"/>
        <v>0</v>
      </c>
      <c r="HC342" s="132">
        <f t="shared" si="1384"/>
        <v>0</v>
      </c>
      <c r="HD342" s="132">
        <f t="shared" si="1384"/>
        <v>0</v>
      </c>
      <c r="HE342" s="132">
        <f t="shared" si="1384"/>
        <v>0</v>
      </c>
      <c r="HF342" s="132">
        <f t="shared" si="1384"/>
        <v>0</v>
      </c>
      <c r="HG342" s="132">
        <f t="shared" si="1384"/>
        <v>0</v>
      </c>
      <c r="HH342" s="132">
        <f t="shared" si="1384"/>
        <v>0</v>
      </c>
      <c r="HI342" s="132">
        <f t="shared" si="1385"/>
        <v>0</v>
      </c>
      <c r="HJ342" s="132">
        <f t="shared" si="1385"/>
        <v>0</v>
      </c>
      <c r="HK342" s="132">
        <f t="shared" si="1385"/>
        <v>0</v>
      </c>
      <c r="HL342" s="132">
        <f t="shared" si="1385"/>
        <v>0</v>
      </c>
      <c r="HM342" s="132">
        <f t="shared" si="1385"/>
        <v>0</v>
      </c>
      <c r="HN342" s="132">
        <f t="shared" si="1385"/>
        <v>0</v>
      </c>
      <c r="HO342" s="132">
        <f t="shared" si="1385"/>
        <v>0</v>
      </c>
      <c r="HP342" s="132">
        <f t="shared" si="1385"/>
        <v>0</v>
      </c>
      <c r="HQ342" s="132">
        <f t="shared" si="1385"/>
        <v>0</v>
      </c>
      <c r="HR342" s="132">
        <f t="shared" si="1385"/>
        <v>0</v>
      </c>
      <c r="HS342" s="132">
        <f t="shared" si="1386"/>
        <v>0</v>
      </c>
      <c r="HT342" s="132">
        <f t="shared" si="1386"/>
        <v>0</v>
      </c>
      <c r="HU342" s="132">
        <f t="shared" si="1386"/>
        <v>0</v>
      </c>
      <c r="HV342" s="132">
        <f t="shared" si="1386"/>
        <v>0</v>
      </c>
      <c r="HW342" s="132">
        <f t="shared" si="1386"/>
        <v>0</v>
      </c>
      <c r="HX342" s="132">
        <f t="shared" si="1386"/>
        <v>0</v>
      </c>
      <c r="HY342" s="132">
        <f t="shared" si="1386"/>
        <v>0</v>
      </c>
      <c r="HZ342" s="132">
        <f t="shared" si="1386"/>
        <v>0</v>
      </c>
      <c r="IA342" s="132">
        <f t="shared" si="1386"/>
        <v>0</v>
      </c>
      <c r="IB342" s="132">
        <f t="shared" si="1386"/>
        <v>0</v>
      </c>
      <c r="IC342" s="132">
        <f t="shared" si="1387"/>
        <v>0</v>
      </c>
      <c r="ID342" s="132">
        <f t="shared" si="1387"/>
        <v>0</v>
      </c>
      <c r="IE342" s="132">
        <f t="shared" si="1387"/>
        <v>0</v>
      </c>
      <c r="IF342" s="132">
        <f t="shared" si="1387"/>
        <v>0</v>
      </c>
      <c r="IG342" s="132">
        <f t="shared" si="1387"/>
        <v>0</v>
      </c>
      <c r="IH342" s="132">
        <f t="shared" si="1387"/>
        <v>0</v>
      </c>
      <c r="II342" s="132">
        <f t="shared" si="1387"/>
        <v>0</v>
      </c>
      <c r="IJ342" s="132">
        <f t="shared" si="1387"/>
        <v>0</v>
      </c>
      <c r="IK342" s="132">
        <f t="shared" si="1387"/>
        <v>0</v>
      </c>
      <c r="IL342" s="132">
        <f t="shared" si="1387"/>
        <v>0</v>
      </c>
      <c r="IM342" s="132">
        <f t="shared" si="1388"/>
        <v>0</v>
      </c>
      <c r="IN342" s="132">
        <f t="shared" si="1388"/>
        <v>0</v>
      </c>
      <c r="IO342" s="132">
        <f t="shared" si="1388"/>
        <v>0</v>
      </c>
      <c r="IP342" s="132">
        <f t="shared" si="1388"/>
        <v>0</v>
      </c>
      <c r="IQ342" s="132">
        <f t="shared" si="1388"/>
        <v>0</v>
      </c>
      <c r="IR342" s="132">
        <f t="shared" si="1388"/>
        <v>0</v>
      </c>
      <c r="IS342" s="132">
        <f t="shared" si="1388"/>
        <v>0</v>
      </c>
      <c r="IT342" s="132">
        <f t="shared" si="1388"/>
        <v>0</v>
      </c>
      <c r="IU342" s="132">
        <f t="shared" si="1388"/>
        <v>0</v>
      </c>
      <c r="IV342" s="132">
        <f t="shared" si="1388"/>
        <v>0</v>
      </c>
      <c r="IW342" s="132">
        <f t="shared" si="1389"/>
        <v>0</v>
      </c>
      <c r="IX342" s="132">
        <f t="shared" si="1389"/>
        <v>0</v>
      </c>
      <c r="IY342" s="132">
        <f t="shared" si="1389"/>
        <v>0</v>
      </c>
      <c r="IZ342" s="132">
        <f t="shared" si="1389"/>
        <v>0</v>
      </c>
      <c r="JA342" s="132">
        <f t="shared" si="1389"/>
        <v>0</v>
      </c>
      <c r="JB342" s="132">
        <f t="shared" si="1389"/>
        <v>0</v>
      </c>
      <c r="JC342" s="132">
        <f t="shared" si="1389"/>
        <v>0</v>
      </c>
      <c r="JD342" s="132">
        <f t="shared" si="1389"/>
        <v>0</v>
      </c>
      <c r="JE342" s="132">
        <f t="shared" si="1389"/>
        <v>0</v>
      </c>
      <c r="JF342" s="132">
        <f t="shared" si="1389"/>
        <v>0</v>
      </c>
      <c r="JG342" s="132">
        <f t="shared" si="1390"/>
        <v>0</v>
      </c>
      <c r="JH342" s="132">
        <f t="shared" si="1390"/>
        <v>0</v>
      </c>
      <c r="JI342" s="132">
        <f t="shared" si="1390"/>
        <v>0</v>
      </c>
      <c r="JJ342" s="132">
        <f t="shared" si="1390"/>
        <v>0</v>
      </c>
      <c r="JK342" s="132">
        <f t="shared" si="1390"/>
        <v>0</v>
      </c>
      <c r="JL342" s="132">
        <f t="shared" si="1390"/>
        <v>0</v>
      </c>
      <c r="JM342" s="132">
        <f t="shared" si="1390"/>
        <v>0</v>
      </c>
      <c r="JN342" s="132">
        <f t="shared" si="1390"/>
        <v>0</v>
      </c>
    </row>
    <row r="343" spans="1:274" ht="12.75">
      <c r="A343" s="178"/>
      <c r="B343" s="178"/>
      <c r="C343" s="178"/>
      <c r="D343" s="517" t="s">
        <v>506</v>
      </c>
      <c r="E343" s="132">
        <f t="shared" si="1366"/>
        <v>0</v>
      </c>
      <c r="F343" s="132">
        <f t="shared" si="1366"/>
        <v>0</v>
      </c>
      <c r="G343" s="132">
        <f t="shared" si="1366"/>
        <v>0</v>
      </c>
      <c r="H343" s="132">
        <f t="shared" si="1366"/>
        <v>0</v>
      </c>
      <c r="I343" s="132">
        <f t="shared" si="1366"/>
        <v>0</v>
      </c>
      <c r="J343" s="132">
        <f t="shared" si="1366"/>
        <v>0</v>
      </c>
      <c r="K343" s="132">
        <f t="shared" si="1366"/>
        <v>0</v>
      </c>
      <c r="L343" s="132">
        <f t="shared" si="1366"/>
        <v>0</v>
      </c>
      <c r="M343" s="132">
        <f t="shared" si="1366"/>
        <v>0</v>
      </c>
      <c r="N343" s="132">
        <f t="shared" si="1366"/>
        <v>0</v>
      </c>
      <c r="O343" s="132">
        <f t="shared" si="1367"/>
        <v>0</v>
      </c>
      <c r="P343" s="132">
        <f t="shared" si="1367"/>
        <v>0</v>
      </c>
      <c r="Q343" s="132">
        <f t="shared" si="1367"/>
        <v>0</v>
      </c>
      <c r="R343" s="132">
        <f t="shared" si="1367"/>
        <v>0</v>
      </c>
      <c r="S343" s="132">
        <f t="shared" si="1367"/>
        <v>0</v>
      </c>
      <c r="T343" s="132">
        <f t="shared" si="1367"/>
        <v>0</v>
      </c>
      <c r="U343" s="132">
        <f t="shared" si="1367"/>
        <v>0</v>
      </c>
      <c r="V343" s="132">
        <f t="shared" si="1367"/>
        <v>0</v>
      </c>
      <c r="W343" s="132">
        <f t="shared" si="1367"/>
        <v>0</v>
      </c>
      <c r="X343" s="132">
        <f t="shared" si="1367"/>
        <v>0</v>
      </c>
      <c r="Y343" s="132">
        <f t="shared" si="1368"/>
        <v>0</v>
      </c>
      <c r="Z343" s="132">
        <f t="shared" si="1368"/>
        <v>0</v>
      </c>
      <c r="AA343" s="132">
        <f t="shared" si="1368"/>
        <v>0</v>
      </c>
      <c r="AB343" s="132">
        <f t="shared" si="1368"/>
        <v>0</v>
      </c>
      <c r="AC343" s="132">
        <f t="shared" si="1368"/>
        <v>0</v>
      </c>
      <c r="AD343" s="132">
        <f t="shared" si="1368"/>
        <v>0</v>
      </c>
      <c r="AE343" s="132">
        <f t="shared" si="1368"/>
        <v>0</v>
      </c>
      <c r="AF343" s="132">
        <f t="shared" si="1368"/>
        <v>0</v>
      </c>
      <c r="AG343" s="132">
        <f t="shared" si="1368"/>
        <v>0</v>
      </c>
      <c r="AH343" s="132">
        <f t="shared" si="1368"/>
        <v>0</v>
      </c>
      <c r="AI343" s="132">
        <f t="shared" si="1369"/>
        <v>0</v>
      </c>
      <c r="AJ343" s="132">
        <f t="shared" si="1369"/>
        <v>0</v>
      </c>
      <c r="AK343" s="132">
        <f t="shared" si="1369"/>
        <v>0</v>
      </c>
      <c r="AL343" s="132">
        <f t="shared" si="1369"/>
        <v>0</v>
      </c>
      <c r="AM343" s="132">
        <f t="shared" si="1369"/>
        <v>0</v>
      </c>
      <c r="AN343" s="132">
        <f t="shared" si="1369"/>
        <v>0</v>
      </c>
      <c r="AO343" s="132">
        <f t="shared" si="1369"/>
        <v>0</v>
      </c>
      <c r="AP343" s="132">
        <f t="shared" si="1369"/>
        <v>0</v>
      </c>
      <c r="AQ343" s="132">
        <f t="shared" si="1369"/>
        <v>0</v>
      </c>
      <c r="AR343" s="132">
        <f t="shared" si="1369"/>
        <v>0</v>
      </c>
      <c r="AS343" s="132">
        <f t="shared" si="1370"/>
        <v>0</v>
      </c>
      <c r="AT343" s="132">
        <f t="shared" si="1370"/>
        <v>0</v>
      </c>
      <c r="AU343" s="132">
        <f t="shared" si="1370"/>
        <v>0</v>
      </c>
      <c r="AV343" s="132">
        <f t="shared" si="1370"/>
        <v>0</v>
      </c>
      <c r="AW343" s="132">
        <f t="shared" si="1370"/>
        <v>0</v>
      </c>
      <c r="AX343" s="132">
        <f t="shared" si="1370"/>
        <v>0</v>
      </c>
      <c r="AY343" s="132">
        <f t="shared" si="1370"/>
        <v>0</v>
      </c>
      <c r="AZ343" s="132">
        <f t="shared" si="1370"/>
        <v>0</v>
      </c>
      <c r="BA343" s="132">
        <f t="shared" si="1370"/>
        <v>0</v>
      </c>
      <c r="BB343" s="132">
        <f t="shared" si="1370"/>
        <v>0</v>
      </c>
      <c r="BC343" s="132">
        <f t="shared" si="1371"/>
        <v>0</v>
      </c>
      <c r="BD343" s="132">
        <f t="shared" si="1371"/>
        <v>0</v>
      </c>
      <c r="BE343" s="132">
        <f t="shared" si="1371"/>
        <v>0</v>
      </c>
      <c r="BF343" s="132">
        <f t="shared" si="1371"/>
        <v>0</v>
      </c>
      <c r="BG343" s="132">
        <f t="shared" si="1371"/>
        <v>0</v>
      </c>
      <c r="BH343" s="132">
        <f t="shared" si="1371"/>
        <v>0</v>
      </c>
      <c r="BI343" s="132">
        <f t="shared" si="1371"/>
        <v>0</v>
      </c>
      <c r="BJ343" s="132">
        <f t="shared" si="1371"/>
        <v>0</v>
      </c>
      <c r="BK343" s="132">
        <f t="shared" si="1371"/>
        <v>0</v>
      </c>
      <c r="BL343" s="132">
        <f t="shared" si="1371"/>
        <v>0</v>
      </c>
      <c r="BM343" s="132">
        <f t="shared" si="1372"/>
        <v>0</v>
      </c>
      <c r="BN343" s="132">
        <f t="shared" si="1372"/>
        <v>0</v>
      </c>
      <c r="BO343" s="132">
        <f t="shared" si="1372"/>
        <v>0</v>
      </c>
      <c r="BP343" s="132">
        <f t="shared" si="1372"/>
        <v>0</v>
      </c>
      <c r="BQ343" s="132">
        <f t="shared" si="1372"/>
        <v>0</v>
      </c>
      <c r="BR343" s="132">
        <f t="shared" si="1372"/>
        <v>0</v>
      </c>
      <c r="BS343" s="132">
        <f t="shared" si="1372"/>
        <v>0</v>
      </c>
      <c r="BT343" s="132">
        <f t="shared" si="1372"/>
        <v>0</v>
      </c>
      <c r="BU343" s="132">
        <f t="shared" si="1372"/>
        <v>0</v>
      </c>
      <c r="BV343" s="132">
        <f t="shared" si="1372"/>
        <v>0</v>
      </c>
      <c r="BW343" s="132">
        <f t="shared" si="1373"/>
        <v>0</v>
      </c>
      <c r="BX343" s="551">
        <f t="shared" si="1373"/>
        <v>0</v>
      </c>
      <c r="BY343" s="132">
        <f t="shared" si="1373"/>
        <v>0</v>
      </c>
      <c r="BZ343" s="132">
        <f t="shared" si="1373"/>
        <v>0</v>
      </c>
      <c r="CA343" s="132">
        <f t="shared" si="1373"/>
        <v>0</v>
      </c>
      <c r="CB343" s="132">
        <f t="shared" si="1373"/>
        <v>0</v>
      </c>
      <c r="CC343" s="132">
        <f t="shared" si="1373"/>
        <v>0</v>
      </c>
      <c r="CD343" s="132">
        <f t="shared" si="1373"/>
        <v>0</v>
      </c>
      <c r="CE343" s="132">
        <f t="shared" si="1373"/>
        <v>0</v>
      </c>
      <c r="CF343" s="132">
        <f t="shared" si="1373"/>
        <v>0</v>
      </c>
      <c r="CG343" s="132">
        <f t="shared" si="1374"/>
        <v>0</v>
      </c>
      <c r="CH343" s="132">
        <f t="shared" si="1374"/>
        <v>0</v>
      </c>
      <c r="CI343" s="132">
        <f t="shared" si="1374"/>
        <v>0</v>
      </c>
      <c r="CJ343" s="132">
        <f t="shared" si="1374"/>
        <v>0</v>
      </c>
      <c r="CK343" s="132">
        <f t="shared" si="1374"/>
        <v>0</v>
      </c>
      <c r="CL343" s="132">
        <f t="shared" si="1374"/>
        <v>0</v>
      </c>
      <c r="CM343" s="132">
        <f t="shared" si="1374"/>
        <v>0</v>
      </c>
      <c r="CN343" s="132">
        <f t="shared" si="1374"/>
        <v>0</v>
      </c>
      <c r="CO343" s="132">
        <f t="shared" si="1374"/>
        <v>0</v>
      </c>
      <c r="CP343" s="132">
        <f t="shared" si="1374"/>
        <v>0</v>
      </c>
      <c r="CQ343" s="132">
        <f t="shared" si="1375"/>
        <v>0</v>
      </c>
      <c r="CR343" s="132">
        <f t="shared" si="1375"/>
        <v>0</v>
      </c>
      <c r="CS343" s="132">
        <f t="shared" si="1375"/>
        <v>0</v>
      </c>
      <c r="CT343" s="132">
        <f t="shared" si="1375"/>
        <v>0</v>
      </c>
      <c r="CU343" s="132">
        <f t="shared" si="1375"/>
        <v>0</v>
      </c>
      <c r="CV343" s="132">
        <f t="shared" si="1375"/>
        <v>0</v>
      </c>
      <c r="CW343" s="132">
        <f t="shared" si="1375"/>
        <v>0</v>
      </c>
      <c r="CX343" s="132">
        <f t="shared" si="1375"/>
        <v>0</v>
      </c>
      <c r="CY343" s="132">
        <f t="shared" si="1375"/>
        <v>0</v>
      </c>
      <c r="CZ343" s="132">
        <f t="shared" si="1375"/>
        <v>0</v>
      </c>
      <c r="DA343" s="132">
        <f t="shared" si="1376"/>
        <v>0</v>
      </c>
      <c r="DB343" s="132">
        <f t="shared" si="1376"/>
        <v>0</v>
      </c>
      <c r="DC343" s="132">
        <f t="shared" si="1376"/>
        <v>0</v>
      </c>
      <c r="DD343" s="132">
        <f t="shared" si="1376"/>
        <v>0</v>
      </c>
      <c r="DE343" s="132">
        <f t="shared" si="1376"/>
        <v>0</v>
      </c>
      <c r="DF343" s="132">
        <f t="shared" si="1376"/>
        <v>0</v>
      </c>
      <c r="DG343" s="132">
        <f t="shared" si="1376"/>
        <v>0</v>
      </c>
      <c r="DH343" s="132">
        <f t="shared" si="1376"/>
        <v>0</v>
      </c>
      <c r="DI343" s="132">
        <f t="shared" si="1376"/>
        <v>0</v>
      </c>
      <c r="DJ343" s="132">
        <f t="shared" si="1376"/>
        <v>0</v>
      </c>
      <c r="DK343" s="132">
        <f t="shared" si="1377"/>
        <v>0</v>
      </c>
      <c r="DL343" s="132">
        <f t="shared" si="1377"/>
        <v>0</v>
      </c>
      <c r="DM343" s="132">
        <f t="shared" si="1377"/>
        <v>0</v>
      </c>
      <c r="DN343" s="132">
        <f t="shared" si="1377"/>
        <v>0</v>
      </c>
      <c r="DO343" s="132">
        <f t="shared" si="1377"/>
        <v>0</v>
      </c>
      <c r="DP343" s="132">
        <f t="shared" si="1377"/>
        <v>0</v>
      </c>
      <c r="DQ343" s="132">
        <f t="shared" si="1377"/>
        <v>0</v>
      </c>
      <c r="DR343" s="132">
        <f t="shared" si="1377"/>
        <v>0</v>
      </c>
      <c r="DS343" s="132">
        <f t="shared" si="1377"/>
        <v>0</v>
      </c>
      <c r="DT343" s="132">
        <f t="shared" si="1377"/>
        <v>0</v>
      </c>
      <c r="DU343" s="132">
        <f t="shared" si="1378"/>
        <v>0</v>
      </c>
      <c r="DV343" s="132">
        <f t="shared" si="1378"/>
        <v>0</v>
      </c>
      <c r="DW343" s="132">
        <f t="shared" si="1378"/>
        <v>0</v>
      </c>
      <c r="DX343" s="132">
        <f t="shared" si="1378"/>
        <v>0</v>
      </c>
      <c r="DY343" s="132">
        <f t="shared" si="1378"/>
        <v>0</v>
      </c>
      <c r="DZ343" s="132">
        <f t="shared" si="1378"/>
        <v>0</v>
      </c>
      <c r="EA343" s="132">
        <f t="shared" si="1378"/>
        <v>0</v>
      </c>
      <c r="EB343" s="132">
        <f t="shared" si="1378"/>
        <v>0</v>
      </c>
      <c r="EC343" s="132">
        <f t="shared" si="1378"/>
        <v>0</v>
      </c>
      <c r="ED343" s="132">
        <f t="shared" si="1378"/>
        <v>0</v>
      </c>
      <c r="EE343" s="132">
        <f t="shared" si="1379"/>
        <v>0</v>
      </c>
      <c r="EF343" s="132">
        <f t="shared" si="1379"/>
        <v>0</v>
      </c>
      <c r="EG343" s="132">
        <f t="shared" si="1379"/>
        <v>0</v>
      </c>
      <c r="EH343" s="132">
        <f t="shared" si="1379"/>
        <v>0</v>
      </c>
      <c r="EI343" s="132">
        <f t="shared" si="1379"/>
        <v>0</v>
      </c>
      <c r="EJ343" s="132">
        <f t="shared" si="1379"/>
        <v>0</v>
      </c>
      <c r="EK343" s="132">
        <f t="shared" si="1379"/>
        <v>0</v>
      </c>
      <c r="EL343" s="132">
        <f t="shared" si="1379"/>
        <v>0</v>
      </c>
      <c r="EM343" s="132">
        <f t="shared" si="1379"/>
        <v>0</v>
      </c>
      <c r="EN343" s="132">
        <f t="shared" si="1379"/>
        <v>0</v>
      </c>
      <c r="EO343" s="132">
        <f t="shared" si="1380"/>
        <v>0</v>
      </c>
      <c r="EP343" s="132">
        <f t="shared" si="1380"/>
        <v>0</v>
      </c>
      <c r="EQ343" s="132">
        <f t="shared" si="1380"/>
        <v>0</v>
      </c>
      <c r="ER343" s="132">
        <f t="shared" si="1380"/>
        <v>0</v>
      </c>
      <c r="ES343" s="132">
        <f t="shared" si="1380"/>
        <v>0</v>
      </c>
      <c r="ET343" s="132">
        <f t="shared" si="1380"/>
        <v>0</v>
      </c>
      <c r="EU343" s="132">
        <f t="shared" si="1380"/>
        <v>0</v>
      </c>
      <c r="EV343" s="132">
        <f t="shared" si="1380"/>
        <v>0</v>
      </c>
      <c r="EW343" s="132">
        <f t="shared" si="1380"/>
        <v>0</v>
      </c>
      <c r="EX343" s="132">
        <f t="shared" si="1380"/>
        <v>0</v>
      </c>
      <c r="EY343" s="132">
        <f t="shared" si="1381"/>
        <v>0</v>
      </c>
      <c r="EZ343" s="132">
        <f t="shared" si="1381"/>
        <v>0</v>
      </c>
      <c r="FA343" s="132">
        <f t="shared" si="1381"/>
        <v>0</v>
      </c>
      <c r="FB343" s="132">
        <f t="shared" si="1381"/>
        <v>0</v>
      </c>
      <c r="FC343" s="132">
        <f t="shared" si="1381"/>
        <v>0</v>
      </c>
      <c r="FD343" s="132">
        <f t="shared" si="1381"/>
        <v>0</v>
      </c>
      <c r="FE343" s="132">
        <f t="shared" si="1381"/>
        <v>0</v>
      </c>
      <c r="FF343" s="132">
        <f t="shared" si="1381"/>
        <v>0</v>
      </c>
      <c r="FG343" s="132">
        <f t="shared" si="1381"/>
        <v>0</v>
      </c>
      <c r="FH343" s="132">
        <f t="shared" si="1381"/>
        <v>0</v>
      </c>
      <c r="FI343" s="132">
        <f t="shared" si="1382"/>
        <v>0</v>
      </c>
      <c r="FJ343" s="132">
        <f t="shared" si="1382"/>
        <v>0</v>
      </c>
      <c r="FK343" s="132">
        <f t="shared" si="1382"/>
        <v>0</v>
      </c>
      <c r="FL343" s="132">
        <f t="shared" si="1382"/>
        <v>0</v>
      </c>
      <c r="FM343" s="132">
        <f t="shared" si="1382"/>
        <v>0</v>
      </c>
      <c r="FN343" s="132">
        <f t="shared" si="1382"/>
        <v>0</v>
      </c>
      <c r="FO343" s="132"/>
      <c r="FP343" s="132"/>
      <c r="FQ343" s="132"/>
      <c r="FR343" s="132"/>
      <c r="FS343" s="132"/>
      <c r="FT343" s="132"/>
      <c r="FU343" s="132"/>
      <c r="FV343" s="132"/>
      <c r="FW343" s="132"/>
      <c r="FX343" s="132"/>
      <c r="FY343" s="132"/>
      <c r="FZ343" s="132"/>
      <c r="GA343" s="132"/>
      <c r="GB343" s="132"/>
      <c r="GC343" s="132"/>
      <c r="GD343" s="132"/>
      <c r="GE343" s="132"/>
      <c r="GF343" s="132"/>
      <c r="GG343" s="132"/>
      <c r="GH343" s="132"/>
      <c r="GI343" s="132"/>
      <c r="GJ343" s="132"/>
      <c r="GK343" s="132"/>
      <c r="GL343" s="132"/>
      <c r="GM343" s="132"/>
      <c r="GN343" s="132"/>
      <c r="GO343" s="132">
        <f t="shared" si="1383"/>
        <v>0</v>
      </c>
      <c r="GP343" s="132">
        <f t="shared" si="1383"/>
        <v>0</v>
      </c>
      <c r="GQ343" s="132">
        <f t="shared" si="1383"/>
        <v>0</v>
      </c>
      <c r="GR343" s="132">
        <f t="shared" si="1383"/>
        <v>0</v>
      </c>
      <c r="GS343" s="132">
        <f t="shared" si="1383"/>
        <v>0</v>
      </c>
      <c r="GT343" s="132">
        <f t="shared" si="1383"/>
        <v>0</v>
      </c>
      <c r="GU343" s="132">
        <f t="shared" si="1383"/>
        <v>0</v>
      </c>
      <c r="GV343" s="132">
        <f t="shared" si="1383"/>
        <v>0</v>
      </c>
      <c r="GW343" s="132">
        <f t="shared" si="1383"/>
        <v>0</v>
      </c>
      <c r="GX343" s="132">
        <f t="shared" si="1383"/>
        <v>0</v>
      </c>
      <c r="GY343" s="132">
        <f t="shared" si="1384"/>
        <v>0</v>
      </c>
      <c r="GZ343" s="132">
        <f t="shared" si="1384"/>
        <v>0</v>
      </c>
      <c r="HA343" s="132">
        <f t="shared" si="1384"/>
        <v>0</v>
      </c>
      <c r="HB343" s="132">
        <f t="shared" si="1384"/>
        <v>0</v>
      </c>
      <c r="HC343" s="132">
        <f t="shared" si="1384"/>
        <v>0</v>
      </c>
      <c r="HD343" s="132">
        <f t="shared" si="1384"/>
        <v>0</v>
      </c>
      <c r="HE343" s="132">
        <f t="shared" si="1384"/>
        <v>0</v>
      </c>
      <c r="HF343" s="132">
        <f t="shared" si="1384"/>
        <v>0</v>
      </c>
      <c r="HG343" s="132">
        <f t="shared" si="1384"/>
        <v>0</v>
      </c>
      <c r="HH343" s="132">
        <f t="shared" si="1384"/>
        <v>0</v>
      </c>
      <c r="HI343" s="132">
        <f t="shared" si="1385"/>
        <v>0</v>
      </c>
      <c r="HJ343" s="132">
        <f t="shared" si="1385"/>
        <v>0</v>
      </c>
      <c r="HK343" s="132">
        <f t="shared" si="1385"/>
        <v>0</v>
      </c>
      <c r="HL343" s="132">
        <f t="shared" si="1385"/>
        <v>0</v>
      </c>
      <c r="HM343" s="132">
        <f t="shared" si="1385"/>
        <v>0</v>
      </c>
      <c r="HN343" s="132">
        <f t="shared" si="1385"/>
        <v>0</v>
      </c>
      <c r="HO343" s="132">
        <f t="shared" si="1385"/>
        <v>0</v>
      </c>
      <c r="HP343" s="132">
        <f t="shared" si="1385"/>
        <v>0</v>
      </c>
      <c r="HQ343" s="132">
        <f t="shared" si="1385"/>
        <v>0</v>
      </c>
      <c r="HR343" s="132">
        <f t="shared" si="1385"/>
        <v>0</v>
      </c>
      <c r="HS343" s="132">
        <f t="shared" si="1386"/>
        <v>0</v>
      </c>
      <c r="HT343" s="132">
        <f t="shared" si="1386"/>
        <v>0</v>
      </c>
      <c r="HU343" s="132">
        <f t="shared" si="1386"/>
        <v>0</v>
      </c>
      <c r="HV343" s="132">
        <f t="shared" si="1386"/>
        <v>0</v>
      </c>
      <c r="HW343" s="132">
        <f t="shared" si="1386"/>
        <v>0</v>
      </c>
      <c r="HX343" s="132">
        <f t="shared" si="1386"/>
        <v>0</v>
      </c>
      <c r="HY343" s="132">
        <f t="shared" si="1386"/>
        <v>0</v>
      </c>
      <c r="HZ343" s="132">
        <f t="shared" si="1386"/>
        <v>0</v>
      </c>
      <c r="IA343" s="132">
        <f t="shared" si="1386"/>
        <v>0</v>
      </c>
      <c r="IB343" s="132">
        <f t="shared" si="1386"/>
        <v>0</v>
      </c>
      <c r="IC343" s="132">
        <f t="shared" si="1387"/>
        <v>0</v>
      </c>
      <c r="ID343" s="132">
        <f t="shared" si="1387"/>
        <v>0</v>
      </c>
      <c r="IE343" s="132">
        <f t="shared" si="1387"/>
        <v>0</v>
      </c>
      <c r="IF343" s="132">
        <f t="shared" si="1387"/>
        <v>0</v>
      </c>
      <c r="IG343" s="132">
        <f t="shared" si="1387"/>
        <v>0</v>
      </c>
      <c r="IH343" s="132">
        <f t="shared" si="1387"/>
        <v>0</v>
      </c>
      <c r="II343" s="132">
        <f t="shared" si="1387"/>
        <v>0</v>
      </c>
      <c r="IJ343" s="132">
        <f t="shared" si="1387"/>
        <v>0</v>
      </c>
      <c r="IK343" s="132">
        <f t="shared" si="1387"/>
        <v>0</v>
      </c>
      <c r="IL343" s="132">
        <f t="shared" si="1387"/>
        <v>0</v>
      </c>
      <c r="IM343" s="132">
        <f t="shared" si="1388"/>
        <v>0</v>
      </c>
      <c r="IN343" s="132">
        <f t="shared" si="1388"/>
        <v>0</v>
      </c>
      <c r="IO343" s="132">
        <f t="shared" si="1388"/>
        <v>0</v>
      </c>
      <c r="IP343" s="132">
        <f t="shared" si="1388"/>
        <v>0</v>
      </c>
      <c r="IQ343" s="132">
        <f t="shared" si="1388"/>
        <v>0</v>
      </c>
      <c r="IR343" s="132">
        <f t="shared" si="1388"/>
        <v>0</v>
      </c>
      <c r="IS343" s="132">
        <f t="shared" si="1388"/>
        <v>0</v>
      </c>
      <c r="IT343" s="132">
        <f t="shared" si="1388"/>
        <v>0</v>
      </c>
      <c r="IU343" s="132">
        <f t="shared" si="1388"/>
        <v>0</v>
      </c>
      <c r="IV343" s="132">
        <f t="shared" si="1388"/>
        <v>0</v>
      </c>
      <c r="IW343" s="132">
        <f t="shared" si="1389"/>
        <v>0</v>
      </c>
      <c r="IX343" s="132">
        <f t="shared" si="1389"/>
        <v>0</v>
      </c>
      <c r="IY343" s="132">
        <f t="shared" si="1389"/>
        <v>0</v>
      </c>
      <c r="IZ343" s="132">
        <f t="shared" si="1389"/>
        <v>0</v>
      </c>
      <c r="JA343" s="132">
        <f t="shared" si="1389"/>
        <v>0</v>
      </c>
      <c r="JB343" s="132">
        <f t="shared" si="1389"/>
        <v>0</v>
      </c>
      <c r="JC343" s="132">
        <f t="shared" si="1389"/>
        <v>0</v>
      </c>
      <c r="JD343" s="132">
        <f t="shared" si="1389"/>
        <v>0</v>
      </c>
      <c r="JE343" s="132">
        <f t="shared" si="1389"/>
        <v>0</v>
      </c>
      <c r="JF343" s="132">
        <f t="shared" si="1389"/>
        <v>0</v>
      </c>
      <c r="JG343" s="132">
        <f t="shared" si="1390"/>
        <v>0</v>
      </c>
      <c r="JH343" s="132">
        <f t="shared" si="1390"/>
        <v>0</v>
      </c>
      <c r="JI343" s="132">
        <f t="shared" si="1390"/>
        <v>0</v>
      </c>
      <c r="JJ343" s="132">
        <f t="shared" si="1390"/>
        <v>0</v>
      </c>
      <c r="JK343" s="132">
        <f t="shared" si="1390"/>
        <v>0</v>
      </c>
      <c r="JL343" s="132">
        <f t="shared" si="1390"/>
        <v>0</v>
      </c>
      <c r="JM343" s="132">
        <f t="shared" si="1390"/>
        <v>0</v>
      </c>
      <c r="JN343" s="132">
        <f t="shared" si="1390"/>
        <v>0</v>
      </c>
    </row>
    <row r="344" spans="1:274" ht="12.75">
      <c r="A344" s="178"/>
      <c r="B344" s="178"/>
      <c r="C344" s="178"/>
      <c r="D344" s="517" t="s">
        <v>507</v>
      </c>
      <c r="E344" s="132">
        <f t="shared" si="1366"/>
        <v>0</v>
      </c>
      <c r="F344" s="132">
        <f t="shared" si="1366"/>
        <v>0</v>
      </c>
      <c r="G344" s="132">
        <f t="shared" si="1366"/>
        <v>0</v>
      </c>
      <c r="H344" s="132">
        <f t="shared" si="1366"/>
        <v>0</v>
      </c>
      <c r="I344" s="132">
        <f t="shared" si="1366"/>
        <v>0</v>
      </c>
      <c r="J344" s="132">
        <f t="shared" si="1366"/>
        <v>0</v>
      </c>
      <c r="K344" s="132">
        <f t="shared" si="1366"/>
        <v>0</v>
      </c>
      <c r="L344" s="132">
        <f t="shared" si="1366"/>
        <v>0</v>
      </c>
      <c r="M344" s="132">
        <f t="shared" si="1366"/>
        <v>0</v>
      </c>
      <c r="N344" s="132">
        <f t="shared" si="1366"/>
        <v>0</v>
      </c>
      <c r="O344" s="132">
        <f t="shared" si="1367"/>
        <v>0</v>
      </c>
      <c r="P344" s="132">
        <f t="shared" si="1367"/>
        <v>0</v>
      </c>
      <c r="Q344" s="132">
        <f t="shared" si="1367"/>
        <v>0</v>
      </c>
      <c r="R344" s="132">
        <f t="shared" si="1367"/>
        <v>0</v>
      </c>
      <c r="S344" s="132">
        <f t="shared" si="1367"/>
        <v>0</v>
      </c>
      <c r="T344" s="132">
        <f t="shared" si="1367"/>
        <v>0</v>
      </c>
      <c r="U344" s="132">
        <f t="shared" si="1367"/>
        <v>0</v>
      </c>
      <c r="V344" s="132">
        <f t="shared" si="1367"/>
        <v>0</v>
      </c>
      <c r="W344" s="132">
        <f t="shared" si="1367"/>
        <v>0</v>
      </c>
      <c r="X344" s="132">
        <f t="shared" si="1367"/>
        <v>0</v>
      </c>
      <c r="Y344" s="132">
        <f t="shared" si="1368"/>
        <v>0</v>
      </c>
      <c r="Z344" s="132">
        <f t="shared" si="1368"/>
        <v>0</v>
      </c>
      <c r="AA344" s="132">
        <f t="shared" si="1368"/>
        <v>0</v>
      </c>
      <c r="AB344" s="132">
        <f t="shared" si="1368"/>
        <v>0</v>
      </c>
      <c r="AC344" s="132">
        <f t="shared" si="1368"/>
        <v>0</v>
      </c>
      <c r="AD344" s="132">
        <f t="shared" si="1368"/>
        <v>0</v>
      </c>
      <c r="AE344" s="132">
        <f t="shared" si="1368"/>
        <v>0</v>
      </c>
      <c r="AF344" s="132">
        <f t="shared" si="1368"/>
        <v>0</v>
      </c>
      <c r="AG344" s="132">
        <f t="shared" si="1368"/>
        <v>0</v>
      </c>
      <c r="AH344" s="132">
        <f t="shared" si="1368"/>
        <v>0</v>
      </c>
      <c r="AI344" s="132">
        <f t="shared" si="1369"/>
        <v>0</v>
      </c>
      <c r="AJ344" s="132">
        <f t="shared" si="1369"/>
        <v>0</v>
      </c>
      <c r="AK344" s="132">
        <f t="shared" si="1369"/>
        <v>0</v>
      </c>
      <c r="AL344" s="132">
        <f t="shared" si="1369"/>
        <v>0</v>
      </c>
      <c r="AM344" s="132">
        <f t="shared" si="1369"/>
        <v>0</v>
      </c>
      <c r="AN344" s="132">
        <f t="shared" si="1369"/>
        <v>0</v>
      </c>
      <c r="AO344" s="132">
        <f t="shared" si="1369"/>
        <v>0</v>
      </c>
      <c r="AP344" s="132">
        <f t="shared" si="1369"/>
        <v>0</v>
      </c>
      <c r="AQ344" s="132">
        <f t="shared" si="1369"/>
        <v>0</v>
      </c>
      <c r="AR344" s="132">
        <f t="shared" si="1369"/>
        <v>0</v>
      </c>
      <c r="AS344" s="132">
        <f t="shared" si="1370"/>
        <v>0</v>
      </c>
      <c r="AT344" s="132">
        <f t="shared" si="1370"/>
        <v>0</v>
      </c>
      <c r="AU344" s="132">
        <f t="shared" si="1370"/>
        <v>0</v>
      </c>
      <c r="AV344" s="132">
        <f t="shared" si="1370"/>
        <v>0</v>
      </c>
      <c r="AW344" s="132">
        <f t="shared" si="1370"/>
        <v>0</v>
      </c>
      <c r="AX344" s="132">
        <f t="shared" si="1370"/>
        <v>0</v>
      </c>
      <c r="AY344" s="132">
        <f t="shared" si="1370"/>
        <v>0</v>
      </c>
      <c r="AZ344" s="132">
        <f t="shared" si="1370"/>
        <v>0</v>
      </c>
      <c r="BA344" s="132">
        <f t="shared" si="1370"/>
        <v>0</v>
      </c>
      <c r="BB344" s="132">
        <f t="shared" si="1370"/>
        <v>0</v>
      </c>
      <c r="BC344" s="132">
        <f t="shared" si="1371"/>
        <v>0</v>
      </c>
      <c r="BD344" s="132">
        <f t="shared" si="1371"/>
        <v>0</v>
      </c>
      <c r="BE344" s="132">
        <f t="shared" si="1371"/>
        <v>0</v>
      </c>
      <c r="BF344" s="132">
        <f t="shared" si="1371"/>
        <v>0</v>
      </c>
      <c r="BG344" s="132">
        <f t="shared" si="1371"/>
        <v>0</v>
      </c>
      <c r="BH344" s="132">
        <f t="shared" si="1371"/>
        <v>0</v>
      </c>
      <c r="BI344" s="132">
        <f t="shared" si="1371"/>
        <v>0</v>
      </c>
      <c r="BJ344" s="132">
        <f t="shared" si="1371"/>
        <v>0</v>
      </c>
      <c r="BK344" s="132">
        <f t="shared" si="1371"/>
        <v>0</v>
      </c>
      <c r="BL344" s="132">
        <f t="shared" si="1371"/>
        <v>0</v>
      </c>
      <c r="BM344" s="132">
        <f t="shared" si="1372"/>
        <v>0</v>
      </c>
      <c r="BN344" s="132">
        <f t="shared" si="1372"/>
        <v>0</v>
      </c>
      <c r="BO344" s="132">
        <f t="shared" si="1372"/>
        <v>0</v>
      </c>
      <c r="BP344" s="132">
        <f t="shared" si="1372"/>
        <v>0</v>
      </c>
      <c r="BQ344" s="132">
        <f t="shared" si="1372"/>
        <v>0</v>
      </c>
      <c r="BR344" s="132">
        <f t="shared" si="1372"/>
        <v>0</v>
      </c>
      <c r="BS344" s="132">
        <f t="shared" si="1372"/>
        <v>0</v>
      </c>
      <c r="BT344" s="132">
        <f t="shared" si="1372"/>
        <v>0</v>
      </c>
      <c r="BU344" s="132">
        <f t="shared" si="1372"/>
        <v>0</v>
      </c>
      <c r="BV344" s="132">
        <f t="shared" si="1372"/>
        <v>0</v>
      </c>
      <c r="BW344" s="132">
        <f t="shared" si="1373"/>
        <v>0</v>
      </c>
      <c r="BX344" s="551">
        <f t="shared" si="1373"/>
        <v>0</v>
      </c>
      <c r="BY344" s="132">
        <f t="shared" si="1373"/>
        <v>0</v>
      </c>
      <c r="BZ344" s="132">
        <f t="shared" si="1373"/>
        <v>0</v>
      </c>
      <c r="CA344" s="132">
        <f t="shared" si="1373"/>
        <v>0</v>
      </c>
      <c r="CB344" s="132">
        <f t="shared" si="1373"/>
        <v>0</v>
      </c>
      <c r="CC344" s="132">
        <f t="shared" si="1373"/>
        <v>0</v>
      </c>
      <c r="CD344" s="132">
        <f t="shared" si="1373"/>
        <v>0</v>
      </c>
      <c r="CE344" s="132">
        <f t="shared" si="1373"/>
        <v>0</v>
      </c>
      <c r="CF344" s="132">
        <f t="shared" si="1373"/>
        <v>0</v>
      </c>
      <c r="CG344" s="132">
        <f t="shared" si="1374"/>
        <v>0</v>
      </c>
      <c r="CH344" s="132">
        <f t="shared" si="1374"/>
        <v>0</v>
      </c>
      <c r="CI344" s="132">
        <f t="shared" si="1374"/>
        <v>0</v>
      </c>
      <c r="CJ344" s="132">
        <f t="shared" si="1374"/>
        <v>0</v>
      </c>
      <c r="CK344" s="132">
        <f t="shared" si="1374"/>
        <v>0</v>
      </c>
      <c r="CL344" s="132">
        <f t="shared" si="1374"/>
        <v>0</v>
      </c>
      <c r="CM344" s="132">
        <f t="shared" si="1374"/>
        <v>0</v>
      </c>
      <c r="CN344" s="132">
        <f t="shared" si="1374"/>
        <v>0</v>
      </c>
      <c r="CO344" s="132">
        <f t="shared" si="1374"/>
        <v>0</v>
      </c>
      <c r="CP344" s="132">
        <f t="shared" si="1374"/>
        <v>0</v>
      </c>
      <c r="CQ344" s="132">
        <f t="shared" si="1375"/>
        <v>0</v>
      </c>
      <c r="CR344" s="132">
        <f t="shared" si="1375"/>
        <v>0</v>
      </c>
      <c r="CS344" s="132">
        <f t="shared" si="1375"/>
        <v>0</v>
      </c>
      <c r="CT344" s="132">
        <f t="shared" si="1375"/>
        <v>0</v>
      </c>
      <c r="CU344" s="132">
        <f t="shared" si="1375"/>
        <v>0</v>
      </c>
      <c r="CV344" s="132">
        <f t="shared" si="1375"/>
        <v>0</v>
      </c>
      <c r="CW344" s="132">
        <f t="shared" si="1375"/>
        <v>0</v>
      </c>
      <c r="CX344" s="132">
        <f t="shared" si="1375"/>
        <v>0</v>
      </c>
      <c r="CY344" s="132">
        <f t="shared" si="1375"/>
        <v>0</v>
      </c>
      <c r="CZ344" s="132">
        <f t="shared" si="1375"/>
        <v>0</v>
      </c>
      <c r="DA344" s="132">
        <f t="shared" si="1376"/>
        <v>0</v>
      </c>
      <c r="DB344" s="132">
        <f t="shared" si="1376"/>
        <v>0</v>
      </c>
      <c r="DC344" s="132">
        <f t="shared" si="1376"/>
        <v>0</v>
      </c>
      <c r="DD344" s="132">
        <f t="shared" si="1376"/>
        <v>0</v>
      </c>
      <c r="DE344" s="132">
        <f t="shared" si="1376"/>
        <v>0</v>
      </c>
      <c r="DF344" s="132">
        <f t="shared" si="1376"/>
        <v>0</v>
      </c>
      <c r="DG344" s="132">
        <f t="shared" si="1376"/>
        <v>0</v>
      </c>
      <c r="DH344" s="132">
        <f t="shared" si="1376"/>
        <v>0</v>
      </c>
      <c r="DI344" s="132">
        <f t="shared" si="1376"/>
        <v>0</v>
      </c>
      <c r="DJ344" s="132">
        <f t="shared" si="1376"/>
        <v>0</v>
      </c>
      <c r="DK344" s="132">
        <f t="shared" si="1377"/>
        <v>0</v>
      </c>
      <c r="DL344" s="132">
        <f t="shared" si="1377"/>
        <v>0</v>
      </c>
      <c r="DM344" s="132">
        <f t="shared" si="1377"/>
        <v>0</v>
      </c>
      <c r="DN344" s="132">
        <f t="shared" si="1377"/>
        <v>0</v>
      </c>
      <c r="DO344" s="132">
        <f t="shared" si="1377"/>
        <v>0</v>
      </c>
      <c r="DP344" s="132">
        <f t="shared" si="1377"/>
        <v>0</v>
      </c>
      <c r="DQ344" s="132">
        <f t="shared" si="1377"/>
        <v>0</v>
      </c>
      <c r="DR344" s="132">
        <f t="shared" si="1377"/>
        <v>0</v>
      </c>
      <c r="DS344" s="132">
        <f t="shared" si="1377"/>
        <v>0</v>
      </c>
      <c r="DT344" s="132">
        <f t="shared" si="1377"/>
        <v>0</v>
      </c>
      <c r="DU344" s="132">
        <f t="shared" si="1378"/>
        <v>0</v>
      </c>
      <c r="DV344" s="132">
        <f t="shared" si="1378"/>
        <v>0</v>
      </c>
      <c r="DW344" s="132">
        <f t="shared" si="1378"/>
        <v>0</v>
      </c>
      <c r="DX344" s="132">
        <f t="shared" si="1378"/>
        <v>0</v>
      </c>
      <c r="DY344" s="132">
        <f t="shared" si="1378"/>
        <v>0</v>
      </c>
      <c r="DZ344" s="132">
        <f t="shared" si="1378"/>
        <v>0</v>
      </c>
      <c r="EA344" s="132">
        <f t="shared" si="1378"/>
        <v>0</v>
      </c>
      <c r="EB344" s="132">
        <f t="shared" si="1378"/>
        <v>0</v>
      </c>
      <c r="EC344" s="132">
        <f t="shared" si="1378"/>
        <v>0</v>
      </c>
      <c r="ED344" s="132">
        <f t="shared" si="1378"/>
        <v>0</v>
      </c>
      <c r="EE344" s="132">
        <f t="shared" si="1379"/>
        <v>0</v>
      </c>
      <c r="EF344" s="132">
        <f t="shared" si="1379"/>
        <v>0</v>
      </c>
      <c r="EG344" s="132">
        <f t="shared" si="1379"/>
        <v>0</v>
      </c>
      <c r="EH344" s="132">
        <f t="shared" si="1379"/>
        <v>0</v>
      </c>
      <c r="EI344" s="132">
        <f t="shared" si="1379"/>
        <v>0</v>
      </c>
      <c r="EJ344" s="132">
        <f t="shared" si="1379"/>
        <v>0</v>
      </c>
      <c r="EK344" s="132">
        <f t="shared" si="1379"/>
        <v>0</v>
      </c>
      <c r="EL344" s="132">
        <f t="shared" si="1379"/>
        <v>0</v>
      </c>
      <c r="EM344" s="132">
        <f t="shared" si="1379"/>
        <v>0</v>
      </c>
      <c r="EN344" s="132">
        <f t="shared" si="1379"/>
        <v>0</v>
      </c>
      <c r="EO344" s="132">
        <f t="shared" si="1380"/>
        <v>0</v>
      </c>
      <c r="EP344" s="132">
        <f t="shared" si="1380"/>
        <v>0</v>
      </c>
      <c r="EQ344" s="132">
        <f t="shared" si="1380"/>
        <v>0</v>
      </c>
      <c r="ER344" s="132">
        <f t="shared" si="1380"/>
        <v>0</v>
      </c>
      <c r="ES344" s="132">
        <f t="shared" si="1380"/>
        <v>0</v>
      </c>
      <c r="ET344" s="132">
        <f t="shared" si="1380"/>
        <v>0</v>
      </c>
      <c r="EU344" s="132">
        <f t="shared" si="1380"/>
        <v>0</v>
      </c>
      <c r="EV344" s="132">
        <f t="shared" si="1380"/>
        <v>0</v>
      </c>
      <c r="EW344" s="132">
        <f t="shared" si="1380"/>
        <v>0</v>
      </c>
      <c r="EX344" s="132">
        <f t="shared" si="1380"/>
        <v>0</v>
      </c>
      <c r="EY344" s="132">
        <f t="shared" si="1381"/>
        <v>0</v>
      </c>
      <c r="EZ344" s="132">
        <f t="shared" si="1381"/>
        <v>0</v>
      </c>
      <c r="FA344" s="132">
        <f t="shared" si="1381"/>
        <v>0</v>
      </c>
      <c r="FB344" s="132">
        <f t="shared" si="1381"/>
        <v>0</v>
      </c>
      <c r="FC344" s="132">
        <f t="shared" si="1381"/>
        <v>0</v>
      </c>
      <c r="FD344" s="132">
        <f t="shared" si="1381"/>
        <v>0</v>
      </c>
      <c r="FE344" s="132">
        <f t="shared" si="1381"/>
        <v>0</v>
      </c>
      <c r="FF344" s="132">
        <f t="shared" si="1381"/>
        <v>0</v>
      </c>
      <c r="FG344" s="132">
        <f t="shared" si="1381"/>
        <v>0</v>
      </c>
      <c r="FH344" s="132">
        <f t="shared" si="1381"/>
        <v>0</v>
      </c>
      <c r="FI344" s="132">
        <f t="shared" si="1382"/>
        <v>0</v>
      </c>
      <c r="FJ344" s="132">
        <f t="shared" si="1382"/>
        <v>0</v>
      </c>
      <c r="FK344" s="132">
        <f t="shared" si="1382"/>
        <v>0</v>
      </c>
      <c r="FL344" s="132">
        <f t="shared" si="1382"/>
        <v>0</v>
      </c>
      <c r="FM344" s="132">
        <f t="shared" si="1382"/>
        <v>0</v>
      </c>
      <c r="FN344" s="132">
        <f t="shared" si="1382"/>
        <v>0</v>
      </c>
      <c r="FO344" s="132"/>
      <c r="FP344" s="132"/>
      <c r="FQ344" s="132"/>
      <c r="FR344" s="132"/>
      <c r="FS344" s="132"/>
      <c r="FT344" s="132"/>
      <c r="FU344" s="132"/>
      <c r="FV344" s="132"/>
      <c r="FW344" s="132"/>
      <c r="FX344" s="132"/>
      <c r="FY344" s="132"/>
      <c r="FZ344" s="132"/>
      <c r="GA344" s="132"/>
      <c r="GB344" s="132"/>
      <c r="GC344" s="132"/>
      <c r="GD344" s="132"/>
      <c r="GE344" s="132"/>
      <c r="GF344" s="132"/>
      <c r="GG344" s="132"/>
      <c r="GH344" s="132"/>
      <c r="GI344" s="132"/>
      <c r="GJ344" s="132"/>
      <c r="GK344" s="132"/>
      <c r="GL344" s="132"/>
      <c r="GM344" s="132"/>
      <c r="GN344" s="132"/>
      <c r="GO344" s="132">
        <f t="shared" si="1383"/>
        <v>0</v>
      </c>
      <c r="GP344" s="132">
        <f t="shared" si="1383"/>
        <v>0</v>
      </c>
      <c r="GQ344" s="132">
        <f t="shared" si="1383"/>
        <v>0</v>
      </c>
      <c r="GR344" s="132">
        <f t="shared" si="1383"/>
        <v>0</v>
      </c>
      <c r="GS344" s="132">
        <f t="shared" si="1383"/>
        <v>0</v>
      </c>
      <c r="GT344" s="132">
        <f t="shared" si="1383"/>
        <v>0</v>
      </c>
      <c r="GU344" s="132">
        <f t="shared" si="1383"/>
        <v>0</v>
      </c>
      <c r="GV344" s="132">
        <f t="shared" si="1383"/>
        <v>0</v>
      </c>
      <c r="GW344" s="132">
        <f t="shared" si="1383"/>
        <v>0</v>
      </c>
      <c r="GX344" s="132">
        <f t="shared" si="1383"/>
        <v>0</v>
      </c>
      <c r="GY344" s="132">
        <f t="shared" si="1384"/>
        <v>0</v>
      </c>
      <c r="GZ344" s="132">
        <f t="shared" si="1384"/>
        <v>0</v>
      </c>
      <c r="HA344" s="132">
        <f t="shared" si="1384"/>
        <v>0</v>
      </c>
      <c r="HB344" s="132">
        <f t="shared" si="1384"/>
        <v>0</v>
      </c>
      <c r="HC344" s="132">
        <f t="shared" si="1384"/>
        <v>0</v>
      </c>
      <c r="HD344" s="132">
        <f t="shared" si="1384"/>
        <v>0</v>
      </c>
      <c r="HE344" s="132">
        <f t="shared" si="1384"/>
        <v>0</v>
      </c>
      <c r="HF344" s="132">
        <f t="shared" si="1384"/>
        <v>0</v>
      </c>
      <c r="HG344" s="132">
        <f t="shared" si="1384"/>
        <v>0</v>
      </c>
      <c r="HH344" s="132">
        <f t="shared" si="1384"/>
        <v>0</v>
      </c>
      <c r="HI344" s="132">
        <f t="shared" si="1385"/>
        <v>0</v>
      </c>
      <c r="HJ344" s="132">
        <f t="shared" si="1385"/>
        <v>0</v>
      </c>
      <c r="HK344" s="132">
        <f t="shared" si="1385"/>
        <v>0</v>
      </c>
      <c r="HL344" s="132">
        <f t="shared" si="1385"/>
        <v>0</v>
      </c>
      <c r="HM344" s="132">
        <f t="shared" si="1385"/>
        <v>0</v>
      </c>
      <c r="HN344" s="132">
        <f t="shared" si="1385"/>
        <v>0</v>
      </c>
      <c r="HO344" s="132">
        <f t="shared" si="1385"/>
        <v>0</v>
      </c>
      <c r="HP344" s="132">
        <f t="shared" si="1385"/>
        <v>0</v>
      </c>
      <c r="HQ344" s="132">
        <f t="shared" si="1385"/>
        <v>0</v>
      </c>
      <c r="HR344" s="132">
        <f t="shared" si="1385"/>
        <v>0</v>
      </c>
      <c r="HS344" s="132">
        <f t="shared" si="1386"/>
        <v>0</v>
      </c>
      <c r="HT344" s="132">
        <f t="shared" si="1386"/>
        <v>0</v>
      </c>
      <c r="HU344" s="132">
        <f t="shared" si="1386"/>
        <v>0</v>
      </c>
      <c r="HV344" s="132">
        <f t="shared" si="1386"/>
        <v>0</v>
      </c>
      <c r="HW344" s="132">
        <f t="shared" si="1386"/>
        <v>0</v>
      </c>
      <c r="HX344" s="132">
        <f t="shared" si="1386"/>
        <v>0</v>
      </c>
      <c r="HY344" s="132">
        <f t="shared" si="1386"/>
        <v>0</v>
      </c>
      <c r="HZ344" s="132">
        <f t="shared" si="1386"/>
        <v>0</v>
      </c>
      <c r="IA344" s="132">
        <f t="shared" si="1386"/>
        <v>0</v>
      </c>
      <c r="IB344" s="132">
        <f t="shared" si="1386"/>
        <v>0</v>
      </c>
      <c r="IC344" s="132">
        <f t="shared" si="1387"/>
        <v>0</v>
      </c>
      <c r="ID344" s="132">
        <f t="shared" si="1387"/>
        <v>0</v>
      </c>
      <c r="IE344" s="132">
        <f t="shared" si="1387"/>
        <v>0</v>
      </c>
      <c r="IF344" s="132">
        <f t="shared" si="1387"/>
        <v>0</v>
      </c>
      <c r="IG344" s="132">
        <f t="shared" si="1387"/>
        <v>0</v>
      </c>
      <c r="IH344" s="132">
        <f t="shared" si="1387"/>
        <v>0</v>
      </c>
      <c r="II344" s="132">
        <f t="shared" si="1387"/>
        <v>0</v>
      </c>
      <c r="IJ344" s="132">
        <f t="shared" si="1387"/>
        <v>0</v>
      </c>
      <c r="IK344" s="132">
        <f t="shared" si="1387"/>
        <v>0</v>
      </c>
      <c r="IL344" s="132">
        <f t="shared" si="1387"/>
        <v>0</v>
      </c>
      <c r="IM344" s="132">
        <f t="shared" si="1388"/>
        <v>0</v>
      </c>
      <c r="IN344" s="132">
        <f t="shared" si="1388"/>
        <v>0</v>
      </c>
      <c r="IO344" s="132">
        <f t="shared" si="1388"/>
        <v>0</v>
      </c>
      <c r="IP344" s="132">
        <f t="shared" si="1388"/>
        <v>0</v>
      </c>
      <c r="IQ344" s="132">
        <f t="shared" si="1388"/>
        <v>0</v>
      </c>
      <c r="IR344" s="132">
        <f t="shared" si="1388"/>
        <v>0</v>
      </c>
      <c r="IS344" s="132">
        <f t="shared" si="1388"/>
        <v>0</v>
      </c>
      <c r="IT344" s="132">
        <f t="shared" si="1388"/>
        <v>0</v>
      </c>
      <c r="IU344" s="132">
        <f t="shared" si="1388"/>
        <v>0</v>
      </c>
      <c r="IV344" s="132">
        <f t="shared" si="1388"/>
        <v>0</v>
      </c>
      <c r="IW344" s="132">
        <f t="shared" si="1389"/>
        <v>0</v>
      </c>
      <c r="IX344" s="132">
        <f t="shared" si="1389"/>
        <v>0</v>
      </c>
      <c r="IY344" s="132">
        <f t="shared" si="1389"/>
        <v>0</v>
      </c>
      <c r="IZ344" s="132">
        <f t="shared" si="1389"/>
        <v>0</v>
      </c>
      <c r="JA344" s="132">
        <f t="shared" si="1389"/>
        <v>0</v>
      </c>
      <c r="JB344" s="132">
        <f t="shared" si="1389"/>
        <v>0</v>
      </c>
      <c r="JC344" s="132">
        <f t="shared" si="1389"/>
        <v>0</v>
      </c>
      <c r="JD344" s="132">
        <f t="shared" si="1389"/>
        <v>0</v>
      </c>
      <c r="JE344" s="132">
        <f t="shared" si="1389"/>
        <v>0</v>
      </c>
      <c r="JF344" s="132">
        <f t="shared" si="1389"/>
        <v>0</v>
      </c>
      <c r="JG344" s="132">
        <f t="shared" si="1390"/>
        <v>0</v>
      </c>
      <c r="JH344" s="132">
        <f t="shared" si="1390"/>
        <v>0</v>
      </c>
      <c r="JI344" s="132">
        <f t="shared" si="1390"/>
        <v>0</v>
      </c>
      <c r="JJ344" s="132">
        <f t="shared" si="1390"/>
        <v>0</v>
      </c>
      <c r="JK344" s="132">
        <f t="shared" si="1390"/>
        <v>0</v>
      </c>
      <c r="JL344" s="132">
        <f t="shared" si="1390"/>
        <v>0</v>
      </c>
      <c r="JM344" s="132">
        <f t="shared" si="1390"/>
        <v>0</v>
      </c>
      <c r="JN344" s="132">
        <f t="shared" si="1390"/>
        <v>0</v>
      </c>
    </row>
    <row r="345" spans="1:274" ht="12.75">
      <c r="A345" s="178"/>
      <c r="B345" s="178"/>
      <c r="C345" s="178"/>
      <c r="D345" s="517" t="s">
        <v>502</v>
      </c>
      <c r="E345" s="132">
        <f t="shared" si="1366"/>
        <v>0</v>
      </c>
      <c r="F345" s="132">
        <f t="shared" si="1366"/>
        <v>0</v>
      </c>
      <c r="G345" s="132">
        <f t="shared" si="1366"/>
        <v>0</v>
      </c>
      <c r="H345" s="132">
        <f t="shared" si="1366"/>
        <v>0</v>
      </c>
      <c r="I345" s="132">
        <f t="shared" si="1366"/>
        <v>0</v>
      </c>
      <c r="J345" s="132">
        <f t="shared" si="1366"/>
        <v>0</v>
      </c>
      <c r="K345" s="132">
        <f t="shared" si="1366"/>
        <v>0</v>
      </c>
      <c r="L345" s="132">
        <f t="shared" si="1366"/>
        <v>0</v>
      </c>
      <c r="M345" s="132">
        <f t="shared" si="1366"/>
        <v>0</v>
      </c>
      <c r="N345" s="132">
        <f t="shared" si="1366"/>
        <v>0</v>
      </c>
      <c r="O345" s="132">
        <f t="shared" si="1367"/>
        <v>0</v>
      </c>
      <c r="P345" s="132">
        <f t="shared" si="1367"/>
        <v>0</v>
      </c>
      <c r="Q345" s="132">
        <f t="shared" si="1367"/>
        <v>0</v>
      </c>
      <c r="R345" s="132">
        <f t="shared" si="1367"/>
        <v>0</v>
      </c>
      <c r="S345" s="132">
        <f t="shared" si="1367"/>
        <v>0</v>
      </c>
      <c r="T345" s="132">
        <f t="shared" si="1367"/>
        <v>0</v>
      </c>
      <c r="U345" s="132">
        <f t="shared" si="1367"/>
        <v>0</v>
      </c>
      <c r="V345" s="132">
        <f t="shared" si="1367"/>
        <v>0</v>
      </c>
      <c r="W345" s="132">
        <f t="shared" si="1367"/>
        <v>0</v>
      </c>
      <c r="X345" s="132">
        <f t="shared" si="1367"/>
        <v>0</v>
      </c>
      <c r="Y345" s="132">
        <f t="shared" si="1368"/>
        <v>0</v>
      </c>
      <c r="Z345" s="132">
        <f t="shared" si="1368"/>
        <v>0</v>
      </c>
      <c r="AA345" s="132">
        <f t="shared" si="1368"/>
        <v>0</v>
      </c>
      <c r="AB345" s="132">
        <f t="shared" si="1368"/>
        <v>0</v>
      </c>
      <c r="AC345" s="132">
        <f t="shared" si="1368"/>
        <v>0</v>
      </c>
      <c r="AD345" s="132">
        <f t="shared" si="1368"/>
        <v>0</v>
      </c>
      <c r="AE345" s="132">
        <f t="shared" si="1368"/>
        <v>0</v>
      </c>
      <c r="AF345" s="132">
        <f t="shared" si="1368"/>
        <v>0</v>
      </c>
      <c r="AG345" s="132">
        <f t="shared" si="1368"/>
        <v>0</v>
      </c>
      <c r="AH345" s="132">
        <f t="shared" si="1368"/>
        <v>0</v>
      </c>
      <c r="AI345" s="132">
        <f t="shared" si="1369"/>
        <v>0</v>
      </c>
      <c r="AJ345" s="132">
        <f t="shared" si="1369"/>
        <v>0</v>
      </c>
      <c r="AK345" s="132">
        <f t="shared" si="1369"/>
        <v>0</v>
      </c>
      <c r="AL345" s="132">
        <f t="shared" si="1369"/>
        <v>0</v>
      </c>
      <c r="AM345" s="132">
        <f t="shared" si="1369"/>
        <v>0</v>
      </c>
      <c r="AN345" s="132">
        <f t="shared" si="1369"/>
        <v>0</v>
      </c>
      <c r="AO345" s="132">
        <f t="shared" si="1369"/>
        <v>0</v>
      </c>
      <c r="AP345" s="132">
        <f t="shared" si="1369"/>
        <v>0</v>
      </c>
      <c r="AQ345" s="132">
        <f t="shared" si="1369"/>
        <v>0</v>
      </c>
      <c r="AR345" s="132">
        <f t="shared" si="1369"/>
        <v>0</v>
      </c>
      <c r="AS345" s="132">
        <f t="shared" si="1370"/>
        <v>0</v>
      </c>
      <c r="AT345" s="132">
        <f t="shared" si="1370"/>
        <v>0</v>
      </c>
      <c r="AU345" s="132">
        <f t="shared" si="1370"/>
        <v>0</v>
      </c>
      <c r="AV345" s="132">
        <f t="shared" si="1370"/>
        <v>0</v>
      </c>
      <c r="AW345" s="132">
        <f t="shared" si="1370"/>
        <v>0</v>
      </c>
      <c r="AX345" s="132">
        <f t="shared" si="1370"/>
        <v>0</v>
      </c>
      <c r="AY345" s="132">
        <f t="shared" si="1370"/>
        <v>0</v>
      </c>
      <c r="AZ345" s="132">
        <f t="shared" si="1370"/>
        <v>0</v>
      </c>
      <c r="BA345" s="132">
        <f t="shared" si="1370"/>
        <v>0</v>
      </c>
      <c r="BB345" s="132">
        <f t="shared" si="1370"/>
        <v>0</v>
      </c>
      <c r="BC345" s="132">
        <f t="shared" si="1371"/>
        <v>0</v>
      </c>
      <c r="BD345" s="132">
        <f t="shared" si="1371"/>
        <v>0</v>
      </c>
      <c r="BE345" s="132">
        <f t="shared" si="1371"/>
        <v>0</v>
      </c>
      <c r="BF345" s="132">
        <f t="shared" si="1371"/>
        <v>0</v>
      </c>
      <c r="BG345" s="132">
        <f t="shared" si="1371"/>
        <v>0</v>
      </c>
      <c r="BH345" s="132">
        <f t="shared" si="1371"/>
        <v>0</v>
      </c>
      <c r="BI345" s="132">
        <f t="shared" si="1371"/>
        <v>0</v>
      </c>
      <c r="BJ345" s="132">
        <f t="shared" si="1371"/>
        <v>0</v>
      </c>
      <c r="BK345" s="132">
        <f t="shared" si="1371"/>
        <v>0</v>
      </c>
      <c r="BL345" s="132">
        <f t="shared" si="1371"/>
        <v>0</v>
      </c>
      <c r="BM345" s="132">
        <f t="shared" si="1372"/>
        <v>0</v>
      </c>
      <c r="BN345" s="132">
        <f t="shared" si="1372"/>
        <v>0</v>
      </c>
      <c r="BO345" s="132">
        <f t="shared" si="1372"/>
        <v>0</v>
      </c>
      <c r="BP345" s="132">
        <f t="shared" si="1372"/>
        <v>0</v>
      </c>
      <c r="BQ345" s="132">
        <f t="shared" si="1372"/>
        <v>0</v>
      </c>
      <c r="BR345" s="132">
        <f t="shared" si="1372"/>
        <v>0</v>
      </c>
      <c r="BS345" s="132">
        <f t="shared" si="1372"/>
        <v>0</v>
      </c>
      <c r="BT345" s="132">
        <f t="shared" si="1372"/>
        <v>0</v>
      </c>
      <c r="BU345" s="132">
        <f t="shared" si="1372"/>
        <v>0</v>
      </c>
      <c r="BV345" s="132">
        <f t="shared" si="1372"/>
        <v>0</v>
      </c>
      <c r="BW345" s="132">
        <f t="shared" si="1373"/>
        <v>0</v>
      </c>
      <c r="BX345" s="551">
        <f t="shared" si="1373"/>
        <v>0</v>
      </c>
      <c r="BY345" s="132">
        <f t="shared" si="1373"/>
        <v>0</v>
      </c>
      <c r="BZ345" s="132">
        <f t="shared" si="1373"/>
        <v>0</v>
      </c>
      <c r="CA345" s="132">
        <f t="shared" si="1373"/>
        <v>0</v>
      </c>
      <c r="CB345" s="132">
        <f t="shared" si="1373"/>
        <v>0</v>
      </c>
      <c r="CC345" s="132">
        <f t="shared" si="1373"/>
        <v>0</v>
      </c>
      <c r="CD345" s="132">
        <f t="shared" si="1373"/>
        <v>0</v>
      </c>
      <c r="CE345" s="132">
        <f t="shared" si="1373"/>
        <v>0</v>
      </c>
      <c r="CF345" s="132">
        <f t="shared" si="1373"/>
        <v>0</v>
      </c>
      <c r="CG345" s="132">
        <f t="shared" si="1374"/>
        <v>0</v>
      </c>
      <c r="CH345" s="132">
        <f t="shared" si="1374"/>
        <v>0</v>
      </c>
      <c r="CI345" s="132">
        <f t="shared" si="1374"/>
        <v>0</v>
      </c>
      <c r="CJ345" s="132">
        <f t="shared" si="1374"/>
        <v>0</v>
      </c>
      <c r="CK345" s="132">
        <f t="shared" si="1374"/>
        <v>0</v>
      </c>
      <c r="CL345" s="132">
        <f t="shared" si="1374"/>
        <v>0</v>
      </c>
      <c r="CM345" s="132">
        <f t="shared" si="1374"/>
        <v>0</v>
      </c>
      <c r="CN345" s="132">
        <f t="shared" si="1374"/>
        <v>0</v>
      </c>
      <c r="CO345" s="132">
        <f t="shared" si="1374"/>
        <v>0</v>
      </c>
      <c r="CP345" s="132">
        <f t="shared" si="1374"/>
        <v>0</v>
      </c>
      <c r="CQ345" s="132">
        <f t="shared" si="1375"/>
        <v>0</v>
      </c>
      <c r="CR345" s="132">
        <f t="shared" si="1375"/>
        <v>0</v>
      </c>
      <c r="CS345" s="132">
        <f t="shared" si="1375"/>
        <v>0</v>
      </c>
      <c r="CT345" s="132">
        <f t="shared" si="1375"/>
        <v>0</v>
      </c>
      <c r="CU345" s="132">
        <f t="shared" si="1375"/>
        <v>0</v>
      </c>
      <c r="CV345" s="132">
        <f t="shared" si="1375"/>
        <v>0</v>
      </c>
      <c r="CW345" s="132">
        <f t="shared" si="1375"/>
        <v>0</v>
      </c>
      <c r="CX345" s="132">
        <f t="shared" si="1375"/>
        <v>0</v>
      </c>
      <c r="CY345" s="132">
        <f t="shared" si="1375"/>
        <v>0</v>
      </c>
      <c r="CZ345" s="132">
        <f t="shared" si="1375"/>
        <v>0</v>
      </c>
      <c r="DA345" s="132">
        <f t="shared" si="1376"/>
        <v>0</v>
      </c>
      <c r="DB345" s="132">
        <f t="shared" si="1376"/>
        <v>0</v>
      </c>
      <c r="DC345" s="132">
        <f t="shared" si="1376"/>
        <v>0</v>
      </c>
      <c r="DD345" s="132">
        <f t="shared" si="1376"/>
        <v>0</v>
      </c>
      <c r="DE345" s="132">
        <f t="shared" si="1376"/>
        <v>0</v>
      </c>
      <c r="DF345" s="132">
        <f t="shared" si="1376"/>
        <v>0</v>
      </c>
      <c r="DG345" s="132">
        <f t="shared" si="1376"/>
        <v>0</v>
      </c>
      <c r="DH345" s="132">
        <f t="shared" si="1376"/>
        <v>0</v>
      </c>
      <c r="DI345" s="132">
        <f t="shared" si="1376"/>
        <v>0</v>
      </c>
      <c r="DJ345" s="132">
        <f t="shared" si="1376"/>
        <v>0</v>
      </c>
      <c r="DK345" s="132">
        <f t="shared" si="1377"/>
        <v>0</v>
      </c>
      <c r="DL345" s="132">
        <f t="shared" si="1377"/>
        <v>0</v>
      </c>
      <c r="DM345" s="132">
        <f t="shared" si="1377"/>
        <v>0</v>
      </c>
      <c r="DN345" s="132">
        <f t="shared" si="1377"/>
        <v>0</v>
      </c>
      <c r="DO345" s="132">
        <f t="shared" si="1377"/>
        <v>0</v>
      </c>
      <c r="DP345" s="132">
        <f t="shared" si="1377"/>
        <v>0</v>
      </c>
      <c r="DQ345" s="132">
        <f t="shared" si="1377"/>
        <v>0</v>
      </c>
      <c r="DR345" s="132">
        <f t="shared" si="1377"/>
        <v>0</v>
      </c>
      <c r="DS345" s="132">
        <f t="shared" si="1377"/>
        <v>0</v>
      </c>
      <c r="DT345" s="132">
        <f t="shared" si="1377"/>
        <v>0</v>
      </c>
      <c r="DU345" s="132">
        <f t="shared" si="1378"/>
        <v>0</v>
      </c>
      <c r="DV345" s="132">
        <f t="shared" si="1378"/>
        <v>0</v>
      </c>
      <c r="DW345" s="132">
        <f t="shared" si="1378"/>
        <v>0</v>
      </c>
      <c r="DX345" s="132">
        <f t="shared" si="1378"/>
        <v>0</v>
      </c>
      <c r="DY345" s="132">
        <f t="shared" si="1378"/>
        <v>0</v>
      </c>
      <c r="DZ345" s="132">
        <f t="shared" si="1378"/>
        <v>0</v>
      </c>
      <c r="EA345" s="132">
        <f t="shared" si="1378"/>
        <v>0</v>
      </c>
      <c r="EB345" s="132">
        <f t="shared" si="1378"/>
        <v>0</v>
      </c>
      <c r="EC345" s="132">
        <f t="shared" si="1378"/>
        <v>0</v>
      </c>
      <c r="ED345" s="132">
        <f t="shared" si="1378"/>
        <v>0</v>
      </c>
      <c r="EE345" s="132">
        <f t="shared" si="1379"/>
        <v>0</v>
      </c>
      <c r="EF345" s="132">
        <f t="shared" si="1379"/>
        <v>0</v>
      </c>
      <c r="EG345" s="132">
        <f t="shared" si="1379"/>
        <v>0</v>
      </c>
      <c r="EH345" s="132">
        <f t="shared" si="1379"/>
        <v>0</v>
      </c>
      <c r="EI345" s="132">
        <f t="shared" si="1379"/>
        <v>0</v>
      </c>
      <c r="EJ345" s="132">
        <f t="shared" si="1379"/>
        <v>0</v>
      </c>
      <c r="EK345" s="132">
        <f t="shared" si="1379"/>
        <v>0</v>
      </c>
      <c r="EL345" s="132">
        <f t="shared" si="1379"/>
        <v>0</v>
      </c>
      <c r="EM345" s="132">
        <f t="shared" si="1379"/>
        <v>0</v>
      </c>
      <c r="EN345" s="132">
        <f t="shared" si="1379"/>
        <v>0</v>
      </c>
      <c r="EO345" s="132">
        <f t="shared" si="1380"/>
        <v>0</v>
      </c>
      <c r="EP345" s="132">
        <f t="shared" si="1380"/>
        <v>0</v>
      </c>
      <c r="EQ345" s="132">
        <f t="shared" si="1380"/>
        <v>0</v>
      </c>
      <c r="ER345" s="132">
        <f t="shared" si="1380"/>
        <v>0</v>
      </c>
      <c r="ES345" s="132">
        <f t="shared" si="1380"/>
        <v>0</v>
      </c>
      <c r="ET345" s="132">
        <f t="shared" si="1380"/>
        <v>0</v>
      </c>
      <c r="EU345" s="132">
        <f t="shared" si="1380"/>
        <v>0</v>
      </c>
      <c r="EV345" s="132">
        <f t="shared" si="1380"/>
        <v>0</v>
      </c>
      <c r="EW345" s="132">
        <f t="shared" si="1380"/>
        <v>0</v>
      </c>
      <c r="EX345" s="132">
        <f t="shared" si="1380"/>
        <v>0</v>
      </c>
      <c r="EY345" s="132">
        <f t="shared" si="1381"/>
        <v>0</v>
      </c>
      <c r="EZ345" s="132">
        <f t="shared" si="1381"/>
        <v>0</v>
      </c>
      <c r="FA345" s="132">
        <f t="shared" si="1381"/>
        <v>0</v>
      </c>
      <c r="FB345" s="132">
        <f t="shared" si="1381"/>
        <v>0</v>
      </c>
      <c r="FC345" s="132">
        <f t="shared" si="1381"/>
        <v>0</v>
      </c>
      <c r="FD345" s="132">
        <f t="shared" si="1381"/>
        <v>0</v>
      </c>
      <c r="FE345" s="132">
        <f t="shared" si="1381"/>
        <v>0</v>
      </c>
      <c r="FF345" s="132">
        <f t="shared" si="1381"/>
        <v>0</v>
      </c>
      <c r="FG345" s="132">
        <f t="shared" si="1381"/>
        <v>0</v>
      </c>
      <c r="FH345" s="132">
        <f t="shared" si="1381"/>
        <v>0</v>
      </c>
      <c r="FI345" s="132">
        <f t="shared" si="1382"/>
        <v>0</v>
      </c>
      <c r="FJ345" s="132">
        <f t="shared" si="1382"/>
        <v>0</v>
      </c>
      <c r="FK345" s="132">
        <f t="shared" si="1382"/>
        <v>0</v>
      </c>
      <c r="FL345" s="132">
        <f t="shared" si="1382"/>
        <v>0</v>
      </c>
      <c r="FM345" s="132">
        <f t="shared" si="1382"/>
        <v>0</v>
      </c>
      <c r="FN345" s="132">
        <f t="shared" si="1382"/>
        <v>0</v>
      </c>
      <c r="FO345" s="132"/>
      <c r="FP345" s="132"/>
      <c r="FQ345" s="132"/>
      <c r="FR345" s="132"/>
      <c r="FS345" s="132"/>
      <c r="FT345" s="132"/>
      <c r="FU345" s="132"/>
      <c r="FV345" s="132"/>
      <c r="FW345" s="132"/>
      <c r="FX345" s="132"/>
      <c r="FY345" s="132"/>
      <c r="FZ345" s="132"/>
      <c r="GA345" s="132"/>
      <c r="GB345" s="132"/>
      <c r="GC345" s="132"/>
      <c r="GD345" s="132"/>
      <c r="GE345" s="132"/>
      <c r="GF345" s="132"/>
      <c r="GG345" s="132"/>
      <c r="GH345" s="132"/>
      <c r="GI345" s="132"/>
      <c r="GJ345" s="132"/>
      <c r="GK345" s="132"/>
      <c r="GL345" s="132"/>
      <c r="GM345" s="132"/>
      <c r="GN345" s="132"/>
      <c r="GO345" s="132">
        <f t="shared" si="1383"/>
        <v>0</v>
      </c>
      <c r="GP345" s="132">
        <f t="shared" si="1383"/>
        <v>0</v>
      </c>
      <c r="GQ345" s="132">
        <f t="shared" si="1383"/>
        <v>0</v>
      </c>
      <c r="GR345" s="132">
        <f t="shared" si="1383"/>
        <v>0</v>
      </c>
      <c r="GS345" s="132">
        <f t="shared" si="1383"/>
        <v>0</v>
      </c>
      <c r="GT345" s="132">
        <f t="shared" si="1383"/>
        <v>0</v>
      </c>
      <c r="GU345" s="132">
        <f t="shared" si="1383"/>
        <v>0</v>
      </c>
      <c r="GV345" s="132">
        <f t="shared" si="1383"/>
        <v>0</v>
      </c>
      <c r="GW345" s="132">
        <f t="shared" si="1383"/>
        <v>0</v>
      </c>
      <c r="GX345" s="132">
        <f t="shared" si="1383"/>
        <v>0</v>
      </c>
      <c r="GY345" s="132">
        <f t="shared" si="1384"/>
        <v>0</v>
      </c>
      <c r="GZ345" s="132">
        <f t="shared" si="1384"/>
        <v>0</v>
      </c>
      <c r="HA345" s="132">
        <f t="shared" si="1384"/>
        <v>0</v>
      </c>
      <c r="HB345" s="132">
        <f t="shared" si="1384"/>
        <v>0</v>
      </c>
      <c r="HC345" s="132">
        <f t="shared" si="1384"/>
        <v>0</v>
      </c>
      <c r="HD345" s="132">
        <f t="shared" si="1384"/>
        <v>0</v>
      </c>
      <c r="HE345" s="132">
        <f t="shared" si="1384"/>
        <v>0</v>
      </c>
      <c r="HF345" s="132">
        <f t="shared" si="1384"/>
        <v>0</v>
      </c>
      <c r="HG345" s="132">
        <f t="shared" si="1384"/>
        <v>0</v>
      </c>
      <c r="HH345" s="132">
        <f t="shared" si="1384"/>
        <v>0</v>
      </c>
      <c r="HI345" s="132">
        <f t="shared" si="1385"/>
        <v>0</v>
      </c>
      <c r="HJ345" s="132">
        <f t="shared" si="1385"/>
        <v>0</v>
      </c>
      <c r="HK345" s="132">
        <f t="shared" si="1385"/>
        <v>0</v>
      </c>
      <c r="HL345" s="132">
        <f t="shared" si="1385"/>
        <v>0</v>
      </c>
      <c r="HM345" s="132">
        <f t="shared" si="1385"/>
        <v>0</v>
      </c>
      <c r="HN345" s="132">
        <f t="shared" si="1385"/>
        <v>0</v>
      </c>
      <c r="HO345" s="132">
        <f t="shared" si="1385"/>
        <v>0</v>
      </c>
      <c r="HP345" s="132">
        <f t="shared" si="1385"/>
        <v>0</v>
      </c>
      <c r="HQ345" s="132">
        <f t="shared" si="1385"/>
        <v>0</v>
      </c>
      <c r="HR345" s="132">
        <f t="shared" si="1385"/>
        <v>0</v>
      </c>
      <c r="HS345" s="132">
        <f t="shared" si="1386"/>
        <v>0</v>
      </c>
      <c r="HT345" s="132">
        <f t="shared" si="1386"/>
        <v>0</v>
      </c>
      <c r="HU345" s="132">
        <f t="shared" si="1386"/>
        <v>0</v>
      </c>
      <c r="HV345" s="132">
        <f t="shared" si="1386"/>
        <v>0</v>
      </c>
      <c r="HW345" s="132">
        <f t="shared" si="1386"/>
        <v>0</v>
      </c>
      <c r="HX345" s="132">
        <f t="shared" si="1386"/>
        <v>0</v>
      </c>
      <c r="HY345" s="132">
        <f t="shared" si="1386"/>
        <v>0</v>
      </c>
      <c r="HZ345" s="132">
        <f t="shared" si="1386"/>
        <v>0</v>
      </c>
      <c r="IA345" s="132">
        <f t="shared" si="1386"/>
        <v>0</v>
      </c>
      <c r="IB345" s="132">
        <f t="shared" si="1386"/>
        <v>0</v>
      </c>
      <c r="IC345" s="132">
        <f t="shared" si="1387"/>
        <v>0</v>
      </c>
      <c r="ID345" s="132">
        <f t="shared" si="1387"/>
        <v>0</v>
      </c>
      <c r="IE345" s="132">
        <f t="shared" si="1387"/>
        <v>0</v>
      </c>
      <c r="IF345" s="132">
        <f t="shared" si="1387"/>
        <v>0</v>
      </c>
      <c r="IG345" s="132">
        <f t="shared" si="1387"/>
        <v>0</v>
      </c>
      <c r="IH345" s="132">
        <f t="shared" si="1387"/>
        <v>0</v>
      </c>
      <c r="II345" s="132">
        <f t="shared" si="1387"/>
        <v>0</v>
      </c>
      <c r="IJ345" s="132">
        <f t="shared" si="1387"/>
        <v>0</v>
      </c>
      <c r="IK345" s="132">
        <f t="shared" si="1387"/>
        <v>0</v>
      </c>
      <c r="IL345" s="132">
        <f t="shared" si="1387"/>
        <v>0</v>
      </c>
      <c r="IM345" s="132">
        <f t="shared" si="1388"/>
        <v>0</v>
      </c>
      <c r="IN345" s="132">
        <f t="shared" si="1388"/>
        <v>0</v>
      </c>
      <c r="IO345" s="132">
        <f t="shared" si="1388"/>
        <v>0</v>
      </c>
      <c r="IP345" s="132">
        <f t="shared" si="1388"/>
        <v>0</v>
      </c>
      <c r="IQ345" s="132">
        <f t="shared" si="1388"/>
        <v>0</v>
      </c>
      <c r="IR345" s="132">
        <f t="shared" si="1388"/>
        <v>0</v>
      </c>
      <c r="IS345" s="132">
        <f t="shared" si="1388"/>
        <v>0</v>
      </c>
      <c r="IT345" s="132">
        <f t="shared" si="1388"/>
        <v>0</v>
      </c>
      <c r="IU345" s="132">
        <f t="shared" si="1388"/>
        <v>0</v>
      </c>
      <c r="IV345" s="132">
        <f t="shared" si="1388"/>
        <v>0</v>
      </c>
      <c r="IW345" s="132">
        <f t="shared" si="1389"/>
        <v>0</v>
      </c>
      <c r="IX345" s="132">
        <f t="shared" si="1389"/>
        <v>0</v>
      </c>
      <c r="IY345" s="132">
        <f t="shared" si="1389"/>
        <v>0</v>
      </c>
      <c r="IZ345" s="132">
        <f t="shared" si="1389"/>
        <v>0</v>
      </c>
      <c r="JA345" s="132">
        <f t="shared" si="1389"/>
        <v>0</v>
      </c>
      <c r="JB345" s="132">
        <f t="shared" si="1389"/>
        <v>0</v>
      </c>
      <c r="JC345" s="132">
        <f t="shared" si="1389"/>
        <v>0</v>
      </c>
      <c r="JD345" s="132">
        <f t="shared" si="1389"/>
        <v>0</v>
      </c>
      <c r="JE345" s="132">
        <f t="shared" si="1389"/>
        <v>0</v>
      </c>
      <c r="JF345" s="132">
        <f t="shared" si="1389"/>
        <v>0</v>
      </c>
      <c r="JG345" s="132">
        <f t="shared" si="1390"/>
        <v>0</v>
      </c>
      <c r="JH345" s="132">
        <f t="shared" si="1390"/>
        <v>0</v>
      </c>
      <c r="JI345" s="132">
        <f t="shared" si="1390"/>
        <v>0</v>
      </c>
      <c r="JJ345" s="132">
        <f t="shared" si="1390"/>
        <v>0</v>
      </c>
      <c r="JK345" s="132">
        <f t="shared" si="1390"/>
        <v>0</v>
      </c>
      <c r="JL345" s="132">
        <f t="shared" si="1390"/>
        <v>0</v>
      </c>
      <c r="JM345" s="132">
        <f t="shared" si="1390"/>
        <v>0</v>
      </c>
      <c r="JN345" s="132">
        <f t="shared" si="1390"/>
        <v>0</v>
      </c>
    </row>
    <row r="346" spans="1:274" ht="12.75">
      <c r="A346" s="178"/>
      <c r="B346" s="178"/>
      <c r="C346" s="178"/>
      <c r="D346" s="517" t="s">
        <v>503</v>
      </c>
      <c r="E346" s="132">
        <f t="shared" si="1366"/>
        <v>0</v>
      </c>
      <c r="F346" s="132">
        <f t="shared" si="1366"/>
        <v>0</v>
      </c>
      <c r="G346" s="132">
        <f t="shared" si="1366"/>
        <v>0</v>
      </c>
      <c r="H346" s="132">
        <f t="shared" si="1366"/>
        <v>0</v>
      </c>
      <c r="I346" s="132">
        <f t="shared" si="1366"/>
        <v>0</v>
      </c>
      <c r="J346" s="132">
        <f t="shared" si="1366"/>
        <v>0</v>
      </c>
      <c r="K346" s="132">
        <f t="shared" si="1366"/>
        <v>0</v>
      </c>
      <c r="L346" s="132">
        <f t="shared" si="1366"/>
        <v>0</v>
      </c>
      <c r="M346" s="132">
        <f t="shared" si="1366"/>
        <v>0</v>
      </c>
      <c r="N346" s="132">
        <f t="shared" si="1366"/>
        <v>0</v>
      </c>
      <c r="O346" s="132">
        <f t="shared" si="1367"/>
        <v>0</v>
      </c>
      <c r="P346" s="132">
        <f t="shared" si="1367"/>
        <v>0</v>
      </c>
      <c r="Q346" s="132">
        <f t="shared" si="1367"/>
        <v>0</v>
      </c>
      <c r="R346" s="132">
        <f t="shared" si="1367"/>
        <v>0</v>
      </c>
      <c r="S346" s="132">
        <f t="shared" si="1367"/>
        <v>0</v>
      </c>
      <c r="T346" s="132">
        <f t="shared" si="1367"/>
        <v>0</v>
      </c>
      <c r="U346" s="132">
        <f t="shared" si="1367"/>
        <v>0</v>
      </c>
      <c r="V346" s="132">
        <f t="shared" si="1367"/>
        <v>0</v>
      </c>
      <c r="W346" s="132">
        <f t="shared" si="1367"/>
        <v>0</v>
      </c>
      <c r="X346" s="132">
        <f t="shared" si="1367"/>
        <v>0</v>
      </c>
      <c r="Y346" s="132">
        <f t="shared" si="1368"/>
        <v>0</v>
      </c>
      <c r="Z346" s="132">
        <f t="shared" si="1368"/>
        <v>0</v>
      </c>
      <c r="AA346" s="132">
        <f t="shared" si="1368"/>
        <v>0</v>
      </c>
      <c r="AB346" s="132">
        <f t="shared" si="1368"/>
        <v>0</v>
      </c>
      <c r="AC346" s="132">
        <f t="shared" si="1368"/>
        <v>0</v>
      </c>
      <c r="AD346" s="132">
        <f t="shared" si="1368"/>
        <v>0</v>
      </c>
      <c r="AE346" s="132">
        <f t="shared" si="1368"/>
        <v>0</v>
      </c>
      <c r="AF346" s="132">
        <f t="shared" si="1368"/>
        <v>0</v>
      </c>
      <c r="AG346" s="132">
        <f t="shared" si="1368"/>
        <v>0</v>
      </c>
      <c r="AH346" s="132">
        <f t="shared" si="1368"/>
        <v>0</v>
      </c>
      <c r="AI346" s="132">
        <f t="shared" si="1369"/>
        <v>0</v>
      </c>
      <c r="AJ346" s="132">
        <f t="shared" si="1369"/>
        <v>0</v>
      </c>
      <c r="AK346" s="132">
        <f t="shared" si="1369"/>
        <v>0</v>
      </c>
      <c r="AL346" s="132">
        <f t="shared" si="1369"/>
        <v>0</v>
      </c>
      <c r="AM346" s="132">
        <f t="shared" si="1369"/>
        <v>0</v>
      </c>
      <c r="AN346" s="132">
        <f t="shared" si="1369"/>
        <v>0</v>
      </c>
      <c r="AO346" s="132">
        <f t="shared" si="1369"/>
        <v>0</v>
      </c>
      <c r="AP346" s="132">
        <f t="shared" si="1369"/>
        <v>0</v>
      </c>
      <c r="AQ346" s="132">
        <f t="shared" si="1369"/>
        <v>0</v>
      </c>
      <c r="AR346" s="132">
        <f t="shared" si="1369"/>
        <v>0</v>
      </c>
      <c r="AS346" s="132">
        <f t="shared" si="1370"/>
        <v>0</v>
      </c>
      <c r="AT346" s="132">
        <f t="shared" si="1370"/>
        <v>0</v>
      </c>
      <c r="AU346" s="132">
        <f t="shared" si="1370"/>
        <v>0</v>
      </c>
      <c r="AV346" s="132">
        <f t="shared" si="1370"/>
        <v>0</v>
      </c>
      <c r="AW346" s="132">
        <f t="shared" si="1370"/>
        <v>0</v>
      </c>
      <c r="AX346" s="132">
        <f t="shared" si="1370"/>
        <v>0</v>
      </c>
      <c r="AY346" s="132">
        <f t="shared" si="1370"/>
        <v>0</v>
      </c>
      <c r="AZ346" s="132">
        <f t="shared" si="1370"/>
        <v>0</v>
      </c>
      <c r="BA346" s="132">
        <f t="shared" si="1370"/>
        <v>0</v>
      </c>
      <c r="BB346" s="132">
        <f t="shared" si="1370"/>
        <v>0</v>
      </c>
      <c r="BC346" s="132">
        <f t="shared" si="1371"/>
        <v>0</v>
      </c>
      <c r="BD346" s="132">
        <f t="shared" si="1371"/>
        <v>0</v>
      </c>
      <c r="BE346" s="132">
        <f t="shared" si="1371"/>
        <v>0</v>
      </c>
      <c r="BF346" s="132">
        <f t="shared" si="1371"/>
        <v>0</v>
      </c>
      <c r="BG346" s="132">
        <f t="shared" si="1371"/>
        <v>0</v>
      </c>
      <c r="BH346" s="132">
        <f t="shared" si="1371"/>
        <v>0</v>
      </c>
      <c r="BI346" s="132">
        <f t="shared" si="1371"/>
        <v>0</v>
      </c>
      <c r="BJ346" s="132">
        <f t="shared" si="1371"/>
        <v>0</v>
      </c>
      <c r="BK346" s="132">
        <f t="shared" si="1371"/>
        <v>0</v>
      </c>
      <c r="BL346" s="132">
        <f t="shared" si="1371"/>
        <v>0</v>
      </c>
      <c r="BM346" s="132">
        <f t="shared" si="1372"/>
        <v>0</v>
      </c>
      <c r="BN346" s="132">
        <f t="shared" si="1372"/>
        <v>0</v>
      </c>
      <c r="BO346" s="132">
        <f t="shared" si="1372"/>
        <v>0</v>
      </c>
      <c r="BP346" s="132">
        <f t="shared" si="1372"/>
        <v>0</v>
      </c>
      <c r="BQ346" s="132">
        <f t="shared" si="1372"/>
        <v>0</v>
      </c>
      <c r="BR346" s="132">
        <f t="shared" si="1372"/>
        <v>0</v>
      </c>
      <c r="BS346" s="132">
        <f t="shared" si="1372"/>
        <v>0</v>
      </c>
      <c r="BT346" s="132">
        <f t="shared" si="1372"/>
        <v>0</v>
      </c>
      <c r="BU346" s="132">
        <f t="shared" si="1372"/>
        <v>0</v>
      </c>
      <c r="BV346" s="132">
        <f t="shared" si="1372"/>
        <v>0</v>
      </c>
      <c r="BW346" s="132">
        <f t="shared" si="1373"/>
        <v>0</v>
      </c>
      <c r="BX346" s="551">
        <f t="shared" si="1373"/>
        <v>0</v>
      </c>
      <c r="BY346" s="132">
        <f t="shared" si="1373"/>
        <v>0</v>
      </c>
      <c r="BZ346" s="132">
        <f t="shared" si="1373"/>
        <v>0</v>
      </c>
      <c r="CA346" s="132">
        <f t="shared" si="1373"/>
        <v>0</v>
      </c>
      <c r="CB346" s="132">
        <f t="shared" si="1373"/>
        <v>0</v>
      </c>
      <c r="CC346" s="132">
        <f t="shared" si="1373"/>
        <v>0</v>
      </c>
      <c r="CD346" s="132">
        <f t="shared" si="1373"/>
        <v>0</v>
      </c>
      <c r="CE346" s="132">
        <f t="shared" si="1373"/>
        <v>0</v>
      </c>
      <c r="CF346" s="132">
        <f t="shared" si="1373"/>
        <v>0</v>
      </c>
      <c r="CG346" s="132">
        <f t="shared" si="1374"/>
        <v>0</v>
      </c>
      <c r="CH346" s="132">
        <f t="shared" si="1374"/>
        <v>0</v>
      </c>
      <c r="CI346" s="132">
        <f t="shared" si="1374"/>
        <v>0</v>
      </c>
      <c r="CJ346" s="132">
        <f t="shared" si="1374"/>
        <v>0</v>
      </c>
      <c r="CK346" s="132">
        <f t="shared" si="1374"/>
        <v>0</v>
      </c>
      <c r="CL346" s="132">
        <f t="shared" si="1374"/>
        <v>0</v>
      </c>
      <c r="CM346" s="132">
        <f t="shared" si="1374"/>
        <v>0</v>
      </c>
      <c r="CN346" s="132">
        <f t="shared" si="1374"/>
        <v>0</v>
      </c>
      <c r="CO346" s="132">
        <f t="shared" si="1374"/>
        <v>0</v>
      </c>
      <c r="CP346" s="132">
        <f t="shared" si="1374"/>
        <v>0</v>
      </c>
      <c r="CQ346" s="132">
        <f t="shared" si="1375"/>
        <v>0</v>
      </c>
      <c r="CR346" s="132">
        <f t="shared" si="1375"/>
        <v>0</v>
      </c>
      <c r="CS346" s="132">
        <f t="shared" si="1375"/>
        <v>0</v>
      </c>
      <c r="CT346" s="132">
        <f t="shared" si="1375"/>
        <v>0</v>
      </c>
      <c r="CU346" s="132">
        <f t="shared" si="1375"/>
        <v>0</v>
      </c>
      <c r="CV346" s="132">
        <f t="shared" si="1375"/>
        <v>0</v>
      </c>
      <c r="CW346" s="132">
        <f t="shared" si="1375"/>
        <v>0</v>
      </c>
      <c r="CX346" s="132">
        <f t="shared" si="1375"/>
        <v>0</v>
      </c>
      <c r="CY346" s="132">
        <f t="shared" si="1375"/>
        <v>0</v>
      </c>
      <c r="CZ346" s="132">
        <f t="shared" si="1375"/>
        <v>0</v>
      </c>
      <c r="DA346" s="132">
        <f t="shared" si="1376"/>
        <v>0</v>
      </c>
      <c r="DB346" s="132">
        <f t="shared" si="1376"/>
        <v>0</v>
      </c>
      <c r="DC346" s="132">
        <f t="shared" si="1376"/>
        <v>0</v>
      </c>
      <c r="DD346" s="132">
        <f t="shared" si="1376"/>
        <v>0</v>
      </c>
      <c r="DE346" s="132">
        <f t="shared" si="1376"/>
        <v>0</v>
      </c>
      <c r="DF346" s="132">
        <f t="shared" si="1376"/>
        <v>0</v>
      </c>
      <c r="DG346" s="132">
        <f t="shared" si="1376"/>
        <v>0</v>
      </c>
      <c r="DH346" s="132">
        <f t="shared" si="1376"/>
        <v>0</v>
      </c>
      <c r="DI346" s="132">
        <f t="shared" si="1376"/>
        <v>0</v>
      </c>
      <c r="DJ346" s="132">
        <f t="shared" si="1376"/>
        <v>0</v>
      </c>
      <c r="DK346" s="132">
        <f t="shared" si="1377"/>
        <v>0</v>
      </c>
      <c r="DL346" s="132">
        <f t="shared" si="1377"/>
        <v>0</v>
      </c>
      <c r="DM346" s="132">
        <f t="shared" si="1377"/>
        <v>0</v>
      </c>
      <c r="DN346" s="132">
        <f t="shared" si="1377"/>
        <v>0</v>
      </c>
      <c r="DO346" s="132">
        <f t="shared" si="1377"/>
        <v>0</v>
      </c>
      <c r="DP346" s="132">
        <f t="shared" si="1377"/>
        <v>0</v>
      </c>
      <c r="DQ346" s="132">
        <f t="shared" si="1377"/>
        <v>0</v>
      </c>
      <c r="DR346" s="132">
        <f t="shared" si="1377"/>
        <v>0</v>
      </c>
      <c r="DS346" s="132">
        <f t="shared" si="1377"/>
        <v>0</v>
      </c>
      <c r="DT346" s="132">
        <f t="shared" si="1377"/>
        <v>0</v>
      </c>
      <c r="DU346" s="132">
        <f t="shared" si="1378"/>
        <v>0</v>
      </c>
      <c r="DV346" s="132">
        <f t="shared" si="1378"/>
        <v>0</v>
      </c>
      <c r="DW346" s="132">
        <f t="shared" si="1378"/>
        <v>0</v>
      </c>
      <c r="DX346" s="132">
        <f t="shared" si="1378"/>
        <v>0</v>
      </c>
      <c r="DY346" s="132">
        <f t="shared" si="1378"/>
        <v>0</v>
      </c>
      <c r="DZ346" s="132">
        <f t="shared" si="1378"/>
        <v>0</v>
      </c>
      <c r="EA346" s="132">
        <f t="shared" si="1378"/>
        <v>0</v>
      </c>
      <c r="EB346" s="132">
        <f t="shared" si="1378"/>
        <v>0</v>
      </c>
      <c r="EC346" s="132">
        <f t="shared" si="1378"/>
        <v>0</v>
      </c>
      <c r="ED346" s="132">
        <f t="shared" si="1378"/>
        <v>0</v>
      </c>
      <c r="EE346" s="132">
        <f t="shared" si="1379"/>
        <v>0</v>
      </c>
      <c r="EF346" s="132">
        <f t="shared" si="1379"/>
        <v>0</v>
      </c>
      <c r="EG346" s="132">
        <f t="shared" si="1379"/>
        <v>0</v>
      </c>
      <c r="EH346" s="132">
        <f t="shared" si="1379"/>
        <v>0</v>
      </c>
      <c r="EI346" s="132">
        <f t="shared" si="1379"/>
        <v>0</v>
      </c>
      <c r="EJ346" s="132">
        <f t="shared" si="1379"/>
        <v>0</v>
      </c>
      <c r="EK346" s="132">
        <f t="shared" si="1379"/>
        <v>0</v>
      </c>
      <c r="EL346" s="132">
        <f t="shared" si="1379"/>
        <v>0</v>
      </c>
      <c r="EM346" s="132">
        <f t="shared" si="1379"/>
        <v>0</v>
      </c>
      <c r="EN346" s="132">
        <f t="shared" si="1379"/>
        <v>0</v>
      </c>
      <c r="EO346" s="132">
        <f t="shared" si="1380"/>
        <v>0</v>
      </c>
      <c r="EP346" s="132">
        <f t="shared" si="1380"/>
        <v>0</v>
      </c>
      <c r="EQ346" s="132">
        <f t="shared" si="1380"/>
        <v>0</v>
      </c>
      <c r="ER346" s="132">
        <f t="shared" si="1380"/>
        <v>0</v>
      </c>
      <c r="ES346" s="132">
        <f t="shared" si="1380"/>
        <v>0</v>
      </c>
      <c r="ET346" s="132">
        <f t="shared" si="1380"/>
        <v>0</v>
      </c>
      <c r="EU346" s="132">
        <f t="shared" si="1380"/>
        <v>0</v>
      </c>
      <c r="EV346" s="132">
        <f t="shared" si="1380"/>
        <v>0</v>
      </c>
      <c r="EW346" s="132">
        <f t="shared" si="1380"/>
        <v>0</v>
      </c>
      <c r="EX346" s="132">
        <f t="shared" si="1380"/>
        <v>0</v>
      </c>
      <c r="EY346" s="132">
        <f t="shared" si="1381"/>
        <v>0</v>
      </c>
      <c r="EZ346" s="132">
        <f t="shared" si="1381"/>
        <v>0</v>
      </c>
      <c r="FA346" s="132">
        <f t="shared" si="1381"/>
        <v>0</v>
      </c>
      <c r="FB346" s="132">
        <f t="shared" si="1381"/>
        <v>0</v>
      </c>
      <c r="FC346" s="132">
        <f t="shared" si="1381"/>
        <v>0</v>
      </c>
      <c r="FD346" s="132">
        <f t="shared" si="1381"/>
        <v>0</v>
      </c>
      <c r="FE346" s="132">
        <f t="shared" si="1381"/>
        <v>0</v>
      </c>
      <c r="FF346" s="132">
        <f t="shared" si="1381"/>
        <v>0</v>
      </c>
      <c r="FG346" s="132">
        <f t="shared" si="1381"/>
        <v>0</v>
      </c>
      <c r="FH346" s="132">
        <f t="shared" si="1381"/>
        <v>0</v>
      </c>
      <c r="FI346" s="132">
        <f t="shared" si="1382"/>
        <v>0</v>
      </c>
      <c r="FJ346" s="132">
        <f t="shared" si="1382"/>
        <v>0</v>
      </c>
      <c r="FK346" s="132">
        <f t="shared" si="1382"/>
        <v>0</v>
      </c>
      <c r="FL346" s="132">
        <f t="shared" si="1382"/>
        <v>0</v>
      </c>
      <c r="FM346" s="132">
        <f t="shared" si="1382"/>
        <v>0</v>
      </c>
      <c r="FN346" s="132">
        <f t="shared" si="1382"/>
        <v>0</v>
      </c>
      <c r="FO346" s="132"/>
      <c r="FP346" s="132"/>
      <c r="FQ346" s="132"/>
      <c r="FR346" s="132"/>
      <c r="FS346" s="132"/>
      <c r="FT346" s="132"/>
      <c r="FU346" s="132"/>
      <c r="FV346" s="132"/>
      <c r="FW346" s="132"/>
      <c r="FX346" s="132"/>
      <c r="FY346" s="132"/>
      <c r="FZ346" s="132"/>
      <c r="GA346" s="132"/>
      <c r="GB346" s="132"/>
      <c r="GC346" s="132"/>
      <c r="GD346" s="132"/>
      <c r="GE346" s="132"/>
      <c r="GF346" s="132"/>
      <c r="GG346" s="132"/>
      <c r="GH346" s="132"/>
      <c r="GI346" s="132"/>
      <c r="GJ346" s="132"/>
      <c r="GK346" s="132"/>
      <c r="GL346" s="132"/>
      <c r="GM346" s="132"/>
      <c r="GN346" s="132"/>
      <c r="GO346" s="132">
        <f t="shared" si="1383"/>
        <v>0</v>
      </c>
      <c r="GP346" s="132">
        <f t="shared" si="1383"/>
        <v>0</v>
      </c>
      <c r="GQ346" s="132">
        <f t="shared" si="1383"/>
        <v>0</v>
      </c>
      <c r="GR346" s="132">
        <f t="shared" si="1383"/>
        <v>0</v>
      </c>
      <c r="GS346" s="132">
        <f t="shared" si="1383"/>
        <v>0</v>
      </c>
      <c r="GT346" s="132">
        <f t="shared" si="1383"/>
        <v>0</v>
      </c>
      <c r="GU346" s="132">
        <f t="shared" si="1383"/>
        <v>0</v>
      </c>
      <c r="GV346" s="132">
        <f t="shared" si="1383"/>
        <v>0</v>
      </c>
      <c r="GW346" s="132">
        <f t="shared" si="1383"/>
        <v>0</v>
      </c>
      <c r="GX346" s="132">
        <f t="shared" si="1383"/>
        <v>0</v>
      </c>
      <c r="GY346" s="132">
        <f t="shared" si="1384"/>
        <v>0</v>
      </c>
      <c r="GZ346" s="132">
        <f t="shared" si="1384"/>
        <v>0</v>
      </c>
      <c r="HA346" s="132">
        <f t="shared" si="1384"/>
        <v>0</v>
      </c>
      <c r="HB346" s="132">
        <f t="shared" si="1384"/>
        <v>0</v>
      </c>
      <c r="HC346" s="132">
        <f t="shared" si="1384"/>
        <v>0</v>
      </c>
      <c r="HD346" s="132">
        <f t="shared" si="1384"/>
        <v>0</v>
      </c>
      <c r="HE346" s="132">
        <f t="shared" si="1384"/>
        <v>0</v>
      </c>
      <c r="HF346" s="132">
        <f t="shared" si="1384"/>
        <v>0</v>
      </c>
      <c r="HG346" s="132">
        <f t="shared" si="1384"/>
        <v>0</v>
      </c>
      <c r="HH346" s="132">
        <f t="shared" si="1384"/>
        <v>0</v>
      </c>
      <c r="HI346" s="132">
        <f t="shared" si="1385"/>
        <v>0</v>
      </c>
      <c r="HJ346" s="132">
        <f t="shared" si="1385"/>
        <v>0</v>
      </c>
      <c r="HK346" s="132">
        <f t="shared" si="1385"/>
        <v>0</v>
      </c>
      <c r="HL346" s="132">
        <f t="shared" si="1385"/>
        <v>0</v>
      </c>
      <c r="HM346" s="132">
        <f t="shared" si="1385"/>
        <v>0</v>
      </c>
      <c r="HN346" s="132">
        <f t="shared" si="1385"/>
        <v>0</v>
      </c>
      <c r="HO346" s="132">
        <f t="shared" si="1385"/>
        <v>0</v>
      </c>
      <c r="HP346" s="132">
        <f t="shared" si="1385"/>
        <v>0</v>
      </c>
      <c r="HQ346" s="132">
        <f t="shared" si="1385"/>
        <v>0</v>
      </c>
      <c r="HR346" s="132">
        <f t="shared" si="1385"/>
        <v>0</v>
      </c>
      <c r="HS346" s="132">
        <f t="shared" si="1386"/>
        <v>0</v>
      </c>
      <c r="HT346" s="132">
        <f t="shared" si="1386"/>
        <v>0</v>
      </c>
      <c r="HU346" s="132">
        <f t="shared" si="1386"/>
        <v>0</v>
      </c>
      <c r="HV346" s="132">
        <f t="shared" si="1386"/>
        <v>0</v>
      </c>
      <c r="HW346" s="132">
        <f t="shared" si="1386"/>
        <v>0</v>
      </c>
      <c r="HX346" s="132">
        <f t="shared" si="1386"/>
        <v>0</v>
      </c>
      <c r="HY346" s="132">
        <f t="shared" si="1386"/>
        <v>0</v>
      </c>
      <c r="HZ346" s="132">
        <f t="shared" si="1386"/>
        <v>0</v>
      </c>
      <c r="IA346" s="132">
        <f t="shared" si="1386"/>
        <v>0</v>
      </c>
      <c r="IB346" s="132">
        <f t="shared" si="1386"/>
        <v>0</v>
      </c>
      <c r="IC346" s="132">
        <f t="shared" si="1387"/>
        <v>0</v>
      </c>
      <c r="ID346" s="132">
        <f t="shared" si="1387"/>
        <v>0</v>
      </c>
      <c r="IE346" s="132">
        <f t="shared" si="1387"/>
        <v>0</v>
      </c>
      <c r="IF346" s="132">
        <f t="shared" si="1387"/>
        <v>0</v>
      </c>
      <c r="IG346" s="132">
        <f t="shared" si="1387"/>
        <v>0</v>
      </c>
      <c r="IH346" s="132">
        <f t="shared" si="1387"/>
        <v>0</v>
      </c>
      <c r="II346" s="132">
        <f t="shared" si="1387"/>
        <v>0</v>
      </c>
      <c r="IJ346" s="132">
        <f t="shared" si="1387"/>
        <v>0</v>
      </c>
      <c r="IK346" s="132">
        <f t="shared" si="1387"/>
        <v>0</v>
      </c>
      <c r="IL346" s="132">
        <f t="shared" si="1387"/>
        <v>0</v>
      </c>
      <c r="IM346" s="132">
        <f t="shared" si="1388"/>
        <v>0</v>
      </c>
      <c r="IN346" s="132">
        <f t="shared" si="1388"/>
        <v>0</v>
      </c>
      <c r="IO346" s="132">
        <f t="shared" si="1388"/>
        <v>0</v>
      </c>
      <c r="IP346" s="132">
        <f t="shared" si="1388"/>
        <v>0</v>
      </c>
      <c r="IQ346" s="132">
        <f t="shared" si="1388"/>
        <v>0</v>
      </c>
      <c r="IR346" s="132">
        <f t="shared" si="1388"/>
        <v>0</v>
      </c>
      <c r="IS346" s="132">
        <f t="shared" si="1388"/>
        <v>0</v>
      </c>
      <c r="IT346" s="132">
        <f t="shared" si="1388"/>
        <v>0</v>
      </c>
      <c r="IU346" s="132">
        <f t="shared" si="1388"/>
        <v>0</v>
      </c>
      <c r="IV346" s="132">
        <f t="shared" si="1388"/>
        <v>0</v>
      </c>
      <c r="IW346" s="132">
        <f t="shared" si="1389"/>
        <v>0</v>
      </c>
      <c r="IX346" s="132">
        <f t="shared" si="1389"/>
        <v>0</v>
      </c>
      <c r="IY346" s="132">
        <f t="shared" si="1389"/>
        <v>0</v>
      </c>
      <c r="IZ346" s="132">
        <f t="shared" si="1389"/>
        <v>0</v>
      </c>
      <c r="JA346" s="132">
        <f t="shared" si="1389"/>
        <v>0</v>
      </c>
      <c r="JB346" s="132">
        <f t="shared" si="1389"/>
        <v>0</v>
      </c>
      <c r="JC346" s="132">
        <f t="shared" si="1389"/>
        <v>0</v>
      </c>
      <c r="JD346" s="132">
        <f t="shared" si="1389"/>
        <v>0</v>
      </c>
      <c r="JE346" s="132">
        <f t="shared" si="1389"/>
        <v>0</v>
      </c>
      <c r="JF346" s="132">
        <f t="shared" si="1389"/>
        <v>0</v>
      </c>
      <c r="JG346" s="132">
        <f t="shared" si="1390"/>
        <v>0</v>
      </c>
      <c r="JH346" s="132">
        <f t="shared" si="1390"/>
        <v>0</v>
      </c>
      <c r="JI346" s="132">
        <f t="shared" si="1390"/>
        <v>0</v>
      </c>
      <c r="JJ346" s="132">
        <f t="shared" si="1390"/>
        <v>0</v>
      </c>
      <c r="JK346" s="132">
        <f t="shared" si="1390"/>
        <v>0</v>
      </c>
      <c r="JL346" s="132">
        <f t="shared" si="1390"/>
        <v>0</v>
      </c>
      <c r="JM346" s="132">
        <f t="shared" si="1390"/>
        <v>0</v>
      </c>
      <c r="JN346" s="132">
        <f t="shared" si="1390"/>
        <v>0</v>
      </c>
    </row>
    <row r="347" spans="1:274" ht="12.75">
      <c r="A347" s="178"/>
      <c r="B347" s="178"/>
      <c r="C347" s="178"/>
      <c r="D347" s="517" t="s">
        <v>508</v>
      </c>
      <c r="E347" s="132">
        <f t="shared" si="1366"/>
        <v>0</v>
      </c>
      <c r="F347" s="132">
        <f t="shared" si="1366"/>
        <v>0</v>
      </c>
      <c r="G347" s="132">
        <f t="shared" si="1366"/>
        <v>0</v>
      </c>
      <c r="H347" s="132">
        <f t="shared" si="1366"/>
        <v>0</v>
      </c>
      <c r="I347" s="132">
        <f t="shared" si="1366"/>
        <v>0</v>
      </c>
      <c r="J347" s="132">
        <f t="shared" si="1366"/>
        <v>0</v>
      </c>
      <c r="K347" s="132">
        <f t="shared" si="1366"/>
        <v>0</v>
      </c>
      <c r="L347" s="132">
        <f t="shared" si="1366"/>
        <v>0</v>
      </c>
      <c r="M347" s="132">
        <f t="shared" si="1366"/>
        <v>0</v>
      </c>
      <c r="N347" s="132">
        <f t="shared" si="1366"/>
        <v>0</v>
      </c>
      <c r="O347" s="132">
        <f t="shared" si="1367"/>
        <v>0</v>
      </c>
      <c r="P347" s="132">
        <f t="shared" si="1367"/>
        <v>0</v>
      </c>
      <c r="Q347" s="132">
        <f t="shared" si="1367"/>
        <v>0</v>
      </c>
      <c r="R347" s="132">
        <f t="shared" si="1367"/>
        <v>0</v>
      </c>
      <c r="S347" s="132">
        <f t="shared" si="1367"/>
        <v>0</v>
      </c>
      <c r="T347" s="132">
        <f t="shared" si="1367"/>
        <v>0</v>
      </c>
      <c r="U347" s="132">
        <f t="shared" si="1367"/>
        <v>0</v>
      </c>
      <c r="V347" s="132">
        <f t="shared" si="1367"/>
        <v>0</v>
      </c>
      <c r="W347" s="132">
        <f t="shared" si="1367"/>
        <v>0</v>
      </c>
      <c r="X347" s="132">
        <f t="shared" si="1367"/>
        <v>0</v>
      </c>
      <c r="Y347" s="132">
        <f t="shared" si="1368"/>
        <v>0</v>
      </c>
      <c r="Z347" s="132">
        <f t="shared" si="1368"/>
        <v>0</v>
      </c>
      <c r="AA347" s="132">
        <f t="shared" si="1368"/>
        <v>0</v>
      </c>
      <c r="AB347" s="132">
        <f t="shared" si="1368"/>
        <v>0</v>
      </c>
      <c r="AC347" s="132">
        <f t="shared" si="1368"/>
        <v>0</v>
      </c>
      <c r="AD347" s="132">
        <f t="shared" si="1368"/>
        <v>0</v>
      </c>
      <c r="AE347" s="132">
        <f t="shared" si="1368"/>
        <v>0</v>
      </c>
      <c r="AF347" s="132">
        <f t="shared" si="1368"/>
        <v>0</v>
      </c>
      <c r="AG347" s="132">
        <f t="shared" si="1368"/>
        <v>0</v>
      </c>
      <c r="AH347" s="132">
        <f t="shared" si="1368"/>
        <v>0</v>
      </c>
      <c r="AI347" s="132">
        <f t="shared" si="1369"/>
        <v>0</v>
      </c>
      <c r="AJ347" s="132">
        <f t="shared" si="1369"/>
        <v>0</v>
      </c>
      <c r="AK347" s="132">
        <f t="shared" si="1369"/>
        <v>0</v>
      </c>
      <c r="AL347" s="132">
        <f t="shared" si="1369"/>
        <v>0</v>
      </c>
      <c r="AM347" s="132">
        <f t="shared" si="1369"/>
        <v>0</v>
      </c>
      <c r="AN347" s="132">
        <f t="shared" si="1369"/>
        <v>0</v>
      </c>
      <c r="AO347" s="132">
        <f t="shared" si="1369"/>
        <v>0</v>
      </c>
      <c r="AP347" s="132">
        <f t="shared" si="1369"/>
        <v>0</v>
      </c>
      <c r="AQ347" s="132">
        <f t="shared" si="1369"/>
        <v>0</v>
      </c>
      <c r="AR347" s="132">
        <f t="shared" si="1369"/>
        <v>0</v>
      </c>
      <c r="AS347" s="132">
        <f t="shared" si="1370"/>
        <v>0</v>
      </c>
      <c r="AT347" s="132">
        <f t="shared" si="1370"/>
        <v>0</v>
      </c>
      <c r="AU347" s="132">
        <f t="shared" si="1370"/>
        <v>0</v>
      </c>
      <c r="AV347" s="132">
        <f t="shared" si="1370"/>
        <v>0</v>
      </c>
      <c r="AW347" s="132">
        <f t="shared" si="1370"/>
        <v>0</v>
      </c>
      <c r="AX347" s="132">
        <f t="shared" si="1370"/>
        <v>0</v>
      </c>
      <c r="AY347" s="132">
        <f t="shared" si="1370"/>
        <v>0</v>
      </c>
      <c r="AZ347" s="132">
        <f t="shared" si="1370"/>
        <v>0</v>
      </c>
      <c r="BA347" s="132">
        <f t="shared" si="1370"/>
        <v>0</v>
      </c>
      <c r="BB347" s="132">
        <f t="shared" si="1370"/>
        <v>0</v>
      </c>
      <c r="BC347" s="132">
        <f t="shared" si="1371"/>
        <v>0</v>
      </c>
      <c r="BD347" s="132">
        <f t="shared" si="1371"/>
        <v>0</v>
      </c>
      <c r="BE347" s="132">
        <f t="shared" si="1371"/>
        <v>0</v>
      </c>
      <c r="BF347" s="132">
        <f t="shared" si="1371"/>
        <v>0</v>
      </c>
      <c r="BG347" s="132">
        <f t="shared" si="1371"/>
        <v>0</v>
      </c>
      <c r="BH347" s="132">
        <f t="shared" si="1371"/>
        <v>0</v>
      </c>
      <c r="BI347" s="132">
        <f t="shared" si="1371"/>
        <v>0</v>
      </c>
      <c r="BJ347" s="132">
        <f t="shared" si="1371"/>
        <v>0</v>
      </c>
      <c r="BK347" s="132">
        <f t="shared" si="1371"/>
        <v>0</v>
      </c>
      <c r="BL347" s="132">
        <f t="shared" si="1371"/>
        <v>0</v>
      </c>
      <c r="BM347" s="132">
        <f t="shared" si="1372"/>
        <v>0</v>
      </c>
      <c r="BN347" s="132">
        <f t="shared" si="1372"/>
        <v>0</v>
      </c>
      <c r="BO347" s="132">
        <f t="shared" si="1372"/>
        <v>0</v>
      </c>
      <c r="BP347" s="132">
        <f t="shared" si="1372"/>
        <v>0</v>
      </c>
      <c r="BQ347" s="132">
        <f t="shared" si="1372"/>
        <v>0</v>
      </c>
      <c r="BR347" s="132">
        <f t="shared" si="1372"/>
        <v>0</v>
      </c>
      <c r="BS347" s="132">
        <f t="shared" si="1372"/>
        <v>0</v>
      </c>
      <c r="BT347" s="132">
        <f t="shared" si="1372"/>
        <v>0</v>
      </c>
      <c r="BU347" s="132">
        <f t="shared" si="1372"/>
        <v>0</v>
      </c>
      <c r="BV347" s="132">
        <f t="shared" si="1372"/>
        <v>0</v>
      </c>
      <c r="BW347" s="132">
        <f t="shared" si="1373"/>
        <v>0</v>
      </c>
      <c r="BX347" s="551">
        <f t="shared" si="1373"/>
        <v>0</v>
      </c>
      <c r="BY347" s="132">
        <f t="shared" si="1373"/>
        <v>0</v>
      </c>
      <c r="BZ347" s="132">
        <f t="shared" si="1373"/>
        <v>0</v>
      </c>
      <c r="CA347" s="132">
        <f t="shared" si="1373"/>
        <v>0</v>
      </c>
      <c r="CB347" s="132">
        <f t="shared" si="1373"/>
        <v>0</v>
      </c>
      <c r="CC347" s="132">
        <f t="shared" si="1373"/>
        <v>0</v>
      </c>
      <c r="CD347" s="132">
        <f t="shared" si="1373"/>
        <v>0</v>
      </c>
      <c r="CE347" s="132">
        <f t="shared" si="1373"/>
        <v>0</v>
      </c>
      <c r="CF347" s="132">
        <f t="shared" si="1373"/>
        <v>0</v>
      </c>
      <c r="CG347" s="132">
        <f t="shared" si="1374"/>
        <v>0</v>
      </c>
      <c r="CH347" s="132">
        <f t="shared" si="1374"/>
        <v>0</v>
      </c>
      <c r="CI347" s="132">
        <f t="shared" si="1374"/>
        <v>0</v>
      </c>
      <c r="CJ347" s="132">
        <f t="shared" si="1374"/>
        <v>0</v>
      </c>
      <c r="CK347" s="132">
        <f t="shared" si="1374"/>
        <v>0</v>
      </c>
      <c r="CL347" s="132">
        <f t="shared" si="1374"/>
        <v>0</v>
      </c>
      <c r="CM347" s="132">
        <f t="shared" si="1374"/>
        <v>0</v>
      </c>
      <c r="CN347" s="132">
        <f t="shared" si="1374"/>
        <v>0</v>
      </c>
      <c r="CO347" s="132">
        <f t="shared" si="1374"/>
        <v>0</v>
      </c>
      <c r="CP347" s="132">
        <f t="shared" si="1374"/>
        <v>0</v>
      </c>
      <c r="CQ347" s="132">
        <f t="shared" si="1375"/>
        <v>0</v>
      </c>
      <c r="CR347" s="132">
        <f t="shared" si="1375"/>
        <v>0</v>
      </c>
      <c r="CS347" s="132">
        <f t="shared" si="1375"/>
        <v>0</v>
      </c>
      <c r="CT347" s="132">
        <f t="shared" si="1375"/>
        <v>0</v>
      </c>
      <c r="CU347" s="132">
        <f t="shared" si="1375"/>
        <v>0</v>
      </c>
      <c r="CV347" s="132">
        <f t="shared" si="1375"/>
        <v>0</v>
      </c>
      <c r="CW347" s="132">
        <f t="shared" si="1375"/>
        <v>0</v>
      </c>
      <c r="CX347" s="132">
        <f t="shared" si="1375"/>
        <v>0</v>
      </c>
      <c r="CY347" s="132">
        <f t="shared" si="1375"/>
        <v>0</v>
      </c>
      <c r="CZ347" s="132">
        <f t="shared" si="1375"/>
        <v>0</v>
      </c>
      <c r="DA347" s="132">
        <f t="shared" si="1376"/>
        <v>0</v>
      </c>
      <c r="DB347" s="132">
        <f t="shared" si="1376"/>
        <v>0</v>
      </c>
      <c r="DC347" s="132">
        <f t="shared" si="1376"/>
        <v>0</v>
      </c>
      <c r="DD347" s="132">
        <f t="shared" si="1376"/>
        <v>0</v>
      </c>
      <c r="DE347" s="132">
        <f t="shared" si="1376"/>
        <v>0</v>
      </c>
      <c r="DF347" s="132">
        <f t="shared" si="1376"/>
        <v>0</v>
      </c>
      <c r="DG347" s="132">
        <f t="shared" si="1376"/>
        <v>0</v>
      </c>
      <c r="DH347" s="132">
        <f t="shared" si="1376"/>
        <v>0</v>
      </c>
      <c r="DI347" s="132">
        <f t="shared" si="1376"/>
        <v>0</v>
      </c>
      <c r="DJ347" s="132">
        <f t="shared" si="1376"/>
        <v>0</v>
      </c>
      <c r="DK347" s="132">
        <f t="shared" si="1377"/>
        <v>0</v>
      </c>
      <c r="DL347" s="132">
        <f t="shared" si="1377"/>
        <v>0</v>
      </c>
      <c r="DM347" s="132">
        <f t="shared" si="1377"/>
        <v>0</v>
      </c>
      <c r="DN347" s="132">
        <f t="shared" si="1377"/>
        <v>0</v>
      </c>
      <c r="DO347" s="132">
        <f t="shared" si="1377"/>
        <v>0</v>
      </c>
      <c r="DP347" s="132">
        <f t="shared" si="1377"/>
        <v>0</v>
      </c>
      <c r="DQ347" s="132">
        <f t="shared" si="1377"/>
        <v>0</v>
      </c>
      <c r="DR347" s="132">
        <f t="shared" si="1377"/>
        <v>0</v>
      </c>
      <c r="DS347" s="132">
        <f t="shared" si="1377"/>
        <v>0</v>
      </c>
      <c r="DT347" s="132">
        <f t="shared" si="1377"/>
        <v>0</v>
      </c>
      <c r="DU347" s="132">
        <f t="shared" si="1378"/>
        <v>0</v>
      </c>
      <c r="DV347" s="132">
        <f t="shared" si="1378"/>
        <v>0</v>
      </c>
      <c r="DW347" s="132">
        <f t="shared" si="1378"/>
        <v>0</v>
      </c>
      <c r="DX347" s="132">
        <f t="shared" si="1378"/>
        <v>0</v>
      </c>
      <c r="DY347" s="132">
        <f t="shared" si="1378"/>
        <v>0</v>
      </c>
      <c r="DZ347" s="132">
        <f t="shared" si="1378"/>
        <v>0</v>
      </c>
      <c r="EA347" s="132">
        <f t="shared" si="1378"/>
        <v>0</v>
      </c>
      <c r="EB347" s="132">
        <f t="shared" si="1378"/>
        <v>0</v>
      </c>
      <c r="EC347" s="132">
        <f t="shared" si="1378"/>
        <v>0</v>
      </c>
      <c r="ED347" s="132">
        <f t="shared" si="1378"/>
        <v>0</v>
      </c>
      <c r="EE347" s="132">
        <f t="shared" si="1379"/>
        <v>0</v>
      </c>
      <c r="EF347" s="132">
        <f t="shared" si="1379"/>
        <v>0</v>
      </c>
      <c r="EG347" s="132">
        <f t="shared" si="1379"/>
        <v>0</v>
      </c>
      <c r="EH347" s="132">
        <f t="shared" si="1379"/>
        <v>0</v>
      </c>
      <c r="EI347" s="132">
        <f t="shared" si="1379"/>
        <v>0</v>
      </c>
      <c r="EJ347" s="132">
        <f t="shared" si="1379"/>
        <v>0</v>
      </c>
      <c r="EK347" s="132">
        <f t="shared" si="1379"/>
        <v>0</v>
      </c>
      <c r="EL347" s="132">
        <f t="shared" si="1379"/>
        <v>0</v>
      </c>
      <c r="EM347" s="132">
        <f t="shared" si="1379"/>
        <v>0</v>
      </c>
      <c r="EN347" s="132">
        <f t="shared" si="1379"/>
        <v>0</v>
      </c>
      <c r="EO347" s="132">
        <f t="shared" si="1380"/>
        <v>0</v>
      </c>
      <c r="EP347" s="132">
        <f t="shared" si="1380"/>
        <v>0</v>
      </c>
      <c r="EQ347" s="132">
        <f t="shared" si="1380"/>
        <v>0</v>
      </c>
      <c r="ER347" s="132">
        <f t="shared" si="1380"/>
        <v>0</v>
      </c>
      <c r="ES347" s="132">
        <f t="shared" si="1380"/>
        <v>0</v>
      </c>
      <c r="ET347" s="132">
        <f t="shared" si="1380"/>
        <v>0</v>
      </c>
      <c r="EU347" s="132">
        <f t="shared" si="1380"/>
        <v>0</v>
      </c>
      <c r="EV347" s="132">
        <f t="shared" si="1380"/>
        <v>0</v>
      </c>
      <c r="EW347" s="132">
        <f t="shared" si="1380"/>
        <v>0</v>
      </c>
      <c r="EX347" s="132">
        <f t="shared" si="1380"/>
        <v>0</v>
      </c>
      <c r="EY347" s="132">
        <f t="shared" si="1381"/>
        <v>0</v>
      </c>
      <c r="EZ347" s="132">
        <f t="shared" si="1381"/>
        <v>0</v>
      </c>
      <c r="FA347" s="132">
        <f t="shared" si="1381"/>
        <v>0</v>
      </c>
      <c r="FB347" s="132">
        <f t="shared" si="1381"/>
        <v>0</v>
      </c>
      <c r="FC347" s="132">
        <f t="shared" si="1381"/>
        <v>0</v>
      </c>
      <c r="FD347" s="132">
        <f t="shared" si="1381"/>
        <v>0</v>
      </c>
      <c r="FE347" s="132">
        <f t="shared" si="1381"/>
        <v>0</v>
      </c>
      <c r="FF347" s="132">
        <f t="shared" si="1381"/>
        <v>0</v>
      </c>
      <c r="FG347" s="132">
        <f t="shared" si="1381"/>
        <v>0</v>
      </c>
      <c r="FH347" s="132">
        <f t="shared" si="1381"/>
        <v>0</v>
      </c>
      <c r="FI347" s="132">
        <f t="shared" si="1382"/>
        <v>0</v>
      </c>
      <c r="FJ347" s="132">
        <f t="shared" si="1382"/>
        <v>0</v>
      </c>
      <c r="FK347" s="132">
        <f t="shared" si="1382"/>
        <v>0</v>
      </c>
      <c r="FL347" s="132">
        <f t="shared" si="1382"/>
        <v>0</v>
      </c>
      <c r="FM347" s="132">
        <f t="shared" si="1382"/>
        <v>0</v>
      </c>
      <c r="FN347" s="132">
        <f t="shared" si="1382"/>
        <v>0</v>
      </c>
      <c r="FO347" s="132"/>
      <c r="FP347" s="132"/>
      <c r="FQ347" s="132"/>
      <c r="FR347" s="132"/>
      <c r="FS347" s="132"/>
      <c r="FT347" s="132"/>
      <c r="FU347" s="132"/>
      <c r="FV347" s="132"/>
      <c r="FW347" s="132"/>
      <c r="FX347" s="132"/>
      <c r="FY347" s="132"/>
      <c r="FZ347" s="132"/>
      <c r="GA347" s="132"/>
      <c r="GB347" s="132"/>
      <c r="GC347" s="132"/>
      <c r="GD347" s="132"/>
      <c r="GE347" s="132"/>
      <c r="GF347" s="132"/>
      <c r="GG347" s="132"/>
      <c r="GH347" s="132"/>
      <c r="GI347" s="132"/>
      <c r="GJ347" s="132"/>
      <c r="GK347" s="132"/>
      <c r="GL347" s="132"/>
      <c r="GM347" s="132"/>
      <c r="GN347" s="132"/>
      <c r="GO347" s="132">
        <f t="shared" si="1383"/>
        <v>0</v>
      </c>
      <c r="GP347" s="132">
        <f t="shared" si="1383"/>
        <v>0</v>
      </c>
      <c r="GQ347" s="132">
        <f t="shared" si="1383"/>
        <v>0</v>
      </c>
      <c r="GR347" s="132">
        <f t="shared" si="1383"/>
        <v>0</v>
      </c>
      <c r="GS347" s="132">
        <f t="shared" si="1383"/>
        <v>0</v>
      </c>
      <c r="GT347" s="132">
        <f t="shared" si="1383"/>
        <v>0</v>
      </c>
      <c r="GU347" s="132">
        <f t="shared" si="1383"/>
        <v>0</v>
      </c>
      <c r="GV347" s="132">
        <f t="shared" si="1383"/>
        <v>0</v>
      </c>
      <c r="GW347" s="132">
        <f t="shared" si="1383"/>
        <v>0</v>
      </c>
      <c r="GX347" s="132">
        <f t="shared" si="1383"/>
        <v>0</v>
      </c>
      <c r="GY347" s="132">
        <f t="shared" si="1384"/>
        <v>0</v>
      </c>
      <c r="GZ347" s="132">
        <f t="shared" si="1384"/>
        <v>0</v>
      </c>
      <c r="HA347" s="132">
        <f t="shared" si="1384"/>
        <v>0</v>
      </c>
      <c r="HB347" s="132">
        <f t="shared" si="1384"/>
        <v>0</v>
      </c>
      <c r="HC347" s="132">
        <f t="shared" si="1384"/>
        <v>0</v>
      </c>
      <c r="HD347" s="132">
        <f t="shared" si="1384"/>
        <v>0</v>
      </c>
      <c r="HE347" s="132">
        <f t="shared" si="1384"/>
        <v>0</v>
      </c>
      <c r="HF347" s="132">
        <f t="shared" si="1384"/>
        <v>0</v>
      </c>
      <c r="HG347" s="132">
        <f t="shared" si="1384"/>
        <v>0</v>
      </c>
      <c r="HH347" s="132">
        <f t="shared" si="1384"/>
        <v>0</v>
      </c>
      <c r="HI347" s="132">
        <f t="shared" si="1385"/>
        <v>0</v>
      </c>
      <c r="HJ347" s="132">
        <f t="shared" si="1385"/>
        <v>0</v>
      </c>
      <c r="HK347" s="132">
        <f t="shared" si="1385"/>
        <v>0</v>
      </c>
      <c r="HL347" s="132">
        <f t="shared" si="1385"/>
        <v>0</v>
      </c>
      <c r="HM347" s="132">
        <f t="shared" si="1385"/>
        <v>0</v>
      </c>
      <c r="HN347" s="132">
        <f t="shared" si="1385"/>
        <v>0</v>
      </c>
      <c r="HO347" s="132">
        <f t="shared" si="1385"/>
        <v>0</v>
      </c>
      <c r="HP347" s="132">
        <f t="shared" si="1385"/>
        <v>0</v>
      </c>
      <c r="HQ347" s="132">
        <f t="shared" si="1385"/>
        <v>0</v>
      </c>
      <c r="HR347" s="132">
        <f t="shared" si="1385"/>
        <v>0</v>
      </c>
      <c r="HS347" s="132">
        <f t="shared" si="1386"/>
        <v>0</v>
      </c>
      <c r="HT347" s="132">
        <f t="shared" si="1386"/>
        <v>0</v>
      </c>
      <c r="HU347" s="132">
        <f t="shared" si="1386"/>
        <v>0</v>
      </c>
      <c r="HV347" s="132">
        <f t="shared" si="1386"/>
        <v>0</v>
      </c>
      <c r="HW347" s="132">
        <f t="shared" si="1386"/>
        <v>0</v>
      </c>
      <c r="HX347" s="132">
        <f t="shared" si="1386"/>
        <v>0</v>
      </c>
      <c r="HY347" s="132">
        <f t="shared" si="1386"/>
        <v>0</v>
      </c>
      <c r="HZ347" s="132">
        <f t="shared" si="1386"/>
        <v>0</v>
      </c>
      <c r="IA347" s="132">
        <f t="shared" si="1386"/>
        <v>0</v>
      </c>
      <c r="IB347" s="132">
        <f t="shared" si="1386"/>
        <v>0</v>
      </c>
      <c r="IC347" s="132">
        <f t="shared" si="1387"/>
        <v>0</v>
      </c>
      <c r="ID347" s="132">
        <f t="shared" si="1387"/>
        <v>0</v>
      </c>
      <c r="IE347" s="132">
        <f t="shared" si="1387"/>
        <v>0</v>
      </c>
      <c r="IF347" s="132">
        <f t="shared" si="1387"/>
        <v>0</v>
      </c>
      <c r="IG347" s="132">
        <f t="shared" si="1387"/>
        <v>0</v>
      </c>
      <c r="IH347" s="132">
        <f t="shared" si="1387"/>
        <v>0</v>
      </c>
      <c r="II347" s="132">
        <f t="shared" si="1387"/>
        <v>0</v>
      </c>
      <c r="IJ347" s="132">
        <f t="shared" si="1387"/>
        <v>0</v>
      </c>
      <c r="IK347" s="132">
        <f t="shared" si="1387"/>
        <v>0</v>
      </c>
      <c r="IL347" s="132">
        <f t="shared" si="1387"/>
        <v>0</v>
      </c>
      <c r="IM347" s="132">
        <f t="shared" si="1388"/>
        <v>0</v>
      </c>
      <c r="IN347" s="132">
        <f t="shared" si="1388"/>
        <v>0</v>
      </c>
      <c r="IO347" s="132">
        <f t="shared" si="1388"/>
        <v>0</v>
      </c>
      <c r="IP347" s="132">
        <f t="shared" si="1388"/>
        <v>0</v>
      </c>
      <c r="IQ347" s="132">
        <f t="shared" si="1388"/>
        <v>0</v>
      </c>
      <c r="IR347" s="132">
        <f t="shared" si="1388"/>
        <v>0</v>
      </c>
      <c r="IS347" s="132">
        <f t="shared" si="1388"/>
        <v>0</v>
      </c>
      <c r="IT347" s="132">
        <f t="shared" si="1388"/>
        <v>0</v>
      </c>
      <c r="IU347" s="132">
        <f t="shared" si="1388"/>
        <v>0</v>
      </c>
      <c r="IV347" s="132">
        <f t="shared" si="1388"/>
        <v>0</v>
      </c>
      <c r="IW347" s="132">
        <f t="shared" si="1389"/>
        <v>0</v>
      </c>
      <c r="IX347" s="132">
        <f t="shared" si="1389"/>
        <v>0</v>
      </c>
      <c r="IY347" s="132">
        <f t="shared" si="1389"/>
        <v>0</v>
      </c>
      <c r="IZ347" s="132">
        <f t="shared" si="1389"/>
        <v>0</v>
      </c>
      <c r="JA347" s="132">
        <f t="shared" si="1389"/>
        <v>0</v>
      </c>
      <c r="JB347" s="132">
        <f t="shared" si="1389"/>
        <v>0</v>
      </c>
      <c r="JC347" s="132">
        <f t="shared" si="1389"/>
        <v>0</v>
      </c>
      <c r="JD347" s="132">
        <f t="shared" si="1389"/>
        <v>0</v>
      </c>
      <c r="JE347" s="132">
        <f t="shared" si="1389"/>
        <v>0</v>
      </c>
      <c r="JF347" s="132">
        <f t="shared" si="1389"/>
        <v>0</v>
      </c>
      <c r="JG347" s="132">
        <f t="shared" si="1390"/>
        <v>0</v>
      </c>
      <c r="JH347" s="132">
        <f t="shared" si="1390"/>
        <v>0</v>
      </c>
      <c r="JI347" s="132">
        <f t="shared" si="1390"/>
        <v>0</v>
      </c>
      <c r="JJ347" s="132">
        <f t="shared" si="1390"/>
        <v>0</v>
      </c>
      <c r="JK347" s="132">
        <f t="shared" si="1390"/>
        <v>0</v>
      </c>
      <c r="JL347" s="132">
        <f t="shared" si="1390"/>
        <v>0</v>
      </c>
      <c r="JM347" s="132">
        <f t="shared" si="1390"/>
        <v>0</v>
      </c>
      <c r="JN347" s="132">
        <f t="shared" si="1390"/>
        <v>0</v>
      </c>
    </row>
    <row r="348" spans="1:274" ht="12.75">
      <c r="A348" s="178"/>
      <c r="B348" s="178"/>
      <c r="C348" s="178"/>
      <c r="D348" s="517" t="s">
        <v>509</v>
      </c>
      <c r="E348" s="132">
        <f t="shared" si="1366"/>
        <v>0</v>
      </c>
      <c r="F348" s="132">
        <f t="shared" si="1366"/>
        <v>0</v>
      </c>
      <c r="G348" s="132">
        <f t="shared" si="1366"/>
        <v>0</v>
      </c>
      <c r="H348" s="132">
        <f t="shared" si="1366"/>
        <v>0</v>
      </c>
      <c r="I348" s="132">
        <f t="shared" si="1366"/>
        <v>0</v>
      </c>
      <c r="J348" s="132">
        <f t="shared" si="1366"/>
        <v>0</v>
      </c>
      <c r="K348" s="132">
        <f t="shared" si="1366"/>
        <v>0</v>
      </c>
      <c r="L348" s="132">
        <f t="shared" si="1366"/>
        <v>0</v>
      </c>
      <c r="M348" s="132">
        <f t="shared" si="1366"/>
        <v>0</v>
      </c>
      <c r="N348" s="132">
        <f t="shared" si="1366"/>
        <v>0</v>
      </c>
      <c r="O348" s="132">
        <f t="shared" si="1367"/>
        <v>0</v>
      </c>
      <c r="P348" s="132">
        <f t="shared" si="1367"/>
        <v>0</v>
      </c>
      <c r="Q348" s="132">
        <f t="shared" si="1367"/>
        <v>0</v>
      </c>
      <c r="R348" s="132">
        <f t="shared" si="1367"/>
        <v>0</v>
      </c>
      <c r="S348" s="132">
        <f t="shared" si="1367"/>
        <v>0</v>
      </c>
      <c r="T348" s="132">
        <f t="shared" si="1367"/>
        <v>0</v>
      </c>
      <c r="U348" s="132">
        <f t="shared" si="1367"/>
        <v>0</v>
      </c>
      <c r="V348" s="132">
        <f t="shared" si="1367"/>
        <v>0</v>
      </c>
      <c r="W348" s="132">
        <f t="shared" si="1367"/>
        <v>0</v>
      </c>
      <c r="X348" s="132">
        <f t="shared" si="1367"/>
        <v>0</v>
      </c>
      <c r="Y348" s="132">
        <f t="shared" si="1368"/>
        <v>0</v>
      </c>
      <c r="Z348" s="132">
        <f t="shared" si="1368"/>
        <v>0</v>
      </c>
      <c r="AA348" s="132">
        <f t="shared" si="1368"/>
        <v>0</v>
      </c>
      <c r="AB348" s="132">
        <f t="shared" si="1368"/>
        <v>0</v>
      </c>
      <c r="AC348" s="132">
        <f t="shared" si="1368"/>
        <v>0</v>
      </c>
      <c r="AD348" s="132">
        <f t="shared" si="1368"/>
        <v>0</v>
      </c>
      <c r="AE348" s="132">
        <f t="shared" si="1368"/>
        <v>0</v>
      </c>
      <c r="AF348" s="132">
        <f t="shared" si="1368"/>
        <v>0</v>
      </c>
      <c r="AG348" s="132">
        <f t="shared" si="1368"/>
        <v>0</v>
      </c>
      <c r="AH348" s="132">
        <f t="shared" si="1368"/>
        <v>0</v>
      </c>
      <c r="AI348" s="132">
        <f t="shared" si="1369"/>
        <v>0</v>
      </c>
      <c r="AJ348" s="132">
        <f t="shared" si="1369"/>
        <v>0</v>
      </c>
      <c r="AK348" s="132">
        <f t="shared" si="1369"/>
        <v>0</v>
      </c>
      <c r="AL348" s="132">
        <f t="shared" si="1369"/>
        <v>0</v>
      </c>
      <c r="AM348" s="132">
        <f t="shared" si="1369"/>
        <v>0</v>
      </c>
      <c r="AN348" s="132">
        <f t="shared" si="1369"/>
        <v>0</v>
      </c>
      <c r="AO348" s="132">
        <f t="shared" si="1369"/>
        <v>0</v>
      </c>
      <c r="AP348" s="132">
        <f t="shared" si="1369"/>
        <v>0</v>
      </c>
      <c r="AQ348" s="132">
        <f t="shared" si="1369"/>
        <v>0</v>
      </c>
      <c r="AR348" s="132">
        <f t="shared" si="1369"/>
        <v>0</v>
      </c>
      <c r="AS348" s="132">
        <f t="shared" si="1370"/>
        <v>0</v>
      </c>
      <c r="AT348" s="132">
        <f t="shared" si="1370"/>
        <v>0</v>
      </c>
      <c r="AU348" s="132">
        <f t="shared" si="1370"/>
        <v>0</v>
      </c>
      <c r="AV348" s="132">
        <f t="shared" si="1370"/>
        <v>0</v>
      </c>
      <c r="AW348" s="132">
        <f t="shared" si="1370"/>
        <v>0</v>
      </c>
      <c r="AX348" s="132">
        <f t="shared" si="1370"/>
        <v>0</v>
      </c>
      <c r="AY348" s="132">
        <f t="shared" si="1370"/>
        <v>0</v>
      </c>
      <c r="AZ348" s="132">
        <f t="shared" si="1370"/>
        <v>0</v>
      </c>
      <c r="BA348" s="132">
        <f t="shared" si="1370"/>
        <v>0</v>
      </c>
      <c r="BB348" s="132">
        <f t="shared" si="1370"/>
        <v>0</v>
      </c>
      <c r="BC348" s="132">
        <f t="shared" si="1371"/>
        <v>0</v>
      </c>
      <c r="BD348" s="132">
        <f t="shared" si="1371"/>
        <v>0</v>
      </c>
      <c r="BE348" s="132">
        <f t="shared" si="1371"/>
        <v>0</v>
      </c>
      <c r="BF348" s="132">
        <f t="shared" si="1371"/>
        <v>0</v>
      </c>
      <c r="BG348" s="132">
        <f t="shared" si="1371"/>
        <v>0</v>
      </c>
      <c r="BH348" s="132">
        <f t="shared" si="1371"/>
        <v>0</v>
      </c>
      <c r="BI348" s="132">
        <f t="shared" si="1371"/>
        <v>0</v>
      </c>
      <c r="BJ348" s="132">
        <f t="shared" si="1371"/>
        <v>0</v>
      </c>
      <c r="BK348" s="132">
        <f t="shared" si="1371"/>
        <v>0</v>
      </c>
      <c r="BL348" s="132">
        <f t="shared" si="1371"/>
        <v>0</v>
      </c>
      <c r="BM348" s="132">
        <f t="shared" si="1372"/>
        <v>0</v>
      </c>
      <c r="BN348" s="132">
        <f t="shared" si="1372"/>
        <v>0</v>
      </c>
      <c r="BO348" s="132">
        <f t="shared" si="1372"/>
        <v>0</v>
      </c>
      <c r="BP348" s="132">
        <f t="shared" si="1372"/>
        <v>0</v>
      </c>
      <c r="BQ348" s="132">
        <f t="shared" si="1372"/>
        <v>0</v>
      </c>
      <c r="BR348" s="132">
        <f t="shared" si="1372"/>
        <v>0</v>
      </c>
      <c r="BS348" s="132">
        <f t="shared" si="1372"/>
        <v>0</v>
      </c>
      <c r="BT348" s="132">
        <f t="shared" si="1372"/>
        <v>0</v>
      </c>
      <c r="BU348" s="132">
        <f t="shared" si="1372"/>
        <v>0</v>
      </c>
      <c r="BV348" s="132">
        <f t="shared" si="1372"/>
        <v>0</v>
      </c>
      <c r="BW348" s="132">
        <f t="shared" si="1373"/>
        <v>0</v>
      </c>
      <c r="BX348" s="551">
        <f t="shared" si="1373"/>
        <v>0</v>
      </c>
      <c r="BY348" s="132">
        <f t="shared" si="1373"/>
        <v>0</v>
      </c>
      <c r="BZ348" s="132">
        <f t="shared" si="1373"/>
        <v>0</v>
      </c>
      <c r="CA348" s="132">
        <f t="shared" si="1373"/>
        <v>0</v>
      </c>
      <c r="CB348" s="132">
        <f t="shared" si="1373"/>
        <v>0</v>
      </c>
      <c r="CC348" s="132">
        <f t="shared" si="1373"/>
        <v>0</v>
      </c>
      <c r="CD348" s="132">
        <f t="shared" si="1373"/>
        <v>0</v>
      </c>
      <c r="CE348" s="132">
        <f t="shared" si="1373"/>
        <v>0</v>
      </c>
      <c r="CF348" s="132">
        <f t="shared" si="1373"/>
        <v>0</v>
      </c>
      <c r="CG348" s="132">
        <f t="shared" si="1374"/>
        <v>0</v>
      </c>
      <c r="CH348" s="132">
        <f t="shared" si="1374"/>
        <v>0</v>
      </c>
      <c r="CI348" s="132">
        <f t="shared" si="1374"/>
        <v>0</v>
      </c>
      <c r="CJ348" s="132">
        <f t="shared" si="1374"/>
        <v>0</v>
      </c>
      <c r="CK348" s="132">
        <f t="shared" si="1374"/>
        <v>0</v>
      </c>
      <c r="CL348" s="132">
        <f t="shared" si="1374"/>
        <v>0</v>
      </c>
      <c r="CM348" s="132">
        <f t="shared" si="1374"/>
        <v>0</v>
      </c>
      <c r="CN348" s="132">
        <f t="shared" si="1374"/>
        <v>0</v>
      </c>
      <c r="CO348" s="132">
        <f t="shared" si="1374"/>
        <v>0</v>
      </c>
      <c r="CP348" s="132">
        <f t="shared" si="1374"/>
        <v>0</v>
      </c>
      <c r="CQ348" s="132">
        <f t="shared" si="1375"/>
        <v>0</v>
      </c>
      <c r="CR348" s="132">
        <f t="shared" si="1375"/>
        <v>0</v>
      </c>
      <c r="CS348" s="132">
        <f t="shared" si="1375"/>
        <v>0</v>
      </c>
      <c r="CT348" s="132">
        <f t="shared" si="1375"/>
        <v>0</v>
      </c>
      <c r="CU348" s="132">
        <f t="shared" si="1375"/>
        <v>0</v>
      </c>
      <c r="CV348" s="132">
        <f t="shared" si="1375"/>
        <v>0</v>
      </c>
      <c r="CW348" s="132">
        <f t="shared" si="1375"/>
        <v>0</v>
      </c>
      <c r="CX348" s="132">
        <f t="shared" si="1375"/>
        <v>0</v>
      </c>
      <c r="CY348" s="132">
        <f t="shared" si="1375"/>
        <v>0</v>
      </c>
      <c r="CZ348" s="132">
        <f t="shared" si="1375"/>
        <v>0</v>
      </c>
      <c r="DA348" s="132">
        <f t="shared" si="1376"/>
        <v>0</v>
      </c>
      <c r="DB348" s="132">
        <f t="shared" si="1376"/>
        <v>0</v>
      </c>
      <c r="DC348" s="132">
        <f t="shared" si="1376"/>
        <v>0</v>
      </c>
      <c r="DD348" s="132">
        <f t="shared" si="1376"/>
        <v>0</v>
      </c>
      <c r="DE348" s="132">
        <f t="shared" si="1376"/>
        <v>0</v>
      </c>
      <c r="DF348" s="132">
        <f t="shared" si="1376"/>
        <v>0</v>
      </c>
      <c r="DG348" s="132">
        <f t="shared" si="1376"/>
        <v>0</v>
      </c>
      <c r="DH348" s="132">
        <f t="shared" si="1376"/>
        <v>0</v>
      </c>
      <c r="DI348" s="132">
        <f t="shared" si="1376"/>
        <v>0</v>
      </c>
      <c r="DJ348" s="132">
        <f t="shared" si="1376"/>
        <v>0</v>
      </c>
      <c r="DK348" s="132">
        <f t="shared" si="1377"/>
        <v>0</v>
      </c>
      <c r="DL348" s="132">
        <f t="shared" si="1377"/>
        <v>0</v>
      </c>
      <c r="DM348" s="132">
        <f t="shared" si="1377"/>
        <v>0</v>
      </c>
      <c r="DN348" s="132">
        <f t="shared" si="1377"/>
        <v>0</v>
      </c>
      <c r="DO348" s="132">
        <f t="shared" si="1377"/>
        <v>0</v>
      </c>
      <c r="DP348" s="132">
        <f t="shared" si="1377"/>
        <v>0</v>
      </c>
      <c r="DQ348" s="132">
        <f t="shared" si="1377"/>
        <v>0</v>
      </c>
      <c r="DR348" s="132">
        <f t="shared" si="1377"/>
        <v>0</v>
      </c>
      <c r="DS348" s="132">
        <f t="shared" si="1377"/>
        <v>0</v>
      </c>
      <c r="DT348" s="132">
        <f t="shared" si="1377"/>
        <v>0</v>
      </c>
      <c r="DU348" s="132">
        <f t="shared" si="1378"/>
        <v>0</v>
      </c>
      <c r="DV348" s="132">
        <f t="shared" si="1378"/>
        <v>0</v>
      </c>
      <c r="DW348" s="132">
        <f t="shared" si="1378"/>
        <v>0</v>
      </c>
      <c r="DX348" s="132">
        <f t="shared" si="1378"/>
        <v>0</v>
      </c>
      <c r="DY348" s="132">
        <f t="shared" si="1378"/>
        <v>0</v>
      </c>
      <c r="DZ348" s="132">
        <f t="shared" si="1378"/>
        <v>0</v>
      </c>
      <c r="EA348" s="132">
        <f t="shared" si="1378"/>
        <v>0</v>
      </c>
      <c r="EB348" s="132">
        <f t="shared" si="1378"/>
        <v>0</v>
      </c>
      <c r="EC348" s="132">
        <f t="shared" si="1378"/>
        <v>0</v>
      </c>
      <c r="ED348" s="132">
        <f t="shared" si="1378"/>
        <v>0</v>
      </c>
      <c r="EE348" s="132">
        <f t="shared" si="1379"/>
        <v>0</v>
      </c>
      <c r="EF348" s="132">
        <f t="shared" si="1379"/>
        <v>0</v>
      </c>
      <c r="EG348" s="132">
        <f t="shared" si="1379"/>
        <v>0</v>
      </c>
      <c r="EH348" s="132">
        <f t="shared" si="1379"/>
        <v>0</v>
      </c>
      <c r="EI348" s="132">
        <f t="shared" si="1379"/>
        <v>0</v>
      </c>
      <c r="EJ348" s="132">
        <f t="shared" si="1379"/>
        <v>0</v>
      </c>
      <c r="EK348" s="132">
        <f t="shared" si="1379"/>
        <v>0</v>
      </c>
      <c r="EL348" s="132">
        <f t="shared" si="1379"/>
        <v>0</v>
      </c>
      <c r="EM348" s="132">
        <f t="shared" si="1379"/>
        <v>0</v>
      </c>
      <c r="EN348" s="132">
        <f t="shared" si="1379"/>
        <v>0</v>
      </c>
      <c r="EO348" s="132">
        <f t="shared" si="1380"/>
        <v>0</v>
      </c>
      <c r="EP348" s="132">
        <f t="shared" si="1380"/>
        <v>0</v>
      </c>
      <c r="EQ348" s="132">
        <f t="shared" si="1380"/>
        <v>0</v>
      </c>
      <c r="ER348" s="132">
        <f t="shared" si="1380"/>
        <v>0</v>
      </c>
      <c r="ES348" s="132">
        <f t="shared" si="1380"/>
        <v>0</v>
      </c>
      <c r="ET348" s="132">
        <f t="shared" si="1380"/>
        <v>0</v>
      </c>
      <c r="EU348" s="132">
        <f t="shared" si="1380"/>
        <v>0</v>
      </c>
      <c r="EV348" s="132">
        <f t="shared" si="1380"/>
        <v>0</v>
      </c>
      <c r="EW348" s="132">
        <f t="shared" si="1380"/>
        <v>0</v>
      </c>
      <c r="EX348" s="132">
        <f t="shared" si="1380"/>
        <v>0</v>
      </c>
      <c r="EY348" s="132">
        <f t="shared" si="1381"/>
        <v>0</v>
      </c>
      <c r="EZ348" s="132">
        <f t="shared" si="1381"/>
        <v>0</v>
      </c>
      <c r="FA348" s="132">
        <f t="shared" si="1381"/>
        <v>0</v>
      </c>
      <c r="FB348" s="132">
        <f t="shared" si="1381"/>
        <v>0</v>
      </c>
      <c r="FC348" s="132">
        <f t="shared" si="1381"/>
        <v>0</v>
      </c>
      <c r="FD348" s="132">
        <f t="shared" si="1381"/>
        <v>0</v>
      </c>
      <c r="FE348" s="132">
        <f t="shared" si="1381"/>
        <v>0</v>
      </c>
      <c r="FF348" s="132">
        <f t="shared" si="1381"/>
        <v>0</v>
      </c>
      <c r="FG348" s="132">
        <f t="shared" si="1381"/>
        <v>0</v>
      </c>
      <c r="FH348" s="132">
        <f t="shared" si="1381"/>
        <v>0</v>
      </c>
      <c r="FI348" s="132">
        <f t="shared" si="1382"/>
        <v>0</v>
      </c>
      <c r="FJ348" s="132">
        <f t="shared" si="1382"/>
        <v>0</v>
      </c>
      <c r="FK348" s="132">
        <f t="shared" si="1382"/>
        <v>0</v>
      </c>
      <c r="FL348" s="132">
        <f t="shared" si="1382"/>
        <v>0</v>
      </c>
      <c r="FM348" s="132">
        <f t="shared" si="1382"/>
        <v>0</v>
      </c>
      <c r="FN348" s="132">
        <f t="shared" si="1382"/>
        <v>0</v>
      </c>
      <c r="FO348" s="132"/>
      <c r="FP348" s="132"/>
      <c r="FQ348" s="132"/>
      <c r="FR348" s="132"/>
      <c r="FS348" s="132"/>
      <c r="FT348" s="132"/>
      <c r="FU348" s="132"/>
      <c r="FV348" s="132"/>
      <c r="FW348" s="132"/>
      <c r="FX348" s="132"/>
      <c r="FY348" s="132"/>
      <c r="FZ348" s="132"/>
      <c r="GA348" s="132"/>
      <c r="GB348" s="132"/>
      <c r="GC348" s="132"/>
      <c r="GD348" s="132"/>
      <c r="GE348" s="132"/>
      <c r="GF348" s="132"/>
      <c r="GG348" s="132"/>
      <c r="GH348" s="132"/>
      <c r="GI348" s="132"/>
      <c r="GJ348" s="132"/>
      <c r="GK348" s="132"/>
      <c r="GL348" s="132"/>
      <c r="GM348" s="132"/>
      <c r="GN348" s="132"/>
      <c r="GO348" s="132">
        <f t="shared" si="1383"/>
        <v>0</v>
      </c>
      <c r="GP348" s="132">
        <f t="shared" si="1383"/>
        <v>0</v>
      </c>
      <c r="GQ348" s="132">
        <f t="shared" si="1383"/>
        <v>0</v>
      </c>
      <c r="GR348" s="132">
        <f t="shared" si="1383"/>
        <v>0</v>
      </c>
      <c r="GS348" s="132">
        <f t="shared" si="1383"/>
        <v>0</v>
      </c>
      <c r="GT348" s="132">
        <f t="shared" si="1383"/>
        <v>0</v>
      </c>
      <c r="GU348" s="132">
        <f t="shared" si="1383"/>
        <v>0</v>
      </c>
      <c r="GV348" s="132">
        <f t="shared" si="1383"/>
        <v>0</v>
      </c>
      <c r="GW348" s="132">
        <f t="shared" si="1383"/>
        <v>0</v>
      </c>
      <c r="GX348" s="132">
        <f t="shared" si="1383"/>
        <v>0</v>
      </c>
      <c r="GY348" s="132">
        <f t="shared" si="1384"/>
        <v>0</v>
      </c>
      <c r="GZ348" s="132">
        <f t="shared" si="1384"/>
        <v>0</v>
      </c>
      <c r="HA348" s="132">
        <f t="shared" si="1384"/>
        <v>0</v>
      </c>
      <c r="HB348" s="132">
        <f t="shared" si="1384"/>
        <v>0</v>
      </c>
      <c r="HC348" s="132">
        <f t="shared" si="1384"/>
        <v>0</v>
      </c>
      <c r="HD348" s="132">
        <f t="shared" si="1384"/>
        <v>0</v>
      </c>
      <c r="HE348" s="132">
        <f t="shared" si="1384"/>
        <v>0</v>
      </c>
      <c r="HF348" s="132">
        <f t="shared" si="1384"/>
        <v>0</v>
      </c>
      <c r="HG348" s="132">
        <f t="shared" si="1384"/>
        <v>0</v>
      </c>
      <c r="HH348" s="132">
        <f t="shared" si="1384"/>
        <v>0</v>
      </c>
      <c r="HI348" s="132">
        <f t="shared" si="1385"/>
        <v>0</v>
      </c>
      <c r="HJ348" s="132">
        <f t="shared" si="1385"/>
        <v>0</v>
      </c>
      <c r="HK348" s="132">
        <f t="shared" si="1385"/>
        <v>0</v>
      </c>
      <c r="HL348" s="132">
        <f t="shared" si="1385"/>
        <v>0</v>
      </c>
      <c r="HM348" s="132">
        <f t="shared" si="1385"/>
        <v>0</v>
      </c>
      <c r="HN348" s="132">
        <f t="shared" si="1385"/>
        <v>0</v>
      </c>
      <c r="HO348" s="132">
        <f t="shared" si="1385"/>
        <v>0</v>
      </c>
      <c r="HP348" s="132">
        <f t="shared" si="1385"/>
        <v>0</v>
      </c>
      <c r="HQ348" s="132">
        <f t="shared" si="1385"/>
        <v>0</v>
      </c>
      <c r="HR348" s="132">
        <f t="shared" si="1385"/>
        <v>0</v>
      </c>
      <c r="HS348" s="132">
        <f t="shared" si="1386"/>
        <v>0</v>
      </c>
      <c r="HT348" s="132">
        <f t="shared" si="1386"/>
        <v>0</v>
      </c>
      <c r="HU348" s="132">
        <f t="shared" si="1386"/>
        <v>0</v>
      </c>
      <c r="HV348" s="132">
        <f t="shared" si="1386"/>
        <v>0</v>
      </c>
      <c r="HW348" s="132">
        <f t="shared" si="1386"/>
        <v>0</v>
      </c>
      <c r="HX348" s="132">
        <f t="shared" si="1386"/>
        <v>0</v>
      </c>
      <c r="HY348" s="132">
        <f t="shared" si="1386"/>
        <v>0</v>
      </c>
      <c r="HZ348" s="132">
        <f t="shared" si="1386"/>
        <v>0</v>
      </c>
      <c r="IA348" s="132">
        <f t="shared" si="1386"/>
        <v>0</v>
      </c>
      <c r="IB348" s="132">
        <f t="shared" si="1386"/>
        <v>0</v>
      </c>
      <c r="IC348" s="132">
        <f t="shared" si="1387"/>
        <v>0</v>
      </c>
      <c r="ID348" s="132">
        <f t="shared" si="1387"/>
        <v>0</v>
      </c>
      <c r="IE348" s="132">
        <f t="shared" si="1387"/>
        <v>0</v>
      </c>
      <c r="IF348" s="132">
        <f t="shared" si="1387"/>
        <v>0</v>
      </c>
      <c r="IG348" s="132">
        <f t="shared" si="1387"/>
        <v>0</v>
      </c>
      <c r="IH348" s="132">
        <f t="shared" si="1387"/>
        <v>0</v>
      </c>
      <c r="II348" s="132">
        <f t="shared" si="1387"/>
        <v>0</v>
      </c>
      <c r="IJ348" s="132">
        <f t="shared" si="1387"/>
        <v>0</v>
      </c>
      <c r="IK348" s="132">
        <f t="shared" si="1387"/>
        <v>0</v>
      </c>
      <c r="IL348" s="132">
        <f t="shared" si="1387"/>
        <v>0</v>
      </c>
      <c r="IM348" s="132">
        <f t="shared" si="1388"/>
        <v>0</v>
      </c>
      <c r="IN348" s="132">
        <f t="shared" si="1388"/>
        <v>0</v>
      </c>
      <c r="IO348" s="132">
        <f t="shared" si="1388"/>
        <v>0</v>
      </c>
      <c r="IP348" s="132">
        <f t="shared" si="1388"/>
        <v>0</v>
      </c>
      <c r="IQ348" s="132">
        <f t="shared" si="1388"/>
        <v>0</v>
      </c>
      <c r="IR348" s="132">
        <f t="shared" si="1388"/>
        <v>0</v>
      </c>
      <c r="IS348" s="132">
        <f t="shared" si="1388"/>
        <v>0</v>
      </c>
      <c r="IT348" s="132">
        <f t="shared" si="1388"/>
        <v>0</v>
      </c>
      <c r="IU348" s="132">
        <f t="shared" si="1388"/>
        <v>0</v>
      </c>
      <c r="IV348" s="132">
        <f t="shared" si="1388"/>
        <v>0</v>
      </c>
      <c r="IW348" s="132">
        <f t="shared" si="1389"/>
        <v>0</v>
      </c>
      <c r="IX348" s="132">
        <f t="shared" si="1389"/>
        <v>0</v>
      </c>
      <c r="IY348" s="132">
        <f t="shared" si="1389"/>
        <v>0</v>
      </c>
      <c r="IZ348" s="132">
        <f t="shared" si="1389"/>
        <v>0</v>
      </c>
      <c r="JA348" s="132">
        <f t="shared" si="1389"/>
        <v>0</v>
      </c>
      <c r="JB348" s="132">
        <f t="shared" si="1389"/>
        <v>0</v>
      </c>
      <c r="JC348" s="132">
        <f t="shared" si="1389"/>
        <v>0</v>
      </c>
      <c r="JD348" s="132">
        <f t="shared" si="1389"/>
        <v>0</v>
      </c>
      <c r="JE348" s="132">
        <f t="shared" si="1389"/>
        <v>0</v>
      </c>
      <c r="JF348" s="132">
        <f t="shared" si="1389"/>
        <v>0</v>
      </c>
      <c r="JG348" s="132">
        <f t="shared" si="1390"/>
        <v>0</v>
      </c>
      <c r="JH348" s="132">
        <f t="shared" si="1390"/>
        <v>0</v>
      </c>
      <c r="JI348" s="132">
        <f t="shared" si="1390"/>
        <v>0</v>
      </c>
      <c r="JJ348" s="132">
        <f t="shared" si="1390"/>
        <v>0</v>
      </c>
      <c r="JK348" s="132">
        <f t="shared" si="1390"/>
        <v>0</v>
      </c>
      <c r="JL348" s="132">
        <f t="shared" si="1390"/>
        <v>0</v>
      </c>
      <c r="JM348" s="132">
        <f t="shared" si="1390"/>
        <v>0</v>
      </c>
      <c r="JN348" s="132">
        <f t="shared" si="1390"/>
        <v>0</v>
      </c>
    </row>
    <row r="349" spans="1:274" ht="12.75">
      <c r="A349" s="178"/>
      <c r="B349" s="178"/>
      <c r="C349" s="178"/>
      <c r="D349" s="517" t="s">
        <v>493</v>
      </c>
      <c r="E349" s="132">
        <f t="shared" si="1366"/>
        <v>0</v>
      </c>
      <c r="F349" s="132">
        <f t="shared" si="1366"/>
        <v>0</v>
      </c>
      <c r="G349" s="132">
        <f t="shared" si="1366"/>
        <v>0</v>
      </c>
      <c r="H349" s="132">
        <f t="shared" si="1366"/>
        <v>0</v>
      </c>
      <c r="I349" s="132">
        <f t="shared" si="1366"/>
        <v>0</v>
      </c>
      <c r="J349" s="132">
        <f t="shared" si="1366"/>
        <v>0</v>
      </c>
      <c r="K349" s="132">
        <f t="shared" si="1366"/>
        <v>0</v>
      </c>
      <c r="L349" s="132">
        <f t="shared" si="1366"/>
        <v>0</v>
      </c>
      <c r="M349" s="132">
        <f t="shared" si="1366"/>
        <v>0</v>
      </c>
      <c r="N349" s="132">
        <f t="shared" si="1366"/>
        <v>0</v>
      </c>
      <c r="O349" s="132">
        <f t="shared" si="1367"/>
        <v>0</v>
      </c>
      <c r="P349" s="132">
        <f t="shared" si="1367"/>
        <v>0</v>
      </c>
      <c r="Q349" s="132">
        <f t="shared" si="1367"/>
        <v>0</v>
      </c>
      <c r="R349" s="132">
        <f t="shared" si="1367"/>
        <v>0</v>
      </c>
      <c r="S349" s="132">
        <f t="shared" si="1367"/>
        <v>0</v>
      </c>
      <c r="T349" s="132">
        <f t="shared" si="1367"/>
        <v>0</v>
      </c>
      <c r="U349" s="132">
        <f t="shared" si="1367"/>
        <v>0</v>
      </c>
      <c r="V349" s="132">
        <f t="shared" si="1367"/>
        <v>0</v>
      </c>
      <c r="W349" s="132">
        <f t="shared" si="1367"/>
        <v>0</v>
      </c>
      <c r="X349" s="132">
        <f t="shared" si="1367"/>
        <v>0</v>
      </c>
      <c r="Y349" s="132">
        <f t="shared" si="1368"/>
        <v>0</v>
      </c>
      <c r="Z349" s="132">
        <f t="shared" si="1368"/>
        <v>0</v>
      </c>
      <c r="AA349" s="132">
        <f t="shared" si="1368"/>
        <v>0</v>
      </c>
      <c r="AB349" s="132">
        <f t="shared" si="1368"/>
        <v>0</v>
      </c>
      <c r="AC349" s="132">
        <f t="shared" si="1368"/>
        <v>0</v>
      </c>
      <c r="AD349" s="132">
        <f t="shared" si="1368"/>
        <v>0</v>
      </c>
      <c r="AE349" s="132">
        <f t="shared" si="1368"/>
        <v>0</v>
      </c>
      <c r="AF349" s="132">
        <f t="shared" si="1368"/>
        <v>0</v>
      </c>
      <c r="AG349" s="132">
        <f t="shared" si="1368"/>
        <v>0</v>
      </c>
      <c r="AH349" s="132">
        <f t="shared" si="1368"/>
        <v>0</v>
      </c>
      <c r="AI349" s="132">
        <f t="shared" si="1369"/>
        <v>0</v>
      </c>
      <c r="AJ349" s="132">
        <f t="shared" si="1369"/>
        <v>0</v>
      </c>
      <c r="AK349" s="132">
        <f t="shared" si="1369"/>
        <v>0</v>
      </c>
      <c r="AL349" s="132">
        <f t="shared" si="1369"/>
        <v>0</v>
      </c>
      <c r="AM349" s="132">
        <f t="shared" si="1369"/>
        <v>0</v>
      </c>
      <c r="AN349" s="132">
        <f t="shared" si="1369"/>
        <v>0</v>
      </c>
      <c r="AO349" s="132">
        <f t="shared" si="1369"/>
        <v>0</v>
      </c>
      <c r="AP349" s="132">
        <f t="shared" si="1369"/>
        <v>0</v>
      </c>
      <c r="AQ349" s="132">
        <f t="shared" si="1369"/>
        <v>0</v>
      </c>
      <c r="AR349" s="132">
        <f t="shared" si="1369"/>
        <v>0</v>
      </c>
      <c r="AS349" s="132">
        <f t="shared" si="1370"/>
        <v>0</v>
      </c>
      <c r="AT349" s="132">
        <f t="shared" si="1370"/>
        <v>0</v>
      </c>
      <c r="AU349" s="132">
        <f t="shared" si="1370"/>
        <v>0</v>
      </c>
      <c r="AV349" s="132">
        <f t="shared" si="1370"/>
        <v>0</v>
      </c>
      <c r="AW349" s="132">
        <f t="shared" si="1370"/>
        <v>0</v>
      </c>
      <c r="AX349" s="132">
        <f t="shared" si="1370"/>
        <v>0</v>
      </c>
      <c r="AY349" s="132">
        <f t="shared" si="1370"/>
        <v>0</v>
      </c>
      <c r="AZ349" s="132">
        <f t="shared" si="1370"/>
        <v>0</v>
      </c>
      <c r="BA349" s="132">
        <f t="shared" si="1370"/>
        <v>0</v>
      </c>
      <c r="BB349" s="132">
        <f t="shared" si="1370"/>
        <v>0</v>
      </c>
      <c r="BC349" s="132">
        <f t="shared" si="1371"/>
        <v>0</v>
      </c>
      <c r="BD349" s="132">
        <f t="shared" si="1371"/>
        <v>0</v>
      </c>
      <c r="BE349" s="132">
        <f t="shared" si="1371"/>
        <v>0</v>
      </c>
      <c r="BF349" s="132">
        <f t="shared" si="1371"/>
        <v>0</v>
      </c>
      <c r="BG349" s="132">
        <f t="shared" si="1371"/>
        <v>0</v>
      </c>
      <c r="BH349" s="132">
        <f t="shared" si="1371"/>
        <v>0</v>
      </c>
      <c r="BI349" s="132">
        <f t="shared" si="1371"/>
        <v>0</v>
      </c>
      <c r="BJ349" s="132">
        <f t="shared" si="1371"/>
        <v>0</v>
      </c>
      <c r="BK349" s="132">
        <f t="shared" si="1371"/>
        <v>0</v>
      </c>
      <c r="BL349" s="132">
        <f t="shared" si="1371"/>
        <v>0</v>
      </c>
      <c r="BM349" s="132">
        <f t="shared" si="1372"/>
        <v>0</v>
      </c>
      <c r="BN349" s="132">
        <f t="shared" si="1372"/>
        <v>0</v>
      </c>
      <c r="BO349" s="132">
        <f t="shared" si="1372"/>
        <v>0</v>
      </c>
      <c r="BP349" s="132">
        <f t="shared" si="1372"/>
        <v>0</v>
      </c>
      <c r="BQ349" s="132">
        <f t="shared" si="1372"/>
        <v>0</v>
      </c>
      <c r="BR349" s="132">
        <f t="shared" si="1372"/>
        <v>0</v>
      </c>
      <c r="BS349" s="132">
        <f t="shared" si="1372"/>
        <v>0</v>
      </c>
      <c r="BT349" s="132">
        <f t="shared" si="1372"/>
        <v>0</v>
      </c>
      <c r="BU349" s="132">
        <f t="shared" si="1372"/>
        <v>0</v>
      </c>
      <c r="BV349" s="132">
        <f t="shared" si="1372"/>
        <v>0</v>
      </c>
      <c r="BW349" s="132">
        <f t="shared" si="1373"/>
        <v>0</v>
      </c>
      <c r="BX349" s="551">
        <f t="shared" si="1373"/>
        <v>0</v>
      </c>
      <c r="BY349" s="132">
        <f t="shared" si="1373"/>
        <v>0</v>
      </c>
      <c r="BZ349" s="132">
        <f t="shared" si="1373"/>
        <v>0</v>
      </c>
      <c r="CA349" s="132">
        <f t="shared" si="1373"/>
        <v>0</v>
      </c>
      <c r="CB349" s="132">
        <f t="shared" si="1373"/>
        <v>0</v>
      </c>
      <c r="CC349" s="132">
        <f t="shared" si="1373"/>
        <v>0</v>
      </c>
      <c r="CD349" s="132">
        <f t="shared" si="1373"/>
        <v>0</v>
      </c>
      <c r="CE349" s="132">
        <f t="shared" si="1373"/>
        <v>0</v>
      </c>
      <c r="CF349" s="132">
        <f t="shared" si="1373"/>
        <v>0</v>
      </c>
      <c r="CG349" s="132">
        <f t="shared" si="1374"/>
        <v>0</v>
      </c>
      <c r="CH349" s="132">
        <f t="shared" si="1374"/>
        <v>0</v>
      </c>
      <c r="CI349" s="132">
        <f t="shared" si="1374"/>
        <v>0</v>
      </c>
      <c r="CJ349" s="132">
        <f t="shared" si="1374"/>
        <v>0</v>
      </c>
      <c r="CK349" s="132">
        <f t="shared" si="1374"/>
        <v>0</v>
      </c>
      <c r="CL349" s="132">
        <f t="shared" si="1374"/>
        <v>0</v>
      </c>
      <c r="CM349" s="132">
        <f t="shared" si="1374"/>
        <v>0</v>
      </c>
      <c r="CN349" s="132">
        <f t="shared" si="1374"/>
        <v>0</v>
      </c>
      <c r="CO349" s="132">
        <f t="shared" si="1374"/>
        <v>0</v>
      </c>
      <c r="CP349" s="132">
        <f t="shared" si="1374"/>
        <v>0</v>
      </c>
      <c r="CQ349" s="132">
        <f t="shared" si="1375"/>
        <v>0</v>
      </c>
      <c r="CR349" s="132">
        <f t="shared" si="1375"/>
        <v>0</v>
      </c>
      <c r="CS349" s="132">
        <f t="shared" si="1375"/>
        <v>0</v>
      </c>
      <c r="CT349" s="132">
        <f t="shared" si="1375"/>
        <v>0</v>
      </c>
      <c r="CU349" s="132">
        <f t="shared" si="1375"/>
        <v>0</v>
      </c>
      <c r="CV349" s="132">
        <f t="shared" si="1375"/>
        <v>0</v>
      </c>
      <c r="CW349" s="132">
        <f t="shared" si="1375"/>
        <v>0</v>
      </c>
      <c r="CX349" s="132">
        <f t="shared" si="1375"/>
        <v>0</v>
      </c>
      <c r="CY349" s="132">
        <f t="shared" si="1375"/>
        <v>0</v>
      </c>
      <c r="CZ349" s="132">
        <f t="shared" si="1375"/>
        <v>0</v>
      </c>
      <c r="DA349" s="132">
        <f t="shared" si="1376"/>
        <v>0</v>
      </c>
      <c r="DB349" s="132">
        <f t="shared" si="1376"/>
        <v>0</v>
      </c>
      <c r="DC349" s="132">
        <f t="shared" si="1376"/>
        <v>0</v>
      </c>
      <c r="DD349" s="132">
        <f t="shared" si="1376"/>
        <v>0</v>
      </c>
      <c r="DE349" s="132">
        <f t="shared" si="1376"/>
        <v>0</v>
      </c>
      <c r="DF349" s="132">
        <f t="shared" si="1376"/>
        <v>0</v>
      </c>
      <c r="DG349" s="132">
        <f t="shared" si="1376"/>
        <v>0</v>
      </c>
      <c r="DH349" s="132">
        <f t="shared" si="1376"/>
        <v>0</v>
      </c>
      <c r="DI349" s="132">
        <f t="shared" si="1376"/>
        <v>0</v>
      </c>
      <c r="DJ349" s="132">
        <f t="shared" si="1376"/>
        <v>0</v>
      </c>
      <c r="DK349" s="132">
        <f t="shared" si="1377"/>
        <v>0</v>
      </c>
      <c r="DL349" s="132">
        <f t="shared" si="1377"/>
        <v>0</v>
      </c>
      <c r="DM349" s="132">
        <f t="shared" si="1377"/>
        <v>0</v>
      </c>
      <c r="DN349" s="132">
        <f t="shared" si="1377"/>
        <v>0</v>
      </c>
      <c r="DO349" s="132">
        <f t="shared" si="1377"/>
        <v>0</v>
      </c>
      <c r="DP349" s="132">
        <f t="shared" si="1377"/>
        <v>0</v>
      </c>
      <c r="DQ349" s="132">
        <f t="shared" si="1377"/>
        <v>0</v>
      </c>
      <c r="DR349" s="132">
        <f t="shared" si="1377"/>
        <v>0</v>
      </c>
      <c r="DS349" s="132">
        <f t="shared" si="1377"/>
        <v>0</v>
      </c>
      <c r="DT349" s="132">
        <f t="shared" si="1377"/>
        <v>0</v>
      </c>
      <c r="DU349" s="132">
        <f t="shared" si="1378"/>
        <v>0</v>
      </c>
      <c r="DV349" s="132">
        <f t="shared" si="1378"/>
        <v>0</v>
      </c>
      <c r="DW349" s="132">
        <f t="shared" si="1378"/>
        <v>0</v>
      </c>
      <c r="DX349" s="132">
        <f t="shared" si="1378"/>
        <v>0</v>
      </c>
      <c r="DY349" s="132">
        <f t="shared" si="1378"/>
        <v>0</v>
      </c>
      <c r="DZ349" s="132">
        <f t="shared" si="1378"/>
        <v>0</v>
      </c>
      <c r="EA349" s="132">
        <f t="shared" si="1378"/>
        <v>0</v>
      </c>
      <c r="EB349" s="132">
        <f t="shared" si="1378"/>
        <v>0</v>
      </c>
      <c r="EC349" s="132">
        <f t="shared" si="1378"/>
        <v>0</v>
      </c>
      <c r="ED349" s="132">
        <f t="shared" si="1378"/>
        <v>0</v>
      </c>
      <c r="EE349" s="132">
        <f t="shared" si="1379"/>
        <v>0</v>
      </c>
      <c r="EF349" s="132">
        <f t="shared" si="1379"/>
        <v>0</v>
      </c>
      <c r="EG349" s="132">
        <f t="shared" si="1379"/>
        <v>0</v>
      </c>
      <c r="EH349" s="132">
        <f t="shared" si="1379"/>
        <v>0</v>
      </c>
      <c r="EI349" s="132">
        <f t="shared" si="1379"/>
        <v>0</v>
      </c>
      <c r="EJ349" s="132">
        <f t="shared" si="1379"/>
        <v>0</v>
      </c>
      <c r="EK349" s="132">
        <f t="shared" si="1379"/>
        <v>0</v>
      </c>
      <c r="EL349" s="132">
        <f t="shared" si="1379"/>
        <v>0</v>
      </c>
      <c r="EM349" s="132">
        <f t="shared" si="1379"/>
        <v>0</v>
      </c>
      <c r="EN349" s="132">
        <f t="shared" si="1379"/>
        <v>0</v>
      </c>
      <c r="EO349" s="132">
        <f t="shared" si="1380"/>
        <v>0</v>
      </c>
      <c r="EP349" s="132">
        <f t="shared" si="1380"/>
        <v>0</v>
      </c>
      <c r="EQ349" s="132">
        <f t="shared" si="1380"/>
        <v>0</v>
      </c>
      <c r="ER349" s="132">
        <f t="shared" si="1380"/>
        <v>0</v>
      </c>
      <c r="ES349" s="132">
        <f t="shared" si="1380"/>
        <v>0</v>
      </c>
      <c r="ET349" s="132">
        <f t="shared" si="1380"/>
        <v>0</v>
      </c>
      <c r="EU349" s="132">
        <f t="shared" si="1380"/>
        <v>0</v>
      </c>
      <c r="EV349" s="132">
        <f t="shared" si="1380"/>
        <v>0</v>
      </c>
      <c r="EW349" s="132">
        <f t="shared" si="1380"/>
        <v>0</v>
      </c>
      <c r="EX349" s="132">
        <f t="shared" si="1380"/>
        <v>0</v>
      </c>
      <c r="EY349" s="132">
        <f t="shared" si="1381"/>
        <v>0</v>
      </c>
      <c r="EZ349" s="132">
        <f t="shared" si="1381"/>
        <v>0</v>
      </c>
      <c r="FA349" s="132">
        <f t="shared" si="1381"/>
        <v>0</v>
      </c>
      <c r="FB349" s="132">
        <f t="shared" si="1381"/>
        <v>0</v>
      </c>
      <c r="FC349" s="132">
        <f t="shared" si="1381"/>
        <v>0</v>
      </c>
      <c r="FD349" s="132">
        <f t="shared" si="1381"/>
        <v>0</v>
      </c>
      <c r="FE349" s="132">
        <f t="shared" si="1381"/>
        <v>0</v>
      </c>
      <c r="FF349" s="132">
        <f t="shared" si="1381"/>
        <v>0</v>
      </c>
      <c r="FG349" s="132">
        <f t="shared" si="1381"/>
        <v>0</v>
      </c>
      <c r="FH349" s="132">
        <f t="shared" si="1381"/>
        <v>0</v>
      </c>
      <c r="FI349" s="132">
        <f t="shared" si="1382"/>
        <v>0</v>
      </c>
      <c r="FJ349" s="132">
        <f t="shared" si="1382"/>
        <v>0</v>
      </c>
      <c r="FK349" s="132">
        <f t="shared" si="1382"/>
        <v>0</v>
      </c>
      <c r="FL349" s="132">
        <f t="shared" si="1382"/>
        <v>0</v>
      </c>
      <c r="FM349" s="132">
        <f t="shared" si="1382"/>
        <v>0</v>
      </c>
      <c r="FN349" s="132">
        <f t="shared" si="1382"/>
        <v>0</v>
      </c>
      <c r="FO349" s="132"/>
      <c r="FP349" s="132"/>
      <c r="FQ349" s="132"/>
      <c r="FR349" s="132"/>
      <c r="FS349" s="132"/>
      <c r="FT349" s="132"/>
      <c r="FU349" s="132"/>
      <c r="FV349" s="132"/>
      <c r="FW349" s="132"/>
      <c r="FX349" s="132"/>
      <c r="FY349" s="132"/>
      <c r="FZ349" s="132"/>
      <c r="GA349" s="132"/>
      <c r="GB349" s="132"/>
      <c r="GC349" s="132"/>
      <c r="GD349" s="132"/>
      <c r="GE349" s="132"/>
      <c r="GF349" s="132"/>
      <c r="GG349" s="132"/>
      <c r="GH349" s="132"/>
      <c r="GI349" s="132"/>
      <c r="GJ349" s="132"/>
      <c r="GK349" s="132"/>
      <c r="GL349" s="132"/>
      <c r="GM349" s="132"/>
      <c r="GN349" s="132"/>
      <c r="GO349" s="132">
        <f t="shared" si="1383"/>
        <v>0</v>
      </c>
      <c r="GP349" s="132">
        <f t="shared" si="1383"/>
        <v>0</v>
      </c>
      <c r="GQ349" s="132">
        <f t="shared" si="1383"/>
        <v>0</v>
      </c>
      <c r="GR349" s="132">
        <f t="shared" si="1383"/>
        <v>0</v>
      </c>
      <c r="GS349" s="132">
        <f t="shared" si="1383"/>
        <v>0</v>
      </c>
      <c r="GT349" s="132">
        <f t="shared" si="1383"/>
        <v>0</v>
      </c>
      <c r="GU349" s="132">
        <f t="shared" si="1383"/>
        <v>0</v>
      </c>
      <c r="GV349" s="132">
        <f t="shared" si="1383"/>
        <v>0</v>
      </c>
      <c r="GW349" s="132">
        <f t="shared" si="1383"/>
        <v>0</v>
      </c>
      <c r="GX349" s="132">
        <f t="shared" si="1383"/>
        <v>0</v>
      </c>
      <c r="GY349" s="132">
        <f t="shared" si="1384"/>
        <v>0</v>
      </c>
      <c r="GZ349" s="132">
        <f t="shared" si="1384"/>
        <v>0</v>
      </c>
      <c r="HA349" s="132">
        <f t="shared" si="1384"/>
        <v>0</v>
      </c>
      <c r="HB349" s="132">
        <f t="shared" si="1384"/>
        <v>0</v>
      </c>
      <c r="HC349" s="132">
        <f t="shared" si="1384"/>
        <v>0</v>
      </c>
      <c r="HD349" s="132">
        <f t="shared" si="1384"/>
        <v>0</v>
      </c>
      <c r="HE349" s="132">
        <f t="shared" si="1384"/>
        <v>0</v>
      </c>
      <c r="HF349" s="132">
        <f t="shared" si="1384"/>
        <v>0</v>
      </c>
      <c r="HG349" s="132">
        <f t="shared" si="1384"/>
        <v>0</v>
      </c>
      <c r="HH349" s="132">
        <f t="shared" si="1384"/>
        <v>0</v>
      </c>
      <c r="HI349" s="132">
        <f t="shared" si="1385"/>
        <v>0</v>
      </c>
      <c r="HJ349" s="132">
        <f t="shared" si="1385"/>
        <v>0</v>
      </c>
      <c r="HK349" s="132">
        <f t="shared" si="1385"/>
        <v>0</v>
      </c>
      <c r="HL349" s="132">
        <f t="shared" si="1385"/>
        <v>0</v>
      </c>
      <c r="HM349" s="132">
        <f t="shared" si="1385"/>
        <v>0</v>
      </c>
      <c r="HN349" s="132">
        <f t="shared" si="1385"/>
        <v>0</v>
      </c>
      <c r="HO349" s="132">
        <f t="shared" si="1385"/>
        <v>0</v>
      </c>
      <c r="HP349" s="132">
        <f t="shared" si="1385"/>
        <v>0</v>
      </c>
      <c r="HQ349" s="132">
        <f t="shared" si="1385"/>
        <v>0</v>
      </c>
      <c r="HR349" s="132">
        <f t="shared" si="1385"/>
        <v>0</v>
      </c>
      <c r="HS349" s="132">
        <f t="shared" si="1386"/>
        <v>0</v>
      </c>
      <c r="HT349" s="132">
        <f t="shared" si="1386"/>
        <v>0</v>
      </c>
      <c r="HU349" s="132">
        <f t="shared" si="1386"/>
        <v>0</v>
      </c>
      <c r="HV349" s="132">
        <f t="shared" si="1386"/>
        <v>0</v>
      </c>
      <c r="HW349" s="132">
        <f t="shared" si="1386"/>
        <v>0</v>
      </c>
      <c r="HX349" s="132">
        <f t="shared" si="1386"/>
        <v>0</v>
      </c>
      <c r="HY349" s="132">
        <f t="shared" si="1386"/>
        <v>0</v>
      </c>
      <c r="HZ349" s="132">
        <f t="shared" si="1386"/>
        <v>0</v>
      </c>
      <c r="IA349" s="132">
        <f t="shared" si="1386"/>
        <v>0</v>
      </c>
      <c r="IB349" s="132">
        <f t="shared" si="1386"/>
        <v>0</v>
      </c>
      <c r="IC349" s="132">
        <f t="shared" si="1387"/>
        <v>0</v>
      </c>
      <c r="ID349" s="132">
        <f t="shared" si="1387"/>
        <v>0</v>
      </c>
      <c r="IE349" s="132">
        <f t="shared" si="1387"/>
        <v>0</v>
      </c>
      <c r="IF349" s="132">
        <f t="shared" si="1387"/>
        <v>0</v>
      </c>
      <c r="IG349" s="132">
        <f t="shared" si="1387"/>
        <v>0</v>
      </c>
      <c r="IH349" s="132">
        <f t="shared" si="1387"/>
        <v>0</v>
      </c>
      <c r="II349" s="132">
        <f t="shared" si="1387"/>
        <v>0</v>
      </c>
      <c r="IJ349" s="132">
        <f t="shared" si="1387"/>
        <v>0</v>
      </c>
      <c r="IK349" s="132">
        <f t="shared" si="1387"/>
        <v>0</v>
      </c>
      <c r="IL349" s="132">
        <f t="shared" si="1387"/>
        <v>0</v>
      </c>
      <c r="IM349" s="132">
        <f t="shared" si="1388"/>
        <v>0</v>
      </c>
      <c r="IN349" s="132">
        <f t="shared" si="1388"/>
        <v>0</v>
      </c>
      <c r="IO349" s="132">
        <f t="shared" si="1388"/>
        <v>0</v>
      </c>
      <c r="IP349" s="132">
        <f t="shared" si="1388"/>
        <v>0</v>
      </c>
      <c r="IQ349" s="132">
        <f t="shared" si="1388"/>
        <v>0</v>
      </c>
      <c r="IR349" s="132">
        <f t="shared" si="1388"/>
        <v>0</v>
      </c>
      <c r="IS349" s="132">
        <f t="shared" si="1388"/>
        <v>0</v>
      </c>
      <c r="IT349" s="132">
        <f t="shared" si="1388"/>
        <v>0</v>
      </c>
      <c r="IU349" s="132">
        <f t="shared" si="1388"/>
        <v>0</v>
      </c>
      <c r="IV349" s="132">
        <f t="shared" si="1388"/>
        <v>0</v>
      </c>
      <c r="IW349" s="132">
        <f t="shared" si="1389"/>
        <v>0</v>
      </c>
      <c r="IX349" s="132">
        <f t="shared" si="1389"/>
        <v>0</v>
      </c>
      <c r="IY349" s="132">
        <f t="shared" si="1389"/>
        <v>0</v>
      </c>
      <c r="IZ349" s="132">
        <f t="shared" si="1389"/>
        <v>0</v>
      </c>
      <c r="JA349" s="132">
        <f t="shared" si="1389"/>
        <v>0</v>
      </c>
      <c r="JB349" s="132">
        <f t="shared" si="1389"/>
        <v>0</v>
      </c>
      <c r="JC349" s="132">
        <f t="shared" si="1389"/>
        <v>0</v>
      </c>
      <c r="JD349" s="132">
        <f t="shared" si="1389"/>
        <v>0</v>
      </c>
      <c r="JE349" s="132">
        <f t="shared" si="1389"/>
        <v>0</v>
      </c>
      <c r="JF349" s="132">
        <f t="shared" si="1389"/>
        <v>0</v>
      </c>
      <c r="JG349" s="132">
        <f t="shared" si="1390"/>
        <v>0</v>
      </c>
      <c r="JH349" s="132">
        <f t="shared" si="1390"/>
        <v>0</v>
      </c>
      <c r="JI349" s="132">
        <f t="shared" si="1390"/>
        <v>0</v>
      </c>
      <c r="JJ349" s="132">
        <f t="shared" si="1390"/>
        <v>0</v>
      </c>
      <c r="JK349" s="132">
        <f t="shared" si="1390"/>
        <v>0</v>
      </c>
      <c r="JL349" s="132">
        <f t="shared" si="1390"/>
        <v>0</v>
      </c>
      <c r="JM349" s="132">
        <f t="shared" si="1390"/>
        <v>0</v>
      </c>
      <c r="JN349" s="132">
        <f t="shared" si="1390"/>
        <v>0</v>
      </c>
    </row>
    <row r="350" spans="1:274" ht="12.75">
      <c r="A350" s="178"/>
      <c r="B350" s="178"/>
      <c r="C350" s="178"/>
      <c r="D350" s="517" t="s">
        <v>492</v>
      </c>
      <c r="E350" s="132">
        <f t="shared" ref="E350:N356" si="1391">SUMIF($JP$14:$JP$290,$D350,E$14:E$290)</f>
        <v>0</v>
      </c>
      <c r="F350" s="132">
        <f t="shared" si="1391"/>
        <v>0</v>
      </c>
      <c r="G350" s="132">
        <f t="shared" si="1391"/>
        <v>0</v>
      </c>
      <c r="H350" s="132">
        <f t="shared" si="1391"/>
        <v>0</v>
      </c>
      <c r="I350" s="132">
        <f t="shared" si="1391"/>
        <v>0</v>
      </c>
      <c r="J350" s="132">
        <f t="shared" si="1391"/>
        <v>0</v>
      </c>
      <c r="K350" s="132">
        <f t="shared" si="1391"/>
        <v>0</v>
      </c>
      <c r="L350" s="132">
        <f t="shared" si="1391"/>
        <v>0</v>
      </c>
      <c r="M350" s="132">
        <f t="shared" si="1391"/>
        <v>0</v>
      </c>
      <c r="N350" s="132">
        <f t="shared" si="1391"/>
        <v>0</v>
      </c>
      <c r="O350" s="132">
        <f t="shared" ref="O350:X356" si="1392">SUMIF($JP$14:$JP$290,$D350,O$14:O$290)</f>
        <v>0</v>
      </c>
      <c r="P350" s="132">
        <f t="shared" si="1392"/>
        <v>0</v>
      </c>
      <c r="Q350" s="132">
        <f t="shared" si="1392"/>
        <v>0</v>
      </c>
      <c r="R350" s="132">
        <f t="shared" si="1392"/>
        <v>0</v>
      </c>
      <c r="S350" s="132">
        <f t="shared" si="1392"/>
        <v>0</v>
      </c>
      <c r="T350" s="132">
        <f t="shared" si="1392"/>
        <v>0</v>
      </c>
      <c r="U350" s="132">
        <f t="shared" si="1392"/>
        <v>0</v>
      </c>
      <c r="V350" s="132">
        <f t="shared" si="1392"/>
        <v>0</v>
      </c>
      <c r="W350" s="132">
        <f t="shared" si="1392"/>
        <v>0</v>
      </c>
      <c r="X350" s="132">
        <f t="shared" si="1392"/>
        <v>0</v>
      </c>
      <c r="Y350" s="132">
        <f t="shared" ref="Y350:AH356" si="1393">SUMIF($JP$14:$JP$290,$D350,Y$14:Y$290)</f>
        <v>0</v>
      </c>
      <c r="Z350" s="132">
        <f t="shared" si="1393"/>
        <v>0</v>
      </c>
      <c r="AA350" s="132">
        <f t="shared" si="1393"/>
        <v>0</v>
      </c>
      <c r="AB350" s="132">
        <f t="shared" si="1393"/>
        <v>0</v>
      </c>
      <c r="AC350" s="132">
        <f t="shared" si="1393"/>
        <v>0</v>
      </c>
      <c r="AD350" s="132">
        <f t="shared" si="1393"/>
        <v>0</v>
      </c>
      <c r="AE350" s="132">
        <f t="shared" si="1393"/>
        <v>0</v>
      </c>
      <c r="AF350" s="132">
        <f t="shared" si="1393"/>
        <v>0</v>
      </c>
      <c r="AG350" s="132">
        <f t="shared" si="1393"/>
        <v>0</v>
      </c>
      <c r="AH350" s="132">
        <f t="shared" si="1393"/>
        <v>0</v>
      </c>
      <c r="AI350" s="132">
        <f t="shared" ref="AI350:AR356" si="1394">SUMIF($JP$14:$JP$290,$D350,AI$14:AI$290)</f>
        <v>0</v>
      </c>
      <c r="AJ350" s="132">
        <f t="shared" si="1394"/>
        <v>0</v>
      </c>
      <c r="AK350" s="132">
        <f t="shared" si="1394"/>
        <v>0</v>
      </c>
      <c r="AL350" s="132">
        <f t="shared" si="1394"/>
        <v>0</v>
      </c>
      <c r="AM350" s="132">
        <f t="shared" si="1394"/>
        <v>0</v>
      </c>
      <c r="AN350" s="132">
        <f t="shared" si="1394"/>
        <v>0</v>
      </c>
      <c r="AO350" s="132">
        <f t="shared" si="1394"/>
        <v>0</v>
      </c>
      <c r="AP350" s="132">
        <f t="shared" si="1394"/>
        <v>0</v>
      </c>
      <c r="AQ350" s="132">
        <f t="shared" si="1394"/>
        <v>0</v>
      </c>
      <c r="AR350" s="132">
        <f t="shared" si="1394"/>
        <v>0</v>
      </c>
      <c r="AS350" s="132">
        <f t="shared" ref="AS350:BB356" si="1395">SUMIF($JP$14:$JP$290,$D350,AS$14:AS$290)</f>
        <v>0</v>
      </c>
      <c r="AT350" s="132">
        <f t="shared" si="1395"/>
        <v>0</v>
      </c>
      <c r="AU350" s="132">
        <f t="shared" si="1395"/>
        <v>0</v>
      </c>
      <c r="AV350" s="132">
        <f t="shared" si="1395"/>
        <v>0</v>
      </c>
      <c r="AW350" s="132">
        <f t="shared" si="1395"/>
        <v>0</v>
      </c>
      <c r="AX350" s="132">
        <f t="shared" si="1395"/>
        <v>0</v>
      </c>
      <c r="AY350" s="132">
        <f t="shared" si="1395"/>
        <v>0</v>
      </c>
      <c r="AZ350" s="132">
        <f t="shared" si="1395"/>
        <v>0</v>
      </c>
      <c r="BA350" s="132">
        <f t="shared" si="1395"/>
        <v>0</v>
      </c>
      <c r="BB350" s="132">
        <f t="shared" si="1395"/>
        <v>0</v>
      </c>
      <c r="BC350" s="132">
        <f t="shared" ref="BC350:BL356" si="1396">SUMIF($JP$14:$JP$290,$D350,BC$14:BC$290)</f>
        <v>0</v>
      </c>
      <c r="BD350" s="132">
        <f t="shared" si="1396"/>
        <v>0</v>
      </c>
      <c r="BE350" s="132">
        <f t="shared" si="1396"/>
        <v>0</v>
      </c>
      <c r="BF350" s="132">
        <f t="shared" si="1396"/>
        <v>0</v>
      </c>
      <c r="BG350" s="132">
        <f t="shared" si="1396"/>
        <v>0</v>
      </c>
      <c r="BH350" s="132">
        <f t="shared" si="1396"/>
        <v>0</v>
      </c>
      <c r="BI350" s="132">
        <f t="shared" si="1396"/>
        <v>0</v>
      </c>
      <c r="BJ350" s="132">
        <f t="shared" si="1396"/>
        <v>0</v>
      </c>
      <c r="BK350" s="132">
        <f t="shared" si="1396"/>
        <v>0</v>
      </c>
      <c r="BL350" s="132">
        <f t="shared" si="1396"/>
        <v>0</v>
      </c>
      <c r="BM350" s="132">
        <f t="shared" ref="BM350:BV356" si="1397">SUMIF($JP$14:$JP$290,$D350,BM$14:BM$290)</f>
        <v>0</v>
      </c>
      <c r="BN350" s="132">
        <f t="shared" si="1397"/>
        <v>0</v>
      </c>
      <c r="BO350" s="132">
        <f t="shared" si="1397"/>
        <v>0</v>
      </c>
      <c r="BP350" s="132">
        <f t="shared" si="1397"/>
        <v>0</v>
      </c>
      <c r="BQ350" s="132">
        <f t="shared" si="1397"/>
        <v>0</v>
      </c>
      <c r="BR350" s="132">
        <f t="shared" si="1397"/>
        <v>0</v>
      </c>
      <c r="BS350" s="132">
        <f t="shared" si="1397"/>
        <v>0</v>
      </c>
      <c r="BT350" s="132">
        <f t="shared" si="1397"/>
        <v>0</v>
      </c>
      <c r="BU350" s="132">
        <f t="shared" si="1397"/>
        <v>0</v>
      </c>
      <c r="BV350" s="132">
        <f t="shared" si="1397"/>
        <v>0</v>
      </c>
      <c r="BW350" s="132">
        <f t="shared" ref="BW350:CF356" si="1398">SUMIF($JP$14:$JP$290,$D350,BW$14:BW$290)</f>
        <v>0</v>
      </c>
      <c r="BX350" s="551">
        <f t="shared" si="1398"/>
        <v>0</v>
      </c>
      <c r="BY350" s="132">
        <f t="shared" si="1398"/>
        <v>0</v>
      </c>
      <c r="BZ350" s="132">
        <f t="shared" si="1398"/>
        <v>0</v>
      </c>
      <c r="CA350" s="132">
        <f t="shared" si="1398"/>
        <v>0</v>
      </c>
      <c r="CB350" s="132">
        <f t="shared" si="1398"/>
        <v>0</v>
      </c>
      <c r="CC350" s="132">
        <f t="shared" si="1398"/>
        <v>0</v>
      </c>
      <c r="CD350" s="132">
        <f t="shared" si="1398"/>
        <v>0</v>
      </c>
      <c r="CE350" s="132">
        <f t="shared" si="1398"/>
        <v>0</v>
      </c>
      <c r="CF350" s="132">
        <f t="shared" si="1398"/>
        <v>0</v>
      </c>
      <c r="CG350" s="132">
        <f t="shared" ref="CG350:CP356" si="1399">SUMIF($JP$14:$JP$290,$D350,CG$14:CG$290)</f>
        <v>0</v>
      </c>
      <c r="CH350" s="132">
        <f t="shared" si="1399"/>
        <v>0</v>
      </c>
      <c r="CI350" s="132">
        <f t="shared" si="1399"/>
        <v>0</v>
      </c>
      <c r="CJ350" s="132">
        <f t="shared" si="1399"/>
        <v>0</v>
      </c>
      <c r="CK350" s="132">
        <f t="shared" si="1399"/>
        <v>0</v>
      </c>
      <c r="CL350" s="132">
        <f t="shared" si="1399"/>
        <v>0</v>
      </c>
      <c r="CM350" s="132">
        <f t="shared" si="1399"/>
        <v>0</v>
      </c>
      <c r="CN350" s="132">
        <f t="shared" si="1399"/>
        <v>0</v>
      </c>
      <c r="CO350" s="132">
        <f t="shared" si="1399"/>
        <v>0</v>
      </c>
      <c r="CP350" s="132">
        <f t="shared" si="1399"/>
        <v>0</v>
      </c>
      <c r="CQ350" s="132">
        <f t="shared" ref="CQ350:CZ356" si="1400">SUMIF($JP$14:$JP$290,$D350,CQ$14:CQ$290)</f>
        <v>0</v>
      </c>
      <c r="CR350" s="132">
        <f t="shared" si="1400"/>
        <v>0</v>
      </c>
      <c r="CS350" s="132">
        <f t="shared" si="1400"/>
        <v>0</v>
      </c>
      <c r="CT350" s="132">
        <f t="shared" si="1400"/>
        <v>0</v>
      </c>
      <c r="CU350" s="132">
        <f t="shared" si="1400"/>
        <v>0</v>
      </c>
      <c r="CV350" s="132">
        <f t="shared" si="1400"/>
        <v>0</v>
      </c>
      <c r="CW350" s="132">
        <f t="shared" si="1400"/>
        <v>0</v>
      </c>
      <c r="CX350" s="132">
        <f t="shared" si="1400"/>
        <v>0</v>
      </c>
      <c r="CY350" s="132">
        <f t="shared" si="1400"/>
        <v>0</v>
      </c>
      <c r="CZ350" s="132">
        <f t="shared" si="1400"/>
        <v>0</v>
      </c>
      <c r="DA350" s="132">
        <f t="shared" ref="DA350:DJ356" si="1401">SUMIF($JP$14:$JP$290,$D350,DA$14:DA$290)</f>
        <v>0</v>
      </c>
      <c r="DB350" s="132">
        <f t="shared" si="1401"/>
        <v>0</v>
      </c>
      <c r="DC350" s="132">
        <f t="shared" si="1401"/>
        <v>0</v>
      </c>
      <c r="DD350" s="132">
        <f t="shared" si="1401"/>
        <v>0</v>
      </c>
      <c r="DE350" s="132">
        <f t="shared" si="1401"/>
        <v>0</v>
      </c>
      <c r="DF350" s="132">
        <f t="shared" si="1401"/>
        <v>0</v>
      </c>
      <c r="DG350" s="132">
        <f t="shared" si="1401"/>
        <v>0</v>
      </c>
      <c r="DH350" s="132">
        <f t="shared" si="1401"/>
        <v>0</v>
      </c>
      <c r="DI350" s="132">
        <f t="shared" si="1401"/>
        <v>0</v>
      </c>
      <c r="DJ350" s="132">
        <f t="shared" si="1401"/>
        <v>0</v>
      </c>
      <c r="DK350" s="132">
        <f t="shared" ref="DK350:DT356" si="1402">SUMIF($JP$14:$JP$290,$D350,DK$14:DK$290)</f>
        <v>0</v>
      </c>
      <c r="DL350" s="132">
        <f t="shared" si="1402"/>
        <v>0</v>
      </c>
      <c r="DM350" s="132">
        <f t="shared" si="1402"/>
        <v>0</v>
      </c>
      <c r="DN350" s="132">
        <f t="shared" si="1402"/>
        <v>0</v>
      </c>
      <c r="DO350" s="132">
        <f t="shared" si="1402"/>
        <v>0</v>
      </c>
      <c r="DP350" s="132">
        <f t="shared" si="1402"/>
        <v>0</v>
      </c>
      <c r="DQ350" s="132">
        <f t="shared" si="1402"/>
        <v>0</v>
      </c>
      <c r="DR350" s="132">
        <f t="shared" si="1402"/>
        <v>0</v>
      </c>
      <c r="DS350" s="132">
        <f t="shared" si="1402"/>
        <v>0</v>
      </c>
      <c r="DT350" s="132">
        <f t="shared" si="1402"/>
        <v>0</v>
      </c>
      <c r="DU350" s="132">
        <f t="shared" ref="DU350:ED356" si="1403">SUMIF($JP$14:$JP$290,$D350,DU$14:DU$290)</f>
        <v>0</v>
      </c>
      <c r="DV350" s="132">
        <f t="shared" si="1403"/>
        <v>0</v>
      </c>
      <c r="DW350" s="132">
        <f t="shared" si="1403"/>
        <v>0</v>
      </c>
      <c r="DX350" s="132">
        <f t="shared" si="1403"/>
        <v>0</v>
      </c>
      <c r="DY350" s="132">
        <f t="shared" si="1403"/>
        <v>0</v>
      </c>
      <c r="DZ350" s="132">
        <f t="shared" si="1403"/>
        <v>0</v>
      </c>
      <c r="EA350" s="132">
        <f t="shared" si="1403"/>
        <v>0</v>
      </c>
      <c r="EB350" s="132">
        <f t="shared" si="1403"/>
        <v>0</v>
      </c>
      <c r="EC350" s="132">
        <f t="shared" si="1403"/>
        <v>0</v>
      </c>
      <c r="ED350" s="132">
        <f t="shared" si="1403"/>
        <v>0</v>
      </c>
      <c r="EE350" s="132">
        <f t="shared" ref="EE350:EN356" si="1404">SUMIF($JP$14:$JP$290,$D350,EE$14:EE$290)</f>
        <v>0</v>
      </c>
      <c r="EF350" s="132">
        <f t="shared" si="1404"/>
        <v>0</v>
      </c>
      <c r="EG350" s="132">
        <f t="shared" si="1404"/>
        <v>0</v>
      </c>
      <c r="EH350" s="132">
        <f t="shared" si="1404"/>
        <v>0</v>
      </c>
      <c r="EI350" s="132">
        <f t="shared" si="1404"/>
        <v>0</v>
      </c>
      <c r="EJ350" s="132">
        <f t="shared" si="1404"/>
        <v>0</v>
      </c>
      <c r="EK350" s="132">
        <f t="shared" si="1404"/>
        <v>0</v>
      </c>
      <c r="EL350" s="132">
        <f t="shared" si="1404"/>
        <v>0</v>
      </c>
      <c r="EM350" s="132">
        <f t="shared" si="1404"/>
        <v>0</v>
      </c>
      <c r="EN350" s="132">
        <f t="shared" si="1404"/>
        <v>0</v>
      </c>
      <c r="EO350" s="132">
        <f t="shared" ref="EO350:EX356" si="1405">SUMIF($JP$14:$JP$290,$D350,EO$14:EO$290)</f>
        <v>0</v>
      </c>
      <c r="EP350" s="132">
        <f t="shared" si="1405"/>
        <v>0</v>
      </c>
      <c r="EQ350" s="132">
        <f t="shared" si="1405"/>
        <v>0</v>
      </c>
      <c r="ER350" s="132">
        <f t="shared" si="1405"/>
        <v>0</v>
      </c>
      <c r="ES350" s="132">
        <f t="shared" si="1405"/>
        <v>0</v>
      </c>
      <c r="ET350" s="132">
        <f t="shared" si="1405"/>
        <v>0</v>
      </c>
      <c r="EU350" s="132">
        <f t="shared" si="1405"/>
        <v>0</v>
      </c>
      <c r="EV350" s="132">
        <f t="shared" si="1405"/>
        <v>0</v>
      </c>
      <c r="EW350" s="132">
        <f t="shared" si="1405"/>
        <v>0</v>
      </c>
      <c r="EX350" s="132">
        <f t="shared" si="1405"/>
        <v>0</v>
      </c>
      <c r="EY350" s="132">
        <f t="shared" ref="EY350:FH356" si="1406">SUMIF($JP$14:$JP$290,$D350,EY$14:EY$290)</f>
        <v>0</v>
      </c>
      <c r="EZ350" s="132">
        <f t="shared" si="1406"/>
        <v>0</v>
      </c>
      <c r="FA350" s="132">
        <f t="shared" si="1406"/>
        <v>0</v>
      </c>
      <c r="FB350" s="132">
        <f t="shared" si="1406"/>
        <v>0</v>
      </c>
      <c r="FC350" s="132">
        <f t="shared" si="1406"/>
        <v>0</v>
      </c>
      <c r="FD350" s="132">
        <f t="shared" si="1406"/>
        <v>0</v>
      </c>
      <c r="FE350" s="132">
        <f t="shared" si="1406"/>
        <v>0</v>
      </c>
      <c r="FF350" s="132">
        <f t="shared" si="1406"/>
        <v>0</v>
      </c>
      <c r="FG350" s="132">
        <f t="shared" si="1406"/>
        <v>0</v>
      </c>
      <c r="FH350" s="132">
        <f t="shared" si="1406"/>
        <v>0</v>
      </c>
      <c r="FI350" s="132">
        <f t="shared" ref="FI350:FN356" si="1407">SUMIF($JP$14:$JP$290,$D350,FI$14:FI$290)</f>
        <v>0</v>
      </c>
      <c r="FJ350" s="132">
        <f t="shared" si="1407"/>
        <v>0</v>
      </c>
      <c r="FK350" s="132">
        <f t="shared" si="1407"/>
        <v>0</v>
      </c>
      <c r="FL350" s="132">
        <f t="shared" si="1407"/>
        <v>0</v>
      </c>
      <c r="FM350" s="132">
        <f t="shared" si="1407"/>
        <v>0</v>
      </c>
      <c r="FN350" s="132">
        <f t="shared" si="1407"/>
        <v>0</v>
      </c>
      <c r="FO350" s="132"/>
      <c r="FP350" s="132"/>
      <c r="FQ350" s="132"/>
      <c r="FR350" s="132"/>
      <c r="FS350" s="132"/>
      <c r="FT350" s="132"/>
      <c r="FU350" s="132"/>
      <c r="FV350" s="132"/>
      <c r="FW350" s="132"/>
      <c r="FX350" s="132"/>
      <c r="FY350" s="132"/>
      <c r="FZ350" s="132"/>
      <c r="GA350" s="132"/>
      <c r="GB350" s="132"/>
      <c r="GC350" s="132"/>
      <c r="GD350" s="132"/>
      <c r="GE350" s="132"/>
      <c r="GF350" s="132"/>
      <c r="GG350" s="132"/>
      <c r="GH350" s="132"/>
      <c r="GI350" s="132"/>
      <c r="GJ350" s="132"/>
      <c r="GK350" s="132"/>
      <c r="GL350" s="132"/>
      <c r="GM350" s="132"/>
      <c r="GN350" s="132"/>
      <c r="GO350" s="132">
        <f t="shared" ref="GO350:GX356" si="1408">SUMIF($JP$14:$JP$290,$D350,GO$14:GO$290)</f>
        <v>0</v>
      </c>
      <c r="GP350" s="132">
        <f t="shared" si="1408"/>
        <v>0</v>
      </c>
      <c r="GQ350" s="132">
        <f t="shared" si="1408"/>
        <v>0</v>
      </c>
      <c r="GR350" s="132">
        <f t="shared" si="1408"/>
        <v>0</v>
      </c>
      <c r="GS350" s="132">
        <f t="shared" si="1408"/>
        <v>0</v>
      </c>
      <c r="GT350" s="132">
        <f t="shared" si="1408"/>
        <v>0</v>
      </c>
      <c r="GU350" s="132">
        <f t="shared" si="1408"/>
        <v>0</v>
      </c>
      <c r="GV350" s="132">
        <f t="shared" si="1408"/>
        <v>0</v>
      </c>
      <c r="GW350" s="132">
        <f t="shared" si="1408"/>
        <v>0</v>
      </c>
      <c r="GX350" s="132">
        <f t="shared" si="1408"/>
        <v>0</v>
      </c>
      <c r="GY350" s="132">
        <f t="shared" ref="GY350:HH356" si="1409">SUMIF($JP$14:$JP$290,$D350,GY$14:GY$290)</f>
        <v>0</v>
      </c>
      <c r="GZ350" s="132">
        <f t="shared" si="1409"/>
        <v>0</v>
      </c>
      <c r="HA350" s="132">
        <f t="shared" si="1409"/>
        <v>0</v>
      </c>
      <c r="HB350" s="132">
        <f t="shared" si="1409"/>
        <v>0</v>
      </c>
      <c r="HC350" s="132">
        <f t="shared" si="1409"/>
        <v>0</v>
      </c>
      <c r="HD350" s="132">
        <f t="shared" si="1409"/>
        <v>0</v>
      </c>
      <c r="HE350" s="132">
        <f t="shared" si="1409"/>
        <v>0</v>
      </c>
      <c r="HF350" s="132">
        <f t="shared" si="1409"/>
        <v>0</v>
      </c>
      <c r="HG350" s="132">
        <f t="shared" si="1409"/>
        <v>0</v>
      </c>
      <c r="HH350" s="132">
        <f t="shared" si="1409"/>
        <v>0</v>
      </c>
      <c r="HI350" s="132">
        <f t="shared" ref="HI350:HR356" si="1410">SUMIF($JP$14:$JP$290,$D350,HI$14:HI$290)</f>
        <v>0</v>
      </c>
      <c r="HJ350" s="132">
        <f t="shared" si="1410"/>
        <v>0</v>
      </c>
      <c r="HK350" s="132">
        <f t="shared" si="1410"/>
        <v>0</v>
      </c>
      <c r="HL350" s="132">
        <f t="shared" si="1410"/>
        <v>0</v>
      </c>
      <c r="HM350" s="132">
        <f t="shared" si="1410"/>
        <v>0</v>
      </c>
      <c r="HN350" s="132">
        <f t="shared" si="1410"/>
        <v>0</v>
      </c>
      <c r="HO350" s="132">
        <f t="shared" si="1410"/>
        <v>0</v>
      </c>
      <c r="HP350" s="132">
        <f t="shared" si="1410"/>
        <v>0</v>
      </c>
      <c r="HQ350" s="132">
        <f t="shared" si="1410"/>
        <v>0</v>
      </c>
      <c r="HR350" s="132">
        <f t="shared" si="1410"/>
        <v>0</v>
      </c>
      <c r="HS350" s="132">
        <f t="shared" ref="HS350:IB356" si="1411">SUMIF($JP$14:$JP$290,$D350,HS$14:HS$290)</f>
        <v>0</v>
      </c>
      <c r="HT350" s="132">
        <f t="shared" si="1411"/>
        <v>0</v>
      </c>
      <c r="HU350" s="132">
        <f t="shared" si="1411"/>
        <v>0</v>
      </c>
      <c r="HV350" s="132">
        <f t="shared" si="1411"/>
        <v>0</v>
      </c>
      <c r="HW350" s="132">
        <f t="shared" si="1411"/>
        <v>0</v>
      </c>
      <c r="HX350" s="132">
        <f t="shared" si="1411"/>
        <v>0</v>
      </c>
      <c r="HY350" s="132">
        <f t="shared" si="1411"/>
        <v>0</v>
      </c>
      <c r="HZ350" s="132">
        <f t="shared" si="1411"/>
        <v>0</v>
      </c>
      <c r="IA350" s="132">
        <f t="shared" si="1411"/>
        <v>0</v>
      </c>
      <c r="IB350" s="132">
        <f t="shared" si="1411"/>
        <v>0</v>
      </c>
      <c r="IC350" s="132">
        <f t="shared" ref="IC350:IL356" si="1412">SUMIF($JP$14:$JP$290,$D350,IC$14:IC$290)</f>
        <v>0</v>
      </c>
      <c r="ID350" s="132">
        <f t="shared" si="1412"/>
        <v>0</v>
      </c>
      <c r="IE350" s="132">
        <f t="shared" si="1412"/>
        <v>0</v>
      </c>
      <c r="IF350" s="132">
        <f t="shared" si="1412"/>
        <v>0</v>
      </c>
      <c r="IG350" s="132">
        <f t="shared" si="1412"/>
        <v>0</v>
      </c>
      <c r="IH350" s="132">
        <f t="shared" si="1412"/>
        <v>0</v>
      </c>
      <c r="II350" s="132">
        <f t="shared" si="1412"/>
        <v>0</v>
      </c>
      <c r="IJ350" s="132">
        <f t="shared" si="1412"/>
        <v>0</v>
      </c>
      <c r="IK350" s="132">
        <f t="shared" si="1412"/>
        <v>0</v>
      </c>
      <c r="IL350" s="132">
        <f t="shared" si="1412"/>
        <v>0</v>
      </c>
      <c r="IM350" s="132">
        <f t="shared" ref="IM350:IV356" si="1413">SUMIF($JP$14:$JP$290,$D350,IM$14:IM$290)</f>
        <v>0</v>
      </c>
      <c r="IN350" s="132">
        <f t="shared" si="1413"/>
        <v>0</v>
      </c>
      <c r="IO350" s="132">
        <f t="shared" si="1413"/>
        <v>0</v>
      </c>
      <c r="IP350" s="132">
        <f t="shared" si="1413"/>
        <v>0</v>
      </c>
      <c r="IQ350" s="132">
        <f t="shared" si="1413"/>
        <v>0</v>
      </c>
      <c r="IR350" s="132">
        <f t="shared" si="1413"/>
        <v>0</v>
      </c>
      <c r="IS350" s="132">
        <f t="shared" si="1413"/>
        <v>0</v>
      </c>
      <c r="IT350" s="132">
        <f t="shared" si="1413"/>
        <v>0</v>
      </c>
      <c r="IU350" s="132">
        <f t="shared" si="1413"/>
        <v>0</v>
      </c>
      <c r="IV350" s="132">
        <f t="shared" si="1413"/>
        <v>0</v>
      </c>
      <c r="IW350" s="132">
        <f t="shared" ref="IW350:JF356" si="1414">SUMIF($JP$14:$JP$290,$D350,IW$14:IW$290)</f>
        <v>0</v>
      </c>
      <c r="IX350" s="132">
        <f t="shared" si="1414"/>
        <v>0</v>
      </c>
      <c r="IY350" s="132">
        <f t="shared" si="1414"/>
        <v>0</v>
      </c>
      <c r="IZ350" s="132">
        <f t="shared" si="1414"/>
        <v>0</v>
      </c>
      <c r="JA350" s="132">
        <f t="shared" si="1414"/>
        <v>0</v>
      </c>
      <c r="JB350" s="132">
        <f t="shared" si="1414"/>
        <v>0</v>
      </c>
      <c r="JC350" s="132">
        <f t="shared" si="1414"/>
        <v>0</v>
      </c>
      <c r="JD350" s="132">
        <f t="shared" si="1414"/>
        <v>0</v>
      </c>
      <c r="JE350" s="132">
        <f t="shared" si="1414"/>
        <v>0</v>
      </c>
      <c r="JF350" s="132">
        <f t="shared" si="1414"/>
        <v>0</v>
      </c>
      <c r="JG350" s="132">
        <f t="shared" ref="JG350:JN356" si="1415">SUMIF($JP$14:$JP$290,$D350,JG$14:JG$290)</f>
        <v>0</v>
      </c>
      <c r="JH350" s="132">
        <f t="shared" si="1415"/>
        <v>0</v>
      </c>
      <c r="JI350" s="132">
        <f t="shared" si="1415"/>
        <v>0</v>
      </c>
      <c r="JJ350" s="132">
        <f t="shared" si="1415"/>
        <v>0</v>
      </c>
      <c r="JK350" s="132">
        <f t="shared" si="1415"/>
        <v>0</v>
      </c>
      <c r="JL350" s="132">
        <f t="shared" si="1415"/>
        <v>0</v>
      </c>
      <c r="JM350" s="132">
        <f t="shared" si="1415"/>
        <v>0</v>
      </c>
      <c r="JN350" s="132">
        <f t="shared" si="1415"/>
        <v>0</v>
      </c>
    </row>
    <row r="351" spans="1:274" ht="12.75">
      <c r="A351" s="178"/>
      <c r="B351" s="178"/>
      <c r="C351" s="178"/>
      <c r="D351" s="517" t="s">
        <v>513</v>
      </c>
      <c r="E351" s="132">
        <f t="shared" si="1391"/>
        <v>0</v>
      </c>
      <c r="F351" s="132">
        <f t="shared" si="1391"/>
        <v>0</v>
      </c>
      <c r="G351" s="132">
        <f t="shared" si="1391"/>
        <v>0</v>
      </c>
      <c r="H351" s="132">
        <f t="shared" si="1391"/>
        <v>0</v>
      </c>
      <c r="I351" s="132">
        <f t="shared" si="1391"/>
        <v>0</v>
      </c>
      <c r="J351" s="132">
        <f t="shared" si="1391"/>
        <v>0</v>
      </c>
      <c r="K351" s="132">
        <f t="shared" si="1391"/>
        <v>0</v>
      </c>
      <c r="L351" s="132">
        <f t="shared" si="1391"/>
        <v>0</v>
      </c>
      <c r="M351" s="132">
        <f t="shared" si="1391"/>
        <v>0</v>
      </c>
      <c r="N351" s="132">
        <f t="shared" si="1391"/>
        <v>0</v>
      </c>
      <c r="O351" s="132">
        <f t="shared" si="1392"/>
        <v>0</v>
      </c>
      <c r="P351" s="132">
        <f t="shared" si="1392"/>
        <v>0</v>
      </c>
      <c r="Q351" s="132">
        <f t="shared" si="1392"/>
        <v>0</v>
      </c>
      <c r="R351" s="132">
        <f t="shared" si="1392"/>
        <v>0</v>
      </c>
      <c r="S351" s="132">
        <f t="shared" si="1392"/>
        <v>0</v>
      </c>
      <c r="T351" s="132">
        <f t="shared" si="1392"/>
        <v>0</v>
      </c>
      <c r="U351" s="132">
        <f t="shared" si="1392"/>
        <v>0</v>
      </c>
      <c r="V351" s="132">
        <f t="shared" si="1392"/>
        <v>0</v>
      </c>
      <c r="W351" s="132">
        <f t="shared" si="1392"/>
        <v>0</v>
      </c>
      <c r="X351" s="132">
        <f t="shared" si="1392"/>
        <v>0</v>
      </c>
      <c r="Y351" s="132">
        <f t="shared" si="1393"/>
        <v>0</v>
      </c>
      <c r="Z351" s="132">
        <f t="shared" si="1393"/>
        <v>0</v>
      </c>
      <c r="AA351" s="132">
        <f t="shared" si="1393"/>
        <v>0</v>
      </c>
      <c r="AB351" s="132">
        <f t="shared" si="1393"/>
        <v>0</v>
      </c>
      <c r="AC351" s="132">
        <f t="shared" si="1393"/>
        <v>0</v>
      </c>
      <c r="AD351" s="132">
        <f t="shared" si="1393"/>
        <v>0</v>
      </c>
      <c r="AE351" s="132">
        <f t="shared" si="1393"/>
        <v>0</v>
      </c>
      <c r="AF351" s="132">
        <f t="shared" si="1393"/>
        <v>0</v>
      </c>
      <c r="AG351" s="132">
        <f t="shared" si="1393"/>
        <v>0</v>
      </c>
      <c r="AH351" s="132">
        <f t="shared" si="1393"/>
        <v>0</v>
      </c>
      <c r="AI351" s="132">
        <f t="shared" si="1394"/>
        <v>0</v>
      </c>
      <c r="AJ351" s="132">
        <f t="shared" si="1394"/>
        <v>0</v>
      </c>
      <c r="AK351" s="132">
        <f t="shared" si="1394"/>
        <v>0</v>
      </c>
      <c r="AL351" s="132">
        <f t="shared" si="1394"/>
        <v>0</v>
      </c>
      <c r="AM351" s="132">
        <f t="shared" si="1394"/>
        <v>0</v>
      </c>
      <c r="AN351" s="132">
        <f t="shared" si="1394"/>
        <v>0</v>
      </c>
      <c r="AO351" s="132">
        <f t="shared" si="1394"/>
        <v>0</v>
      </c>
      <c r="AP351" s="132">
        <f t="shared" si="1394"/>
        <v>0</v>
      </c>
      <c r="AQ351" s="132">
        <f t="shared" si="1394"/>
        <v>0</v>
      </c>
      <c r="AR351" s="132">
        <f t="shared" si="1394"/>
        <v>0</v>
      </c>
      <c r="AS351" s="132">
        <f t="shared" si="1395"/>
        <v>0</v>
      </c>
      <c r="AT351" s="132">
        <f t="shared" si="1395"/>
        <v>0</v>
      </c>
      <c r="AU351" s="132">
        <f t="shared" si="1395"/>
        <v>0</v>
      </c>
      <c r="AV351" s="132">
        <f t="shared" si="1395"/>
        <v>0</v>
      </c>
      <c r="AW351" s="132">
        <f t="shared" si="1395"/>
        <v>0</v>
      </c>
      <c r="AX351" s="132">
        <f t="shared" si="1395"/>
        <v>0</v>
      </c>
      <c r="AY351" s="132">
        <f t="shared" si="1395"/>
        <v>0</v>
      </c>
      <c r="AZ351" s="132">
        <f t="shared" si="1395"/>
        <v>0</v>
      </c>
      <c r="BA351" s="132">
        <f t="shared" si="1395"/>
        <v>0</v>
      </c>
      <c r="BB351" s="132">
        <f t="shared" si="1395"/>
        <v>0</v>
      </c>
      <c r="BC351" s="132">
        <f t="shared" si="1396"/>
        <v>0</v>
      </c>
      <c r="BD351" s="132">
        <f t="shared" si="1396"/>
        <v>0</v>
      </c>
      <c r="BE351" s="132">
        <f t="shared" si="1396"/>
        <v>0</v>
      </c>
      <c r="BF351" s="132">
        <f t="shared" si="1396"/>
        <v>0</v>
      </c>
      <c r="BG351" s="132">
        <f t="shared" si="1396"/>
        <v>0</v>
      </c>
      <c r="BH351" s="132">
        <f t="shared" si="1396"/>
        <v>0</v>
      </c>
      <c r="BI351" s="132">
        <f t="shared" si="1396"/>
        <v>0</v>
      </c>
      <c r="BJ351" s="132">
        <f t="shared" si="1396"/>
        <v>0</v>
      </c>
      <c r="BK351" s="132">
        <f t="shared" si="1396"/>
        <v>0</v>
      </c>
      <c r="BL351" s="132">
        <f t="shared" si="1396"/>
        <v>0</v>
      </c>
      <c r="BM351" s="132">
        <f t="shared" si="1397"/>
        <v>0</v>
      </c>
      <c r="BN351" s="132">
        <f t="shared" si="1397"/>
        <v>0</v>
      </c>
      <c r="BO351" s="132">
        <f t="shared" si="1397"/>
        <v>0</v>
      </c>
      <c r="BP351" s="132">
        <f t="shared" si="1397"/>
        <v>0</v>
      </c>
      <c r="BQ351" s="132">
        <f t="shared" si="1397"/>
        <v>0</v>
      </c>
      <c r="BR351" s="132">
        <f t="shared" si="1397"/>
        <v>0</v>
      </c>
      <c r="BS351" s="132">
        <f t="shared" si="1397"/>
        <v>0</v>
      </c>
      <c r="BT351" s="132">
        <f t="shared" si="1397"/>
        <v>0</v>
      </c>
      <c r="BU351" s="132">
        <f t="shared" si="1397"/>
        <v>0</v>
      </c>
      <c r="BV351" s="132">
        <f t="shared" si="1397"/>
        <v>0</v>
      </c>
      <c r="BW351" s="132">
        <f t="shared" si="1398"/>
        <v>0</v>
      </c>
      <c r="BX351" s="551">
        <f t="shared" si="1398"/>
        <v>0</v>
      </c>
      <c r="BY351" s="132">
        <f t="shared" si="1398"/>
        <v>0</v>
      </c>
      <c r="BZ351" s="132">
        <f t="shared" si="1398"/>
        <v>0</v>
      </c>
      <c r="CA351" s="132">
        <f t="shared" si="1398"/>
        <v>0</v>
      </c>
      <c r="CB351" s="132">
        <f t="shared" si="1398"/>
        <v>0</v>
      </c>
      <c r="CC351" s="132">
        <f t="shared" si="1398"/>
        <v>0</v>
      </c>
      <c r="CD351" s="132">
        <f t="shared" si="1398"/>
        <v>0</v>
      </c>
      <c r="CE351" s="132">
        <f t="shared" si="1398"/>
        <v>0</v>
      </c>
      <c r="CF351" s="132">
        <f t="shared" si="1398"/>
        <v>0</v>
      </c>
      <c r="CG351" s="132">
        <f t="shared" si="1399"/>
        <v>0</v>
      </c>
      <c r="CH351" s="132">
        <f t="shared" si="1399"/>
        <v>0</v>
      </c>
      <c r="CI351" s="132">
        <f t="shared" si="1399"/>
        <v>0</v>
      </c>
      <c r="CJ351" s="132">
        <f t="shared" si="1399"/>
        <v>0</v>
      </c>
      <c r="CK351" s="132">
        <f t="shared" si="1399"/>
        <v>0</v>
      </c>
      <c r="CL351" s="132">
        <f t="shared" si="1399"/>
        <v>0</v>
      </c>
      <c r="CM351" s="132">
        <f t="shared" si="1399"/>
        <v>0</v>
      </c>
      <c r="CN351" s="132">
        <f t="shared" si="1399"/>
        <v>0</v>
      </c>
      <c r="CO351" s="132">
        <f t="shared" si="1399"/>
        <v>0</v>
      </c>
      <c r="CP351" s="132">
        <f t="shared" si="1399"/>
        <v>0</v>
      </c>
      <c r="CQ351" s="132">
        <f t="shared" si="1400"/>
        <v>0</v>
      </c>
      <c r="CR351" s="132">
        <f t="shared" si="1400"/>
        <v>0</v>
      </c>
      <c r="CS351" s="132">
        <f t="shared" si="1400"/>
        <v>0</v>
      </c>
      <c r="CT351" s="132">
        <f t="shared" si="1400"/>
        <v>0</v>
      </c>
      <c r="CU351" s="132">
        <f t="shared" si="1400"/>
        <v>0</v>
      </c>
      <c r="CV351" s="132">
        <f t="shared" si="1400"/>
        <v>0</v>
      </c>
      <c r="CW351" s="132">
        <f t="shared" si="1400"/>
        <v>0</v>
      </c>
      <c r="CX351" s="132">
        <f t="shared" si="1400"/>
        <v>0</v>
      </c>
      <c r="CY351" s="132">
        <f t="shared" si="1400"/>
        <v>0</v>
      </c>
      <c r="CZ351" s="132">
        <f t="shared" si="1400"/>
        <v>0</v>
      </c>
      <c r="DA351" s="132">
        <f t="shared" si="1401"/>
        <v>0</v>
      </c>
      <c r="DB351" s="132">
        <f t="shared" si="1401"/>
        <v>0</v>
      </c>
      <c r="DC351" s="132">
        <f t="shared" si="1401"/>
        <v>0</v>
      </c>
      <c r="DD351" s="132">
        <f t="shared" si="1401"/>
        <v>0</v>
      </c>
      <c r="DE351" s="132">
        <f t="shared" si="1401"/>
        <v>0</v>
      </c>
      <c r="DF351" s="132">
        <f t="shared" si="1401"/>
        <v>0</v>
      </c>
      <c r="DG351" s="132">
        <f t="shared" si="1401"/>
        <v>0</v>
      </c>
      <c r="DH351" s="132">
        <f t="shared" si="1401"/>
        <v>0</v>
      </c>
      <c r="DI351" s="132">
        <f t="shared" si="1401"/>
        <v>0</v>
      </c>
      <c r="DJ351" s="132">
        <f t="shared" si="1401"/>
        <v>0</v>
      </c>
      <c r="DK351" s="132">
        <f t="shared" si="1402"/>
        <v>0</v>
      </c>
      <c r="DL351" s="132">
        <f t="shared" si="1402"/>
        <v>0</v>
      </c>
      <c r="DM351" s="132">
        <f t="shared" si="1402"/>
        <v>0</v>
      </c>
      <c r="DN351" s="132">
        <f t="shared" si="1402"/>
        <v>0</v>
      </c>
      <c r="DO351" s="132">
        <f t="shared" si="1402"/>
        <v>0</v>
      </c>
      <c r="DP351" s="132">
        <f t="shared" si="1402"/>
        <v>0</v>
      </c>
      <c r="DQ351" s="132">
        <f t="shared" si="1402"/>
        <v>0</v>
      </c>
      <c r="DR351" s="132">
        <f t="shared" si="1402"/>
        <v>0</v>
      </c>
      <c r="DS351" s="132">
        <f t="shared" si="1402"/>
        <v>0</v>
      </c>
      <c r="DT351" s="132">
        <f t="shared" si="1402"/>
        <v>0</v>
      </c>
      <c r="DU351" s="132">
        <f t="shared" si="1403"/>
        <v>0</v>
      </c>
      <c r="DV351" s="132">
        <f t="shared" si="1403"/>
        <v>0</v>
      </c>
      <c r="DW351" s="132">
        <f t="shared" si="1403"/>
        <v>0</v>
      </c>
      <c r="DX351" s="132">
        <f t="shared" si="1403"/>
        <v>0</v>
      </c>
      <c r="DY351" s="132">
        <f t="shared" si="1403"/>
        <v>0</v>
      </c>
      <c r="DZ351" s="132">
        <f t="shared" si="1403"/>
        <v>0</v>
      </c>
      <c r="EA351" s="132">
        <f t="shared" si="1403"/>
        <v>0</v>
      </c>
      <c r="EB351" s="132">
        <f t="shared" si="1403"/>
        <v>0</v>
      </c>
      <c r="EC351" s="132">
        <f t="shared" si="1403"/>
        <v>0</v>
      </c>
      <c r="ED351" s="132">
        <f t="shared" si="1403"/>
        <v>0</v>
      </c>
      <c r="EE351" s="132">
        <f t="shared" si="1404"/>
        <v>0</v>
      </c>
      <c r="EF351" s="132">
        <f t="shared" si="1404"/>
        <v>0</v>
      </c>
      <c r="EG351" s="132">
        <f t="shared" si="1404"/>
        <v>0</v>
      </c>
      <c r="EH351" s="132">
        <f t="shared" si="1404"/>
        <v>0</v>
      </c>
      <c r="EI351" s="132">
        <f t="shared" si="1404"/>
        <v>0</v>
      </c>
      <c r="EJ351" s="132">
        <f t="shared" si="1404"/>
        <v>0</v>
      </c>
      <c r="EK351" s="132">
        <f t="shared" si="1404"/>
        <v>0</v>
      </c>
      <c r="EL351" s="132">
        <f t="shared" si="1404"/>
        <v>0</v>
      </c>
      <c r="EM351" s="132">
        <f t="shared" si="1404"/>
        <v>0</v>
      </c>
      <c r="EN351" s="132">
        <f t="shared" si="1404"/>
        <v>0</v>
      </c>
      <c r="EO351" s="132">
        <f t="shared" si="1405"/>
        <v>0</v>
      </c>
      <c r="EP351" s="132">
        <f t="shared" si="1405"/>
        <v>0</v>
      </c>
      <c r="EQ351" s="132">
        <f t="shared" si="1405"/>
        <v>0</v>
      </c>
      <c r="ER351" s="132">
        <f t="shared" si="1405"/>
        <v>0</v>
      </c>
      <c r="ES351" s="132">
        <f t="shared" si="1405"/>
        <v>0</v>
      </c>
      <c r="ET351" s="132">
        <f t="shared" si="1405"/>
        <v>0</v>
      </c>
      <c r="EU351" s="132">
        <f t="shared" si="1405"/>
        <v>0</v>
      </c>
      <c r="EV351" s="132">
        <f t="shared" si="1405"/>
        <v>0</v>
      </c>
      <c r="EW351" s="132">
        <f t="shared" si="1405"/>
        <v>0</v>
      </c>
      <c r="EX351" s="132">
        <f t="shared" si="1405"/>
        <v>0</v>
      </c>
      <c r="EY351" s="132">
        <f t="shared" si="1406"/>
        <v>0</v>
      </c>
      <c r="EZ351" s="132">
        <f t="shared" si="1406"/>
        <v>0</v>
      </c>
      <c r="FA351" s="132">
        <f t="shared" si="1406"/>
        <v>0</v>
      </c>
      <c r="FB351" s="132">
        <f t="shared" si="1406"/>
        <v>0</v>
      </c>
      <c r="FC351" s="132">
        <f t="shared" si="1406"/>
        <v>0</v>
      </c>
      <c r="FD351" s="132">
        <f t="shared" si="1406"/>
        <v>0</v>
      </c>
      <c r="FE351" s="132">
        <f t="shared" si="1406"/>
        <v>0</v>
      </c>
      <c r="FF351" s="132">
        <f t="shared" si="1406"/>
        <v>0</v>
      </c>
      <c r="FG351" s="132">
        <f t="shared" si="1406"/>
        <v>0</v>
      </c>
      <c r="FH351" s="132">
        <f t="shared" si="1406"/>
        <v>0</v>
      </c>
      <c r="FI351" s="132">
        <f t="shared" si="1407"/>
        <v>0</v>
      </c>
      <c r="FJ351" s="132">
        <f t="shared" si="1407"/>
        <v>0</v>
      </c>
      <c r="FK351" s="132">
        <f t="shared" si="1407"/>
        <v>0</v>
      </c>
      <c r="FL351" s="132">
        <f t="shared" si="1407"/>
        <v>0</v>
      </c>
      <c r="FM351" s="132">
        <f t="shared" si="1407"/>
        <v>0</v>
      </c>
      <c r="FN351" s="132">
        <f t="shared" si="1407"/>
        <v>0</v>
      </c>
      <c r="FO351" s="132"/>
      <c r="FP351" s="132"/>
      <c r="FQ351" s="132"/>
      <c r="FR351" s="132"/>
      <c r="FS351" s="132"/>
      <c r="FT351" s="132"/>
      <c r="FU351" s="132"/>
      <c r="FV351" s="132"/>
      <c r="FW351" s="132"/>
      <c r="FX351" s="132"/>
      <c r="FY351" s="132"/>
      <c r="FZ351" s="132"/>
      <c r="GA351" s="132"/>
      <c r="GB351" s="132"/>
      <c r="GC351" s="132"/>
      <c r="GD351" s="132"/>
      <c r="GE351" s="132"/>
      <c r="GF351" s="132"/>
      <c r="GG351" s="132"/>
      <c r="GH351" s="132"/>
      <c r="GI351" s="132"/>
      <c r="GJ351" s="132"/>
      <c r="GK351" s="132"/>
      <c r="GL351" s="132"/>
      <c r="GM351" s="132"/>
      <c r="GN351" s="132"/>
      <c r="GO351" s="132">
        <f t="shared" si="1408"/>
        <v>0</v>
      </c>
      <c r="GP351" s="132">
        <f t="shared" si="1408"/>
        <v>0</v>
      </c>
      <c r="GQ351" s="132">
        <f t="shared" si="1408"/>
        <v>0</v>
      </c>
      <c r="GR351" s="132">
        <f t="shared" si="1408"/>
        <v>0</v>
      </c>
      <c r="GS351" s="132">
        <f t="shared" si="1408"/>
        <v>0</v>
      </c>
      <c r="GT351" s="132">
        <f t="shared" si="1408"/>
        <v>0</v>
      </c>
      <c r="GU351" s="132">
        <f t="shared" si="1408"/>
        <v>0</v>
      </c>
      <c r="GV351" s="132">
        <f t="shared" si="1408"/>
        <v>0</v>
      </c>
      <c r="GW351" s="132">
        <f t="shared" si="1408"/>
        <v>0</v>
      </c>
      <c r="GX351" s="132">
        <f t="shared" si="1408"/>
        <v>0</v>
      </c>
      <c r="GY351" s="132">
        <f t="shared" si="1409"/>
        <v>0</v>
      </c>
      <c r="GZ351" s="132">
        <f t="shared" si="1409"/>
        <v>0</v>
      </c>
      <c r="HA351" s="132">
        <f t="shared" si="1409"/>
        <v>0</v>
      </c>
      <c r="HB351" s="132">
        <f t="shared" si="1409"/>
        <v>0</v>
      </c>
      <c r="HC351" s="132">
        <f t="shared" si="1409"/>
        <v>0</v>
      </c>
      <c r="HD351" s="132">
        <f t="shared" si="1409"/>
        <v>0</v>
      </c>
      <c r="HE351" s="132">
        <f t="shared" si="1409"/>
        <v>0</v>
      </c>
      <c r="HF351" s="132">
        <f t="shared" si="1409"/>
        <v>0</v>
      </c>
      <c r="HG351" s="132">
        <f t="shared" si="1409"/>
        <v>0</v>
      </c>
      <c r="HH351" s="132">
        <f t="shared" si="1409"/>
        <v>0</v>
      </c>
      <c r="HI351" s="132">
        <f t="shared" si="1410"/>
        <v>0</v>
      </c>
      <c r="HJ351" s="132">
        <f t="shared" si="1410"/>
        <v>0</v>
      </c>
      <c r="HK351" s="132">
        <f t="shared" si="1410"/>
        <v>0</v>
      </c>
      <c r="HL351" s="132">
        <f t="shared" si="1410"/>
        <v>0</v>
      </c>
      <c r="HM351" s="132">
        <f t="shared" si="1410"/>
        <v>0</v>
      </c>
      <c r="HN351" s="132">
        <f t="shared" si="1410"/>
        <v>0</v>
      </c>
      <c r="HO351" s="132">
        <f t="shared" si="1410"/>
        <v>0</v>
      </c>
      <c r="HP351" s="132">
        <f t="shared" si="1410"/>
        <v>0</v>
      </c>
      <c r="HQ351" s="132">
        <f t="shared" si="1410"/>
        <v>0</v>
      </c>
      <c r="HR351" s="132">
        <f t="shared" si="1410"/>
        <v>0</v>
      </c>
      <c r="HS351" s="132">
        <f t="shared" si="1411"/>
        <v>0</v>
      </c>
      <c r="HT351" s="132">
        <f t="shared" si="1411"/>
        <v>0</v>
      </c>
      <c r="HU351" s="132">
        <f t="shared" si="1411"/>
        <v>0</v>
      </c>
      <c r="HV351" s="132">
        <f t="shared" si="1411"/>
        <v>0</v>
      </c>
      <c r="HW351" s="132">
        <f t="shared" si="1411"/>
        <v>0</v>
      </c>
      <c r="HX351" s="132">
        <f t="shared" si="1411"/>
        <v>0</v>
      </c>
      <c r="HY351" s="132">
        <f t="shared" si="1411"/>
        <v>0</v>
      </c>
      <c r="HZ351" s="132">
        <f t="shared" si="1411"/>
        <v>0</v>
      </c>
      <c r="IA351" s="132">
        <f t="shared" si="1411"/>
        <v>0</v>
      </c>
      <c r="IB351" s="132">
        <f t="shared" si="1411"/>
        <v>0</v>
      </c>
      <c r="IC351" s="132">
        <f t="shared" si="1412"/>
        <v>0</v>
      </c>
      <c r="ID351" s="132">
        <f t="shared" si="1412"/>
        <v>0</v>
      </c>
      <c r="IE351" s="132">
        <f t="shared" si="1412"/>
        <v>0</v>
      </c>
      <c r="IF351" s="132">
        <f t="shared" si="1412"/>
        <v>0</v>
      </c>
      <c r="IG351" s="132">
        <f t="shared" si="1412"/>
        <v>0</v>
      </c>
      <c r="IH351" s="132">
        <f t="shared" si="1412"/>
        <v>0</v>
      </c>
      <c r="II351" s="132">
        <f t="shared" si="1412"/>
        <v>0</v>
      </c>
      <c r="IJ351" s="132">
        <f t="shared" si="1412"/>
        <v>0</v>
      </c>
      <c r="IK351" s="132">
        <f t="shared" si="1412"/>
        <v>0</v>
      </c>
      <c r="IL351" s="132">
        <f t="shared" si="1412"/>
        <v>0</v>
      </c>
      <c r="IM351" s="132">
        <f t="shared" si="1413"/>
        <v>0</v>
      </c>
      <c r="IN351" s="132">
        <f t="shared" si="1413"/>
        <v>0</v>
      </c>
      <c r="IO351" s="132">
        <f t="shared" si="1413"/>
        <v>0</v>
      </c>
      <c r="IP351" s="132">
        <f t="shared" si="1413"/>
        <v>0</v>
      </c>
      <c r="IQ351" s="132">
        <f t="shared" si="1413"/>
        <v>0</v>
      </c>
      <c r="IR351" s="132">
        <f t="shared" si="1413"/>
        <v>0</v>
      </c>
      <c r="IS351" s="132">
        <f t="shared" si="1413"/>
        <v>0</v>
      </c>
      <c r="IT351" s="132">
        <f t="shared" si="1413"/>
        <v>0</v>
      </c>
      <c r="IU351" s="132">
        <f t="shared" si="1413"/>
        <v>0</v>
      </c>
      <c r="IV351" s="132">
        <f t="shared" si="1413"/>
        <v>0</v>
      </c>
      <c r="IW351" s="132">
        <f t="shared" si="1414"/>
        <v>0</v>
      </c>
      <c r="IX351" s="132">
        <f t="shared" si="1414"/>
        <v>0</v>
      </c>
      <c r="IY351" s="132">
        <f t="shared" si="1414"/>
        <v>0</v>
      </c>
      <c r="IZ351" s="132">
        <f t="shared" si="1414"/>
        <v>0</v>
      </c>
      <c r="JA351" s="132">
        <f t="shared" si="1414"/>
        <v>0</v>
      </c>
      <c r="JB351" s="132">
        <f t="shared" si="1414"/>
        <v>0</v>
      </c>
      <c r="JC351" s="132">
        <f t="shared" si="1414"/>
        <v>0</v>
      </c>
      <c r="JD351" s="132">
        <f t="shared" si="1414"/>
        <v>0</v>
      </c>
      <c r="JE351" s="132">
        <f t="shared" si="1414"/>
        <v>0</v>
      </c>
      <c r="JF351" s="132">
        <f t="shared" si="1414"/>
        <v>0</v>
      </c>
      <c r="JG351" s="132">
        <f t="shared" si="1415"/>
        <v>0</v>
      </c>
      <c r="JH351" s="132">
        <f t="shared" si="1415"/>
        <v>0</v>
      </c>
      <c r="JI351" s="132">
        <f t="shared" si="1415"/>
        <v>0</v>
      </c>
      <c r="JJ351" s="132">
        <f t="shared" si="1415"/>
        <v>0</v>
      </c>
      <c r="JK351" s="132">
        <f t="shared" si="1415"/>
        <v>0</v>
      </c>
      <c r="JL351" s="132">
        <f t="shared" si="1415"/>
        <v>0</v>
      </c>
      <c r="JM351" s="132">
        <f t="shared" si="1415"/>
        <v>0</v>
      </c>
      <c r="JN351" s="132">
        <f t="shared" si="1415"/>
        <v>0</v>
      </c>
    </row>
    <row r="352" spans="1:274" ht="12.75">
      <c r="A352" s="178"/>
      <c r="B352" s="178"/>
      <c r="C352" s="178"/>
      <c r="D352" s="517" t="s">
        <v>498</v>
      </c>
      <c r="E352" s="132">
        <f t="shared" si="1391"/>
        <v>0</v>
      </c>
      <c r="F352" s="132">
        <f t="shared" si="1391"/>
        <v>0</v>
      </c>
      <c r="G352" s="132">
        <f t="shared" si="1391"/>
        <v>0</v>
      </c>
      <c r="H352" s="132">
        <f t="shared" si="1391"/>
        <v>0</v>
      </c>
      <c r="I352" s="132">
        <f t="shared" si="1391"/>
        <v>0</v>
      </c>
      <c r="J352" s="132">
        <f t="shared" si="1391"/>
        <v>0</v>
      </c>
      <c r="K352" s="132">
        <f t="shared" si="1391"/>
        <v>0</v>
      </c>
      <c r="L352" s="132">
        <f t="shared" si="1391"/>
        <v>0</v>
      </c>
      <c r="M352" s="132">
        <f t="shared" si="1391"/>
        <v>0</v>
      </c>
      <c r="N352" s="132">
        <f t="shared" si="1391"/>
        <v>0</v>
      </c>
      <c r="O352" s="132">
        <f t="shared" si="1392"/>
        <v>0</v>
      </c>
      <c r="P352" s="132">
        <f t="shared" si="1392"/>
        <v>0</v>
      </c>
      <c r="Q352" s="132">
        <f t="shared" si="1392"/>
        <v>0</v>
      </c>
      <c r="R352" s="132">
        <f t="shared" si="1392"/>
        <v>0</v>
      </c>
      <c r="S352" s="132">
        <f t="shared" si="1392"/>
        <v>0</v>
      </c>
      <c r="T352" s="132">
        <f t="shared" si="1392"/>
        <v>0</v>
      </c>
      <c r="U352" s="132">
        <f t="shared" si="1392"/>
        <v>0</v>
      </c>
      <c r="V352" s="132">
        <f t="shared" si="1392"/>
        <v>0</v>
      </c>
      <c r="W352" s="132">
        <f t="shared" si="1392"/>
        <v>0</v>
      </c>
      <c r="X352" s="132">
        <f t="shared" si="1392"/>
        <v>0</v>
      </c>
      <c r="Y352" s="132">
        <f t="shared" si="1393"/>
        <v>0</v>
      </c>
      <c r="Z352" s="132">
        <f t="shared" si="1393"/>
        <v>0</v>
      </c>
      <c r="AA352" s="132">
        <f t="shared" si="1393"/>
        <v>0</v>
      </c>
      <c r="AB352" s="132">
        <f t="shared" si="1393"/>
        <v>0</v>
      </c>
      <c r="AC352" s="132">
        <f t="shared" si="1393"/>
        <v>0</v>
      </c>
      <c r="AD352" s="132">
        <f t="shared" si="1393"/>
        <v>0</v>
      </c>
      <c r="AE352" s="132">
        <f t="shared" si="1393"/>
        <v>0</v>
      </c>
      <c r="AF352" s="132">
        <f t="shared" si="1393"/>
        <v>0</v>
      </c>
      <c r="AG352" s="132">
        <f t="shared" si="1393"/>
        <v>0</v>
      </c>
      <c r="AH352" s="132">
        <f t="shared" si="1393"/>
        <v>0</v>
      </c>
      <c r="AI352" s="132">
        <f t="shared" si="1394"/>
        <v>0</v>
      </c>
      <c r="AJ352" s="132">
        <f t="shared" si="1394"/>
        <v>0</v>
      </c>
      <c r="AK352" s="132">
        <f t="shared" si="1394"/>
        <v>0</v>
      </c>
      <c r="AL352" s="132">
        <f t="shared" si="1394"/>
        <v>0</v>
      </c>
      <c r="AM352" s="132">
        <f t="shared" si="1394"/>
        <v>0</v>
      </c>
      <c r="AN352" s="132">
        <f t="shared" si="1394"/>
        <v>0</v>
      </c>
      <c r="AO352" s="132">
        <f t="shared" si="1394"/>
        <v>0</v>
      </c>
      <c r="AP352" s="132">
        <f t="shared" si="1394"/>
        <v>0</v>
      </c>
      <c r="AQ352" s="132">
        <f t="shared" si="1394"/>
        <v>0</v>
      </c>
      <c r="AR352" s="132">
        <f t="shared" si="1394"/>
        <v>0</v>
      </c>
      <c r="AS352" s="132">
        <f t="shared" si="1395"/>
        <v>0</v>
      </c>
      <c r="AT352" s="132">
        <f t="shared" si="1395"/>
        <v>0</v>
      </c>
      <c r="AU352" s="132">
        <f t="shared" si="1395"/>
        <v>0</v>
      </c>
      <c r="AV352" s="132">
        <f t="shared" si="1395"/>
        <v>0</v>
      </c>
      <c r="AW352" s="132">
        <f t="shared" si="1395"/>
        <v>0</v>
      </c>
      <c r="AX352" s="132">
        <f t="shared" si="1395"/>
        <v>0</v>
      </c>
      <c r="AY352" s="132">
        <f t="shared" si="1395"/>
        <v>0</v>
      </c>
      <c r="AZ352" s="132">
        <f t="shared" si="1395"/>
        <v>0</v>
      </c>
      <c r="BA352" s="132">
        <f t="shared" si="1395"/>
        <v>0</v>
      </c>
      <c r="BB352" s="132">
        <f t="shared" si="1395"/>
        <v>0</v>
      </c>
      <c r="BC352" s="132">
        <f t="shared" si="1396"/>
        <v>0</v>
      </c>
      <c r="BD352" s="132">
        <f t="shared" si="1396"/>
        <v>0</v>
      </c>
      <c r="BE352" s="132">
        <f t="shared" si="1396"/>
        <v>0</v>
      </c>
      <c r="BF352" s="132">
        <f t="shared" si="1396"/>
        <v>0</v>
      </c>
      <c r="BG352" s="132">
        <f t="shared" si="1396"/>
        <v>0</v>
      </c>
      <c r="BH352" s="132">
        <f t="shared" si="1396"/>
        <v>0</v>
      </c>
      <c r="BI352" s="132">
        <f t="shared" si="1396"/>
        <v>0</v>
      </c>
      <c r="BJ352" s="132">
        <f t="shared" si="1396"/>
        <v>0</v>
      </c>
      <c r="BK352" s="132">
        <f t="shared" si="1396"/>
        <v>0</v>
      </c>
      <c r="BL352" s="132">
        <f t="shared" si="1396"/>
        <v>0</v>
      </c>
      <c r="BM352" s="132">
        <f t="shared" si="1397"/>
        <v>0</v>
      </c>
      <c r="BN352" s="132">
        <f t="shared" si="1397"/>
        <v>0</v>
      </c>
      <c r="BO352" s="132">
        <f t="shared" si="1397"/>
        <v>0</v>
      </c>
      <c r="BP352" s="132">
        <f t="shared" si="1397"/>
        <v>0</v>
      </c>
      <c r="BQ352" s="132">
        <f t="shared" si="1397"/>
        <v>0</v>
      </c>
      <c r="BR352" s="132">
        <f t="shared" si="1397"/>
        <v>0</v>
      </c>
      <c r="BS352" s="132">
        <f t="shared" si="1397"/>
        <v>0</v>
      </c>
      <c r="BT352" s="132">
        <f t="shared" si="1397"/>
        <v>0</v>
      </c>
      <c r="BU352" s="132">
        <f t="shared" si="1397"/>
        <v>0</v>
      </c>
      <c r="BV352" s="132">
        <f t="shared" si="1397"/>
        <v>0</v>
      </c>
      <c r="BW352" s="132">
        <f t="shared" si="1398"/>
        <v>0</v>
      </c>
      <c r="BX352" s="551">
        <f t="shared" si="1398"/>
        <v>0</v>
      </c>
      <c r="BY352" s="132">
        <f t="shared" si="1398"/>
        <v>0</v>
      </c>
      <c r="BZ352" s="132">
        <f t="shared" si="1398"/>
        <v>0</v>
      </c>
      <c r="CA352" s="132">
        <f t="shared" si="1398"/>
        <v>0</v>
      </c>
      <c r="CB352" s="132">
        <f t="shared" si="1398"/>
        <v>0</v>
      </c>
      <c r="CC352" s="132">
        <f t="shared" si="1398"/>
        <v>0</v>
      </c>
      <c r="CD352" s="132">
        <f t="shared" si="1398"/>
        <v>0</v>
      </c>
      <c r="CE352" s="132">
        <f t="shared" si="1398"/>
        <v>0</v>
      </c>
      <c r="CF352" s="132">
        <f t="shared" si="1398"/>
        <v>0</v>
      </c>
      <c r="CG352" s="132">
        <f t="shared" si="1399"/>
        <v>0</v>
      </c>
      <c r="CH352" s="132">
        <f t="shared" si="1399"/>
        <v>0</v>
      </c>
      <c r="CI352" s="132">
        <f t="shared" si="1399"/>
        <v>0</v>
      </c>
      <c r="CJ352" s="132">
        <f t="shared" si="1399"/>
        <v>0</v>
      </c>
      <c r="CK352" s="132">
        <f t="shared" si="1399"/>
        <v>0</v>
      </c>
      <c r="CL352" s="132">
        <f t="shared" si="1399"/>
        <v>0</v>
      </c>
      <c r="CM352" s="132">
        <f t="shared" si="1399"/>
        <v>0</v>
      </c>
      <c r="CN352" s="132">
        <f t="shared" si="1399"/>
        <v>0</v>
      </c>
      <c r="CO352" s="132">
        <f t="shared" si="1399"/>
        <v>0</v>
      </c>
      <c r="CP352" s="132">
        <f t="shared" si="1399"/>
        <v>0</v>
      </c>
      <c r="CQ352" s="132">
        <f t="shared" si="1400"/>
        <v>0</v>
      </c>
      <c r="CR352" s="132">
        <f t="shared" si="1400"/>
        <v>0</v>
      </c>
      <c r="CS352" s="132">
        <f t="shared" si="1400"/>
        <v>0</v>
      </c>
      <c r="CT352" s="132">
        <f t="shared" si="1400"/>
        <v>0</v>
      </c>
      <c r="CU352" s="132">
        <f t="shared" si="1400"/>
        <v>0</v>
      </c>
      <c r="CV352" s="132">
        <f t="shared" si="1400"/>
        <v>0</v>
      </c>
      <c r="CW352" s="132">
        <f t="shared" si="1400"/>
        <v>0</v>
      </c>
      <c r="CX352" s="132">
        <f t="shared" si="1400"/>
        <v>0</v>
      </c>
      <c r="CY352" s="132">
        <f t="shared" si="1400"/>
        <v>0</v>
      </c>
      <c r="CZ352" s="132">
        <f t="shared" si="1400"/>
        <v>0</v>
      </c>
      <c r="DA352" s="132">
        <f t="shared" si="1401"/>
        <v>0</v>
      </c>
      <c r="DB352" s="132">
        <f t="shared" si="1401"/>
        <v>0</v>
      </c>
      <c r="DC352" s="132">
        <f t="shared" si="1401"/>
        <v>0</v>
      </c>
      <c r="DD352" s="132">
        <f t="shared" si="1401"/>
        <v>0</v>
      </c>
      <c r="DE352" s="132">
        <f t="shared" si="1401"/>
        <v>0</v>
      </c>
      <c r="DF352" s="132">
        <f t="shared" si="1401"/>
        <v>0</v>
      </c>
      <c r="DG352" s="132">
        <f t="shared" si="1401"/>
        <v>0</v>
      </c>
      <c r="DH352" s="132">
        <f t="shared" si="1401"/>
        <v>0</v>
      </c>
      <c r="DI352" s="132">
        <f t="shared" si="1401"/>
        <v>0</v>
      </c>
      <c r="DJ352" s="132">
        <f t="shared" si="1401"/>
        <v>0</v>
      </c>
      <c r="DK352" s="132">
        <f t="shared" si="1402"/>
        <v>0</v>
      </c>
      <c r="DL352" s="132">
        <f t="shared" si="1402"/>
        <v>0</v>
      </c>
      <c r="DM352" s="132">
        <f t="shared" si="1402"/>
        <v>0</v>
      </c>
      <c r="DN352" s="132">
        <f t="shared" si="1402"/>
        <v>0</v>
      </c>
      <c r="DO352" s="132">
        <f t="shared" si="1402"/>
        <v>0</v>
      </c>
      <c r="DP352" s="132">
        <f t="shared" si="1402"/>
        <v>0</v>
      </c>
      <c r="DQ352" s="132">
        <f t="shared" si="1402"/>
        <v>0</v>
      </c>
      <c r="DR352" s="132">
        <f t="shared" si="1402"/>
        <v>0</v>
      </c>
      <c r="DS352" s="132">
        <f t="shared" si="1402"/>
        <v>0</v>
      </c>
      <c r="DT352" s="132">
        <f t="shared" si="1402"/>
        <v>0</v>
      </c>
      <c r="DU352" s="132">
        <f t="shared" si="1403"/>
        <v>0</v>
      </c>
      <c r="DV352" s="132">
        <f t="shared" si="1403"/>
        <v>0</v>
      </c>
      <c r="DW352" s="132">
        <f t="shared" si="1403"/>
        <v>0</v>
      </c>
      <c r="DX352" s="132">
        <f t="shared" si="1403"/>
        <v>0</v>
      </c>
      <c r="DY352" s="132">
        <f t="shared" si="1403"/>
        <v>0</v>
      </c>
      <c r="DZ352" s="132">
        <f t="shared" si="1403"/>
        <v>0</v>
      </c>
      <c r="EA352" s="132">
        <f t="shared" si="1403"/>
        <v>0</v>
      </c>
      <c r="EB352" s="132">
        <f t="shared" si="1403"/>
        <v>0</v>
      </c>
      <c r="EC352" s="132">
        <f t="shared" si="1403"/>
        <v>0</v>
      </c>
      <c r="ED352" s="132">
        <f t="shared" si="1403"/>
        <v>0</v>
      </c>
      <c r="EE352" s="132">
        <f t="shared" si="1404"/>
        <v>0</v>
      </c>
      <c r="EF352" s="132">
        <f t="shared" si="1404"/>
        <v>0</v>
      </c>
      <c r="EG352" s="132">
        <f t="shared" si="1404"/>
        <v>0</v>
      </c>
      <c r="EH352" s="132">
        <f t="shared" si="1404"/>
        <v>0</v>
      </c>
      <c r="EI352" s="132">
        <f t="shared" si="1404"/>
        <v>0</v>
      </c>
      <c r="EJ352" s="132">
        <f t="shared" si="1404"/>
        <v>0</v>
      </c>
      <c r="EK352" s="132">
        <f t="shared" si="1404"/>
        <v>0</v>
      </c>
      <c r="EL352" s="132">
        <f t="shared" si="1404"/>
        <v>0</v>
      </c>
      <c r="EM352" s="132">
        <f t="shared" si="1404"/>
        <v>0</v>
      </c>
      <c r="EN352" s="132">
        <f t="shared" si="1404"/>
        <v>0</v>
      </c>
      <c r="EO352" s="132">
        <f t="shared" si="1405"/>
        <v>0</v>
      </c>
      <c r="EP352" s="132">
        <f t="shared" si="1405"/>
        <v>0</v>
      </c>
      <c r="EQ352" s="132">
        <f t="shared" si="1405"/>
        <v>0</v>
      </c>
      <c r="ER352" s="132">
        <f t="shared" si="1405"/>
        <v>0</v>
      </c>
      <c r="ES352" s="132">
        <f t="shared" si="1405"/>
        <v>0</v>
      </c>
      <c r="ET352" s="132">
        <f t="shared" si="1405"/>
        <v>0</v>
      </c>
      <c r="EU352" s="132">
        <f t="shared" si="1405"/>
        <v>0</v>
      </c>
      <c r="EV352" s="132">
        <f t="shared" si="1405"/>
        <v>0</v>
      </c>
      <c r="EW352" s="132">
        <f t="shared" si="1405"/>
        <v>0</v>
      </c>
      <c r="EX352" s="132">
        <f t="shared" si="1405"/>
        <v>0</v>
      </c>
      <c r="EY352" s="132">
        <f t="shared" si="1406"/>
        <v>0</v>
      </c>
      <c r="EZ352" s="132">
        <f t="shared" si="1406"/>
        <v>0</v>
      </c>
      <c r="FA352" s="132">
        <f t="shared" si="1406"/>
        <v>0</v>
      </c>
      <c r="FB352" s="132">
        <f t="shared" si="1406"/>
        <v>0</v>
      </c>
      <c r="FC352" s="132">
        <f t="shared" si="1406"/>
        <v>0</v>
      </c>
      <c r="FD352" s="132">
        <f t="shared" si="1406"/>
        <v>0</v>
      </c>
      <c r="FE352" s="132">
        <f t="shared" si="1406"/>
        <v>0</v>
      </c>
      <c r="FF352" s="132">
        <f t="shared" si="1406"/>
        <v>0</v>
      </c>
      <c r="FG352" s="132">
        <f t="shared" si="1406"/>
        <v>0</v>
      </c>
      <c r="FH352" s="132">
        <f t="shared" si="1406"/>
        <v>0</v>
      </c>
      <c r="FI352" s="132">
        <f t="shared" si="1407"/>
        <v>0</v>
      </c>
      <c r="FJ352" s="132">
        <f t="shared" si="1407"/>
        <v>0</v>
      </c>
      <c r="FK352" s="132">
        <f t="shared" si="1407"/>
        <v>0</v>
      </c>
      <c r="FL352" s="132">
        <f t="shared" si="1407"/>
        <v>0</v>
      </c>
      <c r="FM352" s="132">
        <f t="shared" si="1407"/>
        <v>0</v>
      </c>
      <c r="FN352" s="132">
        <f t="shared" si="1407"/>
        <v>0</v>
      </c>
      <c r="FO352" s="132"/>
      <c r="FP352" s="132"/>
      <c r="FQ352" s="132"/>
      <c r="FR352" s="132"/>
      <c r="FS352" s="132"/>
      <c r="FT352" s="132"/>
      <c r="FU352" s="132"/>
      <c r="FV352" s="132"/>
      <c r="FW352" s="132"/>
      <c r="FX352" s="132"/>
      <c r="FY352" s="132"/>
      <c r="FZ352" s="132"/>
      <c r="GA352" s="132"/>
      <c r="GB352" s="132"/>
      <c r="GC352" s="132"/>
      <c r="GD352" s="132"/>
      <c r="GE352" s="132"/>
      <c r="GF352" s="132"/>
      <c r="GG352" s="132"/>
      <c r="GH352" s="132"/>
      <c r="GI352" s="132"/>
      <c r="GJ352" s="132"/>
      <c r="GK352" s="132"/>
      <c r="GL352" s="132"/>
      <c r="GM352" s="132"/>
      <c r="GN352" s="132"/>
      <c r="GO352" s="132">
        <f t="shared" si="1408"/>
        <v>0</v>
      </c>
      <c r="GP352" s="132">
        <f t="shared" si="1408"/>
        <v>0</v>
      </c>
      <c r="GQ352" s="132">
        <f t="shared" si="1408"/>
        <v>0</v>
      </c>
      <c r="GR352" s="132">
        <f t="shared" si="1408"/>
        <v>0</v>
      </c>
      <c r="GS352" s="132">
        <f t="shared" si="1408"/>
        <v>0</v>
      </c>
      <c r="GT352" s="132">
        <f t="shared" si="1408"/>
        <v>0</v>
      </c>
      <c r="GU352" s="132">
        <f t="shared" si="1408"/>
        <v>0</v>
      </c>
      <c r="GV352" s="132">
        <f t="shared" si="1408"/>
        <v>0</v>
      </c>
      <c r="GW352" s="132">
        <f t="shared" si="1408"/>
        <v>0</v>
      </c>
      <c r="GX352" s="132">
        <f t="shared" si="1408"/>
        <v>0</v>
      </c>
      <c r="GY352" s="132">
        <f t="shared" si="1409"/>
        <v>0</v>
      </c>
      <c r="GZ352" s="132">
        <f t="shared" si="1409"/>
        <v>0</v>
      </c>
      <c r="HA352" s="132">
        <f t="shared" si="1409"/>
        <v>0</v>
      </c>
      <c r="HB352" s="132">
        <f t="shared" si="1409"/>
        <v>0</v>
      </c>
      <c r="HC352" s="132">
        <f t="shared" si="1409"/>
        <v>0</v>
      </c>
      <c r="HD352" s="132">
        <f t="shared" si="1409"/>
        <v>0</v>
      </c>
      <c r="HE352" s="132">
        <f t="shared" si="1409"/>
        <v>0</v>
      </c>
      <c r="HF352" s="132">
        <f t="shared" si="1409"/>
        <v>0</v>
      </c>
      <c r="HG352" s="132">
        <f t="shared" si="1409"/>
        <v>0</v>
      </c>
      <c r="HH352" s="132">
        <f t="shared" si="1409"/>
        <v>0</v>
      </c>
      <c r="HI352" s="132">
        <f t="shared" si="1410"/>
        <v>0</v>
      </c>
      <c r="HJ352" s="132">
        <f t="shared" si="1410"/>
        <v>0</v>
      </c>
      <c r="HK352" s="132">
        <f t="shared" si="1410"/>
        <v>0</v>
      </c>
      <c r="HL352" s="132">
        <f t="shared" si="1410"/>
        <v>0</v>
      </c>
      <c r="HM352" s="132">
        <f t="shared" si="1410"/>
        <v>0</v>
      </c>
      <c r="HN352" s="132">
        <f t="shared" si="1410"/>
        <v>0</v>
      </c>
      <c r="HO352" s="132">
        <f t="shared" si="1410"/>
        <v>0</v>
      </c>
      <c r="HP352" s="132">
        <f t="shared" si="1410"/>
        <v>0</v>
      </c>
      <c r="HQ352" s="132">
        <f t="shared" si="1410"/>
        <v>0</v>
      </c>
      <c r="HR352" s="132">
        <f t="shared" si="1410"/>
        <v>0</v>
      </c>
      <c r="HS352" s="132">
        <f t="shared" si="1411"/>
        <v>0</v>
      </c>
      <c r="HT352" s="132">
        <f t="shared" si="1411"/>
        <v>0</v>
      </c>
      <c r="HU352" s="132">
        <f t="shared" si="1411"/>
        <v>0</v>
      </c>
      <c r="HV352" s="132">
        <f t="shared" si="1411"/>
        <v>0</v>
      </c>
      <c r="HW352" s="132">
        <f t="shared" si="1411"/>
        <v>0</v>
      </c>
      <c r="HX352" s="132">
        <f t="shared" si="1411"/>
        <v>0</v>
      </c>
      <c r="HY352" s="132">
        <f t="shared" si="1411"/>
        <v>0</v>
      </c>
      <c r="HZ352" s="132">
        <f t="shared" si="1411"/>
        <v>0</v>
      </c>
      <c r="IA352" s="132">
        <f t="shared" si="1411"/>
        <v>0</v>
      </c>
      <c r="IB352" s="132">
        <f t="shared" si="1411"/>
        <v>0</v>
      </c>
      <c r="IC352" s="132">
        <f t="shared" si="1412"/>
        <v>0</v>
      </c>
      <c r="ID352" s="132">
        <f t="shared" si="1412"/>
        <v>0</v>
      </c>
      <c r="IE352" s="132">
        <f t="shared" si="1412"/>
        <v>0</v>
      </c>
      <c r="IF352" s="132">
        <f t="shared" si="1412"/>
        <v>0</v>
      </c>
      <c r="IG352" s="132">
        <f t="shared" si="1412"/>
        <v>0</v>
      </c>
      <c r="IH352" s="132">
        <f t="shared" si="1412"/>
        <v>0</v>
      </c>
      <c r="II352" s="132">
        <f t="shared" si="1412"/>
        <v>0</v>
      </c>
      <c r="IJ352" s="132">
        <f t="shared" si="1412"/>
        <v>0</v>
      </c>
      <c r="IK352" s="132">
        <f t="shared" si="1412"/>
        <v>0</v>
      </c>
      <c r="IL352" s="132">
        <f t="shared" si="1412"/>
        <v>0</v>
      </c>
      <c r="IM352" s="132">
        <f t="shared" si="1413"/>
        <v>0</v>
      </c>
      <c r="IN352" s="132">
        <f t="shared" si="1413"/>
        <v>0</v>
      </c>
      <c r="IO352" s="132">
        <f t="shared" si="1413"/>
        <v>0</v>
      </c>
      <c r="IP352" s="132">
        <f t="shared" si="1413"/>
        <v>0</v>
      </c>
      <c r="IQ352" s="132">
        <f t="shared" si="1413"/>
        <v>0</v>
      </c>
      <c r="IR352" s="132">
        <f t="shared" si="1413"/>
        <v>0</v>
      </c>
      <c r="IS352" s="132">
        <f t="shared" si="1413"/>
        <v>0</v>
      </c>
      <c r="IT352" s="132">
        <f t="shared" si="1413"/>
        <v>0</v>
      </c>
      <c r="IU352" s="132">
        <f t="shared" si="1413"/>
        <v>0</v>
      </c>
      <c r="IV352" s="132">
        <f t="shared" si="1413"/>
        <v>0</v>
      </c>
      <c r="IW352" s="132">
        <f t="shared" si="1414"/>
        <v>0</v>
      </c>
      <c r="IX352" s="132">
        <f t="shared" si="1414"/>
        <v>0</v>
      </c>
      <c r="IY352" s="132">
        <f t="shared" si="1414"/>
        <v>0</v>
      </c>
      <c r="IZ352" s="132">
        <f t="shared" si="1414"/>
        <v>0</v>
      </c>
      <c r="JA352" s="132">
        <f t="shared" si="1414"/>
        <v>0</v>
      </c>
      <c r="JB352" s="132">
        <f t="shared" si="1414"/>
        <v>0</v>
      </c>
      <c r="JC352" s="132">
        <f t="shared" si="1414"/>
        <v>0</v>
      </c>
      <c r="JD352" s="132">
        <f t="shared" si="1414"/>
        <v>0</v>
      </c>
      <c r="JE352" s="132">
        <f t="shared" si="1414"/>
        <v>0</v>
      </c>
      <c r="JF352" s="132">
        <f t="shared" si="1414"/>
        <v>0</v>
      </c>
      <c r="JG352" s="132">
        <f t="shared" si="1415"/>
        <v>0</v>
      </c>
      <c r="JH352" s="132">
        <f t="shared" si="1415"/>
        <v>0</v>
      </c>
      <c r="JI352" s="132">
        <f t="shared" si="1415"/>
        <v>0</v>
      </c>
      <c r="JJ352" s="132">
        <f t="shared" si="1415"/>
        <v>0</v>
      </c>
      <c r="JK352" s="132">
        <f t="shared" si="1415"/>
        <v>0</v>
      </c>
      <c r="JL352" s="132">
        <f t="shared" si="1415"/>
        <v>0</v>
      </c>
      <c r="JM352" s="132">
        <f t="shared" si="1415"/>
        <v>0</v>
      </c>
      <c r="JN352" s="132">
        <f t="shared" si="1415"/>
        <v>0</v>
      </c>
    </row>
    <row r="353" spans="1:274" ht="12.75">
      <c r="A353" s="178"/>
      <c r="B353" s="178"/>
      <c r="C353" s="178"/>
      <c r="D353" s="517" t="s">
        <v>499</v>
      </c>
      <c r="E353" s="132">
        <f t="shared" si="1391"/>
        <v>0</v>
      </c>
      <c r="F353" s="132">
        <f t="shared" si="1391"/>
        <v>0</v>
      </c>
      <c r="G353" s="132">
        <f t="shared" si="1391"/>
        <v>0</v>
      </c>
      <c r="H353" s="132">
        <f t="shared" si="1391"/>
        <v>0</v>
      </c>
      <c r="I353" s="132">
        <f t="shared" si="1391"/>
        <v>0</v>
      </c>
      <c r="J353" s="132">
        <f t="shared" si="1391"/>
        <v>0</v>
      </c>
      <c r="K353" s="132">
        <f t="shared" si="1391"/>
        <v>0</v>
      </c>
      <c r="L353" s="132">
        <f t="shared" si="1391"/>
        <v>0</v>
      </c>
      <c r="M353" s="132">
        <f t="shared" si="1391"/>
        <v>0</v>
      </c>
      <c r="N353" s="132">
        <f t="shared" si="1391"/>
        <v>0</v>
      </c>
      <c r="O353" s="132">
        <f t="shared" si="1392"/>
        <v>0</v>
      </c>
      <c r="P353" s="132">
        <f t="shared" si="1392"/>
        <v>0</v>
      </c>
      <c r="Q353" s="132">
        <f t="shared" si="1392"/>
        <v>0</v>
      </c>
      <c r="R353" s="132">
        <f t="shared" si="1392"/>
        <v>0</v>
      </c>
      <c r="S353" s="132">
        <f t="shared" si="1392"/>
        <v>0</v>
      </c>
      <c r="T353" s="132">
        <f t="shared" si="1392"/>
        <v>0</v>
      </c>
      <c r="U353" s="132">
        <f t="shared" si="1392"/>
        <v>0</v>
      </c>
      <c r="V353" s="132">
        <f t="shared" si="1392"/>
        <v>0</v>
      </c>
      <c r="W353" s="132">
        <f t="shared" si="1392"/>
        <v>0</v>
      </c>
      <c r="X353" s="132">
        <f t="shared" si="1392"/>
        <v>0</v>
      </c>
      <c r="Y353" s="132">
        <f t="shared" si="1393"/>
        <v>0</v>
      </c>
      <c r="Z353" s="132">
        <f t="shared" si="1393"/>
        <v>0</v>
      </c>
      <c r="AA353" s="132">
        <f t="shared" si="1393"/>
        <v>0</v>
      </c>
      <c r="AB353" s="132">
        <f t="shared" si="1393"/>
        <v>0</v>
      </c>
      <c r="AC353" s="132">
        <f t="shared" si="1393"/>
        <v>0</v>
      </c>
      <c r="AD353" s="132">
        <f t="shared" si="1393"/>
        <v>0</v>
      </c>
      <c r="AE353" s="132">
        <f t="shared" si="1393"/>
        <v>0</v>
      </c>
      <c r="AF353" s="132">
        <f t="shared" si="1393"/>
        <v>0</v>
      </c>
      <c r="AG353" s="132">
        <f t="shared" si="1393"/>
        <v>0</v>
      </c>
      <c r="AH353" s="132">
        <f t="shared" si="1393"/>
        <v>0</v>
      </c>
      <c r="AI353" s="132">
        <f t="shared" si="1394"/>
        <v>0</v>
      </c>
      <c r="AJ353" s="132">
        <f t="shared" si="1394"/>
        <v>0</v>
      </c>
      <c r="AK353" s="132">
        <f t="shared" si="1394"/>
        <v>0</v>
      </c>
      <c r="AL353" s="132">
        <f t="shared" si="1394"/>
        <v>0</v>
      </c>
      <c r="AM353" s="132">
        <f t="shared" si="1394"/>
        <v>0</v>
      </c>
      <c r="AN353" s="132">
        <f t="shared" si="1394"/>
        <v>0</v>
      </c>
      <c r="AO353" s="132">
        <f t="shared" si="1394"/>
        <v>0</v>
      </c>
      <c r="AP353" s="132">
        <f t="shared" si="1394"/>
        <v>0</v>
      </c>
      <c r="AQ353" s="132">
        <f t="shared" si="1394"/>
        <v>0</v>
      </c>
      <c r="AR353" s="132">
        <f t="shared" si="1394"/>
        <v>0</v>
      </c>
      <c r="AS353" s="132">
        <f t="shared" si="1395"/>
        <v>0</v>
      </c>
      <c r="AT353" s="132">
        <f t="shared" si="1395"/>
        <v>0</v>
      </c>
      <c r="AU353" s="132">
        <f t="shared" si="1395"/>
        <v>0</v>
      </c>
      <c r="AV353" s="132">
        <f t="shared" si="1395"/>
        <v>0</v>
      </c>
      <c r="AW353" s="132">
        <f t="shared" si="1395"/>
        <v>0</v>
      </c>
      <c r="AX353" s="132">
        <f t="shared" si="1395"/>
        <v>0</v>
      </c>
      <c r="AY353" s="132">
        <f t="shared" si="1395"/>
        <v>0</v>
      </c>
      <c r="AZ353" s="132">
        <f t="shared" si="1395"/>
        <v>0</v>
      </c>
      <c r="BA353" s="132">
        <f t="shared" si="1395"/>
        <v>0</v>
      </c>
      <c r="BB353" s="132">
        <f t="shared" si="1395"/>
        <v>0</v>
      </c>
      <c r="BC353" s="132">
        <f t="shared" si="1396"/>
        <v>0</v>
      </c>
      <c r="BD353" s="132">
        <f t="shared" si="1396"/>
        <v>0</v>
      </c>
      <c r="BE353" s="132">
        <f t="shared" si="1396"/>
        <v>0</v>
      </c>
      <c r="BF353" s="132">
        <f t="shared" si="1396"/>
        <v>0</v>
      </c>
      <c r="BG353" s="132">
        <f t="shared" si="1396"/>
        <v>0</v>
      </c>
      <c r="BH353" s="132">
        <f t="shared" si="1396"/>
        <v>0</v>
      </c>
      <c r="BI353" s="132">
        <f t="shared" si="1396"/>
        <v>0</v>
      </c>
      <c r="BJ353" s="132">
        <f t="shared" si="1396"/>
        <v>0</v>
      </c>
      <c r="BK353" s="132">
        <f t="shared" si="1396"/>
        <v>0</v>
      </c>
      <c r="BL353" s="132">
        <f t="shared" si="1396"/>
        <v>0</v>
      </c>
      <c r="BM353" s="132">
        <f t="shared" si="1397"/>
        <v>0</v>
      </c>
      <c r="BN353" s="132">
        <f t="shared" si="1397"/>
        <v>0</v>
      </c>
      <c r="BO353" s="132">
        <f t="shared" si="1397"/>
        <v>0</v>
      </c>
      <c r="BP353" s="132">
        <f t="shared" si="1397"/>
        <v>0</v>
      </c>
      <c r="BQ353" s="132">
        <f t="shared" si="1397"/>
        <v>0</v>
      </c>
      <c r="BR353" s="132">
        <f t="shared" si="1397"/>
        <v>0</v>
      </c>
      <c r="BS353" s="132">
        <f t="shared" si="1397"/>
        <v>0</v>
      </c>
      <c r="BT353" s="132">
        <f t="shared" si="1397"/>
        <v>0</v>
      </c>
      <c r="BU353" s="132">
        <f t="shared" si="1397"/>
        <v>0</v>
      </c>
      <c r="BV353" s="132">
        <f t="shared" si="1397"/>
        <v>0</v>
      </c>
      <c r="BW353" s="132">
        <f t="shared" si="1398"/>
        <v>0</v>
      </c>
      <c r="BX353" s="551">
        <f t="shared" si="1398"/>
        <v>0</v>
      </c>
      <c r="BY353" s="132">
        <f t="shared" si="1398"/>
        <v>0</v>
      </c>
      <c r="BZ353" s="132">
        <f t="shared" si="1398"/>
        <v>0</v>
      </c>
      <c r="CA353" s="132">
        <f t="shared" si="1398"/>
        <v>0</v>
      </c>
      <c r="CB353" s="132">
        <f t="shared" si="1398"/>
        <v>0</v>
      </c>
      <c r="CC353" s="132">
        <f t="shared" si="1398"/>
        <v>0</v>
      </c>
      <c r="CD353" s="132">
        <f t="shared" si="1398"/>
        <v>0</v>
      </c>
      <c r="CE353" s="132">
        <f t="shared" si="1398"/>
        <v>0</v>
      </c>
      <c r="CF353" s="132">
        <f t="shared" si="1398"/>
        <v>0</v>
      </c>
      <c r="CG353" s="132">
        <f t="shared" si="1399"/>
        <v>0</v>
      </c>
      <c r="CH353" s="132">
        <f t="shared" si="1399"/>
        <v>0</v>
      </c>
      <c r="CI353" s="132">
        <f t="shared" si="1399"/>
        <v>0</v>
      </c>
      <c r="CJ353" s="132">
        <f t="shared" si="1399"/>
        <v>0</v>
      </c>
      <c r="CK353" s="132">
        <f t="shared" si="1399"/>
        <v>0</v>
      </c>
      <c r="CL353" s="132">
        <f t="shared" si="1399"/>
        <v>0</v>
      </c>
      <c r="CM353" s="132">
        <f t="shared" si="1399"/>
        <v>0</v>
      </c>
      <c r="CN353" s="132">
        <f t="shared" si="1399"/>
        <v>0</v>
      </c>
      <c r="CO353" s="132">
        <f t="shared" si="1399"/>
        <v>0</v>
      </c>
      <c r="CP353" s="132">
        <f t="shared" si="1399"/>
        <v>0</v>
      </c>
      <c r="CQ353" s="132">
        <f t="shared" si="1400"/>
        <v>0</v>
      </c>
      <c r="CR353" s="132">
        <f t="shared" si="1400"/>
        <v>0</v>
      </c>
      <c r="CS353" s="132">
        <f t="shared" si="1400"/>
        <v>0</v>
      </c>
      <c r="CT353" s="132">
        <f t="shared" si="1400"/>
        <v>0</v>
      </c>
      <c r="CU353" s="132">
        <f t="shared" si="1400"/>
        <v>0</v>
      </c>
      <c r="CV353" s="132">
        <f t="shared" si="1400"/>
        <v>0</v>
      </c>
      <c r="CW353" s="132">
        <f t="shared" si="1400"/>
        <v>0</v>
      </c>
      <c r="CX353" s="132">
        <f t="shared" si="1400"/>
        <v>0</v>
      </c>
      <c r="CY353" s="132">
        <f t="shared" si="1400"/>
        <v>0</v>
      </c>
      <c r="CZ353" s="132">
        <f t="shared" si="1400"/>
        <v>0</v>
      </c>
      <c r="DA353" s="132">
        <f t="shared" si="1401"/>
        <v>0</v>
      </c>
      <c r="DB353" s="132">
        <f t="shared" si="1401"/>
        <v>0</v>
      </c>
      <c r="DC353" s="132">
        <f t="shared" si="1401"/>
        <v>0</v>
      </c>
      <c r="DD353" s="132">
        <f t="shared" si="1401"/>
        <v>0</v>
      </c>
      <c r="DE353" s="132">
        <f t="shared" si="1401"/>
        <v>0</v>
      </c>
      <c r="DF353" s="132">
        <f t="shared" si="1401"/>
        <v>0</v>
      </c>
      <c r="DG353" s="132">
        <f t="shared" si="1401"/>
        <v>0</v>
      </c>
      <c r="DH353" s="132">
        <f t="shared" si="1401"/>
        <v>0</v>
      </c>
      <c r="DI353" s="132">
        <f t="shared" si="1401"/>
        <v>0</v>
      </c>
      <c r="DJ353" s="132">
        <f t="shared" si="1401"/>
        <v>0</v>
      </c>
      <c r="DK353" s="132">
        <f t="shared" si="1402"/>
        <v>0</v>
      </c>
      <c r="DL353" s="132">
        <f t="shared" si="1402"/>
        <v>0</v>
      </c>
      <c r="DM353" s="132">
        <f t="shared" si="1402"/>
        <v>0</v>
      </c>
      <c r="DN353" s="132">
        <f t="shared" si="1402"/>
        <v>0</v>
      </c>
      <c r="DO353" s="132">
        <f t="shared" si="1402"/>
        <v>0</v>
      </c>
      <c r="DP353" s="132">
        <f t="shared" si="1402"/>
        <v>0</v>
      </c>
      <c r="DQ353" s="132">
        <f t="shared" si="1402"/>
        <v>0</v>
      </c>
      <c r="DR353" s="132">
        <f t="shared" si="1402"/>
        <v>0</v>
      </c>
      <c r="DS353" s="132">
        <f t="shared" si="1402"/>
        <v>0</v>
      </c>
      <c r="DT353" s="132">
        <f t="shared" si="1402"/>
        <v>0</v>
      </c>
      <c r="DU353" s="132">
        <f t="shared" si="1403"/>
        <v>0</v>
      </c>
      <c r="DV353" s="132">
        <f t="shared" si="1403"/>
        <v>0</v>
      </c>
      <c r="DW353" s="132">
        <f t="shared" si="1403"/>
        <v>0</v>
      </c>
      <c r="DX353" s="132">
        <f t="shared" si="1403"/>
        <v>0</v>
      </c>
      <c r="DY353" s="132">
        <f t="shared" si="1403"/>
        <v>0</v>
      </c>
      <c r="DZ353" s="132">
        <f t="shared" si="1403"/>
        <v>0</v>
      </c>
      <c r="EA353" s="132">
        <f t="shared" si="1403"/>
        <v>0</v>
      </c>
      <c r="EB353" s="132">
        <f t="shared" si="1403"/>
        <v>0</v>
      </c>
      <c r="EC353" s="132">
        <f t="shared" si="1403"/>
        <v>0</v>
      </c>
      <c r="ED353" s="132">
        <f t="shared" si="1403"/>
        <v>0</v>
      </c>
      <c r="EE353" s="132">
        <f t="shared" si="1404"/>
        <v>0</v>
      </c>
      <c r="EF353" s="132">
        <f t="shared" si="1404"/>
        <v>0</v>
      </c>
      <c r="EG353" s="132">
        <f t="shared" si="1404"/>
        <v>0</v>
      </c>
      <c r="EH353" s="132">
        <f t="shared" si="1404"/>
        <v>0</v>
      </c>
      <c r="EI353" s="132">
        <f t="shared" si="1404"/>
        <v>0</v>
      </c>
      <c r="EJ353" s="132">
        <f t="shared" si="1404"/>
        <v>0</v>
      </c>
      <c r="EK353" s="132">
        <f t="shared" si="1404"/>
        <v>0</v>
      </c>
      <c r="EL353" s="132">
        <f t="shared" si="1404"/>
        <v>0</v>
      </c>
      <c r="EM353" s="132">
        <f t="shared" si="1404"/>
        <v>0</v>
      </c>
      <c r="EN353" s="132">
        <f t="shared" si="1404"/>
        <v>0</v>
      </c>
      <c r="EO353" s="132">
        <f t="shared" si="1405"/>
        <v>0</v>
      </c>
      <c r="EP353" s="132">
        <f t="shared" si="1405"/>
        <v>0</v>
      </c>
      <c r="EQ353" s="132">
        <f t="shared" si="1405"/>
        <v>0</v>
      </c>
      <c r="ER353" s="132">
        <f t="shared" si="1405"/>
        <v>0</v>
      </c>
      <c r="ES353" s="132">
        <f t="shared" si="1405"/>
        <v>0</v>
      </c>
      <c r="ET353" s="132">
        <f t="shared" si="1405"/>
        <v>0</v>
      </c>
      <c r="EU353" s="132">
        <f t="shared" si="1405"/>
        <v>0</v>
      </c>
      <c r="EV353" s="132">
        <f t="shared" si="1405"/>
        <v>0</v>
      </c>
      <c r="EW353" s="132">
        <f t="shared" si="1405"/>
        <v>0</v>
      </c>
      <c r="EX353" s="132">
        <f t="shared" si="1405"/>
        <v>0</v>
      </c>
      <c r="EY353" s="132">
        <f t="shared" si="1406"/>
        <v>0</v>
      </c>
      <c r="EZ353" s="132">
        <f t="shared" si="1406"/>
        <v>0</v>
      </c>
      <c r="FA353" s="132">
        <f t="shared" si="1406"/>
        <v>0</v>
      </c>
      <c r="FB353" s="132">
        <f t="shared" si="1406"/>
        <v>0</v>
      </c>
      <c r="FC353" s="132">
        <f t="shared" si="1406"/>
        <v>0</v>
      </c>
      <c r="FD353" s="132">
        <f t="shared" si="1406"/>
        <v>0</v>
      </c>
      <c r="FE353" s="132">
        <f t="shared" si="1406"/>
        <v>0</v>
      </c>
      <c r="FF353" s="132">
        <f t="shared" si="1406"/>
        <v>0</v>
      </c>
      <c r="FG353" s="132">
        <f t="shared" si="1406"/>
        <v>0</v>
      </c>
      <c r="FH353" s="132">
        <f t="shared" si="1406"/>
        <v>0</v>
      </c>
      <c r="FI353" s="132">
        <f t="shared" si="1407"/>
        <v>0</v>
      </c>
      <c r="FJ353" s="132">
        <f t="shared" si="1407"/>
        <v>0</v>
      </c>
      <c r="FK353" s="132">
        <f t="shared" si="1407"/>
        <v>0</v>
      </c>
      <c r="FL353" s="132">
        <f t="shared" si="1407"/>
        <v>0</v>
      </c>
      <c r="FM353" s="132">
        <f t="shared" si="1407"/>
        <v>0</v>
      </c>
      <c r="FN353" s="132">
        <f t="shared" si="1407"/>
        <v>0</v>
      </c>
      <c r="FO353" s="132"/>
      <c r="FP353" s="132"/>
      <c r="FQ353" s="132"/>
      <c r="FR353" s="132"/>
      <c r="FS353" s="132"/>
      <c r="FT353" s="132"/>
      <c r="FU353" s="132"/>
      <c r="FV353" s="132"/>
      <c r="FW353" s="132"/>
      <c r="FX353" s="132"/>
      <c r="FY353" s="132"/>
      <c r="FZ353" s="132"/>
      <c r="GA353" s="132"/>
      <c r="GB353" s="132"/>
      <c r="GC353" s="132"/>
      <c r="GD353" s="132"/>
      <c r="GE353" s="132"/>
      <c r="GF353" s="132"/>
      <c r="GG353" s="132"/>
      <c r="GH353" s="132"/>
      <c r="GI353" s="132"/>
      <c r="GJ353" s="132"/>
      <c r="GK353" s="132"/>
      <c r="GL353" s="132"/>
      <c r="GM353" s="132"/>
      <c r="GN353" s="132"/>
      <c r="GO353" s="132">
        <f t="shared" si="1408"/>
        <v>0</v>
      </c>
      <c r="GP353" s="132">
        <f t="shared" si="1408"/>
        <v>0</v>
      </c>
      <c r="GQ353" s="132">
        <f t="shared" si="1408"/>
        <v>0</v>
      </c>
      <c r="GR353" s="132">
        <f t="shared" si="1408"/>
        <v>0</v>
      </c>
      <c r="GS353" s="132">
        <f t="shared" si="1408"/>
        <v>0</v>
      </c>
      <c r="GT353" s="132">
        <f t="shared" si="1408"/>
        <v>0</v>
      </c>
      <c r="GU353" s="132">
        <f t="shared" si="1408"/>
        <v>0</v>
      </c>
      <c r="GV353" s="132">
        <f t="shared" si="1408"/>
        <v>0</v>
      </c>
      <c r="GW353" s="132">
        <f t="shared" si="1408"/>
        <v>0</v>
      </c>
      <c r="GX353" s="132">
        <f t="shared" si="1408"/>
        <v>0</v>
      </c>
      <c r="GY353" s="132">
        <f t="shared" si="1409"/>
        <v>0</v>
      </c>
      <c r="GZ353" s="132">
        <f t="shared" si="1409"/>
        <v>0</v>
      </c>
      <c r="HA353" s="132">
        <f t="shared" si="1409"/>
        <v>0</v>
      </c>
      <c r="HB353" s="132">
        <f t="shared" si="1409"/>
        <v>0</v>
      </c>
      <c r="HC353" s="132">
        <f t="shared" si="1409"/>
        <v>0</v>
      </c>
      <c r="HD353" s="132">
        <f t="shared" si="1409"/>
        <v>0</v>
      </c>
      <c r="HE353" s="132">
        <f t="shared" si="1409"/>
        <v>0</v>
      </c>
      <c r="HF353" s="132">
        <f t="shared" si="1409"/>
        <v>0</v>
      </c>
      <c r="HG353" s="132">
        <f t="shared" si="1409"/>
        <v>0</v>
      </c>
      <c r="HH353" s="132">
        <f t="shared" si="1409"/>
        <v>0</v>
      </c>
      <c r="HI353" s="132">
        <f t="shared" si="1410"/>
        <v>0</v>
      </c>
      <c r="HJ353" s="132">
        <f t="shared" si="1410"/>
        <v>0</v>
      </c>
      <c r="HK353" s="132">
        <f t="shared" si="1410"/>
        <v>0</v>
      </c>
      <c r="HL353" s="132">
        <f t="shared" si="1410"/>
        <v>0</v>
      </c>
      <c r="HM353" s="132">
        <f t="shared" si="1410"/>
        <v>0</v>
      </c>
      <c r="HN353" s="132">
        <f t="shared" si="1410"/>
        <v>0</v>
      </c>
      <c r="HO353" s="132">
        <f t="shared" si="1410"/>
        <v>0</v>
      </c>
      <c r="HP353" s="132">
        <f t="shared" si="1410"/>
        <v>0</v>
      </c>
      <c r="HQ353" s="132">
        <f t="shared" si="1410"/>
        <v>0</v>
      </c>
      <c r="HR353" s="132">
        <f t="shared" si="1410"/>
        <v>0</v>
      </c>
      <c r="HS353" s="132">
        <f t="shared" si="1411"/>
        <v>0</v>
      </c>
      <c r="HT353" s="132">
        <f t="shared" si="1411"/>
        <v>0</v>
      </c>
      <c r="HU353" s="132">
        <f t="shared" si="1411"/>
        <v>0</v>
      </c>
      <c r="HV353" s="132">
        <f t="shared" si="1411"/>
        <v>0</v>
      </c>
      <c r="HW353" s="132">
        <f t="shared" si="1411"/>
        <v>0</v>
      </c>
      <c r="HX353" s="132">
        <f t="shared" si="1411"/>
        <v>0</v>
      </c>
      <c r="HY353" s="132">
        <f t="shared" si="1411"/>
        <v>0</v>
      </c>
      <c r="HZ353" s="132">
        <f t="shared" si="1411"/>
        <v>0</v>
      </c>
      <c r="IA353" s="132">
        <f t="shared" si="1411"/>
        <v>0</v>
      </c>
      <c r="IB353" s="132">
        <f t="shared" si="1411"/>
        <v>0</v>
      </c>
      <c r="IC353" s="132">
        <f t="shared" si="1412"/>
        <v>0</v>
      </c>
      <c r="ID353" s="132">
        <f t="shared" si="1412"/>
        <v>0</v>
      </c>
      <c r="IE353" s="132">
        <f t="shared" si="1412"/>
        <v>0</v>
      </c>
      <c r="IF353" s="132">
        <f t="shared" si="1412"/>
        <v>0</v>
      </c>
      <c r="IG353" s="132">
        <f t="shared" si="1412"/>
        <v>0</v>
      </c>
      <c r="IH353" s="132">
        <f t="shared" si="1412"/>
        <v>0</v>
      </c>
      <c r="II353" s="132">
        <f t="shared" si="1412"/>
        <v>0</v>
      </c>
      <c r="IJ353" s="132">
        <f t="shared" si="1412"/>
        <v>0</v>
      </c>
      <c r="IK353" s="132">
        <f t="shared" si="1412"/>
        <v>0</v>
      </c>
      <c r="IL353" s="132">
        <f t="shared" si="1412"/>
        <v>0</v>
      </c>
      <c r="IM353" s="132">
        <f t="shared" si="1413"/>
        <v>0</v>
      </c>
      <c r="IN353" s="132">
        <f t="shared" si="1413"/>
        <v>0</v>
      </c>
      <c r="IO353" s="132">
        <f t="shared" si="1413"/>
        <v>0</v>
      </c>
      <c r="IP353" s="132">
        <f t="shared" si="1413"/>
        <v>0</v>
      </c>
      <c r="IQ353" s="132">
        <f t="shared" si="1413"/>
        <v>0</v>
      </c>
      <c r="IR353" s="132">
        <f t="shared" si="1413"/>
        <v>0</v>
      </c>
      <c r="IS353" s="132">
        <f t="shared" si="1413"/>
        <v>0</v>
      </c>
      <c r="IT353" s="132">
        <f t="shared" si="1413"/>
        <v>0</v>
      </c>
      <c r="IU353" s="132">
        <f t="shared" si="1413"/>
        <v>0</v>
      </c>
      <c r="IV353" s="132">
        <f t="shared" si="1413"/>
        <v>0</v>
      </c>
      <c r="IW353" s="132">
        <f t="shared" si="1414"/>
        <v>0</v>
      </c>
      <c r="IX353" s="132">
        <f t="shared" si="1414"/>
        <v>0</v>
      </c>
      <c r="IY353" s="132">
        <f t="shared" si="1414"/>
        <v>0</v>
      </c>
      <c r="IZ353" s="132">
        <f t="shared" si="1414"/>
        <v>0</v>
      </c>
      <c r="JA353" s="132">
        <f t="shared" si="1414"/>
        <v>0</v>
      </c>
      <c r="JB353" s="132">
        <f t="shared" si="1414"/>
        <v>0</v>
      </c>
      <c r="JC353" s="132">
        <f t="shared" si="1414"/>
        <v>0</v>
      </c>
      <c r="JD353" s="132">
        <f t="shared" si="1414"/>
        <v>0</v>
      </c>
      <c r="JE353" s="132">
        <f t="shared" si="1414"/>
        <v>0</v>
      </c>
      <c r="JF353" s="132">
        <f t="shared" si="1414"/>
        <v>0</v>
      </c>
      <c r="JG353" s="132">
        <f t="shared" si="1415"/>
        <v>0</v>
      </c>
      <c r="JH353" s="132">
        <f t="shared" si="1415"/>
        <v>0</v>
      </c>
      <c r="JI353" s="132">
        <f t="shared" si="1415"/>
        <v>0</v>
      </c>
      <c r="JJ353" s="132">
        <f t="shared" si="1415"/>
        <v>0</v>
      </c>
      <c r="JK353" s="132">
        <f t="shared" si="1415"/>
        <v>0</v>
      </c>
      <c r="JL353" s="132">
        <f t="shared" si="1415"/>
        <v>0</v>
      </c>
      <c r="JM353" s="132">
        <f t="shared" si="1415"/>
        <v>0</v>
      </c>
      <c r="JN353" s="132">
        <f t="shared" si="1415"/>
        <v>0</v>
      </c>
    </row>
    <row r="354" spans="1:274" ht="12.75">
      <c r="A354" s="178"/>
      <c r="B354" s="178"/>
      <c r="C354" s="178"/>
      <c r="D354" s="517" t="s">
        <v>500</v>
      </c>
      <c r="E354" s="132">
        <f t="shared" si="1391"/>
        <v>0</v>
      </c>
      <c r="F354" s="132">
        <f t="shared" si="1391"/>
        <v>0</v>
      </c>
      <c r="G354" s="132">
        <f t="shared" si="1391"/>
        <v>0</v>
      </c>
      <c r="H354" s="132">
        <f t="shared" si="1391"/>
        <v>0</v>
      </c>
      <c r="I354" s="132">
        <f t="shared" si="1391"/>
        <v>0</v>
      </c>
      <c r="J354" s="132">
        <f t="shared" si="1391"/>
        <v>0</v>
      </c>
      <c r="K354" s="132">
        <f t="shared" si="1391"/>
        <v>0</v>
      </c>
      <c r="L354" s="132">
        <f t="shared" si="1391"/>
        <v>0</v>
      </c>
      <c r="M354" s="132">
        <f t="shared" si="1391"/>
        <v>0</v>
      </c>
      <c r="N354" s="132">
        <f t="shared" si="1391"/>
        <v>0</v>
      </c>
      <c r="O354" s="132">
        <f t="shared" si="1392"/>
        <v>0</v>
      </c>
      <c r="P354" s="132">
        <f t="shared" si="1392"/>
        <v>0</v>
      </c>
      <c r="Q354" s="132">
        <f t="shared" si="1392"/>
        <v>0</v>
      </c>
      <c r="R354" s="132">
        <f t="shared" si="1392"/>
        <v>0</v>
      </c>
      <c r="S354" s="132">
        <f t="shared" si="1392"/>
        <v>0</v>
      </c>
      <c r="T354" s="132">
        <f t="shared" si="1392"/>
        <v>0</v>
      </c>
      <c r="U354" s="132">
        <f t="shared" si="1392"/>
        <v>0</v>
      </c>
      <c r="V354" s="132">
        <f t="shared" si="1392"/>
        <v>0</v>
      </c>
      <c r="W354" s="132">
        <f t="shared" si="1392"/>
        <v>0</v>
      </c>
      <c r="X354" s="132">
        <f t="shared" si="1392"/>
        <v>0</v>
      </c>
      <c r="Y354" s="132">
        <f t="shared" si="1393"/>
        <v>0</v>
      </c>
      <c r="Z354" s="132">
        <f t="shared" si="1393"/>
        <v>0</v>
      </c>
      <c r="AA354" s="132">
        <f t="shared" si="1393"/>
        <v>0</v>
      </c>
      <c r="AB354" s="132">
        <f t="shared" si="1393"/>
        <v>0</v>
      </c>
      <c r="AC354" s="132">
        <f t="shared" si="1393"/>
        <v>0</v>
      </c>
      <c r="AD354" s="132">
        <f t="shared" si="1393"/>
        <v>0</v>
      </c>
      <c r="AE354" s="132">
        <f t="shared" si="1393"/>
        <v>0</v>
      </c>
      <c r="AF354" s="132">
        <f t="shared" si="1393"/>
        <v>0</v>
      </c>
      <c r="AG354" s="132">
        <f t="shared" si="1393"/>
        <v>0</v>
      </c>
      <c r="AH354" s="132">
        <f t="shared" si="1393"/>
        <v>0</v>
      </c>
      <c r="AI354" s="132">
        <f t="shared" si="1394"/>
        <v>0</v>
      </c>
      <c r="AJ354" s="132">
        <f t="shared" si="1394"/>
        <v>0</v>
      </c>
      <c r="AK354" s="132">
        <f t="shared" si="1394"/>
        <v>0</v>
      </c>
      <c r="AL354" s="132">
        <f t="shared" si="1394"/>
        <v>0</v>
      </c>
      <c r="AM354" s="132">
        <f t="shared" si="1394"/>
        <v>0</v>
      </c>
      <c r="AN354" s="132">
        <f t="shared" si="1394"/>
        <v>0</v>
      </c>
      <c r="AO354" s="132">
        <f t="shared" si="1394"/>
        <v>0</v>
      </c>
      <c r="AP354" s="132">
        <f t="shared" si="1394"/>
        <v>0</v>
      </c>
      <c r="AQ354" s="132">
        <f t="shared" si="1394"/>
        <v>0</v>
      </c>
      <c r="AR354" s="132">
        <f t="shared" si="1394"/>
        <v>0</v>
      </c>
      <c r="AS354" s="132">
        <f t="shared" si="1395"/>
        <v>0</v>
      </c>
      <c r="AT354" s="132">
        <f t="shared" si="1395"/>
        <v>0</v>
      </c>
      <c r="AU354" s="132">
        <f t="shared" si="1395"/>
        <v>0</v>
      </c>
      <c r="AV354" s="132">
        <f t="shared" si="1395"/>
        <v>0</v>
      </c>
      <c r="AW354" s="132">
        <f t="shared" si="1395"/>
        <v>0</v>
      </c>
      <c r="AX354" s="132">
        <f t="shared" si="1395"/>
        <v>0</v>
      </c>
      <c r="AY354" s="132">
        <f t="shared" si="1395"/>
        <v>0</v>
      </c>
      <c r="AZ354" s="132">
        <f t="shared" si="1395"/>
        <v>0</v>
      </c>
      <c r="BA354" s="132">
        <f t="shared" si="1395"/>
        <v>0</v>
      </c>
      <c r="BB354" s="132">
        <f t="shared" si="1395"/>
        <v>0</v>
      </c>
      <c r="BC354" s="132">
        <f t="shared" si="1396"/>
        <v>0</v>
      </c>
      <c r="BD354" s="132">
        <f t="shared" si="1396"/>
        <v>0</v>
      </c>
      <c r="BE354" s="132">
        <f t="shared" si="1396"/>
        <v>0</v>
      </c>
      <c r="BF354" s="132">
        <f t="shared" si="1396"/>
        <v>0</v>
      </c>
      <c r="BG354" s="132">
        <f t="shared" si="1396"/>
        <v>0</v>
      </c>
      <c r="BH354" s="132">
        <f t="shared" si="1396"/>
        <v>0</v>
      </c>
      <c r="BI354" s="132">
        <f t="shared" si="1396"/>
        <v>0</v>
      </c>
      <c r="BJ354" s="132">
        <f t="shared" si="1396"/>
        <v>0</v>
      </c>
      <c r="BK354" s="132">
        <f t="shared" si="1396"/>
        <v>0</v>
      </c>
      <c r="BL354" s="132">
        <f t="shared" si="1396"/>
        <v>0</v>
      </c>
      <c r="BM354" s="132">
        <f t="shared" si="1397"/>
        <v>0</v>
      </c>
      <c r="BN354" s="132">
        <f t="shared" si="1397"/>
        <v>0</v>
      </c>
      <c r="BO354" s="132">
        <f t="shared" si="1397"/>
        <v>0</v>
      </c>
      <c r="BP354" s="132">
        <f t="shared" si="1397"/>
        <v>0</v>
      </c>
      <c r="BQ354" s="132">
        <f t="shared" si="1397"/>
        <v>0</v>
      </c>
      <c r="BR354" s="132">
        <f t="shared" si="1397"/>
        <v>0</v>
      </c>
      <c r="BS354" s="132">
        <f t="shared" si="1397"/>
        <v>0</v>
      </c>
      <c r="BT354" s="132">
        <f t="shared" si="1397"/>
        <v>0</v>
      </c>
      <c r="BU354" s="132">
        <f t="shared" si="1397"/>
        <v>0</v>
      </c>
      <c r="BV354" s="132">
        <f t="shared" si="1397"/>
        <v>0</v>
      </c>
      <c r="BW354" s="132">
        <f t="shared" si="1398"/>
        <v>0</v>
      </c>
      <c r="BX354" s="551">
        <f t="shared" si="1398"/>
        <v>0</v>
      </c>
      <c r="BY354" s="132">
        <f t="shared" si="1398"/>
        <v>0</v>
      </c>
      <c r="BZ354" s="132">
        <f t="shared" si="1398"/>
        <v>0</v>
      </c>
      <c r="CA354" s="132">
        <f t="shared" si="1398"/>
        <v>0</v>
      </c>
      <c r="CB354" s="132">
        <f t="shared" si="1398"/>
        <v>0</v>
      </c>
      <c r="CC354" s="132">
        <f t="shared" si="1398"/>
        <v>0</v>
      </c>
      <c r="CD354" s="132">
        <f t="shared" si="1398"/>
        <v>0</v>
      </c>
      <c r="CE354" s="132">
        <f t="shared" si="1398"/>
        <v>0</v>
      </c>
      <c r="CF354" s="132">
        <f t="shared" si="1398"/>
        <v>0</v>
      </c>
      <c r="CG354" s="132">
        <f t="shared" si="1399"/>
        <v>0</v>
      </c>
      <c r="CH354" s="132">
        <f t="shared" si="1399"/>
        <v>0</v>
      </c>
      <c r="CI354" s="132">
        <f t="shared" si="1399"/>
        <v>0</v>
      </c>
      <c r="CJ354" s="132">
        <f t="shared" si="1399"/>
        <v>0</v>
      </c>
      <c r="CK354" s="132">
        <f t="shared" si="1399"/>
        <v>0</v>
      </c>
      <c r="CL354" s="132">
        <f t="shared" si="1399"/>
        <v>0</v>
      </c>
      <c r="CM354" s="132">
        <f t="shared" si="1399"/>
        <v>0</v>
      </c>
      <c r="CN354" s="132">
        <f t="shared" si="1399"/>
        <v>0</v>
      </c>
      <c r="CO354" s="132">
        <f t="shared" si="1399"/>
        <v>0</v>
      </c>
      <c r="CP354" s="132">
        <f t="shared" si="1399"/>
        <v>0</v>
      </c>
      <c r="CQ354" s="132">
        <f t="shared" si="1400"/>
        <v>0</v>
      </c>
      <c r="CR354" s="132">
        <f t="shared" si="1400"/>
        <v>0</v>
      </c>
      <c r="CS354" s="132">
        <f t="shared" si="1400"/>
        <v>0</v>
      </c>
      <c r="CT354" s="132">
        <f t="shared" si="1400"/>
        <v>0</v>
      </c>
      <c r="CU354" s="132">
        <f t="shared" si="1400"/>
        <v>0</v>
      </c>
      <c r="CV354" s="132">
        <f t="shared" si="1400"/>
        <v>0</v>
      </c>
      <c r="CW354" s="132">
        <f t="shared" si="1400"/>
        <v>0</v>
      </c>
      <c r="CX354" s="132">
        <f t="shared" si="1400"/>
        <v>0</v>
      </c>
      <c r="CY354" s="132">
        <f t="shared" si="1400"/>
        <v>0</v>
      </c>
      <c r="CZ354" s="132">
        <f t="shared" si="1400"/>
        <v>0</v>
      </c>
      <c r="DA354" s="132">
        <f t="shared" si="1401"/>
        <v>0</v>
      </c>
      <c r="DB354" s="132">
        <f t="shared" si="1401"/>
        <v>0</v>
      </c>
      <c r="DC354" s="132">
        <f t="shared" si="1401"/>
        <v>0</v>
      </c>
      <c r="DD354" s="132">
        <f t="shared" si="1401"/>
        <v>0</v>
      </c>
      <c r="DE354" s="132">
        <f t="shared" si="1401"/>
        <v>0</v>
      </c>
      <c r="DF354" s="132">
        <f t="shared" si="1401"/>
        <v>0</v>
      </c>
      <c r="DG354" s="132">
        <f t="shared" si="1401"/>
        <v>0</v>
      </c>
      <c r="DH354" s="132">
        <f t="shared" si="1401"/>
        <v>0</v>
      </c>
      <c r="DI354" s="132">
        <f t="shared" si="1401"/>
        <v>0</v>
      </c>
      <c r="DJ354" s="132">
        <f t="shared" si="1401"/>
        <v>0</v>
      </c>
      <c r="DK354" s="132">
        <f t="shared" si="1402"/>
        <v>0</v>
      </c>
      <c r="DL354" s="132">
        <f t="shared" si="1402"/>
        <v>0</v>
      </c>
      <c r="DM354" s="132">
        <f t="shared" si="1402"/>
        <v>0</v>
      </c>
      <c r="DN354" s="132">
        <f t="shared" si="1402"/>
        <v>0</v>
      </c>
      <c r="DO354" s="132">
        <f t="shared" si="1402"/>
        <v>0</v>
      </c>
      <c r="DP354" s="132">
        <f t="shared" si="1402"/>
        <v>0</v>
      </c>
      <c r="DQ354" s="132">
        <f t="shared" si="1402"/>
        <v>0</v>
      </c>
      <c r="DR354" s="132">
        <f t="shared" si="1402"/>
        <v>0</v>
      </c>
      <c r="DS354" s="132">
        <f t="shared" si="1402"/>
        <v>0</v>
      </c>
      <c r="DT354" s="132">
        <f t="shared" si="1402"/>
        <v>0</v>
      </c>
      <c r="DU354" s="132">
        <f t="shared" si="1403"/>
        <v>0</v>
      </c>
      <c r="DV354" s="132">
        <f t="shared" si="1403"/>
        <v>0</v>
      </c>
      <c r="DW354" s="132">
        <f t="shared" si="1403"/>
        <v>0</v>
      </c>
      <c r="DX354" s="132">
        <f t="shared" si="1403"/>
        <v>0</v>
      </c>
      <c r="DY354" s="132">
        <f t="shared" si="1403"/>
        <v>0</v>
      </c>
      <c r="DZ354" s="132">
        <f t="shared" si="1403"/>
        <v>0</v>
      </c>
      <c r="EA354" s="132">
        <f t="shared" si="1403"/>
        <v>0</v>
      </c>
      <c r="EB354" s="132">
        <f t="shared" si="1403"/>
        <v>0</v>
      </c>
      <c r="EC354" s="132">
        <f t="shared" si="1403"/>
        <v>0</v>
      </c>
      <c r="ED354" s="132">
        <f t="shared" si="1403"/>
        <v>0</v>
      </c>
      <c r="EE354" s="132">
        <f t="shared" si="1404"/>
        <v>0</v>
      </c>
      <c r="EF354" s="132">
        <f t="shared" si="1404"/>
        <v>0</v>
      </c>
      <c r="EG354" s="132">
        <f t="shared" si="1404"/>
        <v>0</v>
      </c>
      <c r="EH354" s="132">
        <f t="shared" si="1404"/>
        <v>0</v>
      </c>
      <c r="EI354" s="132">
        <f t="shared" si="1404"/>
        <v>0</v>
      </c>
      <c r="EJ354" s="132">
        <f t="shared" si="1404"/>
        <v>0</v>
      </c>
      <c r="EK354" s="132">
        <f t="shared" si="1404"/>
        <v>0</v>
      </c>
      <c r="EL354" s="132">
        <f t="shared" si="1404"/>
        <v>0</v>
      </c>
      <c r="EM354" s="132">
        <f t="shared" si="1404"/>
        <v>0</v>
      </c>
      <c r="EN354" s="132">
        <f t="shared" si="1404"/>
        <v>0</v>
      </c>
      <c r="EO354" s="132">
        <f t="shared" si="1405"/>
        <v>0</v>
      </c>
      <c r="EP354" s="132">
        <f t="shared" si="1405"/>
        <v>0</v>
      </c>
      <c r="EQ354" s="132">
        <f t="shared" si="1405"/>
        <v>0</v>
      </c>
      <c r="ER354" s="132">
        <f t="shared" si="1405"/>
        <v>0</v>
      </c>
      <c r="ES354" s="132">
        <f t="shared" si="1405"/>
        <v>0</v>
      </c>
      <c r="ET354" s="132">
        <f t="shared" si="1405"/>
        <v>0</v>
      </c>
      <c r="EU354" s="132">
        <f t="shared" si="1405"/>
        <v>0</v>
      </c>
      <c r="EV354" s="132">
        <f t="shared" si="1405"/>
        <v>0</v>
      </c>
      <c r="EW354" s="132">
        <f t="shared" si="1405"/>
        <v>0</v>
      </c>
      <c r="EX354" s="132">
        <f t="shared" si="1405"/>
        <v>0</v>
      </c>
      <c r="EY354" s="132">
        <f t="shared" si="1406"/>
        <v>0</v>
      </c>
      <c r="EZ354" s="132">
        <f t="shared" si="1406"/>
        <v>0</v>
      </c>
      <c r="FA354" s="132">
        <f t="shared" si="1406"/>
        <v>0</v>
      </c>
      <c r="FB354" s="132">
        <f t="shared" si="1406"/>
        <v>0</v>
      </c>
      <c r="FC354" s="132">
        <f t="shared" si="1406"/>
        <v>0</v>
      </c>
      <c r="FD354" s="132">
        <f t="shared" si="1406"/>
        <v>0</v>
      </c>
      <c r="FE354" s="132">
        <f t="shared" si="1406"/>
        <v>0</v>
      </c>
      <c r="FF354" s="132">
        <f t="shared" si="1406"/>
        <v>0</v>
      </c>
      <c r="FG354" s="132">
        <f t="shared" si="1406"/>
        <v>0</v>
      </c>
      <c r="FH354" s="132">
        <f t="shared" si="1406"/>
        <v>0</v>
      </c>
      <c r="FI354" s="132">
        <f t="shared" si="1407"/>
        <v>0</v>
      </c>
      <c r="FJ354" s="132">
        <f t="shared" si="1407"/>
        <v>0</v>
      </c>
      <c r="FK354" s="132">
        <f t="shared" si="1407"/>
        <v>0</v>
      </c>
      <c r="FL354" s="132">
        <f t="shared" si="1407"/>
        <v>0</v>
      </c>
      <c r="FM354" s="132">
        <f t="shared" si="1407"/>
        <v>0</v>
      </c>
      <c r="FN354" s="132">
        <f t="shared" si="1407"/>
        <v>0</v>
      </c>
      <c r="FO354" s="132"/>
      <c r="FP354" s="132"/>
      <c r="FQ354" s="132"/>
      <c r="FR354" s="132"/>
      <c r="FS354" s="132"/>
      <c r="FT354" s="132"/>
      <c r="FU354" s="132"/>
      <c r="FV354" s="132"/>
      <c r="FW354" s="132"/>
      <c r="FX354" s="132"/>
      <c r="FY354" s="132"/>
      <c r="FZ354" s="132"/>
      <c r="GA354" s="132"/>
      <c r="GB354" s="132"/>
      <c r="GC354" s="132"/>
      <c r="GD354" s="132"/>
      <c r="GE354" s="132"/>
      <c r="GF354" s="132"/>
      <c r="GG354" s="132"/>
      <c r="GH354" s="132"/>
      <c r="GI354" s="132"/>
      <c r="GJ354" s="132"/>
      <c r="GK354" s="132"/>
      <c r="GL354" s="132"/>
      <c r="GM354" s="132"/>
      <c r="GN354" s="132"/>
      <c r="GO354" s="132">
        <f t="shared" si="1408"/>
        <v>0</v>
      </c>
      <c r="GP354" s="132">
        <f t="shared" si="1408"/>
        <v>0</v>
      </c>
      <c r="GQ354" s="132">
        <f t="shared" si="1408"/>
        <v>0</v>
      </c>
      <c r="GR354" s="132">
        <f t="shared" si="1408"/>
        <v>0</v>
      </c>
      <c r="GS354" s="132">
        <f t="shared" si="1408"/>
        <v>0</v>
      </c>
      <c r="GT354" s="132">
        <f t="shared" si="1408"/>
        <v>0</v>
      </c>
      <c r="GU354" s="132">
        <f t="shared" si="1408"/>
        <v>0</v>
      </c>
      <c r="GV354" s="132">
        <f t="shared" si="1408"/>
        <v>0</v>
      </c>
      <c r="GW354" s="132">
        <f t="shared" si="1408"/>
        <v>0</v>
      </c>
      <c r="GX354" s="132">
        <f t="shared" si="1408"/>
        <v>0</v>
      </c>
      <c r="GY354" s="132">
        <f t="shared" si="1409"/>
        <v>0</v>
      </c>
      <c r="GZ354" s="132">
        <f t="shared" si="1409"/>
        <v>0</v>
      </c>
      <c r="HA354" s="132">
        <f t="shared" si="1409"/>
        <v>0</v>
      </c>
      <c r="HB354" s="132">
        <f t="shared" si="1409"/>
        <v>0</v>
      </c>
      <c r="HC354" s="132">
        <f t="shared" si="1409"/>
        <v>0</v>
      </c>
      <c r="HD354" s="132">
        <f t="shared" si="1409"/>
        <v>0</v>
      </c>
      <c r="HE354" s="132">
        <f t="shared" si="1409"/>
        <v>0</v>
      </c>
      <c r="HF354" s="132">
        <f t="shared" si="1409"/>
        <v>0</v>
      </c>
      <c r="HG354" s="132">
        <f t="shared" si="1409"/>
        <v>0</v>
      </c>
      <c r="HH354" s="132">
        <f t="shared" si="1409"/>
        <v>0</v>
      </c>
      <c r="HI354" s="132">
        <f t="shared" si="1410"/>
        <v>0</v>
      </c>
      <c r="HJ354" s="132">
        <f t="shared" si="1410"/>
        <v>0</v>
      </c>
      <c r="HK354" s="132">
        <f t="shared" si="1410"/>
        <v>0</v>
      </c>
      <c r="HL354" s="132">
        <f t="shared" si="1410"/>
        <v>0</v>
      </c>
      <c r="HM354" s="132">
        <f t="shared" si="1410"/>
        <v>0</v>
      </c>
      <c r="HN354" s="132">
        <f t="shared" si="1410"/>
        <v>0</v>
      </c>
      <c r="HO354" s="132">
        <f t="shared" si="1410"/>
        <v>0</v>
      </c>
      <c r="HP354" s="132">
        <f t="shared" si="1410"/>
        <v>0</v>
      </c>
      <c r="HQ354" s="132">
        <f t="shared" si="1410"/>
        <v>0</v>
      </c>
      <c r="HR354" s="132">
        <f t="shared" si="1410"/>
        <v>0</v>
      </c>
      <c r="HS354" s="132">
        <f t="shared" si="1411"/>
        <v>0</v>
      </c>
      <c r="HT354" s="132">
        <f t="shared" si="1411"/>
        <v>0</v>
      </c>
      <c r="HU354" s="132">
        <f t="shared" si="1411"/>
        <v>0</v>
      </c>
      <c r="HV354" s="132">
        <f t="shared" si="1411"/>
        <v>0</v>
      </c>
      <c r="HW354" s="132">
        <f t="shared" si="1411"/>
        <v>0</v>
      </c>
      <c r="HX354" s="132">
        <f t="shared" si="1411"/>
        <v>0</v>
      </c>
      <c r="HY354" s="132">
        <f t="shared" si="1411"/>
        <v>0</v>
      </c>
      <c r="HZ354" s="132">
        <f t="shared" si="1411"/>
        <v>0</v>
      </c>
      <c r="IA354" s="132">
        <f t="shared" si="1411"/>
        <v>0</v>
      </c>
      <c r="IB354" s="132">
        <f t="shared" si="1411"/>
        <v>0</v>
      </c>
      <c r="IC354" s="132">
        <f t="shared" si="1412"/>
        <v>0</v>
      </c>
      <c r="ID354" s="132">
        <f t="shared" si="1412"/>
        <v>0</v>
      </c>
      <c r="IE354" s="132">
        <f t="shared" si="1412"/>
        <v>0</v>
      </c>
      <c r="IF354" s="132">
        <f t="shared" si="1412"/>
        <v>0</v>
      </c>
      <c r="IG354" s="132">
        <f t="shared" si="1412"/>
        <v>0</v>
      </c>
      <c r="IH354" s="132">
        <f t="shared" si="1412"/>
        <v>0</v>
      </c>
      <c r="II354" s="132">
        <f t="shared" si="1412"/>
        <v>0</v>
      </c>
      <c r="IJ354" s="132">
        <f t="shared" si="1412"/>
        <v>0</v>
      </c>
      <c r="IK354" s="132">
        <f t="shared" si="1412"/>
        <v>0</v>
      </c>
      <c r="IL354" s="132">
        <f t="shared" si="1412"/>
        <v>0</v>
      </c>
      <c r="IM354" s="132">
        <f t="shared" si="1413"/>
        <v>0</v>
      </c>
      <c r="IN354" s="132">
        <f t="shared" si="1413"/>
        <v>0</v>
      </c>
      <c r="IO354" s="132">
        <f t="shared" si="1413"/>
        <v>0</v>
      </c>
      <c r="IP354" s="132">
        <f t="shared" si="1413"/>
        <v>0</v>
      </c>
      <c r="IQ354" s="132">
        <f t="shared" si="1413"/>
        <v>0</v>
      </c>
      <c r="IR354" s="132">
        <f t="shared" si="1413"/>
        <v>0</v>
      </c>
      <c r="IS354" s="132">
        <f t="shared" si="1413"/>
        <v>0</v>
      </c>
      <c r="IT354" s="132">
        <f t="shared" si="1413"/>
        <v>0</v>
      </c>
      <c r="IU354" s="132">
        <f t="shared" si="1413"/>
        <v>0</v>
      </c>
      <c r="IV354" s="132">
        <f t="shared" si="1413"/>
        <v>0</v>
      </c>
      <c r="IW354" s="132">
        <f t="shared" si="1414"/>
        <v>0</v>
      </c>
      <c r="IX354" s="132">
        <f t="shared" si="1414"/>
        <v>0</v>
      </c>
      <c r="IY354" s="132">
        <f t="shared" si="1414"/>
        <v>0</v>
      </c>
      <c r="IZ354" s="132">
        <f t="shared" si="1414"/>
        <v>0</v>
      </c>
      <c r="JA354" s="132">
        <f t="shared" si="1414"/>
        <v>0</v>
      </c>
      <c r="JB354" s="132">
        <f t="shared" si="1414"/>
        <v>0</v>
      </c>
      <c r="JC354" s="132">
        <f t="shared" si="1414"/>
        <v>0</v>
      </c>
      <c r="JD354" s="132">
        <f t="shared" si="1414"/>
        <v>0</v>
      </c>
      <c r="JE354" s="132">
        <f t="shared" si="1414"/>
        <v>0</v>
      </c>
      <c r="JF354" s="132">
        <f t="shared" si="1414"/>
        <v>0</v>
      </c>
      <c r="JG354" s="132">
        <f t="shared" si="1415"/>
        <v>0</v>
      </c>
      <c r="JH354" s="132">
        <f t="shared" si="1415"/>
        <v>0</v>
      </c>
      <c r="JI354" s="132">
        <f t="shared" si="1415"/>
        <v>0</v>
      </c>
      <c r="JJ354" s="132">
        <f t="shared" si="1415"/>
        <v>0</v>
      </c>
      <c r="JK354" s="132">
        <f t="shared" si="1415"/>
        <v>0</v>
      </c>
      <c r="JL354" s="132">
        <f t="shared" si="1415"/>
        <v>0</v>
      </c>
      <c r="JM354" s="132">
        <f t="shared" si="1415"/>
        <v>0</v>
      </c>
      <c r="JN354" s="132">
        <f t="shared" si="1415"/>
        <v>0</v>
      </c>
    </row>
    <row r="355" spans="1:274" ht="12.75">
      <c r="A355" s="178"/>
      <c r="B355" s="178"/>
      <c r="C355" s="178"/>
      <c r="D355" s="517" t="s">
        <v>501</v>
      </c>
      <c r="E355" s="132">
        <f t="shared" si="1391"/>
        <v>0</v>
      </c>
      <c r="F355" s="132">
        <f t="shared" si="1391"/>
        <v>0</v>
      </c>
      <c r="G355" s="132">
        <f t="shared" si="1391"/>
        <v>0</v>
      </c>
      <c r="H355" s="132">
        <f t="shared" si="1391"/>
        <v>0</v>
      </c>
      <c r="I355" s="132">
        <f t="shared" si="1391"/>
        <v>0</v>
      </c>
      <c r="J355" s="132">
        <f t="shared" si="1391"/>
        <v>0</v>
      </c>
      <c r="K355" s="132">
        <f t="shared" si="1391"/>
        <v>0</v>
      </c>
      <c r="L355" s="132">
        <f t="shared" si="1391"/>
        <v>0</v>
      </c>
      <c r="M355" s="132">
        <f t="shared" si="1391"/>
        <v>0</v>
      </c>
      <c r="N355" s="132">
        <f t="shared" si="1391"/>
        <v>0</v>
      </c>
      <c r="O355" s="132">
        <f t="shared" si="1392"/>
        <v>0</v>
      </c>
      <c r="P355" s="132">
        <f t="shared" si="1392"/>
        <v>0</v>
      </c>
      <c r="Q355" s="132">
        <f t="shared" si="1392"/>
        <v>0</v>
      </c>
      <c r="R355" s="132">
        <f t="shared" si="1392"/>
        <v>0</v>
      </c>
      <c r="S355" s="132">
        <f t="shared" si="1392"/>
        <v>0</v>
      </c>
      <c r="T355" s="132">
        <f t="shared" si="1392"/>
        <v>0</v>
      </c>
      <c r="U355" s="132">
        <f t="shared" si="1392"/>
        <v>0</v>
      </c>
      <c r="V355" s="132">
        <f t="shared" si="1392"/>
        <v>0</v>
      </c>
      <c r="W355" s="132">
        <f t="shared" si="1392"/>
        <v>0</v>
      </c>
      <c r="X355" s="132">
        <f t="shared" si="1392"/>
        <v>0</v>
      </c>
      <c r="Y355" s="132">
        <f t="shared" si="1393"/>
        <v>0</v>
      </c>
      <c r="Z355" s="132">
        <f t="shared" si="1393"/>
        <v>0</v>
      </c>
      <c r="AA355" s="132">
        <f t="shared" si="1393"/>
        <v>0</v>
      </c>
      <c r="AB355" s="132">
        <f t="shared" si="1393"/>
        <v>0</v>
      </c>
      <c r="AC355" s="132">
        <f t="shared" si="1393"/>
        <v>0</v>
      </c>
      <c r="AD355" s="132">
        <f t="shared" si="1393"/>
        <v>0</v>
      </c>
      <c r="AE355" s="132">
        <f t="shared" si="1393"/>
        <v>0</v>
      </c>
      <c r="AF355" s="132">
        <f t="shared" si="1393"/>
        <v>0</v>
      </c>
      <c r="AG355" s="132">
        <f t="shared" si="1393"/>
        <v>0</v>
      </c>
      <c r="AH355" s="132">
        <f t="shared" si="1393"/>
        <v>0</v>
      </c>
      <c r="AI355" s="132">
        <f t="shared" si="1394"/>
        <v>0</v>
      </c>
      <c r="AJ355" s="132">
        <f t="shared" si="1394"/>
        <v>0</v>
      </c>
      <c r="AK355" s="132">
        <f t="shared" si="1394"/>
        <v>0</v>
      </c>
      <c r="AL355" s="132">
        <f t="shared" si="1394"/>
        <v>0</v>
      </c>
      <c r="AM355" s="132">
        <f t="shared" si="1394"/>
        <v>0</v>
      </c>
      <c r="AN355" s="132">
        <f t="shared" si="1394"/>
        <v>0</v>
      </c>
      <c r="AO355" s="132">
        <f t="shared" si="1394"/>
        <v>0</v>
      </c>
      <c r="AP355" s="132">
        <f t="shared" si="1394"/>
        <v>0</v>
      </c>
      <c r="AQ355" s="132">
        <f t="shared" si="1394"/>
        <v>0</v>
      </c>
      <c r="AR355" s="132">
        <f t="shared" si="1394"/>
        <v>0</v>
      </c>
      <c r="AS355" s="132">
        <f t="shared" si="1395"/>
        <v>0</v>
      </c>
      <c r="AT355" s="132">
        <f t="shared" si="1395"/>
        <v>0</v>
      </c>
      <c r="AU355" s="132">
        <f t="shared" si="1395"/>
        <v>0</v>
      </c>
      <c r="AV355" s="132">
        <f t="shared" si="1395"/>
        <v>0</v>
      </c>
      <c r="AW355" s="132">
        <f t="shared" si="1395"/>
        <v>0</v>
      </c>
      <c r="AX355" s="132">
        <f t="shared" si="1395"/>
        <v>0</v>
      </c>
      <c r="AY355" s="132">
        <f t="shared" si="1395"/>
        <v>0</v>
      </c>
      <c r="AZ355" s="132">
        <f t="shared" si="1395"/>
        <v>0</v>
      </c>
      <c r="BA355" s="132">
        <f t="shared" si="1395"/>
        <v>0</v>
      </c>
      <c r="BB355" s="132">
        <f t="shared" si="1395"/>
        <v>0</v>
      </c>
      <c r="BC355" s="132">
        <f t="shared" si="1396"/>
        <v>0</v>
      </c>
      <c r="BD355" s="132">
        <f t="shared" si="1396"/>
        <v>0</v>
      </c>
      <c r="BE355" s="132">
        <f t="shared" si="1396"/>
        <v>0</v>
      </c>
      <c r="BF355" s="132">
        <f t="shared" si="1396"/>
        <v>0</v>
      </c>
      <c r="BG355" s="132">
        <f t="shared" si="1396"/>
        <v>0</v>
      </c>
      <c r="BH355" s="132">
        <f t="shared" si="1396"/>
        <v>0</v>
      </c>
      <c r="BI355" s="132">
        <f t="shared" si="1396"/>
        <v>0</v>
      </c>
      <c r="BJ355" s="132">
        <f t="shared" si="1396"/>
        <v>0</v>
      </c>
      <c r="BK355" s="132">
        <f t="shared" si="1396"/>
        <v>0</v>
      </c>
      <c r="BL355" s="132">
        <f t="shared" si="1396"/>
        <v>0</v>
      </c>
      <c r="BM355" s="132">
        <f t="shared" si="1397"/>
        <v>0</v>
      </c>
      <c r="BN355" s="132">
        <f t="shared" si="1397"/>
        <v>0</v>
      </c>
      <c r="BO355" s="132">
        <f t="shared" si="1397"/>
        <v>0</v>
      </c>
      <c r="BP355" s="132">
        <f t="shared" si="1397"/>
        <v>0</v>
      </c>
      <c r="BQ355" s="132">
        <f t="shared" si="1397"/>
        <v>0</v>
      </c>
      <c r="BR355" s="132">
        <f t="shared" si="1397"/>
        <v>0</v>
      </c>
      <c r="BS355" s="132">
        <f t="shared" si="1397"/>
        <v>0</v>
      </c>
      <c r="BT355" s="132">
        <f t="shared" si="1397"/>
        <v>0</v>
      </c>
      <c r="BU355" s="132">
        <f t="shared" si="1397"/>
        <v>0</v>
      </c>
      <c r="BV355" s="132">
        <f t="shared" si="1397"/>
        <v>0</v>
      </c>
      <c r="BW355" s="132">
        <f t="shared" si="1398"/>
        <v>0</v>
      </c>
      <c r="BX355" s="551">
        <f t="shared" si="1398"/>
        <v>0</v>
      </c>
      <c r="BY355" s="132">
        <f t="shared" si="1398"/>
        <v>0</v>
      </c>
      <c r="BZ355" s="132">
        <f t="shared" si="1398"/>
        <v>0</v>
      </c>
      <c r="CA355" s="132">
        <f t="shared" si="1398"/>
        <v>0</v>
      </c>
      <c r="CB355" s="132">
        <f t="shared" si="1398"/>
        <v>0</v>
      </c>
      <c r="CC355" s="132">
        <f t="shared" si="1398"/>
        <v>0</v>
      </c>
      <c r="CD355" s="132">
        <f t="shared" si="1398"/>
        <v>0</v>
      </c>
      <c r="CE355" s="132">
        <f t="shared" si="1398"/>
        <v>0</v>
      </c>
      <c r="CF355" s="132">
        <f t="shared" si="1398"/>
        <v>0</v>
      </c>
      <c r="CG355" s="132">
        <f t="shared" si="1399"/>
        <v>0</v>
      </c>
      <c r="CH355" s="132">
        <f t="shared" si="1399"/>
        <v>0</v>
      </c>
      <c r="CI355" s="132">
        <f t="shared" si="1399"/>
        <v>0</v>
      </c>
      <c r="CJ355" s="132">
        <f t="shared" si="1399"/>
        <v>0</v>
      </c>
      <c r="CK355" s="132">
        <f t="shared" si="1399"/>
        <v>0</v>
      </c>
      <c r="CL355" s="132">
        <f t="shared" si="1399"/>
        <v>0</v>
      </c>
      <c r="CM355" s="132">
        <f t="shared" si="1399"/>
        <v>0</v>
      </c>
      <c r="CN355" s="132">
        <f t="shared" si="1399"/>
        <v>0</v>
      </c>
      <c r="CO355" s="132">
        <f t="shared" si="1399"/>
        <v>0</v>
      </c>
      <c r="CP355" s="132">
        <f t="shared" si="1399"/>
        <v>0</v>
      </c>
      <c r="CQ355" s="132">
        <f t="shared" si="1400"/>
        <v>0</v>
      </c>
      <c r="CR355" s="132">
        <f t="shared" si="1400"/>
        <v>0</v>
      </c>
      <c r="CS355" s="132">
        <f t="shared" si="1400"/>
        <v>0</v>
      </c>
      <c r="CT355" s="132">
        <f t="shared" si="1400"/>
        <v>0</v>
      </c>
      <c r="CU355" s="132">
        <f t="shared" si="1400"/>
        <v>0</v>
      </c>
      <c r="CV355" s="132">
        <f t="shared" si="1400"/>
        <v>0</v>
      </c>
      <c r="CW355" s="132">
        <f t="shared" si="1400"/>
        <v>0</v>
      </c>
      <c r="CX355" s="132">
        <f t="shared" si="1400"/>
        <v>0</v>
      </c>
      <c r="CY355" s="132">
        <f t="shared" si="1400"/>
        <v>0</v>
      </c>
      <c r="CZ355" s="132">
        <f t="shared" si="1400"/>
        <v>0</v>
      </c>
      <c r="DA355" s="132">
        <f t="shared" si="1401"/>
        <v>0</v>
      </c>
      <c r="DB355" s="132">
        <f t="shared" si="1401"/>
        <v>0</v>
      </c>
      <c r="DC355" s="132">
        <f t="shared" si="1401"/>
        <v>0</v>
      </c>
      <c r="DD355" s="132">
        <f t="shared" si="1401"/>
        <v>0</v>
      </c>
      <c r="DE355" s="132">
        <f t="shared" si="1401"/>
        <v>0</v>
      </c>
      <c r="DF355" s="132">
        <f t="shared" si="1401"/>
        <v>0</v>
      </c>
      <c r="DG355" s="132">
        <f t="shared" si="1401"/>
        <v>0</v>
      </c>
      <c r="DH355" s="132">
        <f t="shared" si="1401"/>
        <v>0</v>
      </c>
      <c r="DI355" s="132">
        <f t="shared" si="1401"/>
        <v>0</v>
      </c>
      <c r="DJ355" s="132">
        <f t="shared" si="1401"/>
        <v>0</v>
      </c>
      <c r="DK355" s="132">
        <f t="shared" si="1402"/>
        <v>0</v>
      </c>
      <c r="DL355" s="132">
        <f t="shared" si="1402"/>
        <v>0</v>
      </c>
      <c r="DM355" s="132">
        <f t="shared" si="1402"/>
        <v>0</v>
      </c>
      <c r="DN355" s="132">
        <f t="shared" si="1402"/>
        <v>0</v>
      </c>
      <c r="DO355" s="132">
        <f t="shared" si="1402"/>
        <v>0</v>
      </c>
      <c r="DP355" s="132">
        <f t="shared" si="1402"/>
        <v>0</v>
      </c>
      <c r="DQ355" s="132">
        <f t="shared" si="1402"/>
        <v>0</v>
      </c>
      <c r="DR355" s="132">
        <f t="shared" si="1402"/>
        <v>0</v>
      </c>
      <c r="DS355" s="132">
        <f t="shared" si="1402"/>
        <v>0</v>
      </c>
      <c r="DT355" s="132">
        <f t="shared" si="1402"/>
        <v>0</v>
      </c>
      <c r="DU355" s="132">
        <f t="shared" si="1403"/>
        <v>0</v>
      </c>
      <c r="DV355" s="132">
        <f t="shared" si="1403"/>
        <v>0</v>
      </c>
      <c r="DW355" s="132">
        <f t="shared" si="1403"/>
        <v>0</v>
      </c>
      <c r="DX355" s="132">
        <f t="shared" si="1403"/>
        <v>0</v>
      </c>
      <c r="DY355" s="132">
        <f t="shared" si="1403"/>
        <v>0</v>
      </c>
      <c r="DZ355" s="132">
        <f t="shared" si="1403"/>
        <v>0</v>
      </c>
      <c r="EA355" s="132">
        <f t="shared" si="1403"/>
        <v>0</v>
      </c>
      <c r="EB355" s="132">
        <f t="shared" si="1403"/>
        <v>0</v>
      </c>
      <c r="EC355" s="132">
        <f t="shared" si="1403"/>
        <v>0</v>
      </c>
      <c r="ED355" s="132">
        <f t="shared" si="1403"/>
        <v>0</v>
      </c>
      <c r="EE355" s="132">
        <f t="shared" si="1404"/>
        <v>0</v>
      </c>
      <c r="EF355" s="132">
        <f t="shared" si="1404"/>
        <v>0</v>
      </c>
      <c r="EG355" s="132">
        <f t="shared" si="1404"/>
        <v>0</v>
      </c>
      <c r="EH355" s="132">
        <f t="shared" si="1404"/>
        <v>0</v>
      </c>
      <c r="EI355" s="132">
        <f t="shared" si="1404"/>
        <v>0</v>
      </c>
      <c r="EJ355" s="132">
        <f t="shared" si="1404"/>
        <v>0</v>
      </c>
      <c r="EK355" s="132">
        <f t="shared" si="1404"/>
        <v>0</v>
      </c>
      <c r="EL355" s="132">
        <f t="shared" si="1404"/>
        <v>0</v>
      </c>
      <c r="EM355" s="132">
        <f t="shared" si="1404"/>
        <v>0</v>
      </c>
      <c r="EN355" s="132">
        <f t="shared" si="1404"/>
        <v>0</v>
      </c>
      <c r="EO355" s="132">
        <f t="shared" si="1405"/>
        <v>0</v>
      </c>
      <c r="EP355" s="132">
        <f t="shared" si="1405"/>
        <v>0</v>
      </c>
      <c r="EQ355" s="132">
        <f t="shared" si="1405"/>
        <v>0</v>
      </c>
      <c r="ER355" s="132">
        <f t="shared" si="1405"/>
        <v>0</v>
      </c>
      <c r="ES355" s="132">
        <f t="shared" si="1405"/>
        <v>0</v>
      </c>
      <c r="ET355" s="132">
        <f t="shared" si="1405"/>
        <v>0</v>
      </c>
      <c r="EU355" s="132">
        <f t="shared" si="1405"/>
        <v>0</v>
      </c>
      <c r="EV355" s="132">
        <f t="shared" si="1405"/>
        <v>0</v>
      </c>
      <c r="EW355" s="132">
        <f t="shared" si="1405"/>
        <v>0</v>
      </c>
      <c r="EX355" s="132">
        <f t="shared" si="1405"/>
        <v>0</v>
      </c>
      <c r="EY355" s="132">
        <f t="shared" si="1406"/>
        <v>0</v>
      </c>
      <c r="EZ355" s="132">
        <f t="shared" si="1406"/>
        <v>0</v>
      </c>
      <c r="FA355" s="132">
        <f t="shared" si="1406"/>
        <v>0</v>
      </c>
      <c r="FB355" s="132">
        <f t="shared" si="1406"/>
        <v>0</v>
      </c>
      <c r="FC355" s="132">
        <f t="shared" si="1406"/>
        <v>0</v>
      </c>
      <c r="FD355" s="132">
        <f t="shared" si="1406"/>
        <v>0</v>
      </c>
      <c r="FE355" s="132">
        <f t="shared" si="1406"/>
        <v>0</v>
      </c>
      <c r="FF355" s="132">
        <f t="shared" si="1406"/>
        <v>0</v>
      </c>
      <c r="FG355" s="132">
        <f t="shared" si="1406"/>
        <v>0</v>
      </c>
      <c r="FH355" s="132">
        <f t="shared" si="1406"/>
        <v>0</v>
      </c>
      <c r="FI355" s="132">
        <f t="shared" si="1407"/>
        <v>0</v>
      </c>
      <c r="FJ355" s="132">
        <f t="shared" si="1407"/>
        <v>0</v>
      </c>
      <c r="FK355" s="132">
        <f t="shared" si="1407"/>
        <v>0</v>
      </c>
      <c r="FL355" s="132">
        <f t="shared" si="1407"/>
        <v>0</v>
      </c>
      <c r="FM355" s="132">
        <f t="shared" si="1407"/>
        <v>0</v>
      </c>
      <c r="FN355" s="132">
        <f t="shared" si="1407"/>
        <v>0</v>
      </c>
      <c r="FO355" s="132"/>
      <c r="FP355" s="132"/>
      <c r="FQ355" s="132"/>
      <c r="FR355" s="132"/>
      <c r="FS355" s="132"/>
      <c r="FT355" s="132"/>
      <c r="FU355" s="132"/>
      <c r="FV355" s="132"/>
      <c r="FW355" s="132"/>
      <c r="FX355" s="132"/>
      <c r="FY355" s="132"/>
      <c r="FZ355" s="132"/>
      <c r="GA355" s="132"/>
      <c r="GB355" s="132"/>
      <c r="GC355" s="132"/>
      <c r="GD355" s="132"/>
      <c r="GE355" s="132"/>
      <c r="GF355" s="132"/>
      <c r="GG355" s="132"/>
      <c r="GH355" s="132"/>
      <c r="GI355" s="132"/>
      <c r="GJ355" s="132"/>
      <c r="GK355" s="132"/>
      <c r="GL355" s="132"/>
      <c r="GM355" s="132"/>
      <c r="GN355" s="132"/>
      <c r="GO355" s="132">
        <f t="shared" si="1408"/>
        <v>0</v>
      </c>
      <c r="GP355" s="132">
        <f t="shared" si="1408"/>
        <v>0</v>
      </c>
      <c r="GQ355" s="132">
        <f t="shared" si="1408"/>
        <v>0</v>
      </c>
      <c r="GR355" s="132">
        <f t="shared" si="1408"/>
        <v>0</v>
      </c>
      <c r="GS355" s="132">
        <f t="shared" si="1408"/>
        <v>0</v>
      </c>
      <c r="GT355" s="132">
        <f t="shared" si="1408"/>
        <v>0</v>
      </c>
      <c r="GU355" s="132">
        <f t="shared" si="1408"/>
        <v>0</v>
      </c>
      <c r="GV355" s="132">
        <f t="shared" si="1408"/>
        <v>0</v>
      </c>
      <c r="GW355" s="132">
        <f t="shared" si="1408"/>
        <v>0</v>
      </c>
      <c r="GX355" s="132">
        <f t="shared" si="1408"/>
        <v>0</v>
      </c>
      <c r="GY355" s="132">
        <f t="shared" si="1409"/>
        <v>0</v>
      </c>
      <c r="GZ355" s="132">
        <f t="shared" si="1409"/>
        <v>0</v>
      </c>
      <c r="HA355" s="132">
        <f t="shared" si="1409"/>
        <v>0</v>
      </c>
      <c r="HB355" s="132">
        <f t="shared" si="1409"/>
        <v>0</v>
      </c>
      <c r="HC355" s="132">
        <f t="shared" si="1409"/>
        <v>0</v>
      </c>
      <c r="HD355" s="132">
        <f t="shared" si="1409"/>
        <v>0</v>
      </c>
      <c r="HE355" s="132">
        <f t="shared" si="1409"/>
        <v>0</v>
      </c>
      <c r="HF355" s="132">
        <f t="shared" si="1409"/>
        <v>0</v>
      </c>
      <c r="HG355" s="132">
        <f t="shared" si="1409"/>
        <v>0</v>
      </c>
      <c r="HH355" s="132">
        <f t="shared" si="1409"/>
        <v>0</v>
      </c>
      <c r="HI355" s="132">
        <f t="shared" si="1410"/>
        <v>0</v>
      </c>
      <c r="HJ355" s="132">
        <f t="shared" si="1410"/>
        <v>0</v>
      </c>
      <c r="HK355" s="132">
        <f t="shared" si="1410"/>
        <v>0</v>
      </c>
      <c r="HL355" s="132">
        <f t="shared" si="1410"/>
        <v>0</v>
      </c>
      <c r="HM355" s="132">
        <f t="shared" si="1410"/>
        <v>0</v>
      </c>
      <c r="HN355" s="132">
        <f t="shared" si="1410"/>
        <v>0</v>
      </c>
      <c r="HO355" s="132">
        <f t="shared" si="1410"/>
        <v>0</v>
      </c>
      <c r="HP355" s="132">
        <f t="shared" si="1410"/>
        <v>0</v>
      </c>
      <c r="HQ355" s="132">
        <f t="shared" si="1410"/>
        <v>0</v>
      </c>
      <c r="HR355" s="132">
        <f t="shared" si="1410"/>
        <v>0</v>
      </c>
      <c r="HS355" s="132">
        <f t="shared" si="1411"/>
        <v>0</v>
      </c>
      <c r="HT355" s="132">
        <f t="shared" si="1411"/>
        <v>0</v>
      </c>
      <c r="HU355" s="132">
        <f t="shared" si="1411"/>
        <v>0</v>
      </c>
      <c r="HV355" s="132">
        <f t="shared" si="1411"/>
        <v>0</v>
      </c>
      <c r="HW355" s="132">
        <f t="shared" si="1411"/>
        <v>0</v>
      </c>
      <c r="HX355" s="132">
        <f t="shared" si="1411"/>
        <v>0</v>
      </c>
      <c r="HY355" s="132">
        <f t="shared" si="1411"/>
        <v>0</v>
      </c>
      <c r="HZ355" s="132">
        <f t="shared" si="1411"/>
        <v>0</v>
      </c>
      <c r="IA355" s="132">
        <f t="shared" si="1411"/>
        <v>0</v>
      </c>
      <c r="IB355" s="132">
        <f t="shared" si="1411"/>
        <v>0</v>
      </c>
      <c r="IC355" s="132">
        <f t="shared" si="1412"/>
        <v>0</v>
      </c>
      <c r="ID355" s="132">
        <f t="shared" si="1412"/>
        <v>0</v>
      </c>
      <c r="IE355" s="132">
        <f t="shared" si="1412"/>
        <v>0</v>
      </c>
      <c r="IF355" s="132">
        <f t="shared" si="1412"/>
        <v>0</v>
      </c>
      <c r="IG355" s="132">
        <f t="shared" si="1412"/>
        <v>0</v>
      </c>
      <c r="IH355" s="132">
        <f t="shared" si="1412"/>
        <v>0</v>
      </c>
      <c r="II355" s="132">
        <f t="shared" si="1412"/>
        <v>0</v>
      </c>
      <c r="IJ355" s="132">
        <f t="shared" si="1412"/>
        <v>0</v>
      </c>
      <c r="IK355" s="132">
        <f t="shared" si="1412"/>
        <v>0</v>
      </c>
      <c r="IL355" s="132">
        <f t="shared" si="1412"/>
        <v>0</v>
      </c>
      <c r="IM355" s="132">
        <f t="shared" si="1413"/>
        <v>0</v>
      </c>
      <c r="IN355" s="132">
        <f t="shared" si="1413"/>
        <v>0</v>
      </c>
      <c r="IO355" s="132">
        <f t="shared" si="1413"/>
        <v>0</v>
      </c>
      <c r="IP355" s="132">
        <f t="shared" si="1413"/>
        <v>0</v>
      </c>
      <c r="IQ355" s="132">
        <f t="shared" si="1413"/>
        <v>0</v>
      </c>
      <c r="IR355" s="132">
        <f t="shared" si="1413"/>
        <v>0</v>
      </c>
      <c r="IS355" s="132">
        <f t="shared" si="1413"/>
        <v>0</v>
      </c>
      <c r="IT355" s="132">
        <f t="shared" si="1413"/>
        <v>0</v>
      </c>
      <c r="IU355" s="132">
        <f t="shared" si="1413"/>
        <v>0</v>
      </c>
      <c r="IV355" s="132">
        <f t="shared" si="1413"/>
        <v>0</v>
      </c>
      <c r="IW355" s="132">
        <f t="shared" si="1414"/>
        <v>0</v>
      </c>
      <c r="IX355" s="132">
        <f t="shared" si="1414"/>
        <v>0</v>
      </c>
      <c r="IY355" s="132">
        <f t="shared" si="1414"/>
        <v>0</v>
      </c>
      <c r="IZ355" s="132">
        <f t="shared" si="1414"/>
        <v>0</v>
      </c>
      <c r="JA355" s="132">
        <f t="shared" si="1414"/>
        <v>0</v>
      </c>
      <c r="JB355" s="132">
        <f t="shared" si="1414"/>
        <v>0</v>
      </c>
      <c r="JC355" s="132">
        <f t="shared" si="1414"/>
        <v>0</v>
      </c>
      <c r="JD355" s="132">
        <f t="shared" si="1414"/>
        <v>0</v>
      </c>
      <c r="JE355" s="132">
        <f t="shared" si="1414"/>
        <v>0</v>
      </c>
      <c r="JF355" s="132">
        <f t="shared" si="1414"/>
        <v>0</v>
      </c>
      <c r="JG355" s="132">
        <f t="shared" si="1415"/>
        <v>0</v>
      </c>
      <c r="JH355" s="132">
        <f t="shared" si="1415"/>
        <v>0</v>
      </c>
      <c r="JI355" s="132">
        <f t="shared" si="1415"/>
        <v>0</v>
      </c>
      <c r="JJ355" s="132">
        <f t="shared" si="1415"/>
        <v>0</v>
      </c>
      <c r="JK355" s="132">
        <f t="shared" si="1415"/>
        <v>0</v>
      </c>
      <c r="JL355" s="132">
        <f t="shared" si="1415"/>
        <v>0</v>
      </c>
      <c r="JM355" s="132">
        <f t="shared" si="1415"/>
        <v>0</v>
      </c>
      <c r="JN355" s="132">
        <f t="shared" si="1415"/>
        <v>0</v>
      </c>
    </row>
    <row r="356" spans="1:274" ht="12.75">
      <c r="A356" s="178"/>
      <c r="B356" s="178"/>
      <c r="C356" s="178"/>
      <c r="D356" s="517" t="s">
        <v>494</v>
      </c>
      <c r="E356" s="132">
        <f t="shared" si="1391"/>
        <v>0</v>
      </c>
      <c r="F356" s="132">
        <f t="shared" si="1391"/>
        <v>0</v>
      </c>
      <c r="G356" s="132">
        <f t="shared" si="1391"/>
        <v>0</v>
      </c>
      <c r="H356" s="132">
        <f t="shared" si="1391"/>
        <v>0</v>
      </c>
      <c r="I356" s="132">
        <f t="shared" si="1391"/>
        <v>0</v>
      </c>
      <c r="J356" s="132">
        <f t="shared" si="1391"/>
        <v>0</v>
      </c>
      <c r="K356" s="132">
        <f t="shared" si="1391"/>
        <v>0</v>
      </c>
      <c r="L356" s="132">
        <f t="shared" si="1391"/>
        <v>0</v>
      </c>
      <c r="M356" s="132">
        <f t="shared" si="1391"/>
        <v>0</v>
      </c>
      <c r="N356" s="132">
        <f t="shared" si="1391"/>
        <v>0</v>
      </c>
      <c r="O356" s="132">
        <f t="shared" si="1392"/>
        <v>0</v>
      </c>
      <c r="P356" s="132">
        <f t="shared" si="1392"/>
        <v>0</v>
      </c>
      <c r="Q356" s="132">
        <f t="shared" si="1392"/>
        <v>0</v>
      </c>
      <c r="R356" s="132">
        <f t="shared" si="1392"/>
        <v>0</v>
      </c>
      <c r="S356" s="132">
        <f t="shared" si="1392"/>
        <v>0</v>
      </c>
      <c r="T356" s="132">
        <f t="shared" si="1392"/>
        <v>0</v>
      </c>
      <c r="U356" s="132">
        <f t="shared" si="1392"/>
        <v>0</v>
      </c>
      <c r="V356" s="132">
        <f t="shared" si="1392"/>
        <v>0</v>
      </c>
      <c r="W356" s="132">
        <f t="shared" si="1392"/>
        <v>0</v>
      </c>
      <c r="X356" s="132">
        <f t="shared" si="1392"/>
        <v>0</v>
      </c>
      <c r="Y356" s="132">
        <f t="shared" si="1393"/>
        <v>0</v>
      </c>
      <c r="Z356" s="132">
        <f t="shared" si="1393"/>
        <v>0</v>
      </c>
      <c r="AA356" s="132">
        <f t="shared" si="1393"/>
        <v>0</v>
      </c>
      <c r="AB356" s="132">
        <f t="shared" si="1393"/>
        <v>0</v>
      </c>
      <c r="AC356" s="132">
        <f t="shared" si="1393"/>
        <v>0</v>
      </c>
      <c r="AD356" s="132">
        <f t="shared" si="1393"/>
        <v>0</v>
      </c>
      <c r="AE356" s="132">
        <f t="shared" si="1393"/>
        <v>0</v>
      </c>
      <c r="AF356" s="132">
        <f t="shared" si="1393"/>
        <v>0</v>
      </c>
      <c r="AG356" s="132">
        <f t="shared" si="1393"/>
        <v>0</v>
      </c>
      <c r="AH356" s="132">
        <f t="shared" si="1393"/>
        <v>0</v>
      </c>
      <c r="AI356" s="132">
        <f t="shared" si="1394"/>
        <v>0</v>
      </c>
      <c r="AJ356" s="132">
        <f t="shared" si="1394"/>
        <v>0</v>
      </c>
      <c r="AK356" s="132">
        <f t="shared" si="1394"/>
        <v>0</v>
      </c>
      <c r="AL356" s="132">
        <f t="shared" si="1394"/>
        <v>0</v>
      </c>
      <c r="AM356" s="132">
        <f t="shared" si="1394"/>
        <v>0</v>
      </c>
      <c r="AN356" s="132">
        <f t="shared" si="1394"/>
        <v>0</v>
      </c>
      <c r="AO356" s="132">
        <f t="shared" si="1394"/>
        <v>0</v>
      </c>
      <c r="AP356" s="132">
        <f t="shared" si="1394"/>
        <v>0</v>
      </c>
      <c r="AQ356" s="132">
        <f t="shared" si="1394"/>
        <v>0</v>
      </c>
      <c r="AR356" s="132">
        <f t="shared" si="1394"/>
        <v>0</v>
      </c>
      <c r="AS356" s="132">
        <f t="shared" si="1395"/>
        <v>0</v>
      </c>
      <c r="AT356" s="132">
        <f t="shared" si="1395"/>
        <v>0</v>
      </c>
      <c r="AU356" s="132">
        <f t="shared" si="1395"/>
        <v>0</v>
      </c>
      <c r="AV356" s="132">
        <f t="shared" si="1395"/>
        <v>0</v>
      </c>
      <c r="AW356" s="132">
        <f t="shared" si="1395"/>
        <v>0</v>
      </c>
      <c r="AX356" s="132">
        <f t="shared" si="1395"/>
        <v>0</v>
      </c>
      <c r="AY356" s="132">
        <f t="shared" si="1395"/>
        <v>0</v>
      </c>
      <c r="AZ356" s="132">
        <f t="shared" si="1395"/>
        <v>0</v>
      </c>
      <c r="BA356" s="132">
        <f t="shared" si="1395"/>
        <v>0</v>
      </c>
      <c r="BB356" s="132">
        <f t="shared" si="1395"/>
        <v>0</v>
      </c>
      <c r="BC356" s="132">
        <f t="shared" si="1396"/>
        <v>0</v>
      </c>
      <c r="BD356" s="132">
        <f t="shared" si="1396"/>
        <v>0</v>
      </c>
      <c r="BE356" s="132">
        <f t="shared" si="1396"/>
        <v>0</v>
      </c>
      <c r="BF356" s="132">
        <f t="shared" si="1396"/>
        <v>0</v>
      </c>
      <c r="BG356" s="132">
        <f t="shared" si="1396"/>
        <v>0</v>
      </c>
      <c r="BH356" s="132">
        <f t="shared" si="1396"/>
        <v>0</v>
      </c>
      <c r="BI356" s="132">
        <f t="shared" si="1396"/>
        <v>0</v>
      </c>
      <c r="BJ356" s="132">
        <f t="shared" si="1396"/>
        <v>0</v>
      </c>
      <c r="BK356" s="132">
        <f t="shared" si="1396"/>
        <v>0</v>
      </c>
      <c r="BL356" s="132">
        <f t="shared" si="1396"/>
        <v>0</v>
      </c>
      <c r="BM356" s="132">
        <f t="shared" si="1397"/>
        <v>0</v>
      </c>
      <c r="BN356" s="132">
        <f t="shared" si="1397"/>
        <v>0</v>
      </c>
      <c r="BO356" s="132">
        <f t="shared" si="1397"/>
        <v>0</v>
      </c>
      <c r="BP356" s="132">
        <f t="shared" si="1397"/>
        <v>0</v>
      </c>
      <c r="BQ356" s="132">
        <f t="shared" si="1397"/>
        <v>0</v>
      </c>
      <c r="BR356" s="132">
        <f t="shared" si="1397"/>
        <v>0</v>
      </c>
      <c r="BS356" s="132">
        <f t="shared" si="1397"/>
        <v>0</v>
      </c>
      <c r="BT356" s="132">
        <f t="shared" si="1397"/>
        <v>0</v>
      </c>
      <c r="BU356" s="132">
        <f t="shared" si="1397"/>
        <v>0</v>
      </c>
      <c r="BV356" s="132">
        <f t="shared" si="1397"/>
        <v>0</v>
      </c>
      <c r="BW356" s="132">
        <f t="shared" si="1398"/>
        <v>0</v>
      </c>
      <c r="BX356" s="551">
        <f t="shared" si="1398"/>
        <v>0</v>
      </c>
      <c r="BY356" s="132">
        <f t="shared" si="1398"/>
        <v>0</v>
      </c>
      <c r="BZ356" s="132">
        <f t="shared" si="1398"/>
        <v>0</v>
      </c>
      <c r="CA356" s="132">
        <f t="shared" si="1398"/>
        <v>0</v>
      </c>
      <c r="CB356" s="132">
        <f t="shared" si="1398"/>
        <v>0</v>
      </c>
      <c r="CC356" s="132">
        <f t="shared" si="1398"/>
        <v>0</v>
      </c>
      <c r="CD356" s="132">
        <f t="shared" si="1398"/>
        <v>0</v>
      </c>
      <c r="CE356" s="132">
        <f t="shared" si="1398"/>
        <v>0</v>
      </c>
      <c r="CF356" s="132">
        <f t="shared" si="1398"/>
        <v>0</v>
      </c>
      <c r="CG356" s="132">
        <f t="shared" si="1399"/>
        <v>0</v>
      </c>
      <c r="CH356" s="132">
        <f t="shared" si="1399"/>
        <v>0</v>
      </c>
      <c r="CI356" s="132">
        <f t="shared" si="1399"/>
        <v>0</v>
      </c>
      <c r="CJ356" s="132">
        <f t="shared" si="1399"/>
        <v>0</v>
      </c>
      <c r="CK356" s="132">
        <f t="shared" si="1399"/>
        <v>0</v>
      </c>
      <c r="CL356" s="132">
        <f t="shared" si="1399"/>
        <v>0</v>
      </c>
      <c r="CM356" s="132">
        <f t="shared" si="1399"/>
        <v>0</v>
      </c>
      <c r="CN356" s="132">
        <f t="shared" si="1399"/>
        <v>0</v>
      </c>
      <c r="CO356" s="132">
        <f t="shared" si="1399"/>
        <v>0</v>
      </c>
      <c r="CP356" s="132">
        <f t="shared" si="1399"/>
        <v>0</v>
      </c>
      <c r="CQ356" s="132">
        <f t="shared" si="1400"/>
        <v>0</v>
      </c>
      <c r="CR356" s="132">
        <f t="shared" si="1400"/>
        <v>0</v>
      </c>
      <c r="CS356" s="132">
        <f t="shared" si="1400"/>
        <v>0</v>
      </c>
      <c r="CT356" s="132">
        <f t="shared" si="1400"/>
        <v>0</v>
      </c>
      <c r="CU356" s="132">
        <f t="shared" si="1400"/>
        <v>0</v>
      </c>
      <c r="CV356" s="132">
        <f t="shared" si="1400"/>
        <v>0</v>
      </c>
      <c r="CW356" s="132">
        <f t="shared" si="1400"/>
        <v>0</v>
      </c>
      <c r="CX356" s="132">
        <f t="shared" si="1400"/>
        <v>0</v>
      </c>
      <c r="CY356" s="132">
        <f t="shared" si="1400"/>
        <v>0</v>
      </c>
      <c r="CZ356" s="132">
        <f t="shared" si="1400"/>
        <v>0</v>
      </c>
      <c r="DA356" s="132">
        <f t="shared" si="1401"/>
        <v>0</v>
      </c>
      <c r="DB356" s="132">
        <f t="shared" si="1401"/>
        <v>0</v>
      </c>
      <c r="DC356" s="132">
        <f t="shared" si="1401"/>
        <v>0</v>
      </c>
      <c r="DD356" s="132">
        <f t="shared" si="1401"/>
        <v>0</v>
      </c>
      <c r="DE356" s="132">
        <f t="shared" si="1401"/>
        <v>0</v>
      </c>
      <c r="DF356" s="132">
        <f t="shared" si="1401"/>
        <v>0</v>
      </c>
      <c r="DG356" s="132">
        <f t="shared" si="1401"/>
        <v>0</v>
      </c>
      <c r="DH356" s="132">
        <f t="shared" si="1401"/>
        <v>0</v>
      </c>
      <c r="DI356" s="132">
        <f t="shared" si="1401"/>
        <v>0</v>
      </c>
      <c r="DJ356" s="132">
        <f t="shared" si="1401"/>
        <v>0</v>
      </c>
      <c r="DK356" s="132">
        <f t="shared" si="1402"/>
        <v>0</v>
      </c>
      <c r="DL356" s="132">
        <f t="shared" si="1402"/>
        <v>0</v>
      </c>
      <c r="DM356" s="132">
        <f t="shared" si="1402"/>
        <v>0</v>
      </c>
      <c r="DN356" s="132">
        <f t="shared" si="1402"/>
        <v>0</v>
      </c>
      <c r="DO356" s="132">
        <f t="shared" si="1402"/>
        <v>0</v>
      </c>
      <c r="DP356" s="132">
        <f t="shared" si="1402"/>
        <v>0</v>
      </c>
      <c r="DQ356" s="132">
        <f t="shared" si="1402"/>
        <v>0</v>
      </c>
      <c r="DR356" s="132">
        <f t="shared" si="1402"/>
        <v>0</v>
      </c>
      <c r="DS356" s="132">
        <f t="shared" si="1402"/>
        <v>0</v>
      </c>
      <c r="DT356" s="132">
        <f t="shared" si="1402"/>
        <v>0</v>
      </c>
      <c r="DU356" s="132">
        <f t="shared" si="1403"/>
        <v>0</v>
      </c>
      <c r="DV356" s="132">
        <f t="shared" si="1403"/>
        <v>0</v>
      </c>
      <c r="DW356" s="132">
        <f t="shared" si="1403"/>
        <v>0</v>
      </c>
      <c r="DX356" s="132">
        <f t="shared" si="1403"/>
        <v>0</v>
      </c>
      <c r="DY356" s="132">
        <f t="shared" si="1403"/>
        <v>0</v>
      </c>
      <c r="DZ356" s="132">
        <f t="shared" si="1403"/>
        <v>0</v>
      </c>
      <c r="EA356" s="132">
        <f t="shared" si="1403"/>
        <v>0</v>
      </c>
      <c r="EB356" s="132">
        <f t="shared" si="1403"/>
        <v>0</v>
      </c>
      <c r="EC356" s="132">
        <f t="shared" si="1403"/>
        <v>0</v>
      </c>
      <c r="ED356" s="132">
        <f t="shared" si="1403"/>
        <v>0</v>
      </c>
      <c r="EE356" s="132">
        <f t="shared" si="1404"/>
        <v>0</v>
      </c>
      <c r="EF356" s="132">
        <f t="shared" si="1404"/>
        <v>0</v>
      </c>
      <c r="EG356" s="132">
        <f t="shared" si="1404"/>
        <v>0</v>
      </c>
      <c r="EH356" s="132">
        <f t="shared" si="1404"/>
        <v>0</v>
      </c>
      <c r="EI356" s="132">
        <f t="shared" si="1404"/>
        <v>0</v>
      </c>
      <c r="EJ356" s="132">
        <f t="shared" si="1404"/>
        <v>0</v>
      </c>
      <c r="EK356" s="132">
        <f t="shared" si="1404"/>
        <v>0</v>
      </c>
      <c r="EL356" s="132">
        <f t="shared" si="1404"/>
        <v>0</v>
      </c>
      <c r="EM356" s="132">
        <f t="shared" si="1404"/>
        <v>0</v>
      </c>
      <c r="EN356" s="132">
        <f t="shared" si="1404"/>
        <v>0</v>
      </c>
      <c r="EO356" s="132">
        <f t="shared" si="1405"/>
        <v>0</v>
      </c>
      <c r="EP356" s="132">
        <f t="shared" si="1405"/>
        <v>0</v>
      </c>
      <c r="EQ356" s="132">
        <f t="shared" si="1405"/>
        <v>0</v>
      </c>
      <c r="ER356" s="132">
        <f t="shared" si="1405"/>
        <v>0</v>
      </c>
      <c r="ES356" s="132">
        <f t="shared" si="1405"/>
        <v>0</v>
      </c>
      <c r="ET356" s="132">
        <f t="shared" si="1405"/>
        <v>0</v>
      </c>
      <c r="EU356" s="132">
        <f t="shared" si="1405"/>
        <v>0</v>
      </c>
      <c r="EV356" s="132">
        <f t="shared" si="1405"/>
        <v>0</v>
      </c>
      <c r="EW356" s="132">
        <f t="shared" si="1405"/>
        <v>0</v>
      </c>
      <c r="EX356" s="132">
        <f t="shared" si="1405"/>
        <v>0</v>
      </c>
      <c r="EY356" s="132">
        <f t="shared" si="1406"/>
        <v>0</v>
      </c>
      <c r="EZ356" s="132">
        <f t="shared" si="1406"/>
        <v>0</v>
      </c>
      <c r="FA356" s="132">
        <f t="shared" si="1406"/>
        <v>0</v>
      </c>
      <c r="FB356" s="132">
        <f t="shared" si="1406"/>
        <v>0</v>
      </c>
      <c r="FC356" s="132">
        <f t="shared" si="1406"/>
        <v>0</v>
      </c>
      <c r="FD356" s="132">
        <f t="shared" si="1406"/>
        <v>0</v>
      </c>
      <c r="FE356" s="132">
        <f t="shared" si="1406"/>
        <v>0</v>
      </c>
      <c r="FF356" s="132">
        <f t="shared" si="1406"/>
        <v>0</v>
      </c>
      <c r="FG356" s="132">
        <f t="shared" si="1406"/>
        <v>0</v>
      </c>
      <c r="FH356" s="132">
        <f t="shared" si="1406"/>
        <v>0</v>
      </c>
      <c r="FI356" s="132">
        <f t="shared" si="1407"/>
        <v>0</v>
      </c>
      <c r="FJ356" s="132">
        <f t="shared" si="1407"/>
        <v>0</v>
      </c>
      <c r="FK356" s="132">
        <f t="shared" si="1407"/>
        <v>0</v>
      </c>
      <c r="FL356" s="132">
        <f t="shared" si="1407"/>
        <v>0</v>
      </c>
      <c r="FM356" s="132">
        <f t="shared" si="1407"/>
        <v>0</v>
      </c>
      <c r="FN356" s="132">
        <f t="shared" si="1407"/>
        <v>0</v>
      </c>
      <c r="FO356" s="132"/>
      <c r="FP356" s="132"/>
      <c r="FQ356" s="132"/>
      <c r="FR356" s="132"/>
      <c r="FS356" s="132"/>
      <c r="FT356" s="132"/>
      <c r="FU356" s="132"/>
      <c r="FV356" s="132"/>
      <c r="FW356" s="132"/>
      <c r="FX356" s="132"/>
      <c r="FY356" s="132"/>
      <c r="FZ356" s="132"/>
      <c r="GA356" s="132"/>
      <c r="GB356" s="132"/>
      <c r="GC356" s="132"/>
      <c r="GD356" s="132"/>
      <c r="GE356" s="132"/>
      <c r="GF356" s="132"/>
      <c r="GG356" s="132"/>
      <c r="GH356" s="132"/>
      <c r="GI356" s="132"/>
      <c r="GJ356" s="132"/>
      <c r="GK356" s="132"/>
      <c r="GL356" s="132"/>
      <c r="GM356" s="132"/>
      <c r="GN356" s="132"/>
      <c r="GO356" s="132">
        <f t="shared" si="1408"/>
        <v>0</v>
      </c>
      <c r="GP356" s="132">
        <f t="shared" si="1408"/>
        <v>0</v>
      </c>
      <c r="GQ356" s="132">
        <f t="shared" si="1408"/>
        <v>0</v>
      </c>
      <c r="GR356" s="132">
        <f t="shared" si="1408"/>
        <v>0</v>
      </c>
      <c r="GS356" s="132">
        <f t="shared" si="1408"/>
        <v>0</v>
      </c>
      <c r="GT356" s="132">
        <f t="shared" si="1408"/>
        <v>0</v>
      </c>
      <c r="GU356" s="132">
        <f t="shared" si="1408"/>
        <v>0</v>
      </c>
      <c r="GV356" s="132">
        <f t="shared" si="1408"/>
        <v>0</v>
      </c>
      <c r="GW356" s="132">
        <f t="shared" si="1408"/>
        <v>0</v>
      </c>
      <c r="GX356" s="132">
        <f t="shared" si="1408"/>
        <v>0</v>
      </c>
      <c r="GY356" s="132">
        <f t="shared" si="1409"/>
        <v>0</v>
      </c>
      <c r="GZ356" s="132">
        <f t="shared" si="1409"/>
        <v>0</v>
      </c>
      <c r="HA356" s="132">
        <f t="shared" si="1409"/>
        <v>0</v>
      </c>
      <c r="HB356" s="132">
        <f t="shared" si="1409"/>
        <v>0</v>
      </c>
      <c r="HC356" s="132">
        <f t="shared" si="1409"/>
        <v>0</v>
      </c>
      <c r="HD356" s="132">
        <f t="shared" si="1409"/>
        <v>0</v>
      </c>
      <c r="HE356" s="132">
        <f t="shared" si="1409"/>
        <v>0</v>
      </c>
      <c r="HF356" s="132">
        <f t="shared" si="1409"/>
        <v>0</v>
      </c>
      <c r="HG356" s="132">
        <f t="shared" si="1409"/>
        <v>0</v>
      </c>
      <c r="HH356" s="132">
        <f t="shared" si="1409"/>
        <v>0</v>
      </c>
      <c r="HI356" s="132">
        <f t="shared" si="1410"/>
        <v>0</v>
      </c>
      <c r="HJ356" s="132">
        <f t="shared" si="1410"/>
        <v>0</v>
      </c>
      <c r="HK356" s="132">
        <f t="shared" si="1410"/>
        <v>0</v>
      </c>
      <c r="HL356" s="132">
        <f t="shared" si="1410"/>
        <v>0</v>
      </c>
      <c r="HM356" s="132">
        <f t="shared" si="1410"/>
        <v>0</v>
      </c>
      <c r="HN356" s="132">
        <f t="shared" si="1410"/>
        <v>0</v>
      </c>
      <c r="HO356" s="132">
        <f t="shared" si="1410"/>
        <v>0</v>
      </c>
      <c r="HP356" s="132">
        <f t="shared" si="1410"/>
        <v>0</v>
      </c>
      <c r="HQ356" s="132">
        <f t="shared" si="1410"/>
        <v>0</v>
      </c>
      <c r="HR356" s="132">
        <f t="shared" si="1410"/>
        <v>0</v>
      </c>
      <c r="HS356" s="132">
        <f t="shared" si="1411"/>
        <v>0</v>
      </c>
      <c r="HT356" s="132">
        <f t="shared" si="1411"/>
        <v>0</v>
      </c>
      <c r="HU356" s="132">
        <f t="shared" si="1411"/>
        <v>0</v>
      </c>
      <c r="HV356" s="132">
        <f t="shared" si="1411"/>
        <v>0</v>
      </c>
      <c r="HW356" s="132">
        <f t="shared" si="1411"/>
        <v>0</v>
      </c>
      <c r="HX356" s="132">
        <f t="shared" si="1411"/>
        <v>0</v>
      </c>
      <c r="HY356" s="132">
        <f t="shared" si="1411"/>
        <v>0</v>
      </c>
      <c r="HZ356" s="132">
        <f t="shared" si="1411"/>
        <v>0</v>
      </c>
      <c r="IA356" s="132">
        <f t="shared" si="1411"/>
        <v>0</v>
      </c>
      <c r="IB356" s="132">
        <f t="shared" si="1411"/>
        <v>0</v>
      </c>
      <c r="IC356" s="132">
        <f t="shared" si="1412"/>
        <v>0</v>
      </c>
      <c r="ID356" s="132">
        <f t="shared" si="1412"/>
        <v>0</v>
      </c>
      <c r="IE356" s="132">
        <f t="shared" si="1412"/>
        <v>0</v>
      </c>
      <c r="IF356" s="132">
        <f t="shared" si="1412"/>
        <v>0</v>
      </c>
      <c r="IG356" s="132">
        <f t="shared" si="1412"/>
        <v>0</v>
      </c>
      <c r="IH356" s="132">
        <f t="shared" si="1412"/>
        <v>0</v>
      </c>
      <c r="II356" s="132">
        <f t="shared" si="1412"/>
        <v>0</v>
      </c>
      <c r="IJ356" s="132">
        <f t="shared" si="1412"/>
        <v>0</v>
      </c>
      <c r="IK356" s="132">
        <f t="shared" si="1412"/>
        <v>0</v>
      </c>
      <c r="IL356" s="132">
        <f t="shared" si="1412"/>
        <v>0</v>
      </c>
      <c r="IM356" s="132">
        <f t="shared" si="1413"/>
        <v>0</v>
      </c>
      <c r="IN356" s="132">
        <f t="shared" si="1413"/>
        <v>0</v>
      </c>
      <c r="IO356" s="132">
        <f t="shared" si="1413"/>
        <v>0</v>
      </c>
      <c r="IP356" s="132">
        <f t="shared" si="1413"/>
        <v>0</v>
      </c>
      <c r="IQ356" s="132">
        <f t="shared" si="1413"/>
        <v>0</v>
      </c>
      <c r="IR356" s="132">
        <f t="shared" si="1413"/>
        <v>0</v>
      </c>
      <c r="IS356" s="132">
        <f t="shared" si="1413"/>
        <v>0</v>
      </c>
      <c r="IT356" s="132">
        <f t="shared" si="1413"/>
        <v>0</v>
      </c>
      <c r="IU356" s="132">
        <f t="shared" si="1413"/>
        <v>0</v>
      </c>
      <c r="IV356" s="132">
        <f t="shared" si="1413"/>
        <v>0</v>
      </c>
      <c r="IW356" s="132">
        <f t="shared" si="1414"/>
        <v>0</v>
      </c>
      <c r="IX356" s="132">
        <f t="shared" si="1414"/>
        <v>0</v>
      </c>
      <c r="IY356" s="132">
        <f t="shared" si="1414"/>
        <v>0</v>
      </c>
      <c r="IZ356" s="132">
        <f t="shared" si="1414"/>
        <v>0</v>
      </c>
      <c r="JA356" s="132">
        <f t="shared" si="1414"/>
        <v>0</v>
      </c>
      <c r="JB356" s="132">
        <f t="shared" si="1414"/>
        <v>0</v>
      </c>
      <c r="JC356" s="132">
        <f t="shared" si="1414"/>
        <v>0</v>
      </c>
      <c r="JD356" s="132">
        <f t="shared" si="1414"/>
        <v>0</v>
      </c>
      <c r="JE356" s="132">
        <f t="shared" si="1414"/>
        <v>0</v>
      </c>
      <c r="JF356" s="132">
        <f t="shared" si="1414"/>
        <v>0</v>
      </c>
      <c r="JG356" s="132">
        <f t="shared" si="1415"/>
        <v>0</v>
      </c>
      <c r="JH356" s="132">
        <f t="shared" si="1415"/>
        <v>0</v>
      </c>
      <c r="JI356" s="132">
        <f t="shared" si="1415"/>
        <v>0</v>
      </c>
      <c r="JJ356" s="132">
        <f t="shared" si="1415"/>
        <v>0</v>
      </c>
      <c r="JK356" s="132">
        <f t="shared" si="1415"/>
        <v>0</v>
      </c>
      <c r="JL356" s="132">
        <f t="shared" si="1415"/>
        <v>0</v>
      </c>
      <c r="JM356" s="132">
        <f t="shared" si="1415"/>
        <v>0</v>
      </c>
      <c r="JN356" s="132">
        <f t="shared" si="1415"/>
        <v>0</v>
      </c>
    </row>
    <row r="357" spans="1:274" ht="12.75">
      <c r="A357" s="178"/>
      <c r="B357" s="178"/>
      <c r="C357" s="178"/>
      <c r="D357" s="564"/>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c r="AA357" s="132"/>
      <c r="AB357" s="132"/>
      <c r="AC357" s="132"/>
      <c r="AD357" s="132"/>
      <c r="AE357" s="132"/>
      <c r="AF357" s="132"/>
      <c r="AG357" s="132"/>
      <c r="AH357" s="132"/>
      <c r="AI357" s="132"/>
      <c r="AJ357" s="132"/>
      <c r="AK357" s="132"/>
      <c r="AL357" s="132"/>
      <c r="AM357" s="132"/>
      <c r="AN357" s="132"/>
      <c r="AO357" s="132"/>
      <c r="AP357" s="132"/>
      <c r="AQ357" s="132"/>
      <c r="AR357" s="132"/>
      <c r="AS357" s="132"/>
      <c r="AT357" s="132"/>
      <c r="AU357" s="132"/>
      <c r="AV357" s="132"/>
      <c r="AW357" s="132"/>
      <c r="AX357" s="132"/>
      <c r="AY357" s="132"/>
      <c r="AZ357" s="132"/>
      <c r="BA357" s="132"/>
      <c r="BB357" s="132"/>
      <c r="BC357" s="132"/>
      <c r="BD357" s="132"/>
      <c r="BE357" s="132"/>
      <c r="BF357" s="132"/>
      <c r="BG357" s="132"/>
      <c r="BH357" s="132"/>
      <c r="BI357" s="132"/>
      <c r="BJ357" s="132"/>
      <c r="BK357" s="132"/>
      <c r="BL357" s="132"/>
      <c r="BM357" s="132"/>
      <c r="BN357" s="132"/>
      <c r="BO357" s="132"/>
      <c r="BP357" s="132"/>
      <c r="BQ357" s="132"/>
      <c r="BR357" s="132"/>
      <c r="BS357" s="132"/>
      <c r="BT357" s="132"/>
      <c r="BU357" s="132"/>
      <c r="BV357" s="132"/>
      <c r="BW357" s="132"/>
      <c r="BX357" s="551"/>
      <c r="BY357" s="132"/>
      <c r="BZ357" s="132"/>
      <c r="CA357" s="132"/>
      <c r="CB357" s="132"/>
      <c r="CC357" s="132"/>
      <c r="CD357" s="132"/>
      <c r="CE357" s="132"/>
      <c r="CF357" s="132"/>
      <c r="CG357" s="132"/>
      <c r="CH357" s="132"/>
      <c r="CI357" s="132"/>
      <c r="CJ357" s="132"/>
      <c r="CK357" s="132"/>
      <c r="CL357" s="132"/>
      <c r="CM357" s="132"/>
      <c r="CN357" s="132"/>
      <c r="CO357" s="132"/>
      <c r="CP357" s="132"/>
      <c r="CQ357" s="132"/>
      <c r="CR357" s="132"/>
      <c r="CS357" s="132"/>
      <c r="CT357" s="132"/>
      <c r="CU357" s="132"/>
      <c r="CV357" s="132"/>
      <c r="CW357" s="132"/>
      <c r="CX357" s="132"/>
      <c r="CY357" s="132"/>
      <c r="CZ357" s="132"/>
      <c r="DA357" s="132"/>
      <c r="DB357" s="132"/>
      <c r="DC357" s="132"/>
      <c r="DD357" s="132"/>
      <c r="DE357" s="132"/>
      <c r="DF357" s="132"/>
      <c r="DG357" s="132"/>
      <c r="DH357" s="132"/>
      <c r="DI357" s="132"/>
      <c r="DJ357" s="132"/>
      <c r="DK357" s="132"/>
      <c r="DL357" s="132"/>
      <c r="DM357" s="132"/>
      <c r="DN357" s="132"/>
      <c r="DO357" s="132"/>
      <c r="DP357" s="132"/>
      <c r="DQ357" s="132"/>
      <c r="DR357" s="132"/>
      <c r="DS357" s="132"/>
      <c r="DT357" s="132"/>
      <c r="DU357" s="132"/>
      <c r="DV357" s="132"/>
      <c r="DW357" s="132"/>
      <c r="DX357" s="132"/>
      <c r="DY357" s="132"/>
      <c r="DZ357" s="132"/>
      <c r="EA357" s="132"/>
      <c r="EB357" s="132"/>
      <c r="EC357" s="132"/>
      <c r="ED357" s="132"/>
      <c r="EE357" s="132"/>
      <c r="EF357" s="132"/>
      <c r="EG357" s="132"/>
      <c r="EH357" s="132"/>
      <c r="EI357" s="132"/>
      <c r="EJ357" s="132"/>
      <c r="EK357" s="132"/>
      <c r="EL357" s="132"/>
      <c r="EM357" s="132"/>
      <c r="EN357" s="132"/>
      <c r="EO357" s="132"/>
      <c r="EP357" s="132"/>
      <c r="EQ357" s="132"/>
      <c r="ER357" s="132"/>
      <c r="ES357" s="132"/>
      <c r="ET357" s="132"/>
      <c r="EU357" s="132"/>
      <c r="EV357" s="132"/>
      <c r="EW357" s="132"/>
      <c r="EX357" s="132"/>
      <c r="EY357" s="132"/>
      <c r="EZ357" s="132"/>
      <c r="FA357" s="132"/>
      <c r="FB357" s="132"/>
      <c r="FC357" s="132"/>
      <c r="FD357" s="132"/>
      <c r="FE357" s="132"/>
      <c r="FF357" s="132"/>
      <c r="FG357" s="132"/>
      <c r="FH357" s="132"/>
      <c r="FI357" s="132"/>
      <c r="FJ357" s="132"/>
      <c r="FK357" s="132"/>
      <c r="FL357" s="132"/>
      <c r="FM357" s="132"/>
      <c r="FN357" s="132"/>
      <c r="FO357" s="132"/>
      <c r="FP357" s="132"/>
      <c r="FQ357" s="132"/>
      <c r="FR357" s="132"/>
      <c r="FS357" s="132"/>
      <c r="FT357" s="132"/>
      <c r="FU357" s="132"/>
      <c r="FV357" s="132"/>
      <c r="FW357" s="132"/>
      <c r="FX357" s="132"/>
      <c r="FY357" s="132"/>
      <c r="FZ357" s="132"/>
      <c r="GA357" s="132"/>
      <c r="GB357" s="132"/>
      <c r="GC357" s="132"/>
      <c r="GD357" s="132"/>
      <c r="GE357" s="132"/>
      <c r="GF357" s="132"/>
      <c r="GG357" s="132"/>
      <c r="GH357" s="132"/>
      <c r="GI357" s="132"/>
      <c r="GJ357" s="132"/>
      <c r="GK357" s="132"/>
      <c r="GL357" s="132"/>
      <c r="GM357" s="132"/>
      <c r="GN357" s="132"/>
      <c r="GO357" s="132"/>
      <c r="GP357" s="132"/>
      <c r="GQ357" s="132"/>
      <c r="GR357" s="132"/>
      <c r="GS357" s="132"/>
      <c r="GT357" s="132"/>
      <c r="GU357" s="132"/>
      <c r="GV357" s="132"/>
      <c r="GW357" s="132"/>
      <c r="GX357" s="132"/>
      <c r="GY357" s="132"/>
      <c r="GZ357" s="132"/>
      <c r="HA357" s="132"/>
      <c r="HB357" s="132"/>
      <c r="HC357" s="132"/>
      <c r="HD357" s="132"/>
      <c r="HE357" s="132"/>
      <c r="HF357" s="132"/>
      <c r="HG357" s="132"/>
      <c r="HH357" s="132"/>
      <c r="HI357" s="132"/>
      <c r="HJ357" s="132"/>
      <c r="HK357" s="132"/>
      <c r="HL357" s="132"/>
      <c r="HM357" s="132"/>
      <c r="HN357" s="132"/>
      <c r="HO357" s="132"/>
      <c r="HP357" s="132"/>
      <c r="HQ357" s="132"/>
      <c r="HR357" s="132"/>
      <c r="HS357" s="132"/>
      <c r="HT357" s="132"/>
      <c r="HU357" s="132"/>
      <c r="HV357" s="132"/>
      <c r="HW357" s="132"/>
      <c r="HX357" s="132"/>
      <c r="HY357" s="132"/>
      <c r="HZ357" s="132"/>
      <c r="IA357" s="132"/>
      <c r="IB357" s="132"/>
      <c r="IC357" s="132"/>
      <c r="ID357" s="132"/>
      <c r="IE357" s="132"/>
      <c r="IF357" s="132"/>
      <c r="IG357" s="132"/>
      <c r="IH357" s="132"/>
      <c r="II357" s="132"/>
      <c r="IJ357" s="132"/>
      <c r="IK357" s="132"/>
      <c r="IL357" s="132"/>
      <c r="IM357" s="132"/>
      <c r="IN357" s="132"/>
      <c r="IO357" s="132"/>
      <c r="IP357" s="132"/>
      <c r="IQ357" s="132"/>
      <c r="IR357" s="132"/>
      <c r="IS357" s="132"/>
      <c r="IT357" s="132"/>
      <c r="IU357" s="132"/>
      <c r="IV357" s="132"/>
      <c r="IW357" s="132"/>
      <c r="IX357" s="132"/>
      <c r="IY357" s="132"/>
      <c r="IZ357" s="132"/>
      <c r="JA357" s="132"/>
      <c r="JB357" s="132"/>
      <c r="JC357" s="132"/>
      <c r="JD357" s="132"/>
      <c r="JE357" s="132"/>
      <c r="JF357" s="132"/>
      <c r="JG357" s="132"/>
      <c r="JH357" s="132"/>
      <c r="JI357" s="132"/>
      <c r="JJ357" s="132"/>
      <c r="JK357" s="132"/>
      <c r="JL357" s="132"/>
      <c r="JM357" s="132"/>
      <c r="JN357" s="132"/>
    </row>
    <row r="358" spans="1:274" ht="12.75">
      <c r="A358" s="178"/>
      <c r="B358" s="178"/>
      <c r="C358" s="178"/>
      <c r="D358" s="564"/>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c r="AA358" s="132"/>
      <c r="AB358" s="132"/>
      <c r="AC358" s="132"/>
      <c r="AD358" s="132"/>
      <c r="AE358" s="132"/>
      <c r="AF358" s="132"/>
      <c r="AG358" s="132"/>
      <c r="AH358" s="132"/>
      <c r="AI358" s="132"/>
      <c r="AJ358" s="132"/>
      <c r="AK358" s="132"/>
      <c r="AL358" s="132"/>
      <c r="AM358" s="132"/>
      <c r="AN358" s="132"/>
      <c r="AO358" s="132"/>
      <c r="AP358" s="132"/>
      <c r="AQ358" s="132"/>
      <c r="AR358" s="132"/>
      <c r="AS358" s="132"/>
      <c r="AT358" s="132"/>
      <c r="AU358" s="132"/>
      <c r="AV358" s="132"/>
      <c r="AW358" s="132"/>
      <c r="AX358" s="132"/>
      <c r="AY358" s="132"/>
      <c r="AZ358" s="132"/>
      <c r="BA358" s="132"/>
      <c r="BB358" s="132"/>
      <c r="BC358" s="132"/>
      <c r="BD358" s="132"/>
      <c r="BE358" s="132"/>
      <c r="BF358" s="132"/>
      <c r="BG358" s="132"/>
      <c r="BH358" s="132"/>
      <c r="BI358" s="132"/>
      <c r="BJ358" s="132"/>
      <c r="BK358" s="132"/>
      <c r="BL358" s="132"/>
      <c r="BM358" s="132"/>
      <c r="BN358" s="132"/>
      <c r="BO358" s="132"/>
      <c r="BP358" s="132"/>
      <c r="BQ358" s="132"/>
      <c r="BR358" s="132"/>
      <c r="BS358" s="132"/>
      <c r="BT358" s="132"/>
      <c r="BU358" s="132"/>
      <c r="BV358" s="132"/>
      <c r="BW358" s="132"/>
      <c r="BX358" s="551"/>
      <c r="BY358" s="132"/>
      <c r="BZ358" s="132"/>
      <c r="CA358" s="132"/>
      <c r="CB358" s="132"/>
      <c r="CC358" s="132"/>
      <c r="CD358" s="132"/>
      <c r="CE358" s="132"/>
      <c r="CF358" s="132"/>
      <c r="CG358" s="132"/>
      <c r="CH358" s="132"/>
      <c r="CI358" s="132"/>
      <c r="CJ358" s="132"/>
      <c r="CK358" s="132"/>
      <c r="CL358" s="132"/>
      <c r="CM358" s="132"/>
      <c r="CN358" s="132"/>
      <c r="CO358" s="132"/>
      <c r="CP358" s="132"/>
      <c r="CQ358" s="132"/>
      <c r="CR358" s="132"/>
      <c r="CS358" s="132"/>
      <c r="CT358" s="132"/>
      <c r="CU358" s="132"/>
      <c r="CV358" s="132"/>
      <c r="CW358" s="132"/>
      <c r="CX358" s="132"/>
      <c r="CY358" s="132"/>
      <c r="CZ358" s="132"/>
      <c r="DA358" s="132"/>
      <c r="DB358" s="132"/>
      <c r="DC358" s="132"/>
      <c r="DD358" s="132"/>
      <c r="DE358" s="132"/>
      <c r="DF358" s="132"/>
      <c r="DG358" s="132"/>
      <c r="DH358" s="132"/>
      <c r="DI358" s="132"/>
      <c r="DJ358" s="132"/>
      <c r="DK358" s="132"/>
      <c r="DL358" s="132"/>
      <c r="DM358" s="132"/>
      <c r="DN358" s="132"/>
      <c r="DO358" s="132"/>
      <c r="DP358" s="132"/>
      <c r="DQ358" s="132"/>
      <c r="DR358" s="132"/>
      <c r="DS358" s="132"/>
      <c r="DT358" s="132"/>
      <c r="DU358" s="132"/>
      <c r="DV358" s="132"/>
      <c r="DW358" s="132"/>
      <c r="DX358" s="132"/>
      <c r="DY358" s="132"/>
      <c r="DZ358" s="132"/>
      <c r="EA358" s="132"/>
      <c r="EB358" s="132"/>
      <c r="EC358" s="132"/>
      <c r="ED358" s="132"/>
      <c r="EE358" s="132"/>
      <c r="EF358" s="132"/>
      <c r="EG358" s="132"/>
      <c r="EH358" s="132"/>
      <c r="EI358" s="132"/>
      <c r="EJ358" s="132"/>
      <c r="EK358" s="132"/>
      <c r="EL358" s="132"/>
      <c r="EM358" s="132"/>
      <c r="EN358" s="132"/>
      <c r="EO358" s="132"/>
      <c r="EP358" s="132"/>
      <c r="EQ358" s="132"/>
      <c r="ER358" s="132"/>
      <c r="ES358" s="132"/>
      <c r="ET358" s="132"/>
      <c r="EU358" s="132"/>
      <c r="EV358" s="132"/>
      <c r="EW358" s="132"/>
      <c r="EX358" s="132"/>
      <c r="EY358" s="132"/>
      <c r="EZ358" s="132"/>
      <c r="FA358" s="132"/>
      <c r="FB358" s="132"/>
      <c r="FC358" s="132"/>
      <c r="FD358" s="132"/>
      <c r="FE358" s="132"/>
      <c r="FF358" s="132"/>
      <c r="FG358" s="132"/>
      <c r="FH358" s="132"/>
      <c r="FI358" s="132"/>
      <c r="FJ358" s="132"/>
      <c r="FK358" s="132"/>
      <c r="FL358" s="132"/>
      <c r="FM358" s="132"/>
      <c r="FN358" s="132"/>
      <c r="FO358" s="132"/>
      <c r="FP358" s="132"/>
      <c r="FQ358" s="132"/>
      <c r="FR358" s="132"/>
      <c r="FS358" s="132"/>
      <c r="FT358" s="132"/>
      <c r="FU358" s="132"/>
      <c r="FV358" s="132"/>
      <c r="FW358" s="132"/>
      <c r="FX358" s="132"/>
      <c r="FY358" s="132"/>
      <c r="FZ358" s="132"/>
      <c r="GA358" s="132"/>
      <c r="GB358" s="132"/>
      <c r="GC358" s="132"/>
      <c r="GD358" s="132"/>
      <c r="GE358" s="132"/>
      <c r="GF358" s="132"/>
      <c r="GG358" s="132"/>
      <c r="GH358" s="132"/>
      <c r="GI358" s="132"/>
      <c r="GJ358" s="132"/>
      <c r="GK358" s="132"/>
      <c r="GL358" s="132"/>
      <c r="GM358" s="132"/>
      <c r="GN358" s="132"/>
      <c r="GO358" s="132"/>
      <c r="GP358" s="132"/>
      <c r="GQ358" s="132"/>
      <c r="GR358" s="132"/>
      <c r="GS358" s="132"/>
      <c r="GT358" s="132"/>
      <c r="GU358" s="132"/>
      <c r="GV358" s="132"/>
      <c r="GW358" s="132"/>
      <c r="GX358" s="132"/>
      <c r="GY358" s="132"/>
      <c r="GZ358" s="132"/>
      <c r="HA358" s="132"/>
      <c r="HB358" s="132"/>
      <c r="HC358" s="132"/>
      <c r="HD358" s="132"/>
      <c r="HE358" s="132"/>
      <c r="HF358" s="132"/>
      <c r="HG358" s="132"/>
      <c r="HH358" s="132"/>
      <c r="HI358" s="132"/>
      <c r="HJ358" s="132"/>
      <c r="HK358" s="132"/>
      <c r="HL358" s="132"/>
      <c r="HM358" s="132"/>
      <c r="HN358" s="132"/>
      <c r="HO358" s="132"/>
      <c r="HP358" s="132"/>
      <c r="HQ358" s="132"/>
      <c r="HR358" s="132"/>
      <c r="HS358" s="132"/>
      <c r="HT358" s="132"/>
      <c r="HU358" s="132"/>
      <c r="HV358" s="132"/>
      <c r="HW358" s="132"/>
      <c r="HX358" s="132"/>
      <c r="HY358" s="132"/>
      <c r="HZ358" s="132"/>
      <c r="IA358" s="132"/>
      <c r="IB358" s="132"/>
      <c r="IC358" s="132"/>
      <c r="ID358" s="132"/>
      <c r="IE358" s="132"/>
      <c r="IF358" s="132"/>
      <c r="IG358" s="132"/>
      <c r="IH358" s="132"/>
      <c r="II358" s="132"/>
      <c r="IJ358" s="132"/>
      <c r="IK358" s="132"/>
      <c r="IL358" s="132"/>
      <c r="IM358" s="132"/>
      <c r="IN358" s="132"/>
      <c r="IO358" s="132"/>
      <c r="IP358" s="132"/>
      <c r="IQ358" s="132"/>
      <c r="IR358" s="132"/>
      <c r="IS358" s="132"/>
      <c r="IT358" s="132"/>
      <c r="IU358" s="132"/>
      <c r="IV358" s="132"/>
      <c r="IW358" s="132"/>
      <c r="IX358" s="132"/>
      <c r="IY358" s="132"/>
      <c r="IZ358" s="132"/>
      <c r="JA358" s="132"/>
      <c r="JB358" s="132"/>
      <c r="JC358" s="132"/>
      <c r="JD358" s="132"/>
      <c r="JE358" s="132"/>
      <c r="JF358" s="132"/>
      <c r="JG358" s="132"/>
      <c r="JH358" s="132"/>
      <c r="JI358" s="132"/>
      <c r="JJ358" s="132"/>
      <c r="JK358" s="132"/>
      <c r="JL358" s="132"/>
      <c r="JM358" s="132"/>
      <c r="JN358" s="132"/>
    </row>
    <row r="359" spans="1:274" ht="12.75">
      <c r="A359" s="178"/>
      <c r="B359" s="178"/>
      <c r="C359" s="178"/>
      <c r="D359" s="564"/>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c r="AA359" s="132"/>
      <c r="AB359" s="132"/>
      <c r="AC359" s="132"/>
      <c r="AD359" s="132"/>
      <c r="AE359" s="132"/>
      <c r="AF359" s="132"/>
      <c r="AG359" s="132"/>
      <c r="AH359" s="132"/>
      <c r="AI359" s="132"/>
      <c r="AJ359" s="132"/>
      <c r="AK359" s="132"/>
      <c r="AL359" s="132"/>
      <c r="AM359" s="132"/>
      <c r="AN359" s="132"/>
      <c r="AO359" s="132"/>
      <c r="AP359" s="132"/>
      <c r="AQ359" s="132"/>
      <c r="AR359" s="132"/>
      <c r="AS359" s="132"/>
      <c r="AT359" s="132"/>
      <c r="AU359" s="132"/>
      <c r="AV359" s="132"/>
      <c r="AW359" s="132"/>
      <c r="AX359" s="132"/>
      <c r="AY359" s="132"/>
      <c r="AZ359" s="132"/>
      <c r="BA359" s="132"/>
      <c r="BB359" s="132"/>
      <c r="BC359" s="132"/>
      <c r="BD359" s="132"/>
      <c r="BE359" s="132"/>
      <c r="BF359" s="132"/>
      <c r="BG359" s="132"/>
      <c r="BH359" s="132"/>
      <c r="BI359" s="132"/>
      <c r="BJ359" s="132"/>
      <c r="BK359" s="132"/>
      <c r="BL359" s="132"/>
      <c r="BM359" s="132"/>
      <c r="BN359" s="132"/>
      <c r="BO359" s="132"/>
      <c r="BP359" s="132"/>
      <c r="BQ359" s="132"/>
      <c r="BR359" s="132"/>
      <c r="BS359" s="132"/>
      <c r="BT359" s="132"/>
      <c r="BU359" s="132"/>
      <c r="BV359" s="132"/>
      <c r="BW359" s="132"/>
      <c r="BX359" s="551"/>
      <c r="BY359" s="132"/>
      <c r="BZ359" s="132"/>
      <c r="CA359" s="132"/>
      <c r="CB359" s="132"/>
      <c r="CC359" s="132"/>
      <c r="CD359" s="132"/>
      <c r="CE359" s="132"/>
      <c r="CF359" s="132"/>
      <c r="CG359" s="132"/>
      <c r="CH359" s="132"/>
      <c r="CI359" s="132"/>
      <c r="CJ359" s="132"/>
      <c r="CK359" s="132"/>
      <c r="CL359" s="132"/>
      <c r="CM359" s="132"/>
      <c r="CN359" s="132"/>
      <c r="CO359" s="132"/>
      <c r="CP359" s="132"/>
      <c r="CQ359" s="132"/>
      <c r="CR359" s="132"/>
      <c r="CS359" s="132"/>
      <c r="CT359" s="132"/>
      <c r="CU359" s="132"/>
      <c r="CV359" s="132"/>
      <c r="CW359" s="132"/>
      <c r="CX359" s="132"/>
      <c r="CY359" s="132"/>
      <c r="CZ359" s="132"/>
      <c r="DA359" s="132"/>
      <c r="DB359" s="132"/>
      <c r="DC359" s="132"/>
      <c r="DD359" s="132"/>
      <c r="DE359" s="132"/>
      <c r="DF359" s="132"/>
      <c r="DG359" s="132"/>
      <c r="DH359" s="132"/>
      <c r="DI359" s="132"/>
      <c r="DJ359" s="132"/>
      <c r="DK359" s="132"/>
      <c r="DL359" s="132"/>
      <c r="DM359" s="132"/>
      <c r="DN359" s="132"/>
      <c r="DO359" s="132"/>
      <c r="DP359" s="132"/>
      <c r="DQ359" s="132"/>
      <c r="DR359" s="132"/>
      <c r="DS359" s="132"/>
      <c r="DT359" s="132"/>
      <c r="DU359" s="132"/>
      <c r="DV359" s="132"/>
      <c r="DW359" s="132"/>
      <c r="DX359" s="132"/>
      <c r="DY359" s="132"/>
      <c r="DZ359" s="132"/>
      <c r="EA359" s="132"/>
      <c r="EB359" s="132"/>
      <c r="EC359" s="132"/>
      <c r="ED359" s="132"/>
      <c r="EE359" s="132"/>
      <c r="EF359" s="132"/>
      <c r="EG359" s="132"/>
      <c r="EH359" s="132"/>
      <c r="EI359" s="132"/>
      <c r="EJ359" s="132"/>
      <c r="EK359" s="132"/>
      <c r="EL359" s="132"/>
      <c r="EM359" s="132"/>
      <c r="EN359" s="132"/>
      <c r="EO359" s="132"/>
      <c r="EP359" s="132"/>
      <c r="EQ359" s="132"/>
      <c r="ER359" s="132"/>
      <c r="ES359" s="132"/>
      <c r="ET359" s="132"/>
      <c r="EU359" s="132"/>
      <c r="EV359" s="132"/>
      <c r="EW359" s="132"/>
      <c r="EX359" s="132"/>
      <c r="EY359" s="132"/>
      <c r="EZ359" s="132"/>
      <c r="FA359" s="132"/>
      <c r="FB359" s="132"/>
      <c r="FC359" s="132"/>
      <c r="FD359" s="132"/>
      <c r="FE359" s="132"/>
      <c r="FF359" s="132"/>
      <c r="FG359" s="132"/>
      <c r="FH359" s="132"/>
      <c r="FI359" s="132"/>
      <c r="FJ359" s="132"/>
      <c r="FK359" s="132"/>
      <c r="FL359" s="132"/>
      <c r="FM359" s="132"/>
      <c r="FN359" s="132"/>
      <c r="FO359" s="132"/>
      <c r="FP359" s="132"/>
      <c r="FQ359" s="132"/>
      <c r="FR359" s="132"/>
      <c r="FS359" s="132"/>
      <c r="FT359" s="132"/>
      <c r="FU359" s="132"/>
      <c r="FV359" s="132"/>
      <c r="FW359" s="132"/>
      <c r="FX359" s="132"/>
      <c r="FY359" s="132"/>
      <c r="FZ359" s="132"/>
      <c r="GA359" s="132"/>
      <c r="GB359" s="132"/>
      <c r="GC359" s="132"/>
      <c r="GD359" s="132"/>
      <c r="GE359" s="132"/>
      <c r="GF359" s="132"/>
      <c r="GG359" s="132"/>
      <c r="GH359" s="132"/>
      <c r="GI359" s="132"/>
      <c r="GJ359" s="132"/>
      <c r="GK359" s="132"/>
      <c r="GL359" s="132"/>
      <c r="GM359" s="132"/>
      <c r="GN359" s="132"/>
      <c r="GO359" s="132"/>
      <c r="GP359" s="132"/>
      <c r="GQ359" s="132"/>
      <c r="GR359" s="132"/>
      <c r="GS359" s="132"/>
      <c r="GT359" s="132"/>
      <c r="GU359" s="132"/>
      <c r="GV359" s="132"/>
      <c r="GW359" s="132"/>
      <c r="GX359" s="132"/>
      <c r="GY359" s="132"/>
      <c r="GZ359" s="132"/>
      <c r="HA359" s="132"/>
      <c r="HB359" s="132"/>
      <c r="HC359" s="132"/>
      <c r="HD359" s="132"/>
      <c r="HE359" s="132"/>
      <c r="HF359" s="132"/>
      <c r="HG359" s="132"/>
      <c r="HH359" s="132"/>
      <c r="HI359" s="132"/>
      <c r="HJ359" s="132"/>
      <c r="HK359" s="132"/>
      <c r="HL359" s="132"/>
      <c r="HM359" s="132"/>
      <c r="HN359" s="132"/>
      <c r="HO359" s="132"/>
      <c r="HP359" s="132"/>
      <c r="HQ359" s="132"/>
      <c r="HR359" s="132"/>
      <c r="HS359" s="132"/>
      <c r="HT359" s="132"/>
      <c r="HU359" s="132"/>
      <c r="HV359" s="132"/>
      <c r="HW359" s="132"/>
      <c r="HX359" s="132"/>
      <c r="HY359" s="132"/>
      <c r="HZ359" s="132"/>
      <c r="IA359" s="132"/>
      <c r="IB359" s="132"/>
      <c r="IC359" s="132"/>
      <c r="ID359" s="132"/>
      <c r="IE359" s="132"/>
      <c r="IF359" s="132"/>
      <c r="IG359" s="132"/>
      <c r="IH359" s="132"/>
      <c r="II359" s="132"/>
      <c r="IJ359" s="132"/>
      <c r="IK359" s="132"/>
      <c r="IL359" s="132"/>
      <c r="IM359" s="132"/>
      <c r="IN359" s="132"/>
      <c r="IO359" s="132"/>
      <c r="IP359" s="132"/>
      <c r="IQ359" s="132"/>
      <c r="IR359" s="132"/>
      <c r="IS359" s="132"/>
      <c r="IT359" s="132"/>
      <c r="IU359" s="132"/>
      <c r="IV359" s="132"/>
      <c r="IW359" s="132"/>
      <c r="IX359" s="132"/>
      <c r="IY359" s="132"/>
      <c r="IZ359" s="132"/>
      <c r="JA359" s="132"/>
      <c r="JB359" s="132"/>
      <c r="JC359" s="132"/>
      <c r="JD359" s="132"/>
      <c r="JE359" s="132"/>
      <c r="JF359" s="132"/>
      <c r="JG359" s="132"/>
      <c r="JH359" s="132"/>
      <c r="JI359" s="132"/>
      <c r="JJ359" s="132"/>
      <c r="JK359" s="132"/>
      <c r="JL359" s="132"/>
      <c r="JM359" s="132"/>
      <c r="JN359" s="132"/>
    </row>
    <row r="360" spans="1:274" ht="12.75">
      <c r="A360" s="178"/>
      <c r="B360" s="178"/>
      <c r="C360" s="178"/>
      <c r="D360" s="564"/>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c r="AA360" s="132"/>
      <c r="AB360" s="132"/>
      <c r="AC360" s="132"/>
      <c r="AD360" s="132"/>
      <c r="AE360" s="132"/>
      <c r="AF360" s="132"/>
      <c r="AG360" s="132"/>
      <c r="AH360" s="132"/>
      <c r="AI360" s="132"/>
      <c r="AJ360" s="132"/>
      <c r="AK360" s="132"/>
      <c r="AL360" s="132"/>
      <c r="AM360" s="132"/>
      <c r="AN360" s="132"/>
      <c r="AO360" s="132"/>
      <c r="AP360" s="132"/>
      <c r="AQ360" s="132"/>
      <c r="AR360" s="132"/>
      <c r="AS360" s="132"/>
      <c r="AT360" s="132"/>
      <c r="AU360" s="132"/>
      <c r="AV360" s="132"/>
      <c r="AW360" s="132"/>
      <c r="AX360" s="132"/>
      <c r="AY360" s="132"/>
      <c r="AZ360" s="132"/>
      <c r="BA360" s="132"/>
      <c r="BB360" s="132"/>
      <c r="BC360" s="132"/>
      <c r="BD360" s="132"/>
      <c r="BE360" s="132"/>
      <c r="BF360" s="132"/>
      <c r="BG360" s="132"/>
      <c r="BH360" s="132"/>
      <c r="BI360" s="132"/>
      <c r="BJ360" s="132"/>
      <c r="BK360" s="132"/>
      <c r="BL360" s="132"/>
      <c r="BM360" s="132"/>
      <c r="BN360" s="132"/>
      <c r="BO360" s="132"/>
      <c r="BP360" s="132"/>
      <c r="BQ360" s="132"/>
      <c r="BR360" s="132"/>
      <c r="BS360" s="132"/>
      <c r="BT360" s="132"/>
      <c r="BU360" s="132"/>
      <c r="BV360" s="132"/>
      <c r="BW360" s="132"/>
      <c r="BX360" s="551"/>
      <c r="BY360" s="132"/>
      <c r="BZ360" s="132"/>
      <c r="CA360" s="132"/>
      <c r="CB360" s="132"/>
      <c r="CC360" s="132"/>
      <c r="CD360" s="132"/>
      <c r="CE360" s="132"/>
      <c r="CF360" s="132"/>
      <c r="CG360" s="132"/>
      <c r="CH360" s="132"/>
      <c r="CI360" s="132"/>
      <c r="CJ360" s="132"/>
      <c r="CK360" s="132"/>
      <c r="CL360" s="132"/>
      <c r="CM360" s="132"/>
      <c r="CN360" s="132"/>
      <c r="CO360" s="132"/>
      <c r="CP360" s="132"/>
      <c r="CQ360" s="132"/>
      <c r="CR360" s="132"/>
      <c r="CS360" s="132"/>
      <c r="CT360" s="132"/>
      <c r="CU360" s="132"/>
      <c r="CV360" s="132"/>
      <c r="CW360" s="132"/>
      <c r="CX360" s="132"/>
      <c r="CY360" s="132"/>
      <c r="CZ360" s="132"/>
      <c r="DA360" s="132"/>
      <c r="DB360" s="132"/>
      <c r="DC360" s="132"/>
      <c r="DD360" s="132"/>
      <c r="DE360" s="132"/>
      <c r="DF360" s="132"/>
      <c r="DG360" s="132"/>
      <c r="DH360" s="132"/>
      <c r="DI360" s="132"/>
      <c r="DJ360" s="132"/>
      <c r="DK360" s="132"/>
      <c r="DL360" s="132"/>
      <c r="DM360" s="132"/>
      <c r="DN360" s="132"/>
      <c r="DO360" s="132"/>
      <c r="DP360" s="132"/>
      <c r="DQ360" s="132"/>
      <c r="DR360" s="132"/>
      <c r="DS360" s="132"/>
      <c r="DT360" s="132"/>
      <c r="DU360" s="132"/>
      <c r="DV360" s="132"/>
      <c r="DW360" s="132"/>
      <c r="DX360" s="132"/>
      <c r="DY360" s="132"/>
      <c r="DZ360" s="132"/>
      <c r="EA360" s="132"/>
      <c r="EB360" s="132"/>
      <c r="EC360" s="132"/>
      <c r="ED360" s="132"/>
      <c r="EE360" s="132"/>
      <c r="EF360" s="132"/>
      <c r="EG360" s="132"/>
      <c r="EH360" s="132"/>
      <c r="EI360" s="132"/>
      <c r="EJ360" s="132"/>
      <c r="EK360" s="132"/>
      <c r="EL360" s="132"/>
      <c r="EM360" s="132"/>
      <c r="EN360" s="132"/>
      <c r="EO360" s="132"/>
      <c r="EP360" s="132"/>
      <c r="EQ360" s="132"/>
      <c r="ER360" s="132"/>
      <c r="ES360" s="132"/>
      <c r="ET360" s="132"/>
      <c r="EU360" s="132"/>
      <c r="EV360" s="132"/>
      <c r="EW360" s="132"/>
      <c r="EX360" s="132"/>
      <c r="EY360" s="132"/>
      <c r="EZ360" s="132"/>
      <c r="FA360" s="132"/>
      <c r="FB360" s="132"/>
      <c r="FC360" s="132"/>
      <c r="FD360" s="132"/>
      <c r="FE360" s="132"/>
      <c r="FF360" s="132"/>
      <c r="FG360" s="132"/>
      <c r="FH360" s="132"/>
      <c r="FI360" s="132"/>
      <c r="FJ360" s="132"/>
      <c r="FK360" s="132"/>
      <c r="FL360" s="132"/>
      <c r="FM360" s="132"/>
      <c r="FN360" s="132"/>
      <c r="FO360" s="132"/>
      <c r="FP360" s="132"/>
      <c r="FQ360" s="132"/>
      <c r="FR360" s="132"/>
      <c r="FS360" s="132"/>
      <c r="FT360" s="132"/>
      <c r="FU360" s="132"/>
      <c r="FV360" s="132"/>
      <c r="FW360" s="132"/>
      <c r="FX360" s="132"/>
      <c r="FY360" s="132"/>
      <c r="FZ360" s="132"/>
      <c r="GA360" s="132"/>
      <c r="GB360" s="132"/>
      <c r="GC360" s="132"/>
      <c r="GD360" s="132"/>
      <c r="GE360" s="132"/>
      <c r="GF360" s="132"/>
      <c r="GG360" s="132"/>
      <c r="GH360" s="132"/>
      <c r="GI360" s="132"/>
      <c r="GJ360" s="132"/>
      <c r="GK360" s="132"/>
      <c r="GL360" s="132"/>
      <c r="GM360" s="132"/>
      <c r="GN360" s="132"/>
      <c r="GO360" s="132"/>
      <c r="GP360" s="132"/>
      <c r="GQ360" s="132"/>
      <c r="GR360" s="132"/>
      <c r="GS360" s="132"/>
      <c r="GT360" s="132"/>
      <c r="GU360" s="132"/>
      <c r="GV360" s="132"/>
      <c r="GW360" s="132"/>
      <c r="GX360" s="132"/>
      <c r="GY360" s="132"/>
      <c r="GZ360" s="132"/>
      <c r="HA360" s="132"/>
      <c r="HB360" s="132"/>
      <c r="HC360" s="132"/>
      <c r="HD360" s="132"/>
      <c r="HE360" s="132"/>
      <c r="HF360" s="132"/>
      <c r="HG360" s="132"/>
      <c r="HH360" s="132"/>
      <c r="HI360" s="132"/>
      <c r="HJ360" s="132"/>
      <c r="HK360" s="132"/>
      <c r="HL360" s="132"/>
      <c r="HM360" s="132"/>
      <c r="HN360" s="132"/>
      <c r="HO360" s="132"/>
      <c r="HP360" s="132"/>
      <c r="HQ360" s="132"/>
      <c r="HR360" s="132"/>
      <c r="HS360" s="132"/>
      <c r="HT360" s="132"/>
      <c r="HU360" s="132"/>
      <c r="HV360" s="132"/>
      <c r="HW360" s="132"/>
      <c r="HX360" s="132"/>
      <c r="HY360" s="132"/>
      <c r="HZ360" s="132"/>
      <c r="IA360" s="132"/>
      <c r="IB360" s="132"/>
      <c r="IC360" s="132"/>
      <c r="ID360" s="132"/>
      <c r="IE360" s="132"/>
      <c r="IF360" s="132"/>
      <c r="IG360" s="132"/>
      <c r="IH360" s="132"/>
      <c r="II360" s="132"/>
      <c r="IJ360" s="132"/>
      <c r="IK360" s="132"/>
      <c r="IL360" s="132"/>
      <c r="IM360" s="132"/>
      <c r="IN360" s="132"/>
      <c r="IO360" s="132"/>
      <c r="IP360" s="132"/>
      <c r="IQ360" s="132"/>
      <c r="IR360" s="132"/>
      <c r="IS360" s="132"/>
      <c r="IT360" s="132"/>
      <c r="IU360" s="132"/>
      <c r="IV360" s="132"/>
      <c r="IW360" s="132"/>
      <c r="IX360" s="132"/>
      <c r="IY360" s="132"/>
      <c r="IZ360" s="132"/>
      <c r="JA360" s="132"/>
      <c r="JB360" s="132"/>
      <c r="JC360" s="132"/>
      <c r="JD360" s="132"/>
      <c r="JE360" s="132"/>
      <c r="JF360" s="132"/>
      <c r="JG360" s="132"/>
      <c r="JH360" s="132"/>
      <c r="JI360" s="132"/>
      <c r="JJ360" s="132"/>
      <c r="JK360" s="132"/>
      <c r="JL360" s="132"/>
      <c r="JM360" s="132"/>
      <c r="JN360" s="132"/>
    </row>
    <row r="361" spans="1:274" ht="12.75">
      <c r="A361" s="178"/>
      <c r="B361" s="178"/>
      <c r="C361" s="178"/>
      <c r="D361" s="396" t="s">
        <v>5</v>
      </c>
      <c r="E361" s="315">
        <f>SUM(E321:E356)</f>
        <v>0</v>
      </c>
      <c r="F361" s="315">
        <f t="shared" ref="F361:BQ361" si="1416">SUM(F321:F356)</f>
        <v>0</v>
      </c>
      <c r="G361" s="315">
        <f t="shared" si="1416"/>
        <v>0</v>
      </c>
      <c r="H361" s="315">
        <f t="shared" si="1416"/>
        <v>0</v>
      </c>
      <c r="I361" s="315">
        <f t="shared" si="1416"/>
        <v>0</v>
      </c>
      <c r="J361" s="315">
        <f t="shared" si="1416"/>
        <v>0</v>
      </c>
      <c r="K361" s="315">
        <f t="shared" si="1416"/>
        <v>0</v>
      </c>
      <c r="L361" s="315">
        <f t="shared" si="1416"/>
        <v>0</v>
      </c>
      <c r="M361" s="315">
        <f t="shared" si="1416"/>
        <v>0</v>
      </c>
      <c r="N361" s="315">
        <f t="shared" si="1416"/>
        <v>0</v>
      </c>
      <c r="O361" s="315">
        <f t="shared" si="1416"/>
        <v>0</v>
      </c>
      <c r="P361" s="315">
        <f t="shared" si="1416"/>
        <v>0</v>
      </c>
      <c r="Q361" s="315">
        <f t="shared" si="1416"/>
        <v>0</v>
      </c>
      <c r="R361" s="315">
        <f t="shared" si="1416"/>
        <v>0</v>
      </c>
      <c r="S361" s="315">
        <f t="shared" si="1416"/>
        <v>0</v>
      </c>
      <c r="T361" s="315">
        <f t="shared" si="1416"/>
        <v>0</v>
      </c>
      <c r="U361" s="315">
        <f t="shared" si="1416"/>
        <v>0</v>
      </c>
      <c r="V361" s="315">
        <f t="shared" si="1416"/>
        <v>0</v>
      </c>
      <c r="W361" s="315">
        <f t="shared" si="1416"/>
        <v>0</v>
      </c>
      <c r="X361" s="315">
        <f t="shared" si="1416"/>
        <v>0</v>
      </c>
      <c r="Y361" s="315">
        <f t="shared" si="1416"/>
        <v>0</v>
      </c>
      <c r="Z361" s="315">
        <f t="shared" si="1416"/>
        <v>0</v>
      </c>
      <c r="AA361" s="315">
        <f t="shared" si="1416"/>
        <v>0</v>
      </c>
      <c r="AB361" s="315">
        <f t="shared" si="1416"/>
        <v>0</v>
      </c>
      <c r="AC361" s="315">
        <f t="shared" si="1416"/>
        <v>0</v>
      </c>
      <c r="AD361" s="315">
        <f t="shared" si="1416"/>
        <v>0</v>
      </c>
      <c r="AE361" s="315">
        <f t="shared" si="1416"/>
        <v>0</v>
      </c>
      <c r="AF361" s="315">
        <f t="shared" si="1416"/>
        <v>0</v>
      </c>
      <c r="AG361" s="315">
        <f t="shared" si="1416"/>
        <v>0</v>
      </c>
      <c r="AH361" s="315">
        <f t="shared" si="1416"/>
        <v>0</v>
      </c>
      <c r="AI361" s="315">
        <f t="shared" si="1416"/>
        <v>0</v>
      </c>
      <c r="AJ361" s="315">
        <f t="shared" si="1416"/>
        <v>0</v>
      </c>
      <c r="AK361" s="315">
        <f t="shared" si="1416"/>
        <v>0</v>
      </c>
      <c r="AL361" s="315">
        <f t="shared" si="1416"/>
        <v>0</v>
      </c>
      <c r="AM361" s="315">
        <f t="shared" si="1416"/>
        <v>0</v>
      </c>
      <c r="AN361" s="315">
        <f t="shared" si="1416"/>
        <v>0</v>
      </c>
      <c r="AO361" s="315">
        <f t="shared" si="1416"/>
        <v>0</v>
      </c>
      <c r="AP361" s="315">
        <f t="shared" si="1416"/>
        <v>0</v>
      </c>
      <c r="AQ361" s="315">
        <f t="shared" si="1416"/>
        <v>0</v>
      </c>
      <c r="AR361" s="315">
        <f t="shared" si="1416"/>
        <v>0</v>
      </c>
      <c r="AS361" s="315">
        <f t="shared" si="1416"/>
        <v>0</v>
      </c>
      <c r="AT361" s="315">
        <f t="shared" si="1416"/>
        <v>0</v>
      </c>
      <c r="AU361" s="315">
        <f t="shared" si="1416"/>
        <v>0</v>
      </c>
      <c r="AV361" s="315">
        <f t="shared" si="1416"/>
        <v>0</v>
      </c>
      <c r="AW361" s="315">
        <f t="shared" si="1416"/>
        <v>0</v>
      </c>
      <c r="AX361" s="315">
        <f t="shared" si="1416"/>
        <v>0</v>
      </c>
      <c r="AY361" s="315">
        <f t="shared" si="1416"/>
        <v>0</v>
      </c>
      <c r="AZ361" s="315">
        <f t="shared" si="1416"/>
        <v>0</v>
      </c>
      <c r="BA361" s="315">
        <f t="shared" si="1416"/>
        <v>0</v>
      </c>
      <c r="BB361" s="315">
        <f t="shared" si="1416"/>
        <v>0</v>
      </c>
      <c r="BC361" s="315">
        <f t="shared" si="1416"/>
        <v>0</v>
      </c>
      <c r="BD361" s="315">
        <f t="shared" si="1416"/>
        <v>0</v>
      </c>
      <c r="BE361" s="315">
        <f t="shared" si="1416"/>
        <v>0</v>
      </c>
      <c r="BF361" s="315">
        <f t="shared" si="1416"/>
        <v>0</v>
      </c>
      <c r="BG361" s="315">
        <f t="shared" si="1416"/>
        <v>0</v>
      </c>
      <c r="BH361" s="315">
        <f t="shared" si="1416"/>
        <v>0</v>
      </c>
      <c r="BI361" s="315">
        <f t="shared" si="1416"/>
        <v>0</v>
      </c>
      <c r="BJ361" s="315">
        <f t="shared" si="1416"/>
        <v>0</v>
      </c>
      <c r="BK361" s="315">
        <f t="shared" si="1416"/>
        <v>0</v>
      </c>
      <c r="BL361" s="315">
        <f t="shared" si="1416"/>
        <v>0</v>
      </c>
      <c r="BM361" s="315">
        <f t="shared" si="1416"/>
        <v>0</v>
      </c>
      <c r="BN361" s="315">
        <f t="shared" si="1416"/>
        <v>0</v>
      </c>
      <c r="BO361" s="315">
        <f t="shared" si="1416"/>
        <v>0</v>
      </c>
      <c r="BP361" s="315">
        <f t="shared" si="1416"/>
        <v>0</v>
      </c>
      <c r="BQ361" s="315">
        <f t="shared" si="1416"/>
        <v>0</v>
      </c>
      <c r="BR361" s="315">
        <f t="shared" ref="BR361:EC361" si="1417">SUM(BR321:BR356)</f>
        <v>0</v>
      </c>
      <c r="BS361" s="315">
        <f t="shared" si="1417"/>
        <v>0</v>
      </c>
      <c r="BT361" s="315">
        <f t="shared" si="1417"/>
        <v>0</v>
      </c>
      <c r="BU361" s="315">
        <f t="shared" si="1417"/>
        <v>0</v>
      </c>
      <c r="BV361" s="315">
        <f t="shared" si="1417"/>
        <v>0</v>
      </c>
      <c r="BW361" s="315">
        <f t="shared" si="1417"/>
        <v>0</v>
      </c>
      <c r="BX361" s="315">
        <f t="shared" si="1417"/>
        <v>0</v>
      </c>
      <c r="BY361" s="315">
        <f t="shared" si="1417"/>
        <v>0</v>
      </c>
      <c r="BZ361" s="315">
        <f t="shared" si="1417"/>
        <v>0</v>
      </c>
      <c r="CA361" s="315">
        <f t="shared" si="1417"/>
        <v>0</v>
      </c>
      <c r="CB361" s="315">
        <f t="shared" si="1417"/>
        <v>0</v>
      </c>
      <c r="CC361" s="315">
        <f t="shared" si="1417"/>
        <v>0</v>
      </c>
      <c r="CD361" s="315">
        <f t="shared" si="1417"/>
        <v>0</v>
      </c>
      <c r="CE361" s="315">
        <f t="shared" si="1417"/>
        <v>0</v>
      </c>
      <c r="CF361" s="315">
        <f t="shared" si="1417"/>
        <v>0</v>
      </c>
      <c r="CG361" s="315">
        <f t="shared" si="1417"/>
        <v>0</v>
      </c>
      <c r="CH361" s="315">
        <f t="shared" si="1417"/>
        <v>0</v>
      </c>
      <c r="CI361" s="315">
        <f t="shared" si="1417"/>
        <v>0</v>
      </c>
      <c r="CJ361" s="315">
        <f t="shared" si="1417"/>
        <v>0</v>
      </c>
      <c r="CK361" s="315">
        <f t="shared" si="1417"/>
        <v>0</v>
      </c>
      <c r="CL361" s="315">
        <f t="shared" si="1417"/>
        <v>0</v>
      </c>
      <c r="CM361" s="315">
        <f t="shared" si="1417"/>
        <v>0</v>
      </c>
      <c r="CN361" s="315">
        <f t="shared" si="1417"/>
        <v>0</v>
      </c>
      <c r="CO361" s="315">
        <f t="shared" si="1417"/>
        <v>0</v>
      </c>
      <c r="CP361" s="315">
        <f t="shared" si="1417"/>
        <v>0</v>
      </c>
      <c r="CQ361" s="315">
        <f t="shared" si="1417"/>
        <v>0</v>
      </c>
      <c r="CR361" s="315">
        <f t="shared" si="1417"/>
        <v>0</v>
      </c>
      <c r="CS361" s="315">
        <f t="shared" si="1417"/>
        <v>0</v>
      </c>
      <c r="CT361" s="315">
        <f t="shared" si="1417"/>
        <v>0</v>
      </c>
      <c r="CU361" s="315">
        <f t="shared" si="1417"/>
        <v>0</v>
      </c>
      <c r="CV361" s="315">
        <f t="shared" si="1417"/>
        <v>0</v>
      </c>
      <c r="CW361" s="315">
        <f t="shared" si="1417"/>
        <v>0</v>
      </c>
      <c r="CX361" s="315">
        <f t="shared" si="1417"/>
        <v>0</v>
      </c>
      <c r="CY361" s="315">
        <f t="shared" si="1417"/>
        <v>0</v>
      </c>
      <c r="CZ361" s="315">
        <f t="shared" si="1417"/>
        <v>0</v>
      </c>
      <c r="DA361" s="315">
        <f t="shared" si="1417"/>
        <v>0</v>
      </c>
      <c r="DB361" s="315">
        <f t="shared" si="1417"/>
        <v>0</v>
      </c>
      <c r="DC361" s="315">
        <f t="shared" si="1417"/>
        <v>0</v>
      </c>
      <c r="DD361" s="315">
        <f t="shared" si="1417"/>
        <v>0</v>
      </c>
      <c r="DE361" s="315">
        <f t="shared" si="1417"/>
        <v>0</v>
      </c>
      <c r="DF361" s="315">
        <f t="shared" si="1417"/>
        <v>0</v>
      </c>
      <c r="DG361" s="315">
        <f t="shared" si="1417"/>
        <v>0</v>
      </c>
      <c r="DH361" s="315">
        <f t="shared" si="1417"/>
        <v>0</v>
      </c>
      <c r="DI361" s="315">
        <f t="shared" si="1417"/>
        <v>0</v>
      </c>
      <c r="DJ361" s="315">
        <f t="shared" si="1417"/>
        <v>0</v>
      </c>
      <c r="DK361" s="315">
        <f t="shared" si="1417"/>
        <v>0</v>
      </c>
      <c r="DL361" s="315">
        <f t="shared" si="1417"/>
        <v>0</v>
      </c>
      <c r="DM361" s="315">
        <f t="shared" si="1417"/>
        <v>0</v>
      </c>
      <c r="DN361" s="315">
        <f t="shared" si="1417"/>
        <v>0</v>
      </c>
      <c r="DO361" s="315">
        <f t="shared" si="1417"/>
        <v>0</v>
      </c>
      <c r="DP361" s="315">
        <f t="shared" si="1417"/>
        <v>0</v>
      </c>
      <c r="DQ361" s="315">
        <f t="shared" si="1417"/>
        <v>0</v>
      </c>
      <c r="DR361" s="315">
        <f t="shared" si="1417"/>
        <v>0</v>
      </c>
      <c r="DS361" s="315">
        <f t="shared" si="1417"/>
        <v>0</v>
      </c>
      <c r="DT361" s="315">
        <f t="shared" si="1417"/>
        <v>0</v>
      </c>
      <c r="DU361" s="315">
        <f t="shared" si="1417"/>
        <v>0</v>
      </c>
      <c r="DV361" s="315">
        <f t="shared" si="1417"/>
        <v>0</v>
      </c>
      <c r="DW361" s="315">
        <f t="shared" si="1417"/>
        <v>0</v>
      </c>
      <c r="DX361" s="315">
        <f t="shared" si="1417"/>
        <v>0</v>
      </c>
      <c r="DY361" s="315">
        <f t="shared" si="1417"/>
        <v>0</v>
      </c>
      <c r="DZ361" s="315">
        <f t="shared" si="1417"/>
        <v>0</v>
      </c>
      <c r="EA361" s="315">
        <f t="shared" si="1417"/>
        <v>0</v>
      </c>
      <c r="EB361" s="315">
        <f t="shared" si="1417"/>
        <v>0</v>
      </c>
      <c r="EC361" s="315">
        <f t="shared" si="1417"/>
        <v>0</v>
      </c>
      <c r="ED361" s="315">
        <f t="shared" ref="ED361:GO361" si="1418">SUM(ED321:ED356)</f>
        <v>0</v>
      </c>
      <c r="EE361" s="315">
        <f t="shared" si="1418"/>
        <v>0</v>
      </c>
      <c r="EF361" s="315">
        <f t="shared" si="1418"/>
        <v>0</v>
      </c>
      <c r="EG361" s="315">
        <f t="shared" si="1418"/>
        <v>0</v>
      </c>
      <c r="EH361" s="315">
        <f t="shared" si="1418"/>
        <v>0</v>
      </c>
      <c r="EI361" s="315">
        <f t="shared" si="1418"/>
        <v>0</v>
      </c>
      <c r="EJ361" s="315">
        <f t="shared" si="1418"/>
        <v>0</v>
      </c>
      <c r="EK361" s="315">
        <f t="shared" si="1418"/>
        <v>0</v>
      </c>
      <c r="EL361" s="315">
        <f t="shared" si="1418"/>
        <v>0</v>
      </c>
      <c r="EM361" s="315">
        <f t="shared" si="1418"/>
        <v>0</v>
      </c>
      <c r="EN361" s="315">
        <f t="shared" si="1418"/>
        <v>0</v>
      </c>
      <c r="EO361" s="315">
        <f t="shared" si="1418"/>
        <v>0</v>
      </c>
      <c r="EP361" s="315">
        <f t="shared" si="1418"/>
        <v>0</v>
      </c>
      <c r="EQ361" s="315">
        <f t="shared" si="1418"/>
        <v>0</v>
      </c>
      <c r="ER361" s="315">
        <f t="shared" si="1418"/>
        <v>0</v>
      </c>
      <c r="ES361" s="315">
        <f t="shared" si="1418"/>
        <v>0</v>
      </c>
      <c r="ET361" s="315">
        <f t="shared" si="1418"/>
        <v>0</v>
      </c>
      <c r="EU361" s="315">
        <f t="shared" si="1418"/>
        <v>0</v>
      </c>
      <c r="EV361" s="315">
        <f t="shared" si="1418"/>
        <v>0</v>
      </c>
      <c r="EW361" s="315">
        <f t="shared" si="1418"/>
        <v>0</v>
      </c>
      <c r="EX361" s="315">
        <f t="shared" si="1418"/>
        <v>0</v>
      </c>
      <c r="EY361" s="315">
        <f t="shared" si="1418"/>
        <v>0</v>
      </c>
      <c r="EZ361" s="315">
        <f t="shared" si="1418"/>
        <v>0</v>
      </c>
      <c r="FA361" s="315">
        <f t="shared" si="1418"/>
        <v>0</v>
      </c>
      <c r="FB361" s="315">
        <f t="shared" si="1418"/>
        <v>0</v>
      </c>
      <c r="FC361" s="315">
        <f t="shared" si="1418"/>
        <v>0</v>
      </c>
      <c r="FD361" s="315">
        <f t="shared" si="1418"/>
        <v>0</v>
      </c>
      <c r="FE361" s="315">
        <f t="shared" si="1418"/>
        <v>0</v>
      </c>
      <c r="FF361" s="315">
        <f t="shared" si="1418"/>
        <v>0</v>
      </c>
      <c r="FG361" s="315">
        <f t="shared" si="1418"/>
        <v>0</v>
      </c>
      <c r="FH361" s="315">
        <f t="shared" si="1418"/>
        <v>0</v>
      </c>
      <c r="FI361" s="315">
        <f t="shared" si="1418"/>
        <v>0</v>
      </c>
      <c r="FJ361" s="315">
        <f t="shared" si="1418"/>
        <v>0</v>
      </c>
      <c r="FK361" s="315">
        <f t="shared" si="1418"/>
        <v>0</v>
      </c>
      <c r="FL361" s="315">
        <f t="shared" si="1418"/>
        <v>0</v>
      </c>
      <c r="FM361" s="315">
        <f t="shared" si="1418"/>
        <v>0</v>
      </c>
      <c r="FN361" s="315">
        <f t="shared" si="1418"/>
        <v>0</v>
      </c>
      <c r="FO361" s="315">
        <f t="shared" si="1418"/>
        <v>0</v>
      </c>
      <c r="FP361" s="315">
        <f t="shared" si="1418"/>
        <v>0</v>
      </c>
      <c r="FQ361" s="315">
        <f t="shared" si="1418"/>
        <v>0</v>
      </c>
      <c r="FR361" s="315">
        <f t="shared" si="1418"/>
        <v>0</v>
      </c>
      <c r="FS361" s="315">
        <f t="shared" si="1418"/>
        <v>0</v>
      </c>
      <c r="FT361" s="315">
        <f t="shared" si="1418"/>
        <v>0</v>
      </c>
      <c r="FU361" s="315">
        <f t="shared" si="1418"/>
        <v>0</v>
      </c>
      <c r="FV361" s="315">
        <f t="shared" si="1418"/>
        <v>0</v>
      </c>
      <c r="FW361" s="315">
        <f t="shared" si="1418"/>
        <v>0</v>
      </c>
      <c r="FX361" s="315">
        <f t="shared" si="1418"/>
        <v>0</v>
      </c>
      <c r="FY361" s="315">
        <f t="shared" si="1418"/>
        <v>0</v>
      </c>
      <c r="FZ361" s="315">
        <f t="shared" si="1418"/>
        <v>0</v>
      </c>
      <c r="GA361" s="315">
        <f t="shared" si="1418"/>
        <v>0</v>
      </c>
      <c r="GB361" s="315">
        <f t="shared" si="1418"/>
        <v>0</v>
      </c>
      <c r="GC361" s="315">
        <f t="shared" si="1418"/>
        <v>0</v>
      </c>
      <c r="GD361" s="315">
        <f t="shared" si="1418"/>
        <v>0</v>
      </c>
      <c r="GE361" s="315">
        <f t="shared" si="1418"/>
        <v>0</v>
      </c>
      <c r="GF361" s="315">
        <f t="shared" si="1418"/>
        <v>0</v>
      </c>
      <c r="GG361" s="315">
        <f t="shared" si="1418"/>
        <v>0</v>
      </c>
      <c r="GH361" s="315">
        <f t="shared" si="1418"/>
        <v>0</v>
      </c>
      <c r="GI361" s="315">
        <f t="shared" si="1418"/>
        <v>0</v>
      </c>
      <c r="GJ361" s="315">
        <f t="shared" si="1418"/>
        <v>0</v>
      </c>
      <c r="GK361" s="315">
        <f t="shared" si="1418"/>
        <v>0</v>
      </c>
      <c r="GL361" s="315">
        <f t="shared" si="1418"/>
        <v>0</v>
      </c>
      <c r="GM361" s="315">
        <f t="shared" si="1418"/>
        <v>0</v>
      </c>
      <c r="GN361" s="315">
        <f t="shared" si="1418"/>
        <v>0</v>
      </c>
      <c r="GO361" s="315">
        <f t="shared" si="1418"/>
        <v>0</v>
      </c>
      <c r="GP361" s="315">
        <f t="shared" ref="GP361:JA361" si="1419">SUM(GP321:GP356)</f>
        <v>0</v>
      </c>
      <c r="GQ361" s="315">
        <f t="shared" si="1419"/>
        <v>0</v>
      </c>
      <c r="GR361" s="315">
        <f t="shared" si="1419"/>
        <v>0</v>
      </c>
      <c r="GS361" s="315">
        <f t="shared" si="1419"/>
        <v>0</v>
      </c>
      <c r="GT361" s="315">
        <f t="shared" si="1419"/>
        <v>0</v>
      </c>
      <c r="GU361" s="315">
        <f t="shared" si="1419"/>
        <v>0</v>
      </c>
      <c r="GV361" s="315">
        <f t="shared" si="1419"/>
        <v>0</v>
      </c>
      <c r="GW361" s="315">
        <f t="shared" si="1419"/>
        <v>0</v>
      </c>
      <c r="GX361" s="315">
        <f t="shared" si="1419"/>
        <v>0</v>
      </c>
      <c r="GY361" s="315">
        <f t="shared" si="1419"/>
        <v>0</v>
      </c>
      <c r="GZ361" s="315">
        <f t="shared" si="1419"/>
        <v>0</v>
      </c>
      <c r="HA361" s="315">
        <f t="shared" si="1419"/>
        <v>0</v>
      </c>
      <c r="HB361" s="315">
        <f t="shared" si="1419"/>
        <v>0</v>
      </c>
      <c r="HC361" s="315">
        <f t="shared" si="1419"/>
        <v>0</v>
      </c>
      <c r="HD361" s="315">
        <f t="shared" si="1419"/>
        <v>0</v>
      </c>
      <c r="HE361" s="315">
        <f t="shared" si="1419"/>
        <v>0</v>
      </c>
      <c r="HF361" s="315">
        <f t="shared" si="1419"/>
        <v>0</v>
      </c>
      <c r="HG361" s="315">
        <f t="shared" si="1419"/>
        <v>0</v>
      </c>
      <c r="HH361" s="315">
        <f t="shared" si="1419"/>
        <v>0</v>
      </c>
      <c r="HI361" s="315">
        <f t="shared" si="1419"/>
        <v>0</v>
      </c>
      <c r="HJ361" s="315">
        <f t="shared" si="1419"/>
        <v>0</v>
      </c>
      <c r="HK361" s="315">
        <f t="shared" si="1419"/>
        <v>0</v>
      </c>
      <c r="HL361" s="315">
        <f t="shared" si="1419"/>
        <v>0</v>
      </c>
      <c r="HM361" s="315">
        <f t="shared" si="1419"/>
        <v>0</v>
      </c>
      <c r="HN361" s="315">
        <f t="shared" si="1419"/>
        <v>0</v>
      </c>
      <c r="HO361" s="315">
        <f t="shared" si="1419"/>
        <v>0</v>
      </c>
      <c r="HP361" s="315">
        <f t="shared" si="1419"/>
        <v>0</v>
      </c>
      <c r="HQ361" s="315">
        <f t="shared" si="1419"/>
        <v>0</v>
      </c>
      <c r="HR361" s="315">
        <f t="shared" si="1419"/>
        <v>0</v>
      </c>
      <c r="HS361" s="315">
        <f t="shared" si="1419"/>
        <v>0</v>
      </c>
      <c r="HT361" s="315">
        <f t="shared" si="1419"/>
        <v>0</v>
      </c>
      <c r="HU361" s="315">
        <f t="shared" si="1419"/>
        <v>0</v>
      </c>
      <c r="HV361" s="315">
        <f t="shared" si="1419"/>
        <v>0</v>
      </c>
      <c r="HW361" s="315">
        <f t="shared" si="1419"/>
        <v>0</v>
      </c>
      <c r="HX361" s="315">
        <f t="shared" si="1419"/>
        <v>0</v>
      </c>
      <c r="HY361" s="315">
        <f t="shared" si="1419"/>
        <v>0</v>
      </c>
      <c r="HZ361" s="315">
        <f t="shared" si="1419"/>
        <v>0</v>
      </c>
      <c r="IA361" s="315">
        <f t="shared" si="1419"/>
        <v>0</v>
      </c>
      <c r="IB361" s="315">
        <f t="shared" si="1419"/>
        <v>0</v>
      </c>
      <c r="IC361" s="315">
        <f t="shared" si="1419"/>
        <v>0</v>
      </c>
      <c r="ID361" s="315">
        <f t="shared" si="1419"/>
        <v>0</v>
      </c>
      <c r="IE361" s="315">
        <f t="shared" si="1419"/>
        <v>0</v>
      </c>
      <c r="IF361" s="315">
        <f t="shared" si="1419"/>
        <v>0</v>
      </c>
      <c r="IG361" s="315">
        <f t="shared" si="1419"/>
        <v>0</v>
      </c>
      <c r="IH361" s="315">
        <f t="shared" si="1419"/>
        <v>0</v>
      </c>
      <c r="II361" s="315">
        <f t="shared" si="1419"/>
        <v>0</v>
      </c>
      <c r="IJ361" s="315">
        <f t="shared" si="1419"/>
        <v>0</v>
      </c>
      <c r="IK361" s="315">
        <f t="shared" si="1419"/>
        <v>0</v>
      </c>
      <c r="IL361" s="315">
        <f t="shared" si="1419"/>
        <v>0</v>
      </c>
      <c r="IM361" s="315">
        <f t="shared" si="1419"/>
        <v>0</v>
      </c>
      <c r="IN361" s="315">
        <f t="shared" si="1419"/>
        <v>0</v>
      </c>
      <c r="IO361" s="315">
        <f t="shared" si="1419"/>
        <v>0</v>
      </c>
      <c r="IP361" s="315">
        <f t="shared" si="1419"/>
        <v>0</v>
      </c>
      <c r="IQ361" s="315">
        <f t="shared" si="1419"/>
        <v>0</v>
      </c>
      <c r="IR361" s="315">
        <f t="shared" si="1419"/>
        <v>0</v>
      </c>
      <c r="IS361" s="315">
        <f t="shared" si="1419"/>
        <v>0</v>
      </c>
      <c r="IT361" s="315">
        <f t="shared" si="1419"/>
        <v>0</v>
      </c>
      <c r="IU361" s="315">
        <f t="shared" si="1419"/>
        <v>0</v>
      </c>
      <c r="IV361" s="315">
        <f t="shared" si="1419"/>
        <v>0</v>
      </c>
      <c r="IW361" s="315">
        <f t="shared" si="1419"/>
        <v>0</v>
      </c>
      <c r="IX361" s="315">
        <f t="shared" si="1419"/>
        <v>0</v>
      </c>
      <c r="IY361" s="315">
        <f t="shared" si="1419"/>
        <v>0</v>
      </c>
      <c r="IZ361" s="315">
        <f t="shared" si="1419"/>
        <v>0</v>
      </c>
      <c r="JA361" s="315">
        <f t="shared" si="1419"/>
        <v>0</v>
      </c>
      <c r="JB361" s="315">
        <f t="shared" ref="JB361:JN361" si="1420">SUM(JB321:JB356)</f>
        <v>0</v>
      </c>
      <c r="JC361" s="315">
        <f t="shared" si="1420"/>
        <v>0</v>
      </c>
      <c r="JD361" s="315">
        <f t="shared" si="1420"/>
        <v>0</v>
      </c>
      <c r="JE361" s="315">
        <f t="shared" si="1420"/>
        <v>0</v>
      </c>
      <c r="JF361" s="315">
        <f t="shared" si="1420"/>
        <v>0</v>
      </c>
      <c r="JG361" s="315">
        <f t="shared" si="1420"/>
        <v>0</v>
      </c>
      <c r="JH361" s="315">
        <f t="shared" si="1420"/>
        <v>0</v>
      </c>
      <c r="JI361" s="315">
        <f t="shared" si="1420"/>
        <v>0</v>
      </c>
      <c r="JJ361" s="315">
        <f t="shared" si="1420"/>
        <v>0</v>
      </c>
      <c r="JK361" s="315">
        <f t="shared" si="1420"/>
        <v>0</v>
      </c>
      <c r="JL361" s="315">
        <f t="shared" si="1420"/>
        <v>0</v>
      </c>
      <c r="JM361" s="315">
        <f t="shared" si="1420"/>
        <v>0</v>
      </c>
      <c r="JN361" s="315">
        <f t="shared" si="1420"/>
        <v>0</v>
      </c>
    </row>
    <row r="362" spans="1:274" ht="12.75">
      <c r="A362" s="178"/>
      <c r="B362" s="178"/>
      <c r="C362" s="178"/>
      <c r="D362" s="396"/>
      <c r="E362" s="395"/>
      <c r="F362" s="395"/>
      <c r="G362" s="395"/>
      <c r="H362" s="395"/>
      <c r="I362" s="395"/>
      <c r="J362" s="395"/>
      <c r="K362" s="395"/>
      <c r="L362" s="395"/>
      <c r="M362" s="395"/>
      <c r="N362" s="395"/>
      <c r="O362" s="395"/>
      <c r="P362" s="395"/>
      <c r="Q362" s="395"/>
      <c r="R362" s="395"/>
      <c r="S362" s="395"/>
      <c r="T362" s="395"/>
      <c r="U362" s="395"/>
      <c r="V362" s="395"/>
      <c r="W362" s="395"/>
      <c r="X362" s="395"/>
      <c r="Y362" s="395"/>
      <c r="Z362" s="395"/>
      <c r="AA362" s="395"/>
      <c r="AB362" s="395"/>
      <c r="AC362" s="395"/>
      <c r="AD362" s="395"/>
      <c r="AE362" s="395"/>
      <c r="AF362" s="395"/>
      <c r="AG362" s="395"/>
      <c r="AH362" s="395"/>
      <c r="AI362" s="395"/>
      <c r="AJ362" s="395"/>
      <c r="AK362" s="395"/>
      <c r="AL362" s="395"/>
      <c r="AM362" s="395"/>
      <c r="AN362" s="395"/>
      <c r="AO362" s="395"/>
      <c r="AP362" s="395"/>
      <c r="AQ362" s="395"/>
      <c r="AR362" s="395"/>
      <c r="AS362" s="395"/>
      <c r="AT362" s="395"/>
      <c r="AU362" s="395"/>
      <c r="AV362" s="395"/>
      <c r="AW362" s="395"/>
      <c r="AX362" s="395"/>
      <c r="AY362" s="395"/>
      <c r="AZ362" s="395"/>
      <c r="BA362" s="395"/>
      <c r="BB362" s="395"/>
      <c r="BC362" s="395"/>
      <c r="BD362" s="395"/>
      <c r="BE362" s="395"/>
      <c r="BF362" s="395"/>
      <c r="BG362" s="395"/>
      <c r="BH362" s="395"/>
      <c r="BI362" s="395"/>
      <c r="BJ362" s="395"/>
      <c r="BK362" s="395"/>
      <c r="BL362" s="395"/>
      <c r="BM362" s="395"/>
      <c r="BN362" s="395"/>
      <c r="BO362" s="395"/>
      <c r="BP362" s="395"/>
      <c r="BQ362" s="395"/>
      <c r="BR362" s="395"/>
      <c r="BS362" s="395"/>
      <c r="BT362" s="395"/>
      <c r="BU362" s="395"/>
      <c r="BV362" s="395"/>
      <c r="BW362" s="395"/>
      <c r="BX362" s="395"/>
      <c r="BY362" s="395"/>
      <c r="BZ362" s="395"/>
      <c r="CA362" s="395"/>
      <c r="CB362" s="395"/>
      <c r="CC362" s="395"/>
      <c r="CD362" s="395"/>
      <c r="CE362" s="395"/>
      <c r="CF362" s="395"/>
      <c r="CG362" s="395"/>
      <c r="CH362" s="395"/>
      <c r="CI362" s="395"/>
      <c r="CJ362" s="395"/>
      <c r="CK362" s="395"/>
      <c r="CL362" s="395"/>
      <c r="CM362" s="395"/>
      <c r="CN362" s="395"/>
      <c r="CO362" s="395"/>
      <c r="CP362" s="395"/>
      <c r="CQ362" s="395"/>
      <c r="CR362" s="395"/>
      <c r="CS362" s="395"/>
      <c r="CT362" s="395"/>
      <c r="CU362" s="395"/>
      <c r="CV362" s="395"/>
      <c r="CW362" s="395"/>
      <c r="CX362" s="395"/>
      <c r="CY362" s="395"/>
      <c r="CZ362" s="395"/>
      <c r="DA362" s="395"/>
      <c r="DB362" s="462"/>
      <c r="DC362" s="395"/>
      <c r="DD362" s="395"/>
      <c r="DE362" s="395"/>
      <c r="DF362" s="395"/>
      <c r="DG362" s="395"/>
      <c r="DH362" s="395"/>
      <c r="DI362" s="395"/>
      <c r="DJ362" s="395"/>
      <c r="DK362" s="395"/>
      <c r="DL362" s="395"/>
      <c r="DM362" s="395"/>
      <c r="DN362" s="395"/>
      <c r="DO362" s="395"/>
      <c r="DP362" s="395"/>
      <c r="DQ362" s="395"/>
      <c r="DR362" s="395"/>
      <c r="DS362" s="395"/>
      <c r="DT362" s="395"/>
      <c r="DU362" s="395"/>
      <c r="DV362" s="395"/>
      <c r="DW362" s="395"/>
      <c r="DX362" s="395"/>
      <c r="DY362" s="395"/>
      <c r="DZ362" s="395"/>
      <c r="EA362" s="395"/>
      <c r="EB362" s="395"/>
      <c r="EC362" s="395"/>
      <c r="ED362" s="395"/>
      <c r="EE362" s="395"/>
      <c r="EF362" s="395"/>
      <c r="EG362" s="395"/>
      <c r="EH362" s="395"/>
      <c r="EI362" s="395"/>
      <c r="EJ362" s="395"/>
      <c r="EK362" s="395"/>
      <c r="EL362" s="395"/>
      <c r="EM362" s="395"/>
      <c r="EN362" s="395"/>
      <c r="EO362" s="395"/>
      <c r="EP362" s="395"/>
      <c r="EQ362" s="395"/>
      <c r="ER362" s="395"/>
      <c r="ES362" s="395"/>
      <c r="ET362" s="395"/>
      <c r="EU362" s="395"/>
      <c r="EV362" s="395"/>
      <c r="EW362" s="395"/>
      <c r="EX362" s="395"/>
      <c r="EY362" s="395"/>
      <c r="EZ362" s="395"/>
      <c r="FA362" s="395"/>
      <c r="FB362" s="395"/>
      <c r="FC362" s="395"/>
      <c r="FD362" s="395"/>
      <c r="FE362" s="395"/>
      <c r="FF362" s="395"/>
      <c r="FG362" s="395"/>
      <c r="FH362" s="395"/>
      <c r="FI362" s="395"/>
      <c r="FJ362" s="395"/>
      <c r="FK362" s="395"/>
      <c r="FL362" s="395"/>
      <c r="FM362" s="395"/>
      <c r="FN362" s="395"/>
      <c r="FO362" s="395"/>
      <c r="FP362" s="395"/>
      <c r="FQ362" s="395"/>
      <c r="FR362" s="395"/>
      <c r="FS362" s="395"/>
      <c r="FT362" s="395"/>
      <c r="FU362" s="395"/>
      <c r="FV362" s="395"/>
      <c r="FW362" s="395"/>
      <c r="FX362" s="395"/>
      <c r="FY362" s="395"/>
      <c r="FZ362" s="395"/>
      <c r="GA362" s="395"/>
      <c r="GB362" s="395"/>
      <c r="GC362" s="395"/>
      <c r="GD362" s="395"/>
      <c r="GE362" s="395"/>
      <c r="GF362" s="395"/>
      <c r="GG362" s="395"/>
      <c r="GH362" s="395"/>
      <c r="GI362" s="395"/>
      <c r="GJ362" s="395"/>
      <c r="GK362" s="395"/>
      <c r="GL362" s="395"/>
      <c r="GM362" s="395"/>
      <c r="GN362" s="395"/>
      <c r="GO362" s="395"/>
      <c r="GP362" s="395"/>
      <c r="GQ362" s="395"/>
      <c r="GR362" s="395"/>
      <c r="GS362" s="395"/>
      <c r="GT362" s="395"/>
      <c r="GU362" s="395"/>
      <c r="GV362" s="395"/>
      <c r="GW362" s="395"/>
      <c r="GX362" s="395"/>
      <c r="GY362" s="395"/>
      <c r="GZ362" s="395"/>
      <c r="HA362" s="395"/>
      <c r="HB362" s="395"/>
      <c r="HC362" s="395"/>
      <c r="HD362" s="395"/>
      <c r="HE362" s="395"/>
      <c r="HF362" s="395"/>
      <c r="HG362" s="395"/>
      <c r="HH362" s="395"/>
      <c r="HI362" s="395"/>
      <c r="HJ362" s="395"/>
      <c r="HK362" s="395"/>
      <c r="HL362" s="395"/>
      <c r="HM362" s="395"/>
      <c r="HN362" s="395"/>
      <c r="HO362" s="395"/>
      <c r="HP362" s="395"/>
      <c r="HQ362" s="395"/>
      <c r="HR362" s="395"/>
      <c r="HS362" s="395"/>
      <c r="HT362" s="395"/>
      <c r="HU362" s="395"/>
      <c r="HV362" s="395"/>
      <c r="HW362" s="395"/>
      <c r="HX362" s="395"/>
      <c r="HY362" s="395"/>
      <c r="HZ362" s="395"/>
      <c r="IA362" s="395"/>
      <c r="IB362" s="395"/>
      <c r="IC362" s="395"/>
      <c r="ID362" s="395"/>
      <c r="IE362" s="395"/>
      <c r="IF362" s="395"/>
      <c r="IG362" s="395"/>
      <c r="IH362" s="395"/>
      <c r="II362" s="395"/>
      <c r="IJ362" s="395"/>
      <c r="IK362" s="395"/>
      <c r="IL362" s="395"/>
      <c r="IM362" s="395"/>
      <c r="IN362" s="395"/>
      <c r="IO362" s="395"/>
      <c r="IP362" s="395"/>
      <c r="IQ362" s="395"/>
      <c r="IR362" s="395"/>
      <c r="IS362" s="395"/>
      <c r="IT362" s="395"/>
      <c r="IU362" s="395"/>
      <c r="IV362" s="395"/>
      <c r="IW362" s="395"/>
      <c r="IX362" s="395"/>
      <c r="IY362" s="395"/>
      <c r="IZ362" s="395"/>
      <c r="JA362" s="395"/>
      <c r="JB362" s="395"/>
      <c r="JC362" s="395"/>
      <c r="JD362" s="395"/>
      <c r="JE362" s="395"/>
      <c r="JF362" s="395"/>
      <c r="JG362" s="395"/>
      <c r="JH362" s="395"/>
      <c r="JI362" s="395"/>
      <c r="JJ362" s="395"/>
      <c r="JK362" s="395"/>
      <c r="JL362" s="395"/>
      <c r="JM362" s="395"/>
      <c r="JN362" s="395"/>
    </row>
    <row r="363" spans="1:274">
      <c r="A363" s="178"/>
      <c r="D363" s="175">
        <v>1</v>
      </c>
      <c r="E363" s="195">
        <f>1+D363</f>
        <v>2</v>
      </c>
      <c r="F363" s="195">
        <f t="shared" ref="F363:BQ363" si="1421">1+E363</f>
        <v>3</v>
      </c>
      <c r="G363" s="195">
        <f t="shared" si="1421"/>
        <v>4</v>
      </c>
      <c r="H363" s="195">
        <f t="shared" si="1421"/>
        <v>5</v>
      </c>
      <c r="I363" s="195">
        <f t="shared" si="1421"/>
        <v>6</v>
      </c>
      <c r="J363" s="195">
        <f t="shared" si="1421"/>
        <v>7</v>
      </c>
      <c r="K363" s="195">
        <f t="shared" si="1421"/>
        <v>8</v>
      </c>
      <c r="L363" s="195">
        <f t="shared" si="1421"/>
        <v>9</v>
      </c>
      <c r="M363" s="195">
        <f t="shared" si="1421"/>
        <v>10</v>
      </c>
      <c r="N363" s="195">
        <f t="shared" si="1421"/>
        <v>11</v>
      </c>
      <c r="O363" s="195">
        <f t="shared" si="1421"/>
        <v>12</v>
      </c>
      <c r="P363" s="195">
        <f t="shared" si="1421"/>
        <v>13</v>
      </c>
      <c r="Q363" s="195">
        <f t="shared" si="1421"/>
        <v>14</v>
      </c>
      <c r="R363" s="195">
        <f t="shared" si="1421"/>
        <v>15</v>
      </c>
      <c r="S363" s="195">
        <f t="shared" si="1421"/>
        <v>16</v>
      </c>
      <c r="T363" s="195">
        <f t="shared" si="1421"/>
        <v>17</v>
      </c>
      <c r="U363" s="195">
        <f t="shared" si="1421"/>
        <v>18</v>
      </c>
      <c r="V363" s="195">
        <f t="shared" si="1421"/>
        <v>19</v>
      </c>
      <c r="W363" s="195">
        <f t="shared" si="1421"/>
        <v>20</v>
      </c>
      <c r="X363" s="195">
        <f t="shared" si="1421"/>
        <v>21</v>
      </c>
      <c r="Y363" s="195">
        <f t="shared" si="1421"/>
        <v>22</v>
      </c>
      <c r="Z363" s="195">
        <f t="shared" si="1421"/>
        <v>23</v>
      </c>
      <c r="AA363" s="195">
        <f t="shared" si="1421"/>
        <v>24</v>
      </c>
      <c r="AB363" s="195">
        <f t="shared" si="1421"/>
        <v>25</v>
      </c>
      <c r="AC363" s="195">
        <f t="shared" si="1421"/>
        <v>26</v>
      </c>
      <c r="AD363" s="195">
        <f t="shared" si="1421"/>
        <v>27</v>
      </c>
      <c r="AE363" s="195">
        <f t="shared" si="1421"/>
        <v>28</v>
      </c>
      <c r="AF363" s="195">
        <f t="shared" si="1421"/>
        <v>29</v>
      </c>
      <c r="AG363" s="195">
        <f t="shared" si="1421"/>
        <v>30</v>
      </c>
      <c r="AH363" s="195">
        <f t="shared" si="1421"/>
        <v>31</v>
      </c>
      <c r="AI363" s="195">
        <f t="shared" si="1421"/>
        <v>32</v>
      </c>
      <c r="AJ363" s="195">
        <f t="shared" si="1421"/>
        <v>33</v>
      </c>
      <c r="AK363" s="195">
        <f t="shared" si="1421"/>
        <v>34</v>
      </c>
      <c r="AL363" s="195">
        <f t="shared" si="1421"/>
        <v>35</v>
      </c>
      <c r="AM363" s="195">
        <f t="shared" si="1421"/>
        <v>36</v>
      </c>
      <c r="AN363" s="195">
        <f t="shared" si="1421"/>
        <v>37</v>
      </c>
      <c r="AO363" s="195">
        <f t="shared" si="1421"/>
        <v>38</v>
      </c>
      <c r="AP363" s="195">
        <f t="shared" si="1421"/>
        <v>39</v>
      </c>
      <c r="AQ363" s="195">
        <f t="shared" si="1421"/>
        <v>40</v>
      </c>
      <c r="AR363" s="195">
        <f t="shared" si="1421"/>
        <v>41</v>
      </c>
      <c r="AS363" s="195">
        <f t="shared" si="1421"/>
        <v>42</v>
      </c>
      <c r="AT363" s="195">
        <f t="shared" si="1421"/>
        <v>43</v>
      </c>
      <c r="AU363" s="195">
        <f t="shared" si="1421"/>
        <v>44</v>
      </c>
      <c r="AV363" s="195">
        <f t="shared" si="1421"/>
        <v>45</v>
      </c>
      <c r="AW363" s="195">
        <f t="shared" si="1421"/>
        <v>46</v>
      </c>
      <c r="AX363" s="195">
        <f t="shared" si="1421"/>
        <v>47</v>
      </c>
      <c r="AY363" s="195">
        <f t="shared" si="1421"/>
        <v>48</v>
      </c>
      <c r="AZ363" s="195">
        <f t="shared" si="1421"/>
        <v>49</v>
      </c>
      <c r="BA363" s="195">
        <f t="shared" si="1421"/>
        <v>50</v>
      </c>
      <c r="BB363" s="195">
        <f t="shared" si="1421"/>
        <v>51</v>
      </c>
      <c r="BC363" s="195">
        <f t="shared" si="1421"/>
        <v>52</v>
      </c>
      <c r="BD363" s="195">
        <f t="shared" si="1421"/>
        <v>53</v>
      </c>
      <c r="BE363" s="195">
        <f t="shared" si="1421"/>
        <v>54</v>
      </c>
      <c r="BF363" s="195">
        <f t="shared" si="1421"/>
        <v>55</v>
      </c>
      <c r="BG363" s="195">
        <f t="shared" si="1421"/>
        <v>56</v>
      </c>
      <c r="BH363" s="195">
        <f t="shared" si="1421"/>
        <v>57</v>
      </c>
      <c r="BI363" s="195">
        <f t="shared" si="1421"/>
        <v>58</v>
      </c>
      <c r="BJ363" s="195">
        <f t="shared" si="1421"/>
        <v>59</v>
      </c>
      <c r="BK363" s="195">
        <f t="shared" si="1421"/>
        <v>60</v>
      </c>
      <c r="BL363" s="195">
        <f t="shared" si="1421"/>
        <v>61</v>
      </c>
      <c r="BM363" s="195">
        <f t="shared" si="1421"/>
        <v>62</v>
      </c>
      <c r="BN363" s="195">
        <f t="shared" si="1421"/>
        <v>63</v>
      </c>
      <c r="BO363" s="195">
        <f t="shared" si="1421"/>
        <v>64</v>
      </c>
      <c r="BP363" s="195">
        <f t="shared" si="1421"/>
        <v>65</v>
      </c>
      <c r="BQ363" s="195">
        <f t="shared" si="1421"/>
        <v>66</v>
      </c>
      <c r="BR363" s="195">
        <f t="shared" ref="BR363:EC363" si="1422">1+BQ363</f>
        <v>67</v>
      </c>
      <c r="BS363" s="195">
        <f t="shared" si="1422"/>
        <v>68</v>
      </c>
      <c r="BT363" s="195">
        <f t="shared" si="1422"/>
        <v>69</v>
      </c>
      <c r="BU363" s="195">
        <f t="shared" si="1422"/>
        <v>70</v>
      </c>
      <c r="BV363" s="195">
        <f t="shared" si="1422"/>
        <v>71</v>
      </c>
      <c r="BW363" s="195">
        <f t="shared" si="1422"/>
        <v>72</v>
      </c>
      <c r="BX363" s="195">
        <f t="shared" si="1422"/>
        <v>73</v>
      </c>
      <c r="BY363" s="195">
        <f t="shared" si="1422"/>
        <v>74</v>
      </c>
      <c r="BZ363" s="195">
        <f t="shared" si="1422"/>
        <v>75</v>
      </c>
      <c r="CA363" s="195">
        <f t="shared" si="1422"/>
        <v>76</v>
      </c>
      <c r="CB363" s="195">
        <f t="shared" si="1422"/>
        <v>77</v>
      </c>
      <c r="CC363" s="195">
        <f t="shared" si="1422"/>
        <v>78</v>
      </c>
      <c r="CD363" s="195">
        <f t="shared" si="1422"/>
        <v>79</v>
      </c>
      <c r="CE363" s="195">
        <f t="shared" si="1422"/>
        <v>80</v>
      </c>
      <c r="CF363" s="195">
        <f t="shared" si="1422"/>
        <v>81</v>
      </c>
      <c r="CG363" s="195">
        <f t="shared" si="1422"/>
        <v>82</v>
      </c>
      <c r="CH363" s="195">
        <f t="shared" si="1422"/>
        <v>83</v>
      </c>
      <c r="CI363" s="195">
        <f t="shared" si="1422"/>
        <v>84</v>
      </c>
      <c r="CJ363" s="195">
        <f t="shared" si="1422"/>
        <v>85</v>
      </c>
      <c r="CK363" s="195">
        <f t="shared" si="1422"/>
        <v>86</v>
      </c>
      <c r="CL363" s="195">
        <f t="shared" si="1422"/>
        <v>87</v>
      </c>
      <c r="CM363" s="195">
        <f t="shared" si="1422"/>
        <v>88</v>
      </c>
      <c r="CN363" s="195">
        <f t="shared" si="1422"/>
        <v>89</v>
      </c>
      <c r="CO363" s="195">
        <f t="shared" si="1422"/>
        <v>90</v>
      </c>
      <c r="CP363" s="195">
        <f t="shared" si="1422"/>
        <v>91</v>
      </c>
      <c r="CQ363" s="195">
        <f t="shared" si="1422"/>
        <v>92</v>
      </c>
      <c r="CR363" s="195">
        <f t="shared" si="1422"/>
        <v>93</v>
      </c>
      <c r="CS363" s="195">
        <f t="shared" si="1422"/>
        <v>94</v>
      </c>
      <c r="CT363" s="195">
        <f t="shared" si="1422"/>
        <v>95</v>
      </c>
      <c r="CU363" s="195">
        <f t="shared" si="1422"/>
        <v>96</v>
      </c>
      <c r="CV363" s="195">
        <f t="shared" si="1422"/>
        <v>97</v>
      </c>
      <c r="CW363" s="195">
        <f t="shared" si="1422"/>
        <v>98</v>
      </c>
      <c r="CX363" s="195">
        <f t="shared" si="1422"/>
        <v>99</v>
      </c>
      <c r="CY363" s="195">
        <f t="shared" si="1422"/>
        <v>100</v>
      </c>
      <c r="CZ363" s="195">
        <f t="shared" si="1422"/>
        <v>101</v>
      </c>
      <c r="DA363" s="195">
        <f t="shared" si="1422"/>
        <v>102</v>
      </c>
      <c r="DB363" s="195">
        <f t="shared" si="1422"/>
        <v>103</v>
      </c>
      <c r="DC363" s="195">
        <f t="shared" si="1422"/>
        <v>104</v>
      </c>
      <c r="DD363" s="195">
        <f t="shared" si="1422"/>
        <v>105</v>
      </c>
      <c r="DE363" s="195">
        <f t="shared" si="1422"/>
        <v>106</v>
      </c>
      <c r="DF363" s="195">
        <f t="shared" si="1422"/>
        <v>107</v>
      </c>
      <c r="DG363" s="195">
        <f t="shared" si="1422"/>
        <v>108</v>
      </c>
      <c r="DH363" s="195">
        <f t="shared" si="1422"/>
        <v>109</v>
      </c>
      <c r="DI363" s="195">
        <f t="shared" si="1422"/>
        <v>110</v>
      </c>
      <c r="DJ363" s="195">
        <f t="shared" si="1422"/>
        <v>111</v>
      </c>
      <c r="DK363" s="195">
        <f t="shared" si="1422"/>
        <v>112</v>
      </c>
      <c r="DL363" s="195">
        <f t="shared" si="1422"/>
        <v>113</v>
      </c>
      <c r="DM363" s="195">
        <f t="shared" si="1422"/>
        <v>114</v>
      </c>
      <c r="DN363" s="195">
        <f t="shared" si="1422"/>
        <v>115</v>
      </c>
      <c r="DO363" s="195">
        <f t="shared" si="1422"/>
        <v>116</v>
      </c>
      <c r="DP363" s="195">
        <f t="shared" si="1422"/>
        <v>117</v>
      </c>
      <c r="DQ363" s="195">
        <f t="shared" si="1422"/>
        <v>118</v>
      </c>
      <c r="DR363" s="195">
        <f t="shared" si="1422"/>
        <v>119</v>
      </c>
      <c r="DS363" s="195">
        <f t="shared" si="1422"/>
        <v>120</v>
      </c>
      <c r="DT363" s="195">
        <f t="shared" si="1422"/>
        <v>121</v>
      </c>
      <c r="DU363" s="195">
        <f t="shared" si="1422"/>
        <v>122</v>
      </c>
      <c r="DV363" s="195">
        <f t="shared" si="1422"/>
        <v>123</v>
      </c>
      <c r="DW363" s="195">
        <f t="shared" si="1422"/>
        <v>124</v>
      </c>
      <c r="DX363" s="195">
        <f t="shared" si="1422"/>
        <v>125</v>
      </c>
      <c r="DY363" s="195">
        <f t="shared" si="1422"/>
        <v>126</v>
      </c>
      <c r="DZ363" s="195">
        <f t="shared" si="1422"/>
        <v>127</v>
      </c>
      <c r="EA363" s="195">
        <f t="shared" si="1422"/>
        <v>128</v>
      </c>
      <c r="EB363" s="195">
        <f t="shared" si="1422"/>
        <v>129</v>
      </c>
      <c r="EC363" s="195">
        <f t="shared" si="1422"/>
        <v>130</v>
      </c>
      <c r="ED363" s="195">
        <f t="shared" ref="ED363:GS363" si="1423">1+EC363</f>
        <v>131</v>
      </c>
      <c r="EE363" s="195">
        <f t="shared" si="1423"/>
        <v>132</v>
      </c>
      <c r="EF363" s="195">
        <f t="shared" si="1423"/>
        <v>133</v>
      </c>
      <c r="EG363" s="195">
        <f t="shared" si="1423"/>
        <v>134</v>
      </c>
      <c r="EH363" s="195">
        <f t="shared" si="1423"/>
        <v>135</v>
      </c>
      <c r="EI363" s="195">
        <f t="shared" si="1423"/>
        <v>136</v>
      </c>
      <c r="EJ363" s="195">
        <f t="shared" si="1423"/>
        <v>137</v>
      </c>
      <c r="EK363" s="195">
        <f t="shared" si="1423"/>
        <v>138</v>
      </c>
      <c r="EL363" s="195">
        <f t="shared" si="1423"/>
        <v>139</v>
      </c>
      <c r="EM363" s="195">
        <f t="shared" si="1423"/>
        <v>140</v>
      </c>
      <c r="EN363" s="195">
        <f t="shared" si="1423"/>
        <v>141</v>
      </c>
      <c r="EO363" s="195">
        <f t="shared" si="1423"/>
        <v>142</v>
      </c>
      <c r="EP363" s="195">
        <f t="shared" si="1423"/>
        <v>143</v>
      </c>
      <c r="EQ363" s="195">
        <f t="shared" si="1423"/>
        <v>144</v>
      </c>
      <c r="ER363" s="195">
        <f t="shared" si="1423"/>
        <v>145</v>
      </c>
      <c r="ES363" s="195">
        <f t="shared" si="1423"/>
        <v>146</v>
      </c>
      <c r="ET363" s="195">
        <f t="shared" si="1423"/>
        <v>147</v>
      </c>
      <c r="EU363" s="195">
        <f t="shared" si="1423"/>
        <v>148</v>
      </c>
      <c r="EV363" s="195">
        <f t="shared" si="1423"/>
        <v>149</v>
      </c>
      <c r="EW363" s="195">
        <f t="shared" si="1423"/>
        <v>150</v>
      </c>
      <c r="EX363" s="195">
        <f t="shared" si="1423"/>
        <v>151</v>
      </c>
      <c r="EY363" s="195">
        <f t="shared" si="1423"/>
        <v>152</v>
      </c>
      <c r="EZ363" s="195">
        <f t="shared" si="1423"/>
        <v>153</v>
      </c>
      <c r="FA363" s="195">
        <f t="shared" si="1423"/>
        <v>154</v>
      </c>
      <c r="FB363" s="195">
        <f t="shared" si="1423"/>
        <v>155</v>
      </c>
      <c r="FC363" s="195">
        <f t="shared" si="1423"/>
        <v>156</v>
      </c>
      <c r="FD363" s="195">
        <f t="shared" si="1423"/>
        <v>157</v>
      </c>
      <c r="FE363" s="195">
        <f t="shared" si="1423"/>
        <v>158</v>
      </c>
      <c r="FF363" s="195">
        <f t="shared" si="1423"/>
        <v>159</v>
      </c>
      <c r="FG363" s="195">
        <f t="shared" si="1423"/>
        <v>160</v>
      </c>
      <c r="FH363" s="195">
        <f t="shared" si="1423"/>
        <v>161</v>
      </c>
      <c r="FI363" s="195">
        <f>1+FH363</f>
        <v>162</v>
      </c>
      <c r="FJ363" s="195">
        <f t="shared" ref="FJ363" si="1424">1+FI363</f>
        <v>163</v>
      </c>
      <c r="FK363" s="195">
        <f t="shared" ref="FK363" si="1425">1+FJ363</f>
        <v>164</v>
      </c>
      <c r="FL363" s="195">
        <f t="shared" ref="FL363" si="1426">1+FK363</f>
        <v>165</v>
      </c>
      <c r="FM363" s="195">
        <f t="shared" ref="FM363" si="1427">1+FL363</f>
        <v>166</v>
      </c>
      <c r="FN363" s="195">
        <f>1+FM363</f>
        <v>167</v>
      </c>
      <c r="FO363" s="195">
        <f t="shared" si="1423"/>
        <v>168</v>
      </c>
      <c r="FP363" s="195">
        <f t="shared" si="1423"/>
        <v>169</v>
      </c>
      <c r="FQ363" s="195">
        <f t="shared" si="1423"/>
        <v>170</v>
      </c>
      <c r="FR363" s="195">
        <f t="shared" si="1423"/>
        <v>171</v>
      </c>
      <c r="FS363" s="195">
        <f t="shared" si="1423"/>
        <v>172</v>
      </c>
      <c r="FT363" s="195">
        <f t="shared" si="1423"/>
        <v>173</v>
      </c>
      <c r="FU363" s="195">
        <f t="shared" si="1423"/>
        <v>174</v>
      </c>
      <c r="FV363" s="195">
        <f t="shared" si="1423"/>
        <v>175</v>
      </c>
      <c r="FW363" s="195">
        <f t="shared" si="1423"/>
        <v>176</v>
      </c>
      <c r="FX363" s="195">
        <f t="shared" si="1423"/>
        <v>177</v>
      </c>
      <c r="FY363" s="195">
        <f t="shared" si="1423"/>
        <v>178</v>
      </c>
      <c r="FZ363" s="195">
        <f t="shared" si="1423"/>
        <v>179</v>
      </c>
      <c r="GA363" s="195">
        <f t="shared" si="1423"/>
        <v>180</v>
      </c>
      <c r="GB363" s="195">
        <f t="shared" si="1423"/>
        <v>181</v>
      </c>
      <c r="GC363" s="195">
        <f t="shared" si="1423"/>
        <v>182</v>
      </c>
      <c r="GD363" s="195">
        <f t="shared" si="1423"/>
        <v>183</v>
      </c>
      <c r="GE363" s="195">
        <f t="shared" si="1423"/>
        <v>184</v>
      </c>
      <c r="GF363" s="195">
        <f t="shared" si="1423"/>
        <v>185</v>
      </c>
      <c r="GG363" s="195">
        <f t="shared" si="1423"/>
        <v>186</v>
      </c>
      <c r="GH363" s="195">
        <f t="shared" si="1423"/>
        <v>187</v>
      </c>
      <c r="GI363" s="195">
        <f t="shared" si="1423"/>
        <v>188</v>
      </c>
      <c r="GJ363" s="195">
        <f t="shared" si="1423"/>
        <v>189</v>
      </c>
      <c r="GK363" s="195">
        <f t="shared" si="1423"/>
        <v>190</v>
      </c>
      <c r="GL363" s="195">
        <f t="shared" si="1423"/>
        <v>191</v>
      </c>
      <c r="GM363" s="195">
        <f t="shared" si="1423"/>
        <v>192</v>
      </c>
      <c r="GN363" s="195">
        <f t="shared" si="1423"/>
        <v>193</v>
      </c>
      <c r="GO363" s="195">
        <f>1+FN363</f>
        <v>168</v>
      </c>
      <c r="GP363" s="195">
        <f t="shared" si="1423"/>
        <v>169</v>
      </c>
      <c r="GQ363" s="195">
        <f t="shared" si="1423"/>
        <v>170</v>
      </c>
      <c r="GR363" s="195">
        <f t="shared" si="1423"/>
        <v>171</v>
      </c>
      <c r="GS363" s="195">
        <f t="shared" si="1423"/>
        <v>172</v>
      </c>
      <c r="GT363" s="195">
        <f t="shared" ref="GT363:JI363" si="1428">1+GS363</f>
        <v>173</v>
      </c>
      <c r="GU363" s="195">
        <f t="shared" si="1428"/>
        <v>174</v>
      </c>
      <c r="GV363" s="195">
        <f t="shared" si="1428"/>
        <v>175</v>
      </c>
      <c r="GW363" s="195">
        <f t="shared" si="1428"/>
        <v>176</v>
      </c>
      <c r="GX363" s="195">
        <f t="shared" si="1428"/>
        <v>177</v>
      </c>
      <c r="GY363" s="195">
        <f t="shared" ref="GY363" si="1429">1+GX363</f>
        <v>178</v>
      </c>
      <c r="GZ363" s="195">
        <f t="shared" ref="GZ363" si="1430">1+GY363</f>
        <v>179</v>
      </c>
      <c r="HA363" s="195">
        <f t="shared" ref="HA363" si="1431">1+GZ363</f>
        <v>180</v>
      </c>
      <c r="HB363" s="195">
        <f t="shared" ref="HB363" si="1432">1+HA363</f>
        <v>181</v>
      </c>
      <c r="HC363" s="195">
        <f>1+HB363</f>
        <v>182</v>
      </c>
      <c r="HD363" s="195">
        <f t="shared" si="1428"/>
        <v>183</v>
      </c>
      <c r="HE363" s="195">
        <f t="shared" si="1428"/>
        <v>184</v>
      </c>
      <c r="HF363" s="195">
        <f t="shared" si="1428"/>
        <v>185</v>
      </c>
      <c r="HG363" s="195">
        <f t="shared" si="1428"/>
        <v>186</v>
      </c>
      <c r="HH363" s="195">
        <f t="shared" si="1428"/>
        <v>187</v>
      </c>
      <c r="HI363" s="195">
        <f t="shared" si="1428"/>
        <v>188</v>
      </c>
      <c r="HJ363" s="195">
        <f t="shared" si="1428"/>
        <v>189</v>
      </c>
      <c r="HK363" s="195">
        <f t="shared" si="1428"/>
        <v>190</v>
      </c>
      <c r="HL363" s="195">
        <f t="shared" si="1428"/>
        <v>191</v>
      </c>
      <c r="HM363" s="195">
        <f t="shared" si="1428"/>
        <v>192</v>
      </c>
      <c r="HN363" s="195">
        <f t="shared" si="1428"/>
        <v>193</v>
      </c>
      <c r="HO363" s="195">
        <f t="shared" si="1428"/>
        <v>194</v>
      </c>
      <c r="HP363" s="195">
        <f t="shared" si="1428"/>
        <v>195</v>
      </c>
      <c r="HQ363" s="195">
        <f t="shared" si="1428"/>
        <v>196</v>
      </c>
      <c r="HR363" s="195">
        <f t="shared" si="1428"/>
        <v>197</v>
      </c>
      <c r="HS363" s="195">
        <f t="shared" si="1428"/>
        <v>198</v>
      </c>
      <c r="HT363" s="195">
        <f t="shared" si="1428"/>
        <v>199</v>
      </c>
      <c r="HU363" s="195">
        <f t="shared" si="1428"/>
        <v>200</v>
      </c>
      <c r="HV363" s="195">
        <f t="shared" si="1428"/>
        <v>201</v>
      </c>
      <c r="HW363" s="195">
        <f t="shared" si="1428"/>
        <v>202</v>
      </c>
      <c r="HX363" s="195">
        <f t="shared" si="1428"/>
        <v>203</v>
      </c>
      <c r="HY363" s="195">
        <f t="shared" si="1428"/>
        <v>204</v>
      </c>
      <c r="HZ363" s="195">
        <f t="shared" si="1428"/>
        <v>205</v>
      </c>
      <c r="IA363" s="195">
        <f t="shared" si="1428"/>
        <v>206</v>
      </c>
      <c r="IB363" s="195">
        <f t="shared" si="1428"/>
        <v>207</v>
      </c>
      <c r="IC363" s="195">
        <f t="shared" si="1428"/>
        <v>208</v>
      </c>
      <c r="ID363" s="195">
        <f t="shared" si="1428"/>
        <v>209</v>
      </c>
      <c r="IE363" s="195">
        <f t="shared" si="1428"/>
        <v>210</v>
      </c>
      <c r="IF363" s="195">
        <f t="shared" si="1428"/>
        <v>211</v>
      </c>
      <c r="IG363" s="195">
        <f t="shared" si="1428"/>
        <v>212</v>
      </c>
      <c r="IH363" s="195">
        <f t="shared" si="1428"/>
        <v>213</v>
      </c>
      <c r="II363" s="195">
        <f t="shared" si="1428"/>
        <v>214</v>
      </c>
      <c r="IJ363" s="195">
        <f t="shared" si="1428"/>
        <v>215</v>
      </c>
      <c r="IK363" s="195">
        <f t="shared" si="1428"/>
        <v>216</v>
      </c>
      <c r="IL363" s="195">
        <f t="shared" si="1428"/>
        <v>217</v>
      </c>
      <c r="IM363" s="195">
        <f t="shared" si="1428"/>
        <v>218</v>
      </c>
      <c r="IN363" s="195">
        <f t="shared" si="1428"/>
        <v>219</v>
      </c>
      <c r="IO363" s="195">
        <f t="shared" si="1428"/>
        <v>220</v>
      </c>
      <c r="IP363" s="195">
        <f t="shared" si="1428"/>
        <v>221</v>
      </c>
      <c r="IQ363" s="195">
        <f t="shared" si="1428"/>
        <v>222</v>
      </c>
      <c r="IR363" s="195">
        <f t="shared" si="1428"/>
        <v>223</v>
      </c>
      <c r="IS363" s="195">
        <f t="shared" si="1428"/>
        <v>224</v>
      </c>
      <c r="IT363" s="195">
        <f t="shared" si="1428"/>
        <v>225</v>
      </c>
      <c r="IU363" s="195">
        <f t="shared" si="1428"/>
        <v>226</v>
      </c>
      <c r="IV363" s="195">
        <f t="shared" si="1428"/>
        <v>227</v>
      </c>
      <c r="IW363" s="195">
        <f t="shared" si="1428"/>
        <v>228</v>
      </c>
      <c r="IX363" s="195">
        <f t="shared" si="1428"/>
        <v>229</v>
      </c>
      <c r="IY363" s="195">
        <f t="shared" si="1428"/>
        <v>230</v>
      </c>
      <c r="IZ363" s="195">
        <f t="shared" si="1428"/>
        <v>231</v>
      </c>
      <c r="JA363" s="195">
        <f t="shared" si="1428"/>
        <v>232</v>
      </c>
      <c r="JB363" s="195">
        <f t="shared" si="1428"/>
        <v>233</v>
      </c>
      <c r="JC363" s="195">
        <f t="shared" si="1428"/>
        <v>234</v>
      </c>
      <c r="JD363" s="195">
        <f t="shared" si="1428"/>
        <v>235</v>
      </c>
      <c r="JE363" s="195">
        <f t="shared" si="1428"/>
        <v>236</v>
      </c>
      <c r="JF363" s="195">
        <f t="shared" si="1428"/>
        <v>237</v>
      </c>
      <c r="JG363" s="195">
        <f t="shared" si="1428"/>
        <v>238</v>
      </c>
      <c r="JH363" s="195">
        <f t="shared" si="1428"/>
        <v>239</v>
      </c>
      <c r="JI363" s="195">
        <f t="shared" si="1428"/>
        <v>240</v>
      </c>
      <c r="JJ363" s="195">
        <f t="shared" ref="JJ363:JN363" si="1433">1+JI363</f>
        <v>241</v>
      </c>
      <c r="JK363" s="195">
        <f t="shared" si="1433"/>
        <v>242</v>
      </c>
      <c r="JL363" s="195">
        <f t="shared" si="1433"/>
        <v>243</v>
      </c>
      <c r="JM363" s="195">
        <f t="shared" si="1433"/>
        <v>244</v>
      </c>
      <c r="JN363" s="195">
        <f t="shared" si="1433"/>
        <v>245</v>
      </c>
    </row>
    <row r="365" spans="1:274">
      <c r="D365" s="308" t="s">
        <v>385</v>
      </c>
      <c r="E365" s="309"/>
    </row>
    <row r="366" spans="1:274">
      <c r="D366" s="308" t="s">
        <v>386</v>
      </c>
      <c r="E366" s="308"/>
      <c r="I366" s="310">
        <v>1.1000000000000001</v>
      </c>
    </row>
    <row r="369" spans="5:5">
      <c r="E369" s="202">
        <f>SUM(E322:E326)</f>
        <v>0</v>
      </c>
    </row>
    <row r="370" spans="5:5">
      <c r="E370" s="202">
        <f>SUM(E330:E338)</f>
        <v>0</v>
      </c>
    </row>
    <row r="371" spans="5:5">
      <c r="E371" s="202">
        <f>SUM(E339:E339)+SUM(E329)</f>
        <v>0</v>
      </c>
    </row>
    <row r="372" spans="5:5">
      <c r="E372" s="202">
        <f>SUM(E361:E361)</f>
        <v>0</v>
      </c>
    </row>
  </sheetData>
  <mergeCells count="110">
    <mergeCell ref="BS9:BS11"/>
    <mergeCell ref="BZ9:BZ10"/>
    <mergeCell ref="CA9:CA10"/>
    <mergeCell ref="CB9:CB10"/>
    <mergeCell ref="T9:T10"/>
    <mergeCell ref="DL10:DL11"/>
    <mergeCell ref="GA9:GN9"/>
    <mergeCell ref="EL9:EL10"/>
    <mergeCell ref="EM9:EO9"/>
    <mergeCell ref="EP9:ER9"/>
    <mergeCell ref="ES9:ES10"/>
    <mergeCell ref="ET9:ET10"/>
    <mergeCell ref="EU9:EU10"/>
    <mergeCell ref="EV9:EV10"/>
    <mergeCell ref="EW9:EW10"/>
    <mergeCell ref="EX9:EX10"/>
    <mergeCell ref="EY9:FN9"/>
    <mergeCell ref="FO9:FZ9"/>
    <mergeCell ref="DY10:DY11"/>
    <mergeCell ref="DZ10:DZ11"/>
    <mergeCell ref="EA10:ED10"/>
    <mergeCell ref="EE10:EH10"/>
    <mergeCell ref="DW10:DW11"/>
    <mergeCell ref="DR10:DR11"/>
    <mergeCell ref="HM9:HU9"/>
    <mergeCell ref="HV9:ID9"/>
    <mergeCell ref="IE9:IQ9"/>
    <mergeCell ref="IR9:IS9"/>
    <mergeCell ref="IU9:IV9"/>
    <mergeCell ref="JF9:JF11"/>
    <mergeCell ref="JG9:JG11"/>
    <mergeCell ref="JH9:JH11"/>
    <mergeCell ref="JE9:JE11"/>
    <mergeCell ref="JC9:JC11"/>
    <mergeCell ref="JD9:JD11"/>
    <mergeCell ref="JA9:JA11"/>
    <mergeCell ref="IY9:IY11"/>
    <mergeCell ref="IZ9:IZ11"/>
    <mergeCell ref="AE9:AE10"/>
    <mergeCell ref="BR9:BR11"/>
    <mergeCell ref="IW9:IW11"/>
    <mergeCell ref="IX9:IX11"/>
    <mergeCell ref="JB9:JB11"/>
    <mergeCell ref="JQ12:JS12"/>
    <mergeCell ref="JU12:JW12"/>
    <mergeCell ref="JJ9:JJ11"/>
    <mergeCell ref="JK9:JK11"/>
    <mergeCell ref="JL9:JL11"/>
    <mergeCell ref="JM9:JM11"/>
    <mergeCell ref="JN9:JN11"/>
    <mergeCell ref="JO9:JO11"/>
    <mergeCell ref="JP9:JP11"/>
    <mergeCell ref="DS10:DS11"/>
    <mergeCell ref="DA10:DA11"/>
    <mergeCell ref="DB10:DB11"/>
    <mergeCell ref="DC10:DC11"/>
    <mergeCell ref="DD10:DD11"/>
    <mergeCell ref="DE10:DE11"/>
    <mergeCell ref="JI9:JI11"/>
    <mergeCell ref="GO9:HD9"/>
    <mergeCell ref="HE9:HH9"/>
    <mergeCell ref="HI9:HL9"/>
    <mergeCell ref="DP10:DP11"/>
    <mergeCell ref="DX10:DX11"/>
    <mergeCell ref="CV9:CV11"/>
    <mergeCell ref="H9:H11"/>
    <mergeCell ref="G9:G11"/>
    <mergeCell ref="K9:L9"/>
    <mergeCell ref="M9:N9"/>
    <mergeCell ref="A9:A12"/>
    <mergeCell ref="B9:B12"/>
    <mergeCell ref="C9:D10"/>
    <mergeCell ref="C11:C12"/>
    <mergeCell ref="D11:D12"/>
    <mergeCell ref="BT9:BT11"/>
    <mergeCell ref="BQ9:BQ11"/>
    <mergeCell ref="AI9:AI10"/>
    <mergeCell ref="AM9:AM10"/>
    <mergeCell ref="Q9:Q10"/>
    <mergeCell ref="I9:J9"/>
    <mergeCell ref="AB9:AD9"/>
    <mergeCell ref="O9:P9"/>
    <mergeCell ref="U9:U10"/>
    <mergeCell ref="R9:R10"/>
    <mergeCell ref="S9:S10"/>
    <mergeCell ref="AA9:AA11"/>
    <mergeCell ref="BA9:BC9"/>
    <mergeCell ref="A13:D13"/>
    <mergeCell ref="AF9:AH9"/>
    <mergeCell ref="BP9:BP10"/>
    <mergeCell ref="F9:F10"/>
    <mergeCell ref="E9:E10"/>
    <mergeCell ref="AW9:AW11"/>
    <mergeCell ref="DQ10:DQ11"/>
    <mergeCell ref="CW10:CY10"/>
    <mergeCell ref="CC9:CC10"/>
    <mergeCell ref="CD9:CD10"/>
    <mergeCell ref="DA9:EK9"/>
    <mergeCell ref="DH10:DH11"/>
    <mergeCell ref="DI10:DI11"/>
    <mergeCell ref="DJ10:DJ11"/>
    <mergeCell ref="DK10:DK11"/>
    <mergeCell ref="DF10:DG10"/>
    <mergeCell ref="DT10:DT11"/>
    <mergeCell ref="DU10:DU11"/>
    <mergeCell ref="DV10:DV11"/>
    <mergeCell ref="EI10:EK10"/>
    <mergeCell ref="DM10:DM11"/>
    <mergeCell ref="DN10:DN11"/>
    <mergeCell ref="DO10:DO11"/>
  </mergeCells>
  <conditionalFormatting sqref="R14 R48 R55 R90 R137 R155 R288:R292">
    <cfRule type="cellIs" dxfId="0" priority="2" stopIfTrue="1" operator="greaterThan">
      <formula>15</formula>
    </cfRule>
  </conditionalFormatting>
  <printOptions horizontalCentered="1"/>
  <pageMargins left="0.23622047244094491" right="0.23622047244094491" top="1.1811023622047245" bottom="0.39370078740157483" header="0.31496062992125984" footer="0.9055118110236221"/>
  <pageSetup scale="90" pageOrder="overThenDown" orientation="portrait" horizontalDpi="4294967294" verticalDpi="300" r:id="rId2"/>
  <headerFooter alignWithMargins="0">
    <oddFooter>&amp;L&amp;D&amp;C&amp;F.XLS&amp;R&amp;P</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L82"/>
  <sheetViews>
    <sheetView view="pageBreakPreview" topLeftCell="A29" zoomScaleNormal="100" zoomScaleSheetLayoutView="100" workbookViewId="0">
      <selection activeCell="H55" sqref="H55"/>
    </sheetView>
  </sheetViews>
  <sheetFormatPr baseColWidth="10" defaultColWidth="9.140625" defaultRowHeight="11.25"/>
  <cols>
    <col min="1" max="2" width="6" style="331" customWidth="1"/>
    <col min="3" max="4" width="6" style="325" customWidth="1"/>
    <col min="5" max="5" width="6.42578125" style="331" customWidth="1"/>
    <col min="6" max="9" width="8.7109375" style="325" customWidth="1"/>
    <col min="10" max="10" width="5.7109375" style="325" customWidth="1"/>
    <col min="11" max="11" width="7.28515625" style="332" customWidth="1"/>
    <col min="12" max="12" width="6.7109375" style="332" customWidth="1"/>
    <col min="13" max="13" width="10.140625" style="325" customWidth="1"/>
    <col min="14" max="14" width="7.5703125" style="332" customWidth="1"/>
    <col min="15" max="25" width="5.7109375" style="325" customWidth="1"/>
    <col min="26" max="26" width="8" style="366" customWidth="1"/>
    <col min="27" max="28" width="5.7109375" style="325" customWidth="1"/>
    <col min="29" max="29" width="6.5703125" style="325" customWidth="1"/>
    <col min="30" max="35" width="5.7109375" style="325" customWidth="1"/>
    <col min="36" max="39" width="6.85546875" style="325" customWidth="1"/>
    <col min="40" max="40" width="7.7109375" style="325" customWidth="1"/>
    <col min="41" max="41" width="6.7109375" style="325" customWidth="1"/>
    <col min="42" max="42" width="6.42578125" style="325" customWidth="1"/>
    <col min="43" max="43" width="5.7109375" style="325" customWidth="1"/>
    <col min="44" max="44" width="7" style="325" customWidth="1"/>
    <col min="45" max="46" width="7.7109375" style="325" customWidth="1"/>
    <col min="47" max="47" width="6.28515625" style="325" customWidth="1"/>
    <col min="48" max="49" width="6.5703125" style="325" customWidth="1"/>
    <col min="50" max="50" width="6.7109375" style="325" customWidth="1"/>
    <col min="51" max="51" width="7.5703125" style="325" customWidth="1"/>
    <col min="52" max="52" width="6.42578125" style="325" customWidth="1"/>
    <col min="53" max="53" width="10.28515625" style="325" customWidth="1"/>
    <col min="54" max="54" width="4.42578125" style="325" customWidth="1"/>
    <col min="55" max="56" width="4" style="325" customWidth="1"/>
    <col min="57" max="60" width="4.42578125" style="325" customWidth="1"/>
    <col min="61" max="61" width="9.140625" style="325" customWidth="1"/>
    <col min="62" max="63" width="7.5703125" style="325" customWidth="1"/>
    <col min="64" max="64" width="5.42578125" style="325" customWidth="1"/>
    <col min="65" max="65" width="6" style="325" customWidth="1"/>
    <col min="66" max="68" width="7.28515625" style="325" customWidth="1"/>
    <col min="69" max="69" width="6.42578125" style="325" customWidth="1"/>
    <col min="70" max="72" width="4" style="325" customWidth="1"/>
    <col min="73" max="73" width="6.140625" style="325" customWidth="1"/>
    <col min="74" max="74" width="10.140625" style="325" customWidth="1"/>
    <col min="75" max="77" width="6.7109375" style="325" customWidth="1"/>
    <col min="78" max="78" width="5.5703125" style="325" customWidth="1"/>
    <col min="79" max="79" width="5" style="325" customWidth="1"/>
    <col min="80" max="80" width="4.85546875" style="325" customWidth="1"/>
    <col min="81" max="84" width="6.7109375" style="325" customWidth="1"/>
    <col min="85" max="85" width="6.5703125" style="325" customWidth="1"/>
    <col min="86" max="87" width="4.7109375" style="325" customWidth="1"/>
    <col min="88" max="90" width="5.7109375" style="325" customWidth="1"/>
    <col min="91" max="16384" width="9.140625" style="325"/>
  </cols>
  <sheetData>
    <row r="1" spans="1:90" s="348" customFormat="1" ht="26.25" customHeight="1">
      <c r="A1" s="350"/>
      <c r="B1" s="346"/>
      <c r="C1" s="346"/>
      <c r="D1" s="346"/>
      <c r="E1" s="346"/>
      <c r="F1" s="346"/>
      <c r="G1" s="346"/>
      <c r="H1" s="382"/>
      <c r="I1" s="383"/>
      <c r="J1" s="340"/>
      <c r="K1" s="340"/>
      <c r="L1" s="382"/>
      <c r="N1" s="340"/>
      <c r="O1" s="340"/>
      <c r="P1" s="340"/>
      <c r="Q1" s="340"/>
      <c r="R1" s="340"/>
      <c r="S1" s="340"/>
      <c r="T1" s="340"/>
      <c r="U1" s="340"/>
      <c r="V1" s="340"/>
      <c r="W1" s="340"/>
      <c r="X1" s="341"/>
      <c r="Y1" s="342"/>
      <c r="Z1" s="340"/>
      <c r="AA1" s="340"/>
      <c r="AB1" s="340"/>
      <c r="AC1" s="340"/>
      <c r="AD1" s="343"/>
      <c r="AE1" s="344"/>
      <c r="AF1" s="345"/>
      <c r="AG1" s="340"/>
      <c r="AH1" s="346"/>
      <c r="AI1" s="346"/>
      <c r="AJ1" s="346"/>
      <c r="AK1" s="346"/>
      <c r="AL1" s="346"/>
      <c r="AM1" s="340"/>
      <c r="AN1" s="340"/>
      <c r="AO1" s="346"/>
      <c r="AP1" s="346"/>
      <c r="AQ1" s="346"/>
      <c r="AR1" s="346"/>
      <c r="AS1" s="347"/>
      <c r="AT1" s="346"/>
      <c r="AU1" s="346"/>
      <c r="AV1" s="346"/>
      <c r="AW1" s="346"/>
      <c r="AX1" s="346"/>
      <c r="AY1" s="346"/>
      <c r="AZ1" s="340"/>
    </row>
    <row r="2" spans="1:90" s="348" customFormat="1" ht="26.25" customHeight="1">
      <c r="A2" s="341" t="s">
        <v>391</v>
      </c>
      <c r="B2" s="346"/>
      <c r="C2" s="346"/>
      <c r="D2" s="346"/>
      <c r="E2" s="346"/>
      <c r="F2" s="346"/>
      <c r="G2" s="346"/>
      <c r="H2" s="382"/>
      <c r="I2" s="346"/>
      <c r="J2" s="340"/>
      <c r="K2" s="340"/>
      <c r="L2" s="382"/>
      <c r="N2" s="340"/>
      <c r="O2" s="340"/>
      <c r="P2" s="340"/>
      <c r="Q2" s="340"/>
      <c r="R2" s="340"/>
      <c r="S2" s="340"/>
      <c r="T2" s="340"/>
      <c r="U2" s="340"/>
      <c r="V2" s="340"/>
      <c r="W2" s="340"/>
      <c r="X2" s="349"/>
      <c r="Y2" s="342"/>
      <c r="Z2" s="340"/>
      <c r="AA2" s="340"/>
      <c r="AB2" s="340"/>
      <c r="AC2" s="340"/>
      <c r="AD2" s="340"/>
      <c r="AE2" s="344"/>
      <c r="AF2" s="345"/>
      <c r="AG2" s="340"/>
      <c r="AH2" s="346"/>
      <c r="AI2" s="346"/>
      <c r="AJ2" s="346"/>
      <c r="AK2" s="346"/>
      <c r="AL2" s="346"/>
      <c r="AM2" s="340"/>
      <c r="AN2" s="340"/>
      <c r="AO2" s="346"/>
      <c r="AP2" s="346"/>
      <c r="AQ2" s="346"/>
      <c r="AR2" s="346"/>
      <c r="AS2" s="347"/>
      <c r="AT2" s="346"/>
      <c r="AU2" s="346"/>
      <c r="AV2" s="346"/>
      <c r="AW2" s="346"/>
      <c r="AX2" s="346"/>
      <c r="AY2" s="346"/>
      <c r="AZ2" s="340"/>
    </row>
    <row r="3" spans="1:90" s="348" customFormat="1" ht="26.25" customHeight="1">
      <c r="A3" s="399" t="s">
        <v>392</v>
      </c>
      <c r="B3" s="346"/>
      <c r="C3" s="346"/>
      <c r="D3" s="346"/>
      <c r="E3" s="346"/>
      <c r="F3" s="346"/>
      <c r="G3" s="346"/>
      <c r="H3" s="384"/>
      <c r="I3" s="346"/>
      <c r="J3" s="340"/>
      <c r="K3" s="340"/>
      <c r="L3" s="384"/>
      <c r="N3" s="340"/>
      <c r="O3" s="340"/>
      <c r="P3" s="340"/>
      <c r="Q3" s="340"/>
      <c r="R3" s="340"/>
      <c r="S3" s="340"/>
      <c r="T3" s="340"/>
      <c r="U3" s="340"/>
      <c r="V3" s="340"/>
      <c r="W3" s="340"/>
      <c r="X3" s="341"/>
      <c r="Y3" s="342"/>
      <c r="Z3" s="340"/>
      <c r="AA3" s="340"/>
      <c r="AB3" s="340"/>
      <c r="AC3" s="340"/>
      <c r="AD3" s="340"/>
      <c r="AE3" s="344"/>
      <c r="AF3" s="345"/>
      <c r="AG3" s="340"/>
      <c r="AH3" s="346"/>
      <c r="AI3" s="346"/>
      <c r="AJ3" s="346"/>
      <c r="AK3" s="346"/>
      <c r="AL3" s="346"/>
      <c r="AM3" s="340"/>
      <c r="AN3" s="340"/>
      <c r="AO3" s="346"/>
      <c r="AP3" s="346"/>
      <c r="AQ3" s="346"/>
      <c r="AR3" s="346"/>
      <c r="AS3" s="350"/>
      <c r="AT3" s="351"/>
      <c r="AU3" s="346"/>
      <c r="AV3" s="351"/>
      <c r="AW3" s="346"/>
      <c r="AX3" s="346"/>
      <c r="AY3" s="346"/>
      <c r="AZ3" s="340"/>
    </row>
    <row r="4" spans="1:90" s="348" customFormat="1" ht="15">
      <c r="B4" s="385"/>
      <c r="C4" s="386"/>
      <c r="F4" s="353"/>
      <c r="H4" s="418"/>
      <c r="I4" s="418"/>
      <c r="J4" s="352"/>
      <c r="K4" s="352"/>
      <c r="L4" s="352"/>
      <c r="N4" s="352"/>
      <c r="O4" s="352"/>
      <c r="P4" s="352"/>
      <c r="Q4" s="352"/>
      <c r="R4" s="352"/>
      <c r="S4" s="352"/>
      <c r="T4" s="352"/>
      <c r="U4" s="352"/>
      <c r="V4" s="352"/>
      <c r="W4" s="352"/>
      <c r="X4" s="352"/>
      <c r="Y4" s="352"/>
      <c r="Z4" s="352"/>
      <c r="AA4" s="352"/>
      <c r="AB4" s="352"/>
      <c r="AC4" s="352"/>
      <c r="AD4" s="352"/>
      <c r="AE4" s="352"/>
      <c r="AF4" s="352"/>
      <c r="AG4" s="352"/>
      <c r="AJ4" s="353"/>
    </row>
    <row r="5" spans="1:90" s="348" customFormat="1" ht="15.75">
      <c r="B5" s="385"/>
      <c r="C5" s="386"/>
      <c r="F5" s="353"/>
      <c r="G5" s="387"/>
      <c r="H5" s="418"/>
      <c r="I5" s="418"/>
      <c r="J5" s="352"/>
      <c r="K5" s="352"/>
      <c r="L5" s="388"/>
      <c r="N5" s="352"/>
      <c r="O5" s="352"/>
      <c r="P5" s="352"/>
      <c r="Q5" s="352"/>
      <c r="R5" s="352"/>
      <c r="S5" s="352"/>
      <c r="T5" s="352"/>
      <c r="U5" s="352"/>
      <c r="V5" s="352"/>
      <c r="W5" s="352"/>
      <c r="X5" s="352"/>
      <c r="Y5" s="352"/>
      <c r="Z5" s="352"/>
      <c r="AA5" s="352"/>
      <c r="AB5" s="352"/>
      <c r="AC5" s="352"/>
      <c r="AD5" s="352"/>
      <c r="AE5" s="352"/>
      <c r="AF5" s="352"/>
      <c r="AG5" s="352"/>
      <c r="AJ5" s="353"/>
    </row>
    <row r="6" spans="1:90" s="348" customFormat="1" ht="12.75" customHeight="1">
      <c r="C6" s="400"/>
      <c r="H6" s="418"/>
      <c r="I6" s="418"/>
      <c r="J6" s="352"/>
      <c r="K6" s="352"/>
      <c r="L6" s="352"/>
      <c r="N6" s="352"/>
      <c r="O6" s="352"/>
      <c r="P6" s="352"/>
      <c r="Q6" s="352"/>
      <c r="R6" s="352"/>
      <c r="S6" s="352"/>
      <c r="T6" s="352"/>
      <c r="U6" s="352"/>
      <c r="V6" s="352"/>
      <c r="W6" s="352"/>
      <c r="X6" s="352"/>
      <c r="Y6" s="352"/>
      <c r="Z6" s="352"/>
      <c r="AA6" s="352"/>
      <c r="AB6" s="352"/>
      <c r="AC6" s="352"/>
      <c r="AD6" s="352"/>
      <c r="AE6" s="352"/>
      <c r="AF6" s="352"/>
      <c r="AG6" s="352"/>
      <c r="AH6" s="352"/>
      <c r="AI6" s="352"/>
      <c r="AJ6" s="352"/>
    </row>
    <row r="7" spans="1:90" s="354" customFormat="1">
      <c r="A7" s="401">
        <v>1</v>
      </c>
      <c r="B7" s="402">
        <f t="shared" ref="B7:L7" si="0">A7+1</f>
        <v>2</v>
      </c>
      <c r="C7" s="402">
        <f t="shared" si="0"/>
        <v>3</v>
      </c>
      <c r="D7" s="402">
        <f t="shared" si="0"/>
        <v>4</v>
      </c>
      <c r="E7" s="402">
        <f t="shared" si="0"/>
        <v>5</v>
      </c>
      <c r="F7" s="402">
        <f t="shared" si="0"/>
        <v>6</v>
      </c>
      <c r="G7" s="402">
        <f t="shared" si="0"/>
        <v>7</v>
      </c>
      <c r="H7" s="402">
        <f t="shared" si="0"/>
        <v>8</v>
      </c>
      <c r="I7" s="402">
        <f t="shared" si="0"/>
        <v>9</v>
      </c>
      <c r="J7" s="402">
        <f t="shared" si="0"/>
        <v>10</v>
      </c>
      <c r="K7" s="402">
        <f t="shared" si="0"/>
        <v>11</v>
      </c>
      <c r="L7" s="402">
        <f t="shared" si="0"/>
        <v>12</v>
      </c>
      <c r="M7" s="402">
        <v>13</v>
      </c>
    </row>
    <row r="8" spans="1:90" s="354" customFormat="1">
      <c r="A8" s="403" t="s">
        <v>393</v>
      </c>
      <c r="B8" s="403" t="s">
        <v>281</v>
      </c>
      <c r="C8" s="403" t="s">
        <v>394</v>
      </c>
      <c r="D8" s="403" t="s">
        <v>395</v>
      </c>
      <c r="E8" s="419" t="s">
        <v>396</v>
      </c>
      <c r="F8" s="419"/>
      <c r="G8" s="419"/>
      <c r="H8" s="403" t="s">
        <v>397</v>
      </c>
      <c r="I8" s="403"/>
      <c r="J8" s="403"/>
      <c r="K8" s="403"/>
      <c r="L8" s="403" t="s">
        <v>213</v>
      </c>
      <c r="M8" s="420" t="s">
        <v>398</v>
      </c>
      <c r="O8" s="356"/>
      <c r="P8" s="355"/>
      <c r="Q8" s="355"/>
      <c r="R8" s="355"/>
      <c r="S8" s="355"/>
      <c r="T8" s="355"/>
      <c r="V8" s="356"/>
      <c r="W8" s="355"/>
      <c r="X8" s="355"/>
      <c r="Z8" s="358"/>
      <c r="AA8" s="357"/>
      <c r="AB8" s="355"/>
      <c r="AC8" s="357"/>
      <c r="AD8" s="356"/>
      <c r="AE8" s="355"/>
      <c r="AF8" s="355"/>
      <c r="AG8" s="356"/>
      <c r="AH8" s="355"/>
      <c r="AI8" s="355"/>
      <c r="AJ8" s="355"/>
      <c r="AK8" s="355"/>
      <c r="AL8" s="356"/>
      <c r="AM8" s="355"/>
      <c r="AN8" s="357"/>
      <c r="AO8" s="355"/>
      <c r="AR8" s="358"/>
      <c r="AS8" s="359"/>
      <c r="AT8" s="360"/>
      <c r="AU8" s="360"/>
      <c r="AW8" s="355"/>
      <c r="AX8" s="355"/>
      <c r="AY8" s="355"/>
      <c r="BJ8" s="421"/>
      <c r="BK8" s="421"/>
      <c r="BL8" s="421"/>
      <c r="BM8" s="421"/>
      <c r="BN8" s="422"/>
      <c r="BO8" s="422"/>
      <c r="BP8" s="422"/>
      <c r="BQ8" s="421"/>
      <c r="BR8" s="421"/>
      <c r="BS8" s="421"/>
      <c r="BT8" s="421"/>
      <c r="BU8" s="421"/>
      <c r="BV8" s="361"/>
    </row>
    <row r="9" spans="1:90" s="354" customFormat="1">
      <c r="A9" s="404" t="s">
        <v>399</v>
      </c>
      <c r="B9" s="404" t="s">
        <v>309</v>
      </c>
      <c r="C9" s="404" t="s">
        <v>400</v>
      </c>
      <c r="D9" s="404" t="s">
        <v>401</v>
      </c>
      <c r="E9" s="404" t="s">
        <v>322</v>
      </c>
      <c r="F9" s="404" t="s">
        <v>323</v>
      </c>
      <c r="G9" s="404" t="s">
        <v>402</v>
      </c>
      <c r="H9" s="404" t="s">
        <v>327</v>
      </c>
      <c r="I9" s="404" t="s">
        <v>304</v>
      </c>
      <c r="J9" s="404" t="s">
        <v>175</v>
      </c>
      <c r="K9" s="404" t="s">
        <v>403</v>
      </c>
      <c r="L9" s="404" t="s">
        <v>330</v>
      </c>
      <c r="M9" s="423" t="s">
        <v>404</v>
      </c>
      <c r="AB9" s="358"/>
      <c r="AJ9" s="424"/>
      <c r="AL9" s="358"/>
      <c r="AS9" s="362"/>
      <c r="AT9" s="360"/>
      <c r="AU9" s="359"/>
      <c r="AY9" s="358"/>
      <c r="BJ9" s="421"/>
      <c r="BK9" s="421"/>
      <c r="BL9" s="421"/>
      <c r="BM9" s="421"/>
      <c r="BN9" s="421"/>
      <c r="BO9" s="421"/>
      <c r="BP9" s="421"/>
      <c r="BQ9" s="421"/>
      <c r="BR9" s="421"/>
      <c r="BS9" s="421"/>
      <c r="BT9" s="421"/>
      <c r="BU9" s="421"/>
      <c r="BV9" s="361"/>
      <c r="CD9" s="358"/>
    </row>
    <row r="10" spans="1:90" s="354" customFormat="1">
      <c r="A10" s="405"/>
      <c r="B10" s="405"/>
      <c r="C10" s="405"/>
      <c r="D10" s="405"/>
      <c r="E10" s="405"/>
      <c r="F10" s="405"/>
      <c r="G10" s="405"/>
      <c r="H10" s="405"/>
      <c r="I10" s="405"/>
      <c r="J10" s="405"/>
      <c r="K10" s="405" t="s">
        <v>405</v>
      </c>
      <c r="L10" s="405"/>
      <c r="M10" s="425" t="s">
        <v>406</v>
      </c>
      <c r="N10" s="358"/>
      <c r="W10" s="358"/>
      <c r="AC10" s="358"/>
      <c r="BJ10" s="421"/>
      <c r="BK10" s="421"/>
      <c r="BL10" s="421"/>
      <c r="BM10" s="421"/>
      <c r="BN10" s="421"/>
      <c r="BO10" s="421"/>
      <c r="BP10" s="421"/>
      <c r="BQ10" s="421"/>
      <c r="BR10" s="421"/>
      <c r="BS10" s="421"/>
      <c r="BT10" s="421"/>
      <c r="BU10" s="421"/>
      <c r="BV10" s="361"/>
    </row>
    <row r="11" spans="1:90" s="363" customFormat="1">
      <c r="A11" s="406"/>
      <c r="B11" s="407"/>
      <c r="C11" s="407"/>
      <c r="D11" s="407"/>
      <c r="E11" s="407"/>
      <c r="F11" s="407"/>
      <c r="G11" s="407"/>
      <c r="H11" s="407"/>
      <c r="I11" s="407"/>
      <c r="J11" s="407"/>
      <c r="K11" s="407"/>
      <c r="L11" s="407"/>
      <c r="M11" s="426"/>
      <c r="N11" s="415"/>
      <c r="BJ11" s="427"/>
      <c r="BK11" s="428"/>
      <c r="BL11" s="428"/>
      <c r="BM11" s="428"/>
      <c r="BN11" s="428"/>
      <c r="BO11" s="428"/>
      <c r="BP11" s="428"/>
      <c r="BQ11" s="428"/>
      <c r="BR11" s="428"/>
      <c r="BS11" s="428"/>
      <c r="BT11" s="428"/>
      <c r="BU11" s="428"/>
    </row>
    <row r="12" spans="1:90">
      <c r="A12" s="408">
        <v>150</v>
      </c>
      <c r="B12" s="409">
        <v>0.6</v>
      </c>
      <c r="C12" s="409">
        <f t="shared" ref="C12:C36" si="1">I12*(J12+K12/3)-0.22917*K12^2</f>
        <v>5.7060296333333343E-2</v>
      </c>
      <c r="D12" s="317">
        <v>0.12192</v>
      </c>
      <c r="E12" s="409">
        <v>6.3390000000000002E-2</v>
      </c>
      <c r="F12" s="318">
        <v>0.12192</v>
      </c>
      <c r="G12" s="429">
        <v>5.7149999999999999E-2</v>
      </c>
      <c r="H12" s="429">
        <v>0.32319999999999999</v>
      </c>
      <c r="I12" s="409">
        <v>0.4</v>
      </c>
      <c r="J12" s="319">
        <v>0.1</v>
      </c>
      <c r="K12" s="319">
        <v>0.19</v>
      </c>
      <c r="L12" s="317">
        <v>2.7799999999999998E-2</v>
      </c>
      <c r="M12" s="320"/>
      <c r="N12" s="364"/>
      <c r="O12" s="363"/>
      <c r="P12" s="365"/>
      <c r="Q12" s="363"/>
      <c r="R12" s="363"/>
      <c r="S12" s="363"/>
      <c r="T12" s="363"/>
      <c r="U12" s="363"/>
      <c r="V12" s="365"/>
      <c r="W12" s="365"/>
      <c r="X12" s="365"/>
      <c r="Y12" s="365"/>
      <c r="Z12" s="365"/>
      <c r="AA12" s="363"/>
      <c r="AB12" s="363"/>
      <c r="AC12" s="363"/>
      <c r="AD12" s="366"/>
      <c r="AE12" s="366"/>
      <c r="AF12" s="364"/>
      <c r="AG12" s="365"/>
      <c r="AH12" s="365"/>
      <c r="AI12" s="365"/>
      <c r="AJ12" s="367"/>
      <c r="AK12" s="366"/>
      <c r="AL12" s="365"/>
      <c r="AM12" s="363"/>
      <c r="AN12" s="368"/>
      <c r="AO12" s="363"/>
      <c r="AP12" s="363"/>
      <c r="AQ12" s="363"/>
      <c r="AR12" s="363"/>
      <c r="AS12" s="363"/>
      <c r="AT12" s="363"/>
      <c r="AU12" s="363"/>
      <c r="AV12" s="363"/>
      <c r="AW12" s="363"/>
      <c r="AY12" s="363"/>
      <c r="AZ12" s="363"/>
      <c r="BA12" s="363"/>
      <c r="BJ12" s="369"/>
      <c r="BK12" s="370"/>
      <c r="BL12" s="370"/>
      <c r="BM12" s="370"/>
      <c r="BN12" s="370"/>
      <c r="BO12" s="370"/>
      <c r="BP12" s="370"/>
      <c r="BQ12" s="370"/>
      <c r="BR12" s="370"/>
      <c r="BS12" s="370"/>
      <c r="BT12" s="370"/>
      <c r="BU12" s="370"/>
      <c r="BW12" s="365"/>
      <c r="BX12" s="363"/>
      <c r="BY12" s="363"/>
      <c r="BZ12" s="363"/>
      <c r="CA12" s="363"/>
      <c r="CB12" s="363"/>
      <c r="CC12" s="363"/>
      <c r="CD12" s="363"/>
      <c r="CE12" s="363"/>
      <c r="CF12" s="363"/>
      <c r="CG12" s="363"/>
      <c r="CH12" s="363"/>
      <c r="CI12" s="363"/>
      <c r="CJ12" s="371"/>
      <c r="CK12" s="363"/>
      <c r="CL12" s="363"/>
    </row>
    <row r="13" spans="1:90">
      <c r="A13" s="408">
        <v>200</v>
      </c>
      <c r="B13" s="409">
        <v>0.6</v>
      </c>
      <c r="C13" s="409">
        <f t="shared" si="1"/>
        <v>6.7799808000000003E-2</v>
      </c>
      <c r="D13" s="317">
        <v>0.13202</v>
      </c>
      <c r="E13" s="409">
        <v>7.6310000000000003E-2</v>
      </c>
      <c r="F13" s="318">
        <v>0.13202</v>
      </c>
      <c r="G13" s="429">
        <v>5.5129999999999998E-2</v>
      </c>
      <c r="H13" s="429">
        <v>0.33829999999999999</v>
      </c>
      <c r="I13" s="409">
        <v>0.45</v>
      </c>
      <c r="J13" s="319">
        <v>0.1</v>
      </c>
      <c r="K13" s="319">
        <v>0.24</v>
      </c>
      <c r="L13" s="317">
        <v>4.6800000000000001E-2</v>
      </c>
      <c r="M13" s="432">
        <v>0.03</v>
      </c>
      <c r="N13" s="364"/>
      <c r="O13" s="363"/>
      <c r="P13" s="365"/>
      <c r="Q13" s="363"/>
      <c r="R13" s="363"/>
      <c r="S13" s="363"/>
      <c r="T13" s="363"/>
      <c r="U13" s="363"/>
      <c r="V13" s="365"/>
      <c r="W13" s="365"/>
      <c r="X13" s="365"/>
      <c r="Y13" s="365"/>
      <c r="Z13" s="365"/>
      <c r="AA13" s="363"/>
      <c r="AB13" s="363"/>
      <c r="AC13" s="363"/>
      <c r="AD13" s="372"/>
      <c r="AE13" s="364"/>
      <c r="AF13" s="364"/>
      <c r="AG13" s="365"/>
      <c r="AH13" s="365"/>
      <c r="AI13" s="365"/>
      <c r="AJ13" s="367"/>
      <c r="AK13" s="366"/>
      <c r="AL13" s="365"/>
      <c r="AM13" s="363"/>
      <c r="AN13" s="368"/>
      <c r="AO13" s="363"/>
      <c r="AP13" s="363"/>
      <c r="AQ13" s="363"/>
      <c r="AR13" s="363"/>
      <c r="AS13" s="363"/>
      <c r="AT13" s="363"/>
      <c r="AU13" s="363"/>
      <c r="AV13" s="363"/>
      <c r="AW13" s="363"/>
      <c r="AY13" s="363"/>
      <c r="AZ13" s="363"/>
      <c r="BA13" s="363"/>
      <c r="BJ13" s="369"/>
      <c r="BK13" s="370"/>
      <c r="BL13" s="370"/>
      <c r="BM13" s="370"/>
      <c r="BN13" s="370"/>
      <c r="BO13" s="370"/>
      <c r="BP13" s="370"/>
      <c r="BQ13" s="370"/>
      <c r="BR13" s="370"/>
      <c r="BS13" s="370"/>
      <c r="BT13" s="370"/>
      <c r="BU13" s="370"/>
      <c r="BV13" s="363"/>
      <c r="BW13" s="365"/>
      <c r="BX13" s="363"/>
      <c r="BY13" s="363"/>
      <c r="BZ13" s="363"/>
      <c r="CA13" s="363"/>
      <c r="CB13" s="363"/>
      <c r="CC13" s="363"/>
      <c r="CD13" s="363"/>
      <c r="CE13" s="363"/>
      <c r="CF13" s="363"/>
      <c r="CG13" s="363"/>
      <c r="CH13" s="363"/>
      <c r="CI13" s="363"/>
      <c r="CJ13" s="371"/>
      <c r="CK13" s="363"/>
      <c r="CL13" s="363"/>
    </row>
    <row r="14" spans="1:90">
      <c r="A14" s="408">
        <v>250</v>
      </c>
      <c r="B14" s="409">
        <v>0.7</v>
      </c>
      <c r="C14" s="409">
        <f t="shared" si="1"/>
        <v>7.9643429666666668E-2</v>
      </c>
      <c r="D14" s="317">
        <v>0.16594999999999999</v>
      </c>
      <c r="E14" s="409">
        <v>8.9560000000000001E-2</v>
      </c>
      <c r="F14" s="318">
        <v>0.16594999999999999</v>
      </c>
      <c r="G14" s="429">
        <v>6.2560000000000004E-2</v>
      </c>
      <c r="H14" s="429">
        <v>0.41789999999999999</v>
      </c>
      <c r="I14" s="409">
        <v>0.5</v>
      </c>
      <c r="J14" s="319">
        <v>0.1</v>
      </c>
      <c r="K14" s="319">
        <v>0.31</v>
      </c>
      <c r="L14" s="317">
        <v>7.4499999999999997E-2</v>
      </c>
      <c r="M14" s="432">
        <v>0.03</v>
      </c>
      <c r="N14" s="364"/>
      <c r="O14" s="363"/>
      <c r="P14" s="365"/>
      <c r="Q14" s="363"/>
      <c r="R14" s="363"/>
      <c r="S14" s="363"/>
      <c r="T14" s="363"/>
      <c r="U14" s="363"/>
      <c r="V14" s="365"/>
      <c r="W14" s="365"/>
      <c r="X14" s="365"/>
      <c r="Y14" s="365"/>
      <c r="Z14" s="365"/>
      <c r="AA14" s="363"/>
      <c r="AB14" s="363"/>
      <c r="AC14" s="363"/>
      <c r="AD14" s="372"/>
      <c r="AE14" s="364"/>
      <c r="AF14" s="366"/>
      <c r="AG14" s="365"/>
      <c r="AH14" s="365"/>
      <c r="AI14" s="365"/>
      <c r="AJ14" s="367"/>
      <c r="AK14" s="366"/>
      <c r="AL14" s="365"/>
      <c r="AM14" s="363"/>
      <c r="AN14" s="368"/>
      <c r="AO14" s="363"/>
      <c r="AP14" s="363"/>
      <c r="AQ14" s="363"/>
      <c r="AR14" s="363"/>
      <c r="AS14" s="363"/>
      <c r="AT14" s="363"/>
      <c r="AU14" s="363"/>
      <c r="AV14" s="363"/>
      <c r="AW14" s="363"/>
      <c r="AY14" s="363"/>
      <c r="AZ14" s="363"/>
      <c r="BA14" s="363"/>
      <c r="BJ14" s="369"/>
      <c r="BK14" s="370"/>
      <c r="BL14" s="370"/>
      <c r="BM14" s="370"/>
      <c r="BN14" s="370"/>
      <c r="BO14" s="370"/>
      <c r="BP14" s="370"/>
      <c r="BQ14" s="370"/>
      <c r="BR14" s="370"/>
      <c r="BS14" s="370"/>
      <c r="BT14" s="370"/>
      <c r="BU14" s="370"/>
      <c r="BV14" s="363"/>
      <c r="BW14" s="365"/>
      <c r="BX14" s="363"/>
      <c r="BY14" s="363"/>
      <c r="BZ14" s="363"/>
      <c r="CA14" s="363"/>
      <c r="CB14" s="363"/>
      <c r="CC14" s="363"/>
      <c r="CD14" s="363"/>
      <c r="CE14" s="363"/>
      <c r="CF14" s="363"/>
      <c r="CG14" s="363"/>
      <c r="CH14" s="363"/>
      <c r="CI14" s="363"/>
      <c r="CJ14" s="371"/>
      <c r="CK14" s="363"/>
      <c r="CL14" s="363"/>
    </row>
    <row r="15" spans="1:90">
      <c r="A15" s="408">
        <v>300</v>
      </c>
      <c r="B15" s="409">
        <v>0.7</v>
      </c>
      <c r="C15" s="409">
        <f t="shared" si="1"/>
        <v>9.1299568000000011E-2</v>
      </c>
      <c r="D15" s="317">
        <v>0.17357</v>
      </c>
      <c r="E15" s="409">
        <v>0.10292</v>
      </c>
      <c r="F15" s="318">
        <v>0.17357</v>
      </c>
      <c r="G15" s="429">
        <v>6.0859999999999997E-2</v>
      </c>
      <c r="H15" s="429">
        <v>0.42470000000000002</v>
      </c>
      <c r="I15" s="409">
        <v>0.55000000000000004</v>
      </c>
      <c r="J15" s="319">
        <v>0.1</v>
      </c>
      <c r="K15" s="319">
        <v>0.36</v>
      </c>
      <c r="L15" s="317">
        <v>0.1041</v>
      </c>
      <c r="M15" s="432">
        <v>0.04</v>
      </c>
      <c r="N15" s="364"/>
      <c r="O15" s="363"/>
      <c r="P15" s="365"/>
      <c r="Q15" s="363"/>
      <c r="R15" s="363"/>
      <c r="S15" s="363"/>
      <c r="T15" s="363"/>
      <c r="U15" s="363"/>
      <c r="V15" s="365"/>
      <c r="W15" s="365"/>
      <c r="X15" s="365"/>
      <c r="Y15" s="365"/>
      <c r="Z15" s="365"/>
      <c r="AA15" s="363"/>
      <c r="AB15" s="363"/>
      <c r="AC15" s="363"/>
      <c r="AD15" s="366"/>
      <c r="AE15" s="364"/>
      <c r="AF15" s="366"/>
      <c r="AG15" s="365"/>
      <c r="AH15" s="365"/>
      <c r="AI15" s="365"/>
      <c r="AJ15" s="367"/>
      <c r="AK15" s="366"/>
      <c r="AL15" s="365"/>
      <c r="AM15" s="365"/>
      <c r="AN15" s="368"/>
      <c r="AO15" s="363"/>
      <c r="AP15" s="363"/>
      <c r="AQ15" s="363"/>
      <c r="AR15" s="363"/>
      <c r="AS15" s="363"/>
      <c r="AT15" s="363"/>
      <c r="AU15" s="363"/>
      <c r="AV15" s="363"/>
      <c r="AW15" s="363"/>
      <c r="AY15" s="363"/>
      <c r="AZ15" s="363"/>
      <c r="BA15" s="363"/>
      <c r="BJ15" s="369"/>
      <c r="BK15" s="370"/>
      <c r="BL15" s="370"/>
      <c r="BM15" s="370"/>
      <c r="BN15" s="370"/>
      <c r="BO15" s="370"/>
      <c r="BP15" s="370"/>
      <c r="BQ15" s="370"/>
      <c r="BR15" s="370"/>
      <c r="BS15" s="370"/>
      <c r="BT15" s="370"/>
      <c r="BU15" s="370"/>
      <c r="BV15" s="363"/>
      <c r="BW15" s="365"/>
      <c r="BX15" s="363"/>
      <c r="BY15" s="363"/>
      <c r="BZ15" s="363"/>
      <c r="CA15" s="363"/>
      <c r="CB15" s="363"/>
      <c r="CC15" s="363"/>
      <c r="CD15" s="363"/>
      <c r="CE15" s="363"/>
      <c r="CF15" s="363"/>
      <c r="CG15" s="363"/>
      <c r="CH15" s="363"/>
      <c r="CI15" s="363"/>
      <c r="CJ15" s="371"/>
      <c r="CK15" s="363"/>
      <c r="CL15" s="363"/>
    </row>
    <row r="16" spans="1:90">
      <c r="A16" s="408">
        <v>350</v>
      </c>
      <c r="B16" s="409">
        <v>0.8</v>
      </c>
      <c r="C16" s="409">
        <f t="shared" si="1"/>
        <v>0.103632688</v>
      </c>
      <c r="D16" s="317">
        <v>0.22097</v>
      </c>
      <c r="E16" s="409">
        <v>0.11849</v>
      </c>
      <c r="F16" s="318">
        <v>0.21196999999999999</v>
      </c>
      <c r="G16" s="429">
        <v>8.1199999999999994E-2</v>
      </c>
      <c r="H16" s="429">
        <v>0.51600000000000001</v>
      </c>
      <c r="I16" s="409">
        <v>0.6</v>
      </c>
      <c r="J16" s="319">
        <v>0.1</v>
      </c>
      <c r="K16" s="319">
        <v>0.44</v>
      </c>
      <c r="L16" s="317">
        <v>0.15210000000000001</v>
      </c>
      <c r="M16" s="432">
        <v>0.04</v>
      </c>
      <c r="N16" s="364"/>
      <c r="O16" s="363"/>
      <c r="P16" s="365"/>
      <c r="Q16" s="363"/>
      <c r="R16" s="363"/>
      <c r="S16" s="363"/>
      <c r="T16" s="363"/>
      <c r="U16" s="363"/>
      <c r="V16" s="365"/>
      <c r="W16" s="365"/>
      <c r="X16" s="365"/>
      <c r="Y16" s="365"/>
      <c r="Z16" s="365"/>
      <c r="AA16" s="363"/>
      <c r="AB16" s="363"/>
      <c r="AC16" s="363"/>
      <c r="AD16" s="366"/>
      <c r="AE16" s="366"/>
      <c r="AF16" s="364"/>
      <c r="AG16" s="365"/>
      <c r="AH16" s="365"/>
      <c r="AI16" s="365"/>
      <c r="AJ16" s="367"/>
      <c r="AK16" s="366"/>
      <c r="AL16" s="365"/>
      <c r="AM16" s="363"/>
      <c r="AN16" s="368"/>
      <c r="AO16" s="363"/>
      <c r="AP16" s="363"/>
      <c r="AQ16" s="363"/>
      <c r="AR16" s="363"/>
      <c r="AS16" s="363"/>
      <c r="AT16" s="363"/>
      <c r="AU16" s="363"/>
      <c r="AV16" s="363"/>
      <c r="AW16" s="363"/>
      <c r="AY16" s="363"/>
      <c r="AZ16" s="363"/>
      <c r="BA16" s="363"/>
      <c r="BJ16" s="369"/>
      <c r="BK16" s="370"/>
      <c r="BL16" s="370"/>
      <c r="BM16" s="370"/>
      <c r="BN16" s="370"/>
      <c r="BO16" s="370"/>
      <c r="BP16" s="370"/>
      <c r="BQ16" s="370"/>
      <c r="BR16" s="370"/>
      <c r="BS16" s="370"/>
      <c r="BT16" s="370"/>
      <c r="BU16" s="370"/>
      <c r="BV16" s="363"/>
      <c r="BW16" s="365"/>
      <c r="BX16" s="363"/>
      <c r="BY16" s="363"/>
      <c r="BZ16" s="363"/>
      <c r="CA16" s="363"/>
      <c r="CB16" s="363"/>
      <c r="CC16" s="363"/>
      <c r="CD16" s="363"/>
      <c r="CE16" s="363"/>
      <c r="CF16" s="363"/>
      <c r="CG16" s="363"/>
      <c r="CH16" s="363"/>
      <c r="CI16" s="363"/>
      <c r="CJ16" s="371"/>
      <c r="CK16" s="363"/>
      <c r="CL16" s="363"/>
    </row>
    <row r="17" spans="1:90">
      <c r="A17" s="410">
        <v>375</v>
      </c>
      <c r="B17" s="411">
        <v>0.8</v>
      </c>
      <c r="C17" s="411">
        <f t="shared" si="1"/>
        <v>0.11620968033333334</v>
      </c>
      <c r="D17" s="317">
        <v>0.23019999999999999</v>
      </c>
      <c r="E17" s="411">
        <v>0.13833000000000001</v>
      </c>
      <c r="F17" s="321">
        <v>0.21467</v>
      </c>
      <c r="G17" s="430">
        <v>8.5849999999999996E-2</v>
      </c>
      <c r="H17" s="430">
        <v>0.51980000000000004</v>
      </c>
      <c r="I17" s="411">
        <v>0.65</v>
      </c>
      <c r="J17" s="319">
        <v>0.1</v>
      </c>
      <c r="K17" s="319">
        <v>0.47</v>
      </c>
      <c r="L17" s="322">
        <v>0.17280000000000001</v>
      </c>
      <c r="M17" s="433">
        <v>0.04</v>
      </c>
      <c r="N17" s="364"/>
      <c r="O17" s="363"/>
      <c r="P17" s="365"/>
      <c r="Q17" s="363"/>
      <c r="R17" s="363"/>
      <c r="S17" s="363"/>
      <c r="T17" s="363"/>
      <c r="U17" s="363"/>
      <c r="V17" s="365"/>
      <c r="W17" s="365"/>
      <c r="X17" s="365"/>
      <c r="Y17" s="365"/>
      <c r="Z17" s="365"/>
      <c r="AA17" s="363"/>
      <c r="AB17" s="363"/>
      <c r="AC17" s="363"/>
      <c r="AD17" s="366"/>
      <c r="AE17" s="366"/>
      <c r="AF17" s="364"/>
      <c r="AG17" s="365"/>
      <c r="AH17" s="365"/>
      <c r="AI17" s="365"/>
      <c r="AJ17" s="367"/>
      <c r="AK17" s="366"/>
      <c r="AL17" s="365"/>
      <c r="AM17" s="363"/>
      <c r="AN17" s="368"/>
      <c r="AO17" s="363"/>
      <c r="AP17" s="363"/>
      <c r="AQ17" s="363"/>
      <c r="AR17" s="363"/>
      <c r="AS17" s="363"/>
      <c r="AT17" s="363"/>
      <c r="AU17" s="363"/>
      <c r="AV17" s="363"/>
      <c r="AW17" s="363"/>
      <c r="AY17" s="363"/>
      <c r="AZ17" s="363"/>
      <c r="BA17" s="363"/>
      <c r="BJ17" s="369"/>
      <c r="BK17" s="370"/>
      <c r="BL17" s="370"/>
      <c r="BM17" s="370"/>
      <c r="BN17" s="370"/>
      <c r="BO17" s="370"/>
      <c r="BP17" s="370"/>
      <c r="BQ17" s="370"/>
      <c r="BR17" s="370"/>
      <c r="BS17" s="370"/>
      <c r="BT17" s="370"/>
      <c r="BU17" s="370"/>
      <c r="BV17" s="363"/>
      <c r="BW17" s="365"/>
      <c r="BX17" s="363"/>
      <c r="BY17" s="363"/>
      <c r="BZ17" s="363"/>
      <c r="CA17" s="363"/>
      <c r="CB17" s="363"/>
      <c r="CC17" s="363"/>
      <c r="CD17" s="363"/>
      <c r="CE17" s="363"/>
      <c r="CF17" s="363"/>
      <c r="CG17" s="363"/>
      <c r="CH17" s="363"/>
      <c r="CI17" s="363"/>
      <c r="CJ17" s="371"/>
      <c r="CK17" s="363"/>
      <c r="CL17" s="363"/>
    </row>
    <row r="18" spans="1:90">
      <c r="A18" s="408">
        <v>400</v>
      </c>
      <c r="B18" s="409">
        <v>0.8</v>
      </c>
      <c r="C18" s="409">
        <f t="shared" si="1"/>
        <v>0.15604083333333335</v>
      </c>
      <c r="D18" s="317">
        <v>0.23932999999999999</v>
      </c>
      <c r="E18" s="409">
        <v>0.19478999999999999</v>
      </c>
      <c r="F18" s="318">
        <v>0.21682999999999999</v>
      </c>
      <c r="G18" s="429">
        <v>9.035E-2</v>
      </c>
      <c r="H18" s="429">
        <v>0.56240000000000001</v>
      </c>
      <c r="I18" s="409">
        <v>0.8</v>
      </c>
      <c r="J18" s="319">
        <v>0.1</v>
      </c>
      <c r="K18" s="319">
        <v>0.5</v>
      </c>
      <c r="L18" s="317">
        <v>0.1963</v>
      </c>
      <c r="M18" s="432">
        <v>7.0000000000000007E-2</v>
      </c>
      <c r="N18" s="364"/>
      <c r="O18" s="363"/>
      <c r="P18" s="365"/>
      <c r="Q18" s="363"/>
      <c r="R18" s="363"/>
      <c r="S18" s="363"/>
      <c r="T18" s="363"/>
      <c r="U18" s="363"/>
      <c r="V18" s="365"/>
      <c r="W18" s="365"/>
      <c r="X18" s="365"/>
      <c r="Y18" s="365"/>
      <c r="Z18" s="365"/>
      <c r="AA18" s="363"/>
      <c r="AB18" s="363"/>
      <c r="AC18" s="363"/>
      <c r="AD18" s="366"/>
      <c r="AE18" s="366"/>
      <c r="AF18" s="364"/>
      <c r="AG18" s="365"/>
      <c r="AH18" s="365"/>
      <c r="AI18" s="365"/>
      <c r="AJ18" s="367"/>
      <c r="AK18" s="366"/>
      <c r="AL18" s="365"/>
      <c r="AM18" s="363"/>
      <c r="AN18" s="368"/>
      <c r="AO18" s="363"/>
      <c r="AP18" s="363"/>
      <c r="AQ18" s="363"/>
      <c r="AR18" s="363"/>
      <c r="AS18" s="363"/>
      <c r="AT18" s="363"/>
      <c r="AU18" s="363"/>
      <c r="AV18" s="363"/>
      <c r="AW18" s="363"/>
      <c r="AY18" s="363"/>
      <c r="AZ18" s="363"/>
      <c r="BA18" s="363"/>
      <c r="BJ18" s="369"/>
      <c r="BK18" s="370"/>
      <c r="BL18" s="370"/>
      <c r="BM18" s="370"/>
      <c r="BN18" s="370"/>
      <c r="BO18" s="370"/>
      <c r="BP18" s="370"/>
      <c r="BQ18" s="370"/>
      <c r="BR18" s="370"/>
      <c r="BS18" s="370"/>
      <c r="BT18" s="370"/>
      <c r="BU18" s="370"/>
      <c r="BV18" s="363"/>
      <c r="BW18" s="365"/>
      <c r="BX18" s="363"/>
      <c r="BY18" s="363"/>
      <c r="BZ18" s="363"/>
      <c r="CA18" s="363"/>
      <c r="CB18" s="363"/>
      <c r="CC18" s="363"/>
      <c r="CD18" s="363"/>
      <c r="CE18" s="363"/>
      <c r="CF18" s="363"/>
      <c r="CG18" s="363"/>
      <c r="CH18" s="363"/>
      <c r="CI18" s="363"/>
      <c r="CJ18" s="371"/>
      <c r="CK18" s="363"/>
      <c r="CL18" s="363"/>
    </row>
    <row r="19" spans="1:90">
      <c r="A19" s="408">
        <v>450</v>
      </c>
      <c r="B19" s="409">
        <v>0.9</v>
      </c>
      <c r="C19" s="409">
        <f t="shared" si="1"/>
        <v>0.17179895466666667</v>
      </c>
      <c r="D19" s="317">
        <v>0.29808000000000001</v>
      </c>
      <c r="E19" s="409">
        <v>0.22786000000000001</v>
      </c>
      <c r="F19" s="318">
        <v>0.25707999999999998</v>
      </c>
      <c r="G19" s="429">
        <v>0.11427</v>
      </c>
      <c r="H19" s="429">
        <v>0.66110000000000002</v>
      </c>
      <c r="I19" s="409">
        <v>0.85</v>
      </c>
      <c r="J19" s="319">
        <v>0.1</v>
      </c>
      <c r="K19" s="319">
        <v>0.56000000000000005</v>
      </c>
      <c r="L19" s="317">
        <v>0.24979999999999999</v>
      </c>
      <c r="M19" s="432">
        <v>7.0000000000000007E-2</v>
      </c>
      <c r="N19" s="364"/>
      <c r="O19" s="363"/>
      <c r="P19" s="365"/>
      <c r="Q19" s="363"/>
      <c r="R19" s="363"/>
      <c r="S19" s="363"/>
      <c r="T19" s="363"/>
      <c r="U19" s="363"/>
      <c r="V19" s="365"/>
      <c r="W19" s="365"/>
      <c r="X19" s="365"/>
      <c r="Y19" s="365"/>
      <c r="Z19" s="365"/>
      <c r="AA19" s="363"/>
      <c r="AB19" s="363"/>
      <c r="AC19" s="363"/>
      <c r="AD19" s="366"/>
      <c r="AE19" s="366"/>
      <c r="AF19" s="364"/>
      <c r="AG19" s="365"/>
      <c r="AH19" s="365"/>
      <c r="AI19" s="365"/>
      <c r="AJ19" s="367"/>
      <c r="AK19" s="366"/>
      <c r="AL19" s="365"/>
      <c r="AM19" s="363"/>
      <c r="AN19" s="368"/>
      <c r="AO19" s="363"/>
      <c r="AP19" s="363"/>
      <c r="AQ19" s="363"/>
      <c r="AR19" s="363"/>
      <c r="AS19" s="363"/>
      <c r="AT19" s="363"/>
      <c r="AU19" s="363"/>
      <c r="AV19" s="363"/>
      <c r="AW19" s="363"/>
      <c r="AY19" s="363"/>
      <c r="AZ19" s="363"/>
      <c r="BA19" s="363"/>
      <c r="BJ19" s="369"/>
      <c r="BK19" s="370"/>
      <c r="BL19" s="370"/>
      <c r="BM19" s="370"/>
      <c r="BN19" s="370"/>
      <c r="BO19" s="370"/>
      <c r="BP19" s="370"/>
      <c r="BQ19" s="370"/>
      <c r="BR19" s="370"/>
      <c r="BS19" s="370"/>
      <c r="BT19" s="370"/>
      <c r="BU19" s="370"/>
      <c r="BV19" s="363"/>
      <c r="BW19" s="365"/>
      <c r="BX19" s="363"/>
      <c r="BY19" s="363"/>
      <c r="BZ19" s="363"/>
      <c r="CA19" s="363"/>
      <c r="CB19" s="363"/>
      <c r="CC19" s="363"/>
      <c r="CD19" s="363"/>
      <c r="CE19" s="363"/>
      <c r="CF19" s="363"/>
      <c r="CG19" s="363"/>
      <c r="CH19" s="363"/>
      <c r="CI19" s="363"/>
      <c r="CJ19" s="371"/>
      <c r="CK19" s="363"/>
      <c r="CL19" s="363"/>
    </row>
    <row r="20" spans="1:90">
      <c r="A20" s="408">
        <v>500</v>
      </c>
      <c r="B20" s="409">
        <v>1</v>
      </c>
      <c r="C20" s="409">
        <f t="shared" si="1"/>
        <v>0.18804242700000001</v>
      </c>
      <c r="D20" s="317">
        <v>0.36388999999999999</v>
      </c>
      <c r="E20" s="409">
        <v>0.24847</v>
      </c>
      <c r="F20" s="318">
        <v>0.30064000000000002</v>
      </c>
      <c r="G20" s="429">
        <v>0.13120999999999999</v>
      </c>
      <c r="H20" s="429">
        <v>0.76</v>
      </c>
      <c r="I20" s="409">
        <v>0.9</v>
      </c>
      <c r="J20" s="319">
        <v>0.1</v>
      </c>
      <c r="K20" s="319">
        <v>0.63</v>
      </c>
      <c r="L20" s="317">
        <f>PI()*K20^2/4</f>
        <v>0.31172453105244724</v>
      </c>
      <c r="M20" s="432">
        <v>7.0000000000000007E-2</v>
      </c>
      <c r="N20" s="364"/>
      <c r="O20" s="327"/>
      <c r="P20" s="365"/>
      <c r="Q20" s="327"/>
      <c r="R20" s="363"/>
      <c r="S20" s="363"/>
      <c r="T20" s="363"/>
      <c r="U20" s="363"/>
      <c r="V20" s="365"/>
      <c r="W20" s="365"/>
      <c r="X20" s="365"/>
      <c r="Y20" s="365"/>
      <c r="Z20" s="365"/>
      <c r="AA20" s="363"/>
      <c r="AB20" s="363"/>
      <c r="AC20" s="363"/>
      <c r="AD20" s="366"/>
      <c r="AE20" s="366"/>
      <c r="AF20" s="366"/>
      <c r="AG20" s="365"/>
      <c r="AH20" s="365"/>
      <c r="AI20" s="365"/>
      <c r="AJ20" s="367"/>
      <c r="AK20" s="366"/>
      <c r="AL20" s="365"/>
      <c r="AM20" s="363"/>
      <c r="AN20" s="368"/>
      <c r="AO20" s="363"/>
      <c r="AP20" s="363"/>
      <c r="AQ20" s="363"/>
      <c r="AR20" s="363"/>
      <c r="AS20" s="363"/>
      <c r="AT20" s="363"/>
      <c r="AU20" s="363"/>
      <c r="AV20" s="363"/>
      <c r="AW20" s="363"/>
      <c r="AY20" s="363"/>
      <c r="AZ20" s="363"/>
      <c r="BA20" s="363"/>
      <c r="BJ20" s="369"/>
      <c r="BK20" s="370"/>
      <c r="BL20" s="370"/>
      <c r="BM20" s="370"/>
      <c r="BN20" s="370"/>
      <c r="BO20" s="370"/>
      <c r="BP20" s="370"/>
      <c r="BQ20" s="370"/>
      <c r="BR20" s="370"/>
      <c r="BS20" s="370"/>
      <c r="BT20" s="370"/>
      <c r="BU20" s="370"/>
      <c r="BV20" s="363"/>
      <c r="BW20" s="365"/>
      <c r="BX20" s="363"/>
      <c r="BY20" s="363"/>
      <c r="BZ20" s="363"/>
      <c r="CA20" s="363"/>
      <c r="CB20" s="363"/>
      <c r="CC20" s="363"/>
      <c r="CD20" s="363"/>
      <c r="CE20" s="363"/>
      <c r="CF20" s="363"/>
      <c r="CG20" s="363"/>
      <c r="CH20" s="363"/>
      <c r="CI20" s="363"/>
      <c r="CJ20" s="371"/>
      <c r="CK20" s="363"/>
      <c r="CL20" s="363"/>
    </row>
    <row r="21" spans="1:90">
      <c r="A21" s="408">
        <v>525</v>
      </c>
      <c r="B21" s="409">
        <v>1</v>
      </c>
      <c r="C21" s="409">
        <f t="shared" si="1"/>
        <v>0.20419827199999996</v>
      </c>
      <c r="D21" s="317">
        <v>0.38912000000000002</v>
      </c>
      <c r="E21" s="409">
        <v>0.28965999999999997</v>
      </c>
      <c r="F21" s="318">
        <v>0.30248999999999998</v>
      </c>
      <c r="G21" s="429">
        <v>0.14682999999999999</v>
      </c>
      <c r="H21" s="429">
        <v>0.76790000000000003</v>
      </c>
      <c r="I21" s="409">
        <v>0.95</v>
      </c>
      <c r="J21" s="319">
        <v>0.1</v>
      </c>
      <c r="K21" s="319">
        <v>0.72</v>
      </c>
      <c r="L21" s="317">
        <v>0.40150000000000002</v>
      </c>
      <c r="M21" s="432">
        <v>7.0000000000000007E-2</v>
      </c>
      <c r="N21" s="364"/>
      <c r="O21" s="327"/>
      <c r="P21" s="365"/>
      <c r="Q21" s="327"/>
      <c r="R21" s="363"/>
      <c r="S21" s="363"/>
      <c r="T21" s="363"/>
      <c r="U21" s="363"/>
      <c r="V21" s="365"/>
      <c r="W21" s="365"/>
      <c r="X21" s="365"/>
      <c r="Y21" s="365"/>
      <c r="Z21" s="365"/>
      <c r="AA21" s="363"/>
      <c r="AB21" s="363"/>
      <c r="AC21" s="363"/>
      <c r="AD21" s="366"/>
      <c r="AE21" s="366"/>
      <c r="AF21" s="366"/>
      <c r="AG21" s="365"/>
      <c r="AH21" s="365"/>
      <c r="AI21" s="365"/>
      <c r="AJ21" s="367"/>
      <c r="AK21" s="366"/>
      <c r="AL21" s="365"/>
      <c r="AM21" s="363"/>
      <c r="AN21" s="368"/>
      <c r="AO21" s="363"/>
      <c r="AP21" s="363"/>
      <c r="AQ21" s="363"/>
      <c r="AR21" s="363"/>
      <c r="AS21" s="363"/>
      <c r="AT21" s="363"/>
      <c r="AU21" s="363"/>
      <c r="AV21" s="363"/>
      <c r="AW21" s="363"/>
      <c r="AY21" s="363"/>
      <c r="AZ21" s="363"/>
      <c r="BA21" s="363"/>
      <c r="BJ21" s="369"/>
      <c r="BK21" s="370"/>
      <c r="BL21" s="370"/>
      <c r="BM21" s="370"/>
      <c r="BN21" s="370"/>
      <c r="BO21" s="370"/>
      <c r="BP21" s="370"/>
      <c r="BQ21" s="370"/>
      <c r="BR21" s="370"/>
      <c r="BS21" s="370"/>
      <c r="BT21" s="370"/>
      <c r="BU21" s="370"/>
      <c r="BV21" s="363"/>
      <c r="BW21" s="365"/>
      <c r="BX21" s="363"/>
      <c r="BY21" s="363"/>
      <c r="BZ21" s="363"/>
      <c r="CA21" s="363"/>
      <c r="CB21" s="363"/>
      <c r="CC21" s="363"/>
      <c r="CD21" s="363"/>
      <c r="CE21" s="363"/>
      <c r="CF21" s="363"/>
      <c r="CG21" s="363"/>
      <c r="CH21" s="363"/>
      <c r="CI21" s="363"/>
      <c r="CJ21" s="371"/>
      <c r="CK21" s="363"/>
      <c r="CL21" s="363"/>
    </row>
    <row r="22" spans="1:90">
      <c r="A22" s="408">
        <v>600</v>
      </c>
      <c r="B22" s="409">
        <v>1.1000000000000001</v>
      </c>
      <c r="C22" s="409">
        <f t="shared" si="1"/>
        <v>0.22057297199999998</v>
      </c>
      <c r="D22" s="317">
        <v>0.46422999999999998</v>
      </c>
      <c r="E22" s="409">
        <v>0.33415</v>
      </c>
      <c r="F22" s="318">
        <v>0.34903000000000001</v>
      </c>
      <c r="G22" s="429">
        <v>0.18401999999999999</v>
      </c>
      <c r="H22" s="429">
        <v>0.88009999999999999</v>
      </c>
      <c r="I22" s="409">
        <v>1</v>
      </c>
      <c r="J22" s="319">
        <v>0.1</v>
      </c>
      <c r="K22" s="319">
        <v>0.78</v>
      </c>
      <c r="L22" s="317">
        <v>0.48270000000000002</v>
      </c>
      <c r="M22" s="432">
        <v>0.12</v>
      </c>
      <c r="N22" s="364"/>
      <c r="O22" s="327"/>
      <c r="P22" s="365"/>
      <c r="Q22" s="327"/>
      <c r="R22" s="363"/>
      <c r="S22" s="363"/>
      <c r="T22" s="363"/>
      <c r="U22" s="363"/>
      <c r="V22" s="365"/>
      <c r="W22" s="365"/>
      <c r="X22" s="365"/>
      <c r="Y22" s="365"/>
      <c r="Z22" s="365"/>
      <c r="AA22" s="363"/>
      <c r="AB22" s="363"/>
      <c r="AC22" s="363"/>
      <c r="AD22" s="366"/>
      <c r="AE22" s="366"/>
      <c r="AF22" s="366"/>
      <c r="AG22" s="365"/>
      <c r="AH22" s="365"/>
      <c r="AI22" s="365"/>
      <c r="AJ22" s="367"/>
      <c r="AK22" s="366"/>
      <c r="AL22" s="365"/>
      <c r="AM22" s="363"/>
      <c r="AN22" s="368"/>
      <c r="AO22" s="363"/>
      <c r="AP22" s="363"/>
      <c r="AQ22" s="363"/>
      <c r="AR22" s="363"/>
      <c r="AS22" s="363"/>
      <c r="AT22" s="363"/>
      <c r="AU22" s="363"/>
      <c r="AV22" s="363"/>
      <c r="AW22" s="363"/>
      <c r="AY22" s="363"/>
      <c r="AZ22" s="363"/>
      <c r="BA22" s="363"/>
      <c r="BJ22" s="369"/>
      <c r="BK22" s="370"/>
      <c r="BL22" s="370"/>
      <c r="BM22" s="370"/>
      <c r="BN22" s="370"/>
      <c r="BO22" s="370"/>
      <c r="BP22" s="370"/>
      <c r="BQ22" s="370"/>
      <c r="BR22" s="370"/>
      <c r="BS22" s="370"/>
      <c r="BT22" s="370"/>
      <c r="BU22" s="370"/>
      <c r="BV22" s="363"/>
      <c r="BW22" s="365"/>
      <c r="BX22" s="363"/>
      <c r="BY22" s="363"/>
      <c r="BZ22" s="363"/>
      <c r="CA22" s="363"/>
      <c r="CB22" s="363"/>
      <c r="CC22" s="363"/>
      <c r="CD22" s="363"/>
      <c r="CE22" s="363"/>
      <c r="CF22" s="363"/>
      <c r="CG22" s="363"/>
      <c r="CH22" s="363"/>
      <c r="CI22" s="363"/>
      <c r="CJ22" s="371"/>
      <c r="CK22" s="363"/>
      <c r="CL22" s="363"/>
    </row>
    <row r="23" spans="1:90">
      <c r="A23" s="408">
        <v>675</v>
      </c>
      <c r="B23" s="409">
        <v>1.2</v>
      </c>
      <c r="C23" s="409">
        <f t="shared" si="1"/>
        <v>0.27486408533333329</v>
      </c>
      <c r="D23" s="317">
        <v>0.55303999999999998</v>
      </c>
      <c r="E23" s="409">
        <v>0.43556</v>
      </c>
      <c r="F23" s="318">
        <v>0.39800999999999997</v>
      </c>
      <c r="G23" s="429">
        <v>0.22216</v>
      </c>
      <c r="H23" s="429">
        <v>0.99790000000000001</v>
      </c>
      <c r="I23" s="409">
        <v>1.1499999999999999</v>
      </c>
      <c r="J23" s="319">
        <v>0.1</v>
      </c>
      <c r="K23" s="319">
        <v>0.88</v>
      </c>
      <c r="L23" s="317">
        <v>0.60409999999999997</v>
      </c>
      <c r="M23" s="432">
        <v>0.12</v>
      </c>
      <c r="N23" s="364"/>
      <c r="O23" s="327"/>
      <c r="P23" s="365"/>
      <c r="Q23" s="327"/>
      <c r="R23" s="363"/>
      <c r="S23" s="363"/>
      <c r="T23" s="363"/>
      <c r="U23" s="363"/>
      <c r="V23" s="365"/>
      <c r="W23" s="365"/>
      <c r="X23" s="365"/>
      <c r="Y23" s="365"/>
      <c r="Z23" s="365"/>
      <c r="AA23" s="363"/>
      <c r="AB23" s="363"/>
      <c r="AC23" s="363"/>
      <c r="AD23" s="366"/>
      <c r="AE23" s="366"/>
      <c r="AF23" s="366"/>
      <c r="AG23" s="365"/>
      <c r="AH23" s="365"/>
      <c r="AI23" s="365"/>
      <c r="AJ23" s="367"/>
      <c r="AK23" s="366"/>
      <c r="AL23" s="365"/>
      <c r="AM23" s="363"/>
      <c r="AN23" s="368"/>
      <c r="AO23" s="363"/>
      <c r="AP23" s="363"/>
      <c r="AQ23" s="363"/>
      <c r="AR23" s="363"/>
      <c r="AS23" s="363"/>
      <c r="AT23" s="363"/>
      <c r="AU23" s="363"/>
      <c r="AV23" s="363"/>
      <c r="AW23" s="363"/>
      <c r="AY23" s="363"/>
      <c r="AZ23" s="363"/>
      <c r="BA23" s="363"/>
      <c r="BJ23" s="369"/>
      <c r="BK23" s="370"/>
      <c r="BL23" s="370"/>
      <c r="BM23" s="370"/>
      <c r="BN23" s="370"/>
      <c r="BO23" s="370"/>
      <c r="BP23" s="370"/>
      <c r="BQ23" s="370"/>
      <c r="BR23" s="370"/>
      <c r="BS23" s="370"/>
      <c r="BT23" s="370"/>
      <c r="BU23" s="370"/>
      <c r="BV23" s="363"/>
      <c r="BW23" s="365"/>
      <c r="BX23" s="363"/>
      <c r="BY23" s="363"/>
      <c r="BZ23" s="363"/>
      <c r="CA23" s="363"/>
      <c r="CB23" s="363"/>
      <c r="CC23" s="363"/>
      <c r="CD23" s="363"/>
      <c r="CE23" s="363"/>
      <c r="CF23" s="363"/>
      <c r="CG23" s="363"/>
      <c r="CH23" s="363"/>
      <c r="CI23" s="363"/>
      <c r="CJ23" s="371"/>
      <c r="CK23" s="363"/>
      <c r="CL23" s="363"/>
    </row>
    <row r="24" spans="1:90">
      <c r="A24" s="408">
        <v>700</v>
      </c>
      <c r="B24" s="409">
        <v>1.2</v>
      </c>
      <c r="C24" s="409">
        <f t="shared" si="1"/>
        <v>0.29279692800000001</v>
      </c>
      <c r="D24" s="317">
        <v>0.57320000000000004</v>
      </c>
      <c r="E24" s="409">
        <v>0.47696</v>
      </c>
      <c r="F24" s="318">
        <v>0.39250000000000002</v>
      </c>
      <c r="G24" s="429">
        <v>0.23164000000000001</v>
      </c>
      <c r="H24" s="429">
        <v>0.99470000000000003</v>
      </c>
      <c r="I24" s="409">
        <v>1.2</v>
      </c>
      <c r="J24" s="319">
        <v>0.1</v>
      </c>
      <c r="K24" s="319">
        <v>0.96</v>
      </c>
      <c r="L24" s="317">
        <v>0.71779999999999999</v>
      </c>
      <c r="M24" s="432">
        <v>0.12</v>
      </c>
      <c r="N24" s="364"/>
      <c r="O24" s="327"/>
      <c r="P24" s="365"/>
      <c r="Q24" s="327"/>
      <c r="R24" s="363"/>
      <c r="S24" s="363"/>
      <c r="T24" s="363"/>
      <c r="U24" s="363"/>
      <c r="V24" s="365"/>
      <c r="W24" s="365"/>
      <c r="X24" s="365"/>
      <c r="Y24" s="365"/>
      <c r="Z24" s="365"/>
      <c r="AA24" s="363"/>
      <c r="AB24" s="363"/>
      <c r="AC24" s="363"/>
      <c r="AD24" s="366"/>
      <c r="AE24" s="366"/>
      <c r="AF24" s="366"/>
      <c r="AG24" s="365"/>
      <c r="AH24" s="365"/>
      <c r="AI24" s="365"/>
      <c r="AJ24" s="367"/>
      <c r="AK24" s="366"/>
      <c r="AL24" s="365"/>
      <c r="AM24" s="363"/>
      <c r="AN24" s="368"/>
      <c r="AO24" s="363"/>
      <c r="AP24" s="363"/>
      <c r="AQ24" s="363"/>
      <c r="AR24" s="363"/>
      <c r="AS24" s="363"/>
      <c r="AT24" s="363"/>
      <c r="AU24" s="363"/>
      <c r="AV24" s="363"/>
      <c r="AW24" s="363"/>
      <c r="AY24" s="363"/>
      <c r="AZ24" s="363"/>
      <c r="BA24" s="363"/>
      <c r="BJ24" s="369"/>
      <c r="BK24" s="370"/>
      <c r="BL24" s="370"/>
      <c r="BM24" s="370"/>
      <c r="BN24" s="370"/>
      <c r="BO24" s="370"/>
      <c r="BP24" s="370"/>
      <c r="BQ24" s="370"/>
      <c r="BR24" s="370"/>
      <c r="BS24" s="370"/>
      <c r="BT24" s="370"/>
      <c r="BU24" s="370"/>
      <c r="BV24" s="363"/>
      <c r="BW24" s="365"/>
      <c r="BX24" s="363"/>
      <c r="BY24" s="363"/>
      <c r="BZ24" s="363"/>
      <c r="CA24" s="363"/>
      <c r="CB24" s="363"/>
      <c r="CC24" s="363"/>
      <c r="CD24" s="363"/>
      <c r="CE24" s="363"/>
      <c r="CF24" s="363"/>
      <c r="CG24" s="363"/>
      <c r="CH24" s="363"/>
      <c r="CI24" s="363"/>
      <c r="CJ24" s="371"/>
      <c r="CK24" s="363"/>
      <c r="CL24" s="363"/>
    </row>
    <row r="25" spans="1:90">
      <c r="A25" s="408">
        <v>750</v>
      </c>
      <c r="B25" s="409">
        <v>1.3</v>
      </c>
      <c r="C25" s="409">
        <f t="shared" si="1"/>
        <v>0.33357153200000006</v>
      </c>
      <c r="D25" s="317">
        <v>0.66293000000000002</v>
      </c>
      <c r="E25" s="409">
        <v>0.55669000000000002</v>
      </c>
      <c r="F25" s="318">
        <v>0.44487900000000002</v>
      </c>
      <c r="G25" s="429">
        <v>0.26930999999999999</v>
      </c>
      <c r="H25" s="429">
        <v>1.1198999999999999</v>
      </c>
      <c r="I25" s="409">
        <v>1.3</v>
      </c>
      <c r="J25" s="319">
        <v>0.1</v>
      </c>
      <c r="K25" s="319">
        <v>1.02</v>
      </c>
      <c r="L25" s="317">
        <v>0.82030000000000003</v>
      </c>
      <c r="M25" s="432">
        <v>0.14000000000000001</v>
      </c>
      <c r="N25" s="364"/>
      <c r="O25" s="327"/>
      <c r="P25" s="365"/>
      <c r="Q25" s="327"/>
      <c r="R25" s="363"/>
      <c r="S25" s="363"/>
      <c r="T25" s="363"/>
      <c r="U25" s="363"/>
      <c r="V25" s="365"/>
      <c r="W25" s="365"/>
      <c r="X25" s="365"/>
      <c r="Y25" s="365"/>
      <c r="Z25" s="365"/>
      <c r="AA25" s="363"/>
      <c r="AB25" s="363"/>
      <c r="AC25" s="363"/>
      <c r="AD25" s="366"/>
      <c r="AE25" s="366"/>
      <c r="AF25" s="366"/>
      <c r="AG25" s="365"/>
      <c r="AH25" s="365"/>
      <c r="AI25" s="365"/>
      <c r="AJ25" s="367"/>
      <c r="AK25" s="366"/>
      <c r="AL25" s="365"/>
      <c r="AM25" s="363"/>
      <c r="AN25" s="368"/>
      <c r="AO25" s="363"/>
      <c r="AP25" s="363"/>
      <c r="AQ25" s="363"/>
      <c r="AR25" s="363"/>
      <c r="AS25" s="363"/>
      <c r="AT25" s="363"/>
      <c r="AU25" s="363"/>
      <c r="AV25" s="363"/>
      <c r="AW25" s="363"/>
      <c r="AY25" s="363"/>
      <c r="AZ25" s="363"/>
      <c r="BA25" s="363"/>
      <c r="BJ25" s="369"/>
      <c r="BK25" s="370"/>
      <c r="BL25" s="370"/>
      <c r="BM25" s="370"/>
      <c r="BN25" s="370"/>
      <c r="BO25" s="370"/>
      <c r="BP25" s="370"/>
      <c r="BQ25" s="370"/>
      <c r="BR25" s="370"/>
      <c r="BS25" s="370"/>
      <c r="BT25" s="370"/>
      <c r="BU25" s="370"/>
      <c r="BV25" s="363"/>
      <c r="BW25" s="365"/>
      <c r="BX25" s="363"/>
      <c r="BY25" s="363"/>
      <c r="BZ25" s="363"/>
      <c r="CA25" s="363"/>
      <c r="CB25" s="363"/>
      <c r="CC25" s="363"/>
      <c r="CD25" s="363"/>
      <c r="CE25" s="363"/>
      <c r="CF25" s="363"/>
      <c r="CG25" s="363"/>
      <c r="CH25" s="363"/>
      <c r="CI25" s="363"/>
      <c r="CJ25" s="371"/>
      <c r="CK25" s="363"/>
      <c r="CL25" s="363"/>
    </row>
    <row r="26" spans="1:90">
      <c r="A26" s="408">
        <v>800</v>
      </c>
      <c r="B26" s="409">
        <v>1.4</v>
      </c>
      <c r="C26" s="409">
        <f t="shared" si="1"/>
        <v>0.38022312300000005</v>
      </c>
      <c r="D26" s="317">
        <v>0.75914000000000004</v>
      </c>
      <c r="E26" s="409">
        <v>0.60692999999999997</v>
      </c>
      <c r="F26" s="318">
        <v>0.52546999999999999</v>
      </c>
      <c r="G26" s="429">
        <v>0.30976999999999999</v>
      </c>
      <c r="H26" s="429">
        <v>1.2514000000000001</v>
      </c>
      <c r="I26" s="409">
        <v>1.35</v>
      </c>
      <c r="J26" s="319">
        <v>0.12</v>
      </c>
      <c r="K26" s="319">
        <v>1.0900000000000001</v>
      </c>
      <c r="L26" s="317">
        <v>0.92969999999999997</v>
      </c>
      <c r="M26" s="432">
        <v>0.15</v>
      </c>
      <c r="N26" s="364"/>
      <c r="O26" s="327"/>
      <c r="P26" s="365"/>
      <c r="Q26" s="327"/>
      <c r="R26" s="363"/>
      <c r="S26" s="363"/>
      <c r="T26" s="363"/>
      <c r="U26" s="363"/>
      <c r="V26" s="365"/>
      <c r="W26" s="365"/>
      <c r="X26" s="365"/>
      <c r="Y26" s="365"/>
      <c r="Z26" s="365"/>
      <c r="AA26" s="363"/>
      <c r="AB26" s="363"/>
      <c r="AC26" s="363"/>
      <c r="AD26" s="366"/>
      <c r="AE26" s="366"/>
      <c r="AF26" s="366"/>
      <c r="AG26" s="365"/>
      <c r="AH26" s="365"/>
      <c r="AI26" s="365"/>
      <c r="AJ26" s="367"/>
      <c r="AK26" s="366"/>
      <c r="AL26" s="365"/>
      <c r="AM26" s="363"/>
      <c r="AN26" s="368"/>
      <c r="AO26" s="363"/>
      <c r="AP26" s="363"/>
      <c r="AQ26" s="363"/>
      <c r="AR26" s="363"/>
      <c r="AS26" s="363"/>
      <c r="AT26" s="363"/>
      <c r="AU26" s="363"/>
      <c r="AV26" s="363"/>
      <c r="AW26" s="363"/>
      <c r="AY26" s="363"/>
      <c r="AZ26" s="363"/>
      <c r="BA26" s="363"/>
      <c r="BJ26" s="369"/>
      <c r="BK26" s="370"/>
      <c r="BL26" s="370"/>
      <c r="BM26" s="370"/>
      <c r="BN26" s="370"/>
      <c r="BO26" s="370"/>
      <c r="BP26" s="370"/>
      <c r="BQ26" s="370"/>
      <c r="BR26" s="370"/>
      <c r="BS26" s="370"/>
      <c r="BT26" s="370"/>
      <c r="BU26" s="370"/>
      <c r="BV26" s="363"/>
      <c r="BW26" s="365"/>
      <c r="BX26" s="363"/>
      <c r="BY26" s="363"/>
      <c r="BZ26" s="363"/>
      <c r="CA26" s="363"/>
      <c r="CB26" s="363"/>
      <c r="CC26" s="363"/>
      <c r="CD26" s="363"/>
      <c r="CE26" s="363"/>
      <c r="CF26" s="363"/>
      <c r="CG26" s="363"/>
      <c r="CH26" s="363"/>
      <c r="CI26" s="363"/>
      <c r="CJ26" s="371"/>
      <c r="CK26" s="363"/>
      <c r="CL26" s="363"/>
    </row>
    <row r="27" spans="1:90">
      <c r="A27" s="408">
        <v>825</v>
      </c>
      <c r="B27" s="409">
        <v>1.4</v>
      </c>
      <c r="C27" s="409">
        <f t="shared" si="1"/>
        <v>0.41670616033333319</v>
      </c>
      <c r="D27" s="317">
        <v>0.77005000000000001</v>
      </c>
      <c r="E27" s="409">
        <v>0.65100999999999998</v>
      </c>
      <c r="F27" s="318">
        <v>0.5343</v>
      </c>
      <c r="G27" s="429">
        <v>0.31680999999999998</v>
      </c>
      <c r="H27" s="429">
        <v>1.2481</v>
      </c>
      <c r="I27" s="409">
        <v>1.4</v>
      </c>
      <c r="J27" s="319">
        <v>0.13</v>
      </c>
      <c r="K27" s="319">
        <v>1.1299999999999999</v>
      </c>
      <c r="L27" s="317">
        <v>1.0046999999999999</v>
      </c>
      <c r="M27" s="432">
        <v>0.16</v>
      </c>
      <c r="N27" s="364"/>
      <c r="O27" s="327"/>
      <c r="P27" s="365"/>
      <c r="Q27" s="327"/>
      <c r="R27" s="363"/>
      <c r="S27" s="363"/>
      <c r="T27" s="363"/>
      <c r="U27" s="363"/>
      <c r="V27" s="365"/>
      <c r="W27" s="365"/>
      <c r="X27" s="365"/>
      <c r="Y27" s="365"/>
      <c r="Z27" s="365"/>
      <c r="AA27" s="363"/>
      <c r="AB27" s="363"/>
      <c r="AC27" s="363"/>
      <c r="AD27" s="366"/>
      <c r="AE27" s="366"/>
      <c r="AF27" s="366"/>
      <c r="AG27" s="365"/>
      <c r="AH27" s="365"/>
      <c r="AI27" s="365"/>
      <c r="AJ27" s="367"/>
      <c r="AK27" s="366"/>
      <c r="AL27" s="365"/>
      <c r="AM27" s="363"/>
      <c r="AN27" s="368"/>
      <c r="AO27" s="363"/>
      <c r="AP27" s="363"/>
      <c r="AQ27" s="363"/>
      <c r="AR27" s="363"/>
      <c r="AS27" s="363"/>
      <c r="AT27" s="363"/>
      <c r="AU27" s="363"/>
      <c r="AV27" s="363"/>
      <c r="AW27" s="363"/>
      <c r="AY27" s="363"/>
      <c r="AZ27" s="363"/>
      <c r="BA27" s="363"/>
      <c r="BJ27" s="369"/>
      <c r="BK27" s="370"/>
      <c r="BL27" s="370"/>
      <c r="BM27" s="370"/>
      <c r="BN27" s="370"/>
      <c r="BO27" s="370"/>
      <c r="BP27" s="370"/>
      <c r="BQ27" s="370"/>
      <c r="BR27" s="370"/>
      <c r="BS27" s="370"/>
      <c r="BT27" s="370"/>
      <c r="BU27" s="370"/>
      <c r="BV27" s="363"/>
      <c r="BW27" s="365"/>
      <c r="BX27" s="363"/>
      <c r="BY27" s="363"/>
      <c r="BZ27" s="363"/>
      <c r="CA27" s="363"/>
      <c r="CB27" s="363"/>
      <c r="CC27" s="363"/>
      <c r="CD27" s="363"/>
      <c r="CE27" s="363"/>
      <c r="CF27" s="363"/>
      <c r="CG27" s="363"/>
      <c r="CH27" s="363"/>
      <c r="CI27" s="363"/>
      <c r="CJ27" s="371"/>
      <c r="CK27" s="363"/>
      <c r="CL27" s="363"/>
    </row>
    <row r="28" spans="1:90">
      <c r="A28" s="408">
        <v>900</v>
      </c>
      <c r="B28" s="409">
        <v>1.5</v>
      </c>
      <c r="C28" s="409">
        <f t="shared" si="1"/>
        <v>0.49390337199999995</v>
      </c>
      <c r="D28" s="317">
        <v>0.87999000000000005</v>
      </c>
      <c r="E28" s="409">
        <v>0.75243000000000004</v>
      </c>
      <c r="F28" s="318">
        <v>0.62575000000000003</v>
      </c>
      <c r="G28" s="429">
        <v>0.36808999999999997</v>
      </c>
      <c r="H28" s="429">
        <v>1.3818999999999999</v>
      </c>
      <c r="I28" s="409">
        <v>1.5</v>
      </c>
      <c r="J28" s="319">
        <v>0.15</v>
      </c>
      <c r="K28" s="319">
        <v>1.22</v>
      </c>
      <c r="L28" s="317">
        <v>1.1728000000000001</v>
      </c>
      <c r="M28" s="432">
        <v>0.21</v>
      </c>
      <c r="N28" s="364"/>
      <c r="O28" s="327"/>
      <c r="P28" s="365"/>
      <c r="Q28" s="327"/>
      <c r="R28" s="363"/>
      <c r="S28" s="363"/>
      <c r="T28" s="363"/>
      <c r="U28" s="363"/>
      <c r="V28" s="365"/>
      <c r="W28" s="365"/>
      <c r="X28" s="365"/>
      <c r="Y28" s="365"/>
      <c r="Z28" s="365"/>
      <c r="AA28" s="363"/>
      <c r="AB28" s="363"/>
      <c r="AC28" s="363"/>
      <c r="AD28" s="366"/>
      <c r="AE28" s="366"/>
      <c r="AF28" s="366"/>
      <c r="AG28" s="365"/>
      <c r="AH28" s="365"/>
      <c r="AI28" s="365"/>
      <c r="AJ28" s="367"/>
      <c r="AK28" s="373"/>
      <c r="AL28" s="365"/>
      <c r="AM28" s="363"/>
      <c r="AN28" s="368"/>
      <c r="AO28" s="363"/>
      <c r="AP28" s="363"/>
      <c r="AQ28" s="363"/>
      <c r="AR28" s="363"/>
      <c r="AS28" s="363"/>
      <c r="AT28" s="363"/>
      <c r="AU28" s="363"/>
      <c r="AV28" s="363"/>
      <c r="AW28" s="363"/>
      <c r="AY28" s="363"/>
      <c r="AZ28" s="363"/>
      <c r="BA28" s="363"/>
      <c r="BJ28" s="369"/>
      <c r="BK28" s="370"/>
      <c r="BL28" s="370"/>
      <c r="BM28" s="370"/>
      <c r="BN28" s="370"/>
      <c r="BO28" s="370"/>
      <c r="BP28" s="370"/>
      <c r="BQ28" s="370"/>
      <c r="BR28" s="370"/>
      <c r="BS28" s="370"/>
      <c r="BT28" s="370"/>
      <c r="BU28" s="370"/>
      <c r="BV28" s="363"/>
      <c r="BW28" s="365"/>
      <c r="BX28" s="363"/>
      <c r="BY28" s="363"/>
      <c r="BZ28" s="363"/>
      <c r="CA28" s="363"/>
      <c r="CB28" s="363"/>
      <c r="CC28" s="363"/>
      <c r="CD28" s="363"/>
      <c r="CE28" s="363"/>
      <c r="CF28" s="363"/>
      <c r="CG28" s="363"/>
      <c r="CH28" s="363"/>
      <c r="CI28" s="363"/>
      <c r="CJ28" s="371"/>
      <c r="CK28" s="363"/>
      <c r="CL28" s="363"/>
    </row>
    <row r="29" spans="1:90">
      <c r="A29" s="408">
        <v>1000</v>
      </c>
      <c r="B29" s="409">
        <v>1.8</v>
      </c>
      <c r="C29" s="409">
        <f t="shared" si="1"/>
        <v>0.59116901466666671</v>
      </c>
      <c r="D29" s="317">
        <v>1.2043699999999999</v>
      </c>
      <c r="E29" s="409">
        <v>0.86921000000000004</v>
      </c>
      <c r="F29" s="318">
        <v>0.90281</v>
      </c>
      <c r="G29" s="429">
        <v>0.49969999999999998</v>
      </c>
      <c r="H29" s="429">
        <v>1.8404</v>
      </c>
      <c r="I29" s="409">
        <v>1.6</v>
      </c>
      <c r="J29" s="319">
        <v>0.18</v>
      </c>
      <c r="K29" s="319">
        <v>1.34</v>
      </c>
      <c r="L29" s="317">
        <v>1.4103000000000001</v>
      </c>
      <c r="M29" s="432">
        <v>0.26</v>
      </c>
      <c r="N29" s="364"/>
      <c r="O29" s="327"/>
      <c r="P29" s="365"/>
      <c r="Q29" s="327"/>
      <c r="R29" s="363"/>
      <c r="S29" s="363"/>
      <c r="T29" s="363"/>
      <c r="U29" s="363"/>
      <c r="V29" s="365"/>
      <c r="W29" s="365"/>
      <c r="X29" s="365"/>
      <c r="Y29" s="365"/>
      <c r="Z29" s="365"/>
      <c r="AA29" s="363"/>
      <c r="AB29" s="363"/>
      <c r="AC29" s="363"/>
      <c r="AD29" s="366"/>
      <c r="AE29" s="366"/>
      <c r="AF29" s="366"/>
      <c r="AG29" s="365"/>
      <c r="AH29" s="365"/>
      <c r="AI29" s="365"/>
      <c r="AJ29" s="367"/>
      <c r="AK29" s="366"/>
      <c r="AL29" s="365"/>
      <c r="AM29" s="363"/>
      <c r="AN29" s="368"/>
      <c r="AO29" s="363"/>
      <c r="AP29" s="363"/>
      <c r="AQ29" s="363"/>
      <c r="AR29" s="363"/>
      <c r="AS29" s="363"/>
      <c r="AT29" s="363"/>
      <c r="AU29" s="363"/>
      <c r="AV29" s="363"/>
      <c r="AW29" s="363"/>
      <c r="AY29" s="363"/>
      <c r="AZ29" s="363"/>
      <c r="BA29" s="363"/>
      <c r="BJ29" s="369"/>
      <c r="BK29" s="370"/>
      <c r="BL29" s="370"/>
      <c r="BM29" s="370"/>
      <c r="BN29" s="370"/>
      <c r="BO29" s="370"/>
      <c r="BP29" s="370"/>
      <c r="BQ29" s="370"/>
      <c r="BR29" s="370"/>
      <c r="BS29" s="370"/>
      <c r="BT29" s="370"/>
      <c r="BU29" s="370"/>
      <c r="BV29" s="363"/>
      <c r="BW29" s="365"/>
      <c r="BX29" s="363"/>
      <c r="BY29" s="363"/>
      <c r="BZ29" s="363"/>
      <c r="CA29" s="363"/>
      <c r="CB29" s="363"/>
      <c r="CC29" s="363"/>
      <c r="CD29" s="363"/>
      <c r="CE29" s="363"/>
      <c r="CF29" s="363"/>
      <c r="CG29" s="363"/>
      <c r="CH29" s="363"/>
      <c r="CI29" s="363"/>
      <c r="CJ29" s="371"/>
      <c r="CK29" s="363"/>
      <c r="CL29" s="363"/>
    </row>
    <row r="30" spans="1:90">
      <c r="A30" s="408">
        <v>1100</v>
      </c>
      <c r="B30" s="409">
        <v>2.2000000000000002</v>
      </c>
      <c r="C30" s="409">
        <f t="shared" si="1"/>
        <v>0.70976789466666657</v>
      </c>
      <c r="D30" s="317">
        <v>1.6791</v>
      </c>
      <c r="E30" s="409">
        <v>1.0185599999999999</v>
      </c>
      <c r="F30" s="318">
        <v>1.3205899999999999</v>
      </c>
      <c r="G30" s="429">
        <v>0.65858000000000005</v>
      </c>
      <c r="H30" s="429">
        <v>2.4535</v>
      </c>
      <c r="I30" s="409">
        <v>1.72</v>
      </c>
      <c r="J30" s="319">
        <v>0.21</v>
      </c>
      <c r="K30" s="319">
        <v>1.46</v>
      </c>
      <c r="L30" s="317">
        <v>1.665</v>
      </c>
      <c r="M30" s="432">
        <v>0.26</v>
      </c>
      <c r="N30" s="364"/>
      <c r="O30" s="327"/>
      <c r="P30" s="365"/>
      <c r="Q30" s="327"/>
      <c r="R30" s="363"/>
      <c r="S30" s="363"/>
      <c r="T30" s="363"/>
      <c r="U30" s="363"/>
      <c r="V30" s="365"/>
      <c r="W30" s="365"/>
      <c r="X30" s="365"/>
      <c r="Y30" s="365"/>
      <c r="Z30" s="365"/>
      <c r="AA30" s="363"/>
      <c r="AB30" s="363"/>
      <c r="AC30" s="363"/>
      <c r="AD30" s="366"/>
      <c r="AE30" s="366"/>
      <c r="AF30" s="366"/>
      <c r="AG30" s="365"/>
      <c r="AH30" s="365"/>
      <c r="AI30" s="365"/>
      <c r="AJ30" s="367"/>
      <c r="AK30" s="366"/>
      <c r="AL30" s="365"/>
      <c r="AM30" s="363"/>
      <c r="AN30" s="368"/>
      <c r="AO30" s="363"/>
      <c r="AP30" s="363"/>
      <c r="AQ30" s="363"/>
      <c r="AR30" s="363"/>
      <c r="AS30" s="363"/>
      <c r="AT30" s="363"/>
      <c r="AU30" s="363"/>
      <c r="AV30" s="363"/>
      <c r="AW30" s="363"/>
      <c r="AY30" s="363"/>
      <c r="AZ30" s="363"/>
      <c r="BA30" s="363"/>
      <c r="BJ30" s="369"/>
      <c r="BK30" s="370"/>
      <c r="BL30" s="370"/>
      <c r="BM30" s="370"/>
      <c r="BN30" s="370"/>
      <c r="BO30" s="370"/>
      <c r="BP30" s="370"/>
      <c r="BQ30" s="370"/>
      <c r="BR30" s="370"/>
      <c r="BS30" s="370"/>
      <c r="BT30" s="370"/>
      <c r="BU30" s="370"/>
      <c r="BV30" s="363"/>
      <c r="BW30" s="365"/>
      <c r="BX30" s="363"/>
      <c r="BY30" s="363"/>
      <c r="BZ30" s="363"/>
      <c r="CA30" s="363"/>
      <c r="CB30" s="363"/>
      <c r="CC30" s="363"/>
      <c r="CD30" s="363"/>
      <c r="CE30" s="363"/>
      <c r="CF30" s="363"/>
      <c r="CG30" s="363"/>
      <c r="CH30" s="363"/>
      <c r="CI30" s="363"/>
      <c r="CJ30" s="371"/>
      <c r="CK30" s="363"/>
      <c r="CL30" s="363"/>
    </row>
    <row r="31" spans="1:90">
      <c r="A31" s="408">
        <v>1200</v>
      </c>
      <c r="B31" s="409">
        <v>2.2000000000000002</v>
      </c>
      <c r="C31" s="409">
        <f t="shared" si="1"/>
        <v>0.83965220033333332</v>
      </c>
      <c r="D31" s="317">
        <v>1.85917</v>
      </c>
      <c r="E31" s="409">
        <v>1.1729000000000001</v>
      </c>
      <c r="F31" s="318">
        <v>1.49823</v>
      </c>
      <c r="G31" s="429">
        <v>0.74558999999999997</v>
      </c>
      <c r="H31" s="429">
        <v>2.6394000000000002</v>
      </c>
      <c r="I31" s="409">
        <v>1.84</v>
      </c>
      <c r="J31" s="319">
        <v>0.24</v>
      </c>
      <c r="K31" s="319">
        <v>1.57</v>
      </c>
      <c r="L31" s="317">
        <v>1.9409000000000001</v>
      </c>
      <c r="M31" s="432">
        <v>0.36</v>
      </c>
      <c r="N31" s="364"/>
      <c r="O31" s="327"/>
      <c r="P31" s="365"/>
      <c r="Q31" s="327"/>
      <c r="R31" s="363"/>
      <c r="S31" s="363"/>
      <c r="T31" s="363"/>
      <c r="U31" s="363"/>
      <c r="V31" s="365"/>
      <c r="W31" s="365"/>
      <c r="X31" s="365"/>
      <c r="Y31" s="365"/>
      <c r="Z31" s="365"/>
      <c r="AA31" s="363"/>
      <c r="AB31" s="363"/>
      <c r="AC31" s="363"/>
      <c r="AD31" s="366"/>
      <c r="AE31" s="366"/>
      <c r="AF31" s="366"/>
      <c r="AG31" s="365"/>
      <c r="AH31" s="365"/>
      <c r="AI31" s="365"/>
      <c r="AJ31" s="367"/>
      <c r="AK31" s="366"/>
      <c r="AL31" s="365"/>
      <c r="AM31" s="363"/>
      <c r="AN31" s="368"/>
      <c r="AO31" s="363"/>
      <c r="AP31" s="363"/>
      <c r="AQ31" s="363"/>
      <c r="AR31" s="363"/>
      <c r="AS31" s="363"/>
      <c r="AT31" s="363"/>
      <c r="AU31" s="363"/>
      <c r="AV31" s="363"/>
      <c r="AW31" s="363"/>
      <c r="AY31" s="363"/>
      <c r="AZ31" s="363"/>
      <c r="BA31" s="363"/>
      <c r="BJ31" s="369"/>
      <c r="BK31" s="370"/>
      <c r="BL31" s="370"/>
      <c r="BM31" s="370"/>
      <c r="BN31" s="370"/>
      <c r="BO31" s="370"/>
      <c r="BP31" s="370"/>
      <c r="BQ31" s="370"/>
      <c r="BR31" s="370"/>
      <c r="BS31" s="370"/>
      <c r="BT31" s="370"/>
      <c r="BU31" s="370"/>
      <c r="BV31" s="363"/>
      <c r="BW31" s="365"/>
      <c r="BX31" s="363"/>
      <c r="BY31" s="363"/>
      <c r="BZ31" s="363"/>
      <c r="CA31" s="363"/>
      <c r="CB31" s="363"/>
      <c r="CC31" s="363"/>
      <c r="CD31" s="363"/>
      <c r="CE31" s="363"/>
      <c r="CF31" s="363"/>
      <c r="CG31" s="363"/>
      <c r="CH31" s="363"/>
      <c r="CI31" s="363"/>
      <c r="CJ31" s="371"/>
      <c r="CK31" s="363"/>
      <c r="CL31" s="363"/>
    </row>
    <row r="32" spans="1:90">
      <c r="A32" s="408">
        <v>1300</v>
      </c>
      <c r="B32" s="409">
        <v>2.2999999999999998</v>
      </c>
      <c r="C32" s="409">
        <f t="shared" si="1"/>
        <v>0.9984008963333334</v>
      </c>
      <c r="D32" s="317">
        <v>2.0460699999999998</v>
      </c>
      <c r="E32" s="409">
        <v>1.3375300000000001</v>
      </c>
      <c r="F32" s="318">
        <v>1.6903999999999999</v>
      </c>
      <c r="G32" s="429">
        <v>0.88261000000000001</v>
      </c>
      <c r="H32" s="429">
        <v>3.0327000000000002</v>
      </c>
      <c r="I32" s="409">
        <v>1.96</v>
      </c>
      <c r="J32" s="319">
        <v>0.28000000000000003</v>
      </c>
      <c r="K32" s="319">
        <v>1.69</v>
      </c>
      <c r="L32" s="317">
        <v>2.2378999999999998</v>
      </c>
      <c r="M32" s="320"/>
      <c r="N32" s="364"/>
      <c r="O32" s="327"/>
      <c r="P32" s="365"/>
      <c r="Q32" s="327"/>
      <c r="R32" s="363"/>
      <c r="S32" s="363"/>
      <c r="T32" s="363"/>
      <c r="U32" s="363"/>
      <c r="V32" s="365"/>
      <c r="W32" s="365"/>
      <c r="X32" s="365"/>
      <c r="Y32" s="365"/>
      <c r="Z32" s="365"/>
      <c r="AA32" s="363"/>
      <c r="AB32" s="363"/>
      <c r="AC32" s="363"/>
      <c r="AD32" s="366"/>
      <c r="AE32" s="366"/>
      <c r="AF32" s="366"/>
      <c r="AG32" s="365"/>
      <c r="AH32" s="365"/>
      <c r="AI32" s="365"/>
      <c r="AJ32" s="367"/>
      <c r="AK32" s="366"/>
      <c r="AL32" s="365"/>
      <c r="AM32" s="363"/>
      <c r="AN32" s="368"/>
      <c r="AO32" s="363"/>
      <c r="AP32" s="363"/>
      <c r="AQ32" s="363"/>
      <c r="AR32" s="363"/>
      <c r="AS32" s="363"/>
      <c r="AT32" s="363"/>
      <c r="AU32" s="363"/>
      <c r="AV32" s="363"/>
      <c r="AW32" s="363"/>
      <c r="AY32" s="363"/>
      <c r="AZ32" s="363"/>
      <c r="BA32" s="363"/>
      <c r="BJ32" s="369"/>
      <c r="BK32" s="370"/>
      <c r="BL32" s="370"/>
      <c r="BM32" s="370"/>
      <c r="BN32" s="370"/>
      <c r="BO32" s="370"/>
      <c r="BP32" s="370"/>
      <c r="BQ32" s="370"/>
      <c r="BR32" s="370"/>
      <c r="BS32" s="370"/>
      <c r="BT32" s="370"/>
      <c r="BU32" s="370"/>
      <c r="BW32" s="365"/>
      <c r="BX32" s="363"/>
      <c r="BY32" s="363"/>
      <c r="BZ32" s="363"/>
      <c r="CA32" s="363"/>
      <c r="CB32" s="363"/>
      <c r="CC32" s="363"/>
      <c r="CD32" s="363"/>
      <c r="CE32" s="363"/>
      <c r="CF32" s="363"/>
      <c r="CG32" s="363"/>
      <c r="CH32" s="363"/>
      <c r="CI32" s="363"/>
      <c r="CJ32" s="371"/>
      <c r="CK32" s="363"/>
      <c r="CL32" s="363"/>
    </row>
    <row r="33" spans="1:90">
      <c r="A33" s="408">
        <v>1400</v>
      </c>
      <c r="B33" s="409">
        <v>2.5</v>
      </c>
      <c r="C33" s="409">
        <f t="shared" si="1"/>
        <v>1.1697494963333335</v>
      </c>
      <c r="D33" s="317">
        <v>2.2408600000000001</v>
      </c>
      <c r="E33" s="409">
        <v>1.5124500000000001</v>
      </c>
      <c r="F33" s="318">
        <v>1.89951</v>
      </c>
      <c r="G33" s="429">
        <v>0.98216000000000003</v>
      </c>
      <c r="H33" s="429">
        <v>3.2332999999999998</v>
      </c>
      <c r="I33" s="409">
        <v>2.08</v>
      </c>
      <c r="J33" s="319">
        <v>0.32</v>
      </c>
      <c r="K33" s="319">
        <v>1.81</v>
      </c>
      <c r="L33" s="317">
        <v>2.5617000000000001</v>
      </c>
      <c r="M33" s="320"/>
      <c r="N33" s="364"/>
      <c r="O33" s="327"/>
      <c r="P33" s="365"/>
      <c r="Q33" s="327"/>
      <c r="R33" s="363"/>
      <c r="S33" s="363"/>
      <c r="T33" s="363"/>
      <c r="U33" s="363"/>
      <c r="V33" s="365"/>
      <c r="W33" s="365"/>
      <c r="X33" s="365"/>
      <c r="Y33" s="365"/>
      <c r="Z33" s="365"/>
      <c r="AA33" s="363"/>
      <c r="AB33" s="363"/>
      <c r="AC33" s="363"/>
      <c r="AD33" s="366"/>
      <c r="AE33" s="366"/>
      <c r="AF33" s="366"/>
      <c r="AG33" s="365"/>
      <c r="AH33" s="365"/>
      <c r="AI33" s="365"/>
      <c r="AJ33" s="367"/>
      <c r="AK33" s="366"/>
      <c r="AL33" s="365"/>
      <c r="AM33" s="363"/>
      <c r="AN33" s="368"/>
      <c r="AO33" s="363"/>
      <c r="AP33" s="363"/>
      <c r="AQ33" s="363"/>
      <c r="AR33" s="363"/>
      <c r="AS33" s="363"/>
      <c r="AT33" s="363"/>
      <c r="AU33" s="363"/>
      <c r="AV33" s="363"/>
      <c r="AW33" s="363"/>
      <c r="AY33" s="363"/>
      <c r="AZ33" s="363"/>
      <c r="BA33" s="363"/>
      <c r="BJ33" s="369"/>
      <c r="BK33" s="370"/>
      <c r="BL33" s="370"/>
      <c r="BM33" s="370"/>
      <c r="BN33" s="370"/>
      <c r="BO33" s="370"/>
      <c r="BP33" s="370"/>
      <c r="BQ33" s="370"/>
      <c r="BR33" s="370"/>
      <c r="BS33" s="370"/>
      <c r="BT33" s="370"/>
      <c r="BU33" s="370"/>
      <c r="BW33" s="365"/>
      <c r="BX33" s="363"/>
      <c r="BY33" s="363"/>
      <c r="BZ33" s="363"/>
      <c r="CA33" s="363"/>
      <c r="CB33" s="363"/>
      <c r="CC33" s="363"/>
      <c r="CD33" s="363"/>
      <c r="CE33" s="363"/>
      <c r="CF33" s="363"/>
      <c r="CG33" s="363"/>
      <c r="CH33" s="363"/>
      <c r="CI33" s="363"/>
      <c r="CJ33" s="371"/>
      <c r="CK33" s="363"/>
      <c r="CL33" s="363"/>
    </row>
    <row r="34" spans="1:90">
      <c r="A34" s="408">
        <v>1500</v>
      </c>
      <c r="B34" s="409">
        <v>2.72</v>
      </c>
      <c r="C34" s="409">
        <f t="shared" si="1"/>
        <v>1.3551877120000002</v>
      </c>
      <c r="D34" s="317">
        <v>2.6143700000000001</v>
      </c>
      <c r="E34" s="409">
        <v>1.6976500000000001</v>
      </c>
      <c r="F34" s="318">
        <v>2.28207</v>
      </c>
      <c r="G34" s="429">
        <v>1.08623</v>
      </c>
      <c r="H34" s="429">
        <v>3.4352999999999998</v>
      </c>
      <c r="I34" s="409">
        <v>2.2000000000000002</v>
      </c>
      <c r="J34" s="319">
        <v>0.36</v>
      </c>
      <c r="K34" s="319">
        <v>1.92</v>
      </c>
      <c r="L34" s="317">
        <v>2.9013</v>
      </c>
      <c r="M34" s="320"/>
      <c r="N34" s="364"/>
      <c r="O34" s="327"/>
      <c r="P34" s="365"/>
      <c r="Q34" s="327"/>
      <c r="R34" s="363"/>
      <c r="S34" s="363"/>
      <c r="T34" s="363"/>
      <c r="U34" s="363"/>
      <c r="V34" s="365"/>
      <c r="W34" s="365"/>
      <c r="X34" s="365"/>
      <c r="Y34" s="365"/>
      <c r="Z34" s="365"/>
      <c r="AA34" s="363"/>
      <c r="AB34" s="363"/>
      <c r="AC34" s="363"/>
      <c r="AD34" s="366"/>
      <c r="AE34" s="366"/>
      <c r="AF34" s="366"/>
      <c r="AG34" s="365"/>
      <c r="AH34" s="365"/>
      <c r="AI34" s="365"/>
      <c r="AJ34" s="367"/>
      <c r="AK34" s="366"/>
      <c r="AL34" s="365"/>
      <c r="AM34" s="363"/>
      <c r="AN34" s="368"/>
      <c r="AO34" s="363"/>
      <c r="AP34" s="363"/>
      <c r="AQ34" s="363"/>
      <c r="AR34" s="363"/>
      <c r="AS34" s="363"/>
      <c r="AT34" s="363"/>
      <c r="AU34" s="363"/>
      <c r="AV34" s="363"/>
      <c r="AW34" s="363"/>
      <c r="AY34" s="363"/>
      <c r="AZ34" s="363"/>
      <c r="BA34" s="363"/>
      <c r="BJ34" s="369"/>
      <c r="BK34" s="370"/>
      <c r="BL34" s="370"/>
      <c r="BM34" s="370"/>
      <c r="BN34" s="370"/>
      <c r="BO34" s="370"/>
      <c r="BP34" s="370"/>
      <c r="BQ34" s="370"/>
      <c r="BR34" s="370"/>
      <c r="BS34" s="370"/>
      <c r="BT34" s="370"/>
      <c r="BU34" s="370"/>
      <c r="BW34" s="365"/>
      <c r="BX34" s="363"/>
      <c r="BY34" s="363"/>
      <c r="BZ34" s="363"/>
      <c r="CA34" s="363"/>
      <c r="CB34" s="363"/>
      <c r="CC34" s="363"/>
      <c r="CD34" s="363"/>
      <c r="CE34" s="363"/>
      <c r="CF34" s="363"/>
      <c r="CG34" s="363"/>
      <c r="CH34" s="363"/>
      <c r="CI34" s="363"/>
      <c r="CJ34" s="371"/>
      <c r="CK34" s="363"/>
      <c r="CL34" s="363"/>
    </row>
    <row r="35" spans="1:90">
      <c r="A35" s="408">
        <v>1600</v>
      </c>
      <c r="B35" s="409">
        <v>2.8</v>
      </c>
      <c r="C35" s="409">
        <f t="shared" si="1"/>
        <v>1.5750861279999999</v>
      </c>
      <c r="D35" s="317">
        <v>2.8016000000000001</v>
      </c>
      <c r="E35" s="409">
        <v>1.8931500000000001</v>
      </c>
      <c r="F35" s="318">
        <v>2.5065599999999999</v>
      </c>
      <c r="G35" s="429">
        <v>1.19482</v>
      </c>
      <c r="H35" s="429">
        <v>3.6387</v>
      </c>
      <c r="I35" s="409">
        <v>2.3199999999999998</v>
      </c>
      <c r="J35" s="319">
        <v>0.41</v>
      </c>
      <c r="K35" s="319">
        <v>2.04</v>
      </c>
      <c r="L35" s="317">
        <v>3.2621000000000002</v>
      </c>
      <c r="M35" s="320"/>
      <c r="N35" s="364"/>
      <c r="O35" s="327"/>
      <c r="P35" s="365"/>
      <c r="Q35" s="327"/>
      <c r="R35" s="363"/>
      <c r="S35" s="363"/>
      <c r="T35" s="363"/>
      <c r="U35" s="363"/>
      <c r="V35" s="365"/>
      <c r="W35" s="365"/>
      <c r="X35" s="365"/>
      <c r="Y35" s="365"/>
      <c r="Z35" s="365"/>
      <c r="AA35" s="363"/>
      <c r="AB35" s="363"/>
      <c r="AC35" s="363"/>
      <c r="AD35" s="366"/>
      <c r="AE35" s="366"/>
      <c r="AF35" s="366"/>
      <c r="AG35" s="365"/>
      <c r="AH35" s="365"/>
      <c r="AI35" s="365"/>
      <c r="AJ35" s="367"/>
      <c r="AK35" s="366"/>
      <c r="AL35" s="365"/>
      <c r="AM35" s="363"/>
      <c r="AN35" s="368"/>
      <c r="AO35" s="363"/>
      <c r="AP35" s="363"/>
      <c r="AQ35" s="363"/>
      <c r="AR35" s="363"/>
      <c r="AS35" s="363"/>
      <c r="AT35" s="363"/>
      <c r="AU35" s="363"/>
      <c r="AV35" s="363"/>
      <c r="AW35" s="363"/>
      <c r="AY35" s="363"/>
      <c r="AZ35" s="363"/>
      <c r="BA35" s="363"/>
      <c r="BJ35" s="369"/>
      <c r="BK35" s="370"/>
      <c r="BL35" s="370"/>
      <c r="BM35" s="370"/>
      <c r="BN35" s="370"/>
      <c r="BO35" s="370"/>
      <c r="BP35" s="370"/>
      <c r="BQ35" s="370"/>
      <c r="BR35" s="370"/>
      <c r="BS35" s="370"/>
      <c r="BT35" s="370"/>
      <c r="BU35" s="370"/>
      <c r="BW35" s="365"/>
      <c r="BX35" s="363"/>
      <c r="BY35" s="363"/>
      <c r="BZ35" s="363"/>
      <c r="CA35" s="363"/>
      <c r="CB35" s="363"/>
      <c r="CC35" s="363"/>
      <c r="CD35" s="363"/>
      <c r="CE35" s="363"/>
      <c r="CF35" s="363"/>
      <c r="CG35" s="363"/>
      <c r="CH35" s="363"/>
      <c r="CI35" s="363"/>
      <c r="CJ35" s="371"/>
      <c r="CK35" s="363"/>
      <c r="CL35" s="363"/>
    </row>
    <row r="36" spans="1:90">
      <c r="A36" s="408">
        <v>1700</v>
      </c>
      <c r="B36" s="409">
        <v>2.9</v>
      </c>
      <c r="C36" s="409">
        <f t="shared" si="1"/>
        <v>1.7873283416666668</v>
      </c>
      <c r="D36" s="317">
        <v>3.0211199999999998</v>
      </c>
      <c r="E36" s="409">
        <v>2.0989399999999998</v>
      </c>
      <c r="F36" s="318">
        <v>2.7690299999999999</v>
      </c>
      <c r="G36" s="429">
        <v>1.30793</v>
      </c>
      <c r="H36" s="429">
        <v>3.8435000000000001</v>
      </c>
      <c r="I36" s="409">
        <v>2.44</v>
      </c>
      <c r="J36" s="319">
        <v>0.45</v>
      </c>
      <c r="K36" s="319">
        <v>2.15</v>
      </c>
      <c r="L36" s="317">
        <v>3.6238000000000001</v>
      </c>
      <c r="M36" s="320"/>
      <c r="N36" s="364"/>
      <c r="O36" s="327"/>
      <c r="P36" s="365"/>
      <c r="Q36" s="327"/>
      <c r="R36" s="363"/>
      <c r="S36" s="363"/>
      <c r="T36" s="363"/>
      <c r="U36" s="363"/>
      <c r="V36" s="365"/>
      <c r="W36" s="365"/>
      <c r="X36" s="365"/>
      <c r="Y36" s="365"/>
      <c r="Z36" s="365"/>
      <c r="AA36" s="363"/>
      <c r="AB36" s="363"/>
      <c r="AC36" s="363"/>
      <c r="AD36" s="366"/>
      <c r="AE36" s="366"/>
      <c r="AF36" s="366"/>
      <c r="AG36" s="365"/>
      <c r="AH36" s="365"/>
      <c r="AI36" s="365"/>
      <c r="AJ36" s="367"/>
      <c r="AK36" s="366"/>
      <c r="AL36" s="365"/>
      <c r="AM36" s="363"/>
      <c r="AN36" s="368"/>
      <c r="AO36" s="363"/>
      <c r="AP36" s="363"/>
      <c r="AQ36" s="363"/>
      <c r="AR36" s="363"/>
      <c r="AS36" s="363"/>
      <c r="AT36" s="363"/>
      <c r="AU36" s="363"/>
      <c r="AV36" s="363"/>
      <c r="AW36" s="363"/>
      <c r="AY36" s="363"/>
      <c r="AZ36" s="363"/>
      <c r="BA36" s="363"/>
      <c r="BJ36" s="369"/>
      <c r="BK36" s="370"/>
      <c r="BL36" s="370"/>
      <c r="BM36" s="370"/>
      <c r="BN36" s="370"/>
      <c r="BO36" s="370"/>
      <c r="BP36" s="370"/>
      <c r="BQ36" s="370"/>
      <c r="BR36" s="370"/>
      <c r="BS36" s="370"/>
      <c r="BT36" s="370"/>
      <c r="BU36" s="370"/>
      <c r="BW36" s="365"/>
      <c r="BX36" s="363"/>
      <c r="BY36" s="363"/>
      <c r="BZ36" s="363"/>
      <c r="CA36" s="363"/>
      <c r="CB36" s="363"/>
      <c r="CC36" s="363"/>
      <c r="CD36" s="363"/>
      <c r="CE36" s="363"/>
      <c r="CF36" s="363"/>
      <c r="CG36" s="363"/>
      <c r="CH36" s="363"/>
      <c r="CI36" s="363"/>
      <c r="CJ36" s="371"/>
      <c r="CK36" s="363"/>
      <c r="CL36" s="363"/>
    </row>
    <row r="37" spans="1:90">
      <c r="A37" s="408">
        <v>1800</v>
      </c>
      <c r="B37" s="409">
        <v>3</v>
      </c>
      <c r="C37" s="409">
        <v>1.2859799999999999</v>
      </c>
      <c r="D37" s="317">
        <v>3.24654</v>
      </c>
      <c r="E37" s="409">
        <v>2.3150200000000001</v>
      </c>
      <c r="F37" s="318">
        <v>3.0470999999999999</v>
      </c>
      <c r="G37" s="429">
        <v>1.4885699999999999</v>
      </c>
      <c r="H37" s="429">
        <v>4.3155999999999999</v>
      </c>
      <c r="I37" s="409">
        <v>2.56</v>
      </c>
      <c r="J37" s="319">
        <v>0.5</v>
      </c>
      <c r="K37" s="319">
        <v>2.2599999999999998</v>
      </c>
      <c r="L37" s="317">
        <v>3.9973000000000001</v>
      </c>
      <c r="M37" s="320"/>
      <c r="N37" s="326"/>
      <c r="O37" s="327"/>
      <c r="P37" s="327"/>
      <c r="Q37" s="327"/>
      <c r="X37" s="327"/>
      <c r="AD37" s="366"/>
      <c r="AE37" s="366"/>
      <c r="AF37" s="366"/>
      <c r="AJ37" s="327"/>
      <c r="AZ37" s="363"/>
      <c r="BA37" s="363"/>
      <c r="BJ37" s="369"/>
      <c r="BK37" s="370"/>
      <c r="BL37" s="370"/>
      <c r="BM37" s="370"/>
      <c r="BN37" s="370"/>
      <c r="BO37" s="370"/>
      <c r="BP37" s="370"/>
      <c r="BQ37" s="370"/>
      <c r="BR37" s="370"/>
      <c r="BS37" s="370"/>
      <c r="BT37" s="370"/>
      <c r="BU37" s="370"/>
    </row>
    <row r="38" spans="1:90" s="333" customFormat="1">
      <c r="A38" s="412">
        <v>1900</v>
      </c>
      <c r="B38" s="409">
        <v>3.1</v>
      </c>
      <c r="C38" s="409">
        <f t="shared" ref="C38:C45" si="2">I38*(J38+K38/3)-0.22917*K38^2</f>
        <v>2.3039750270000008</v>
      </c>
      <c r="D38" s="317">
        <v>3.4822500000000001</v>
      </c>
      <c r="E38" s="409">
        <v>2.5413899999999998</v>
      </c>
      <c r="F38" s="318">
        <v>3.3508499999999999</v>
      </c>
      <c r="G38" s="429">
        <v>1.61422</v>
      </c>
      <c r="H38" s="429">
        <v>4.5351999999999997</v>
      </c>
      <c r="I38" s="412">
        <v>2.68</v>
      </c>
      <c r="J38" s="323">
        <v>0.55000000000000004</v>
      </c>
      <c r="K38" s="319">
        <v>2.37</v>
      </c>
      <c r="L38" s="317">
        <v>4.4115000000000002</v>
      </c>
      <c r="M38" s="324"/>
      <c r="N38" s="374"/>
      <c r="O38" s="375"/>
      <c r="P38" s="375"/>
      <c r="Q38" s="375"/>
      <c r="R38" s="376"/>
      <c r="S38" s="376"/>
      <c r="T38" s="376"/>
      <c r="V38" s="376"/>
      <c r="W38" s="376"/>
      <c r="X38" s="376"/>
      <c r="Y38" s="376"/>
      <c r="Z38" s="377"/>
      <c r="AA38" s="376"/>
      <c r="AB38" s="376"/>
      <c r="AC38" s="376"/>
      <c r="AD38" s="377"/>
      <c r="AE38" s="377"/>
      <c r="AF38" s="377"/>
      <c r="AG38" s="376"/>
      <c r="AH38" s="376"/>
      <c r="AI38" s="376"/>
      <c r="AJ38" s="375"/>
      <c r="AL38" s="376"/>
      <c r="AM38" s="376"/>
      <c r="AN38" s="376"/>
      <c r="AO38" s="376"/>
      <c r="AP38" s="376"/>
      <c r="AQ38" s="376"/>
      <c r="AR38" s="376"/>
      <c r="AS38" s="376"/>
      <c r="AT38" s="376"/>
      <c r="AU38" s="376"/>
      <c r="AV38" s="376"/>
      <c r="AW38" s="376"/>
      <c r="AX38" s="376"/>
      <c r="AY38" s="376"/>
      <c r="AZ38" s="376"/>
      <c r="BA38" s="376"/>
      <c r="BB38" s="331"/>
      <c r="BC38" s="331"/>
      <c r="BD38" s="331"/>
      <c r="BE38" s="331"/>
      <c r="BF38" s="331"/>
      <c r="BG38" s="331"/>
      <c r="BH38" s="331"/>
      <c r="BI38" s="331"/>
      <c r="BJ38" s="378"/>
      <c r="BK38" s="378"/>
      <c r="BL38" s="370"/>
      <c r="BM38" s="379"/>
      <c r="BN38" s="370"/>
      <c r="BO38" s="370"/>
      <c r="BP38" s="370"/>
      <c r="BQ38" s="379"/>
      <c r="BR38" s="378"/>
      <c r="BS38" s="378"/>
      <c r="BT38" s="378"/>
      <c r="BU38" s="378"/>
    </row>
    <row r="39" spans="1:90">
      <c r="A39" s="408">
        <v>2000</v>
      </c>
      <c r="B39" s="409">
        <v>3.27</v>
      </c>
      <c r="C39" s="409">
        <f t="shared" si="2"/>
        <v>2.5871900803333325</v>
      </c>
      <c r="D39" s="317">
        <v>3.8482799999999999</v>
      </c>
      <c r="E39" s="409">
        <v>2.7780499999999999</v>
      </c>
      <c r="F39" s="318">
        <v>3.7873700000000001</v>
      </c>
      <c r="G39" s="429">
        <v>0.65410999999999997</v>
      </c>
      <c r="H39" s="429">
        <v>4.7561</v>
      </c>
      <c r="I39" s="409">
        <v>2.8</v>
      </c>
      <c r="J39" s="319">
        <v>0.6</v>
      </c>
      <c r="K39" s="319">
        <v>2.4700000000000002</v>
      </c>
      <c r="L39" s="317">
        <v>4.7994000000000003</v>
      </c>
      <c r="M39" s="335"/>
      <c r="N39" s="326"/>
      <c r="O39" s="327"/>
      <c r="P39" s="327"/>
      <c r="Q39" s="327"/>
      <c r="X39" s="327"/>
      <c r="AD39" s="366"/>
      <c r="AE39" s="366"/>
      <c r="AF39" s="366"/>
      <c r="AJ39" s="327"/>
      <c r="AZ39" s="363"/>
      <c r="BA39" s="363"/>
      <c r="BJ39" s="369"/>
      <c r="BK39" s="370"/>
      <c r="BL39" s="370"/>
      <c r="BM39" s="370"/>
      <c r="BN39" s="370"/>
      <c r="BO39" s="370"/>
      <c r="BP39" s="370"/>
      <c r="BQ39" s="370"/>
      <c r="BR39" s="370"/>
      <c r="BS39" s="370"/>
      <c r="BT39" s="370"/>
      <c r="BU39" s="370"/>
    </row>
    <row r="40" spans="1:90">
      <c r="A40" s="408">
        <v>2100</v>
      </c>
      <c r="B40" s="409">
        <v>3.3</v>
      </c>
      <c r="C40" s="409">
        <f t="shared" si="2"/>
        <v>2.9108380563333336</v>
      </c>
      <c r="D40" s="317">
        <v>3.9691999999999998</v>
      </c>
      <c r="E40" s="409">
        <v>3.0249999999999999</v>
      </c>
      <c r="F40" s="318">
        <v>4.0050699999999999</v>
      </c>
      <c r="G40" s="429">
        <v>0.62619000000000002</v>
      </c>
      <c r="H40" s="429">
        <v>5.2047999999999996</v>
      </c>
      <c r="I40" s="409">
        <v>2.92</v>
      </c>
      <c r="J40" s="319">
        <v>0.66</v>
      </c>
      <c r="K40" s="319">
        <v>2.59</v>
      </c>
      <c r="L40" s="317">
        <v>5.2603999999999997</v>
      </c>
      <c r="M40" s="330"/>
      <c r="N40" s="326"/>
      <c r="O40" s="327"/>
      <c r="P40" s="327"/>
      <c r="Q40" s="327"/>
      <c r="X40" s="327"/>
      <c r="AD40" s="366"/>
      <c r="AE40" s="366"/>
      <c r="AF40" s="366"/>
      <c r="AJ40" s="327"/>
      <c r="AZ40" s="363"/>
      <c r="BA40" s="363"/>
      <c r="BJ40" s="369"/>
      <c r="BK40" s="370"/>
      <c r="BL40" s="370"/>
      <c r="BM40" s="370"/>
      <c r="BN40" s="370"/>
      <c r="BO40" s="370"/>
      <c r="BP40" s="370"/>
      <c r="BQ40" s="370"/>
      <c r="BR40" s="370"/>
      <c r="BS40" s="370"/>
      <c r="BT40" s="370"/>
      <c r="BU40" s="370"/>
    </row>
    <row r="41" spans="1:90">
      <c r="A41" s="408">
        <v>2200</v>
      </c>
      <c r="B41" s="409">
        <v>3.5</v>
      </c>
      <c r="C41" s="409">
        <f t="shared" si="2"/>
        <v>3.2518859363333332</v>
      </c>
      <c r="D41" s="317">
        <v>4.4306900000000002</v>
      </c>
      <c r="E41" s="409">
        <v>3.2822399999999998</v>
      </c>
      <c r="F41" s="318">
        <v>4.5832499999999996</v>
      </c>
      <c r="G41" s="429">
        <v>0.58594999999999997</v>
      </c>
      <c r="H41" s="429">
        <v>5.4996999999999998</v>
      </c>
      <c r="I41" s="409">
        <v>3.04</v>
      </c>
      <c r="J41" s="319">
        <v>0.72</v>
      </c>
      <c r="K41" s="319">
        <v>2.71</v>
      </c>
      <c r="L41" s="317">
        <v>5.7510000000000003</v>
      </c>
      <c r="M41" s="330"/>
      <c r="N41" s="326"/>
      <c r="O41" s="327"/>
      <c r="P41" s="327"/>
      <c r="Q41" s="327"/>
      <c r="X41" s="327"/>
      <c r="Y41" s="380"/>
      <c r="AD41" s="366"/>
      <c r="AE41" s="366"/>
      <c r="AF41" s="366"/>
      <c r="AJ41" s="327"/>
      <c r="AZ41" s="363"/>
      <c r="BJ41" s="369"/>
      <c r="BK41" s="370"/>
      <c r="BL41" s="370"/>
      <c r="BM41" s="370"/>
      <c r="BN41" s="370"/>
      <c r="BO41" s="370"/>
      <c r="BP41" s="370"/>
      <c r="BQ41" s="370"/>
      <c r="BR41" s="370"/>
      <c r="BS41" s="370"/>
      <c r="BT41" s="370"/>
      <c r="BU41" s="370"/>
    </row>
    <row r="42" spans="1:90">
      <c r="A42" s="408">
        <v>2250</v>
      </c>
      <c r="B42" s="409">
        <v>3.5</v>
      </c>
      <c r="C42" s="409">
        <f t="shared" si="2"/>
        <v>3.5293348403333336</v>
      </c>
      <c r="D42" s="317">
        <v>4.4669100000000004</v>
      </c>
      <c r="E42" s="409">
        <v>3.5497700000000001</v>
      </c>
      <c r="F42" s="318">
        <v>4.6878500000000001</v>
      </c>
      <c r="G42" s="429">
        <v>0.53251000000000004</v>
      </c>
      <c r="H42" s="429">
        <v>5.8007</v>
      </c>
      <c r="I42" s="409">
        <v>3.16</v>
      </c>
      <c r="J42" s="319">
        <v>0.75</v>
      </c>
      <c r="K42" s="319">
        <v>2.77</v>
      </c>
      <c r="L42" s="317">
        <v>6.0350000000000001</v>
      </c>
      <c r="M42" s="330"/>
      <c r="N42" s="326"/>
      <c r="O42" s="327"/>
      <c r="P42" s="327"/>
      <c r="Q42" s="327"/>
      <c r="X42" s="327"/>
      <c r="AD42" s="366"/>
      <c r="AE42" s="366"/>
      <c r="AF42" s="366"/>
      <c r="AJ42" s="327"/>
      <c r="AZ42" s="363"/>
      <c r="BJ42" s="369"/>
      <c r="BK42" s="370"/>
      <c r="BL42" s="370"/>
      <c r="BM42" s="370"/>
      <c r="BN42" s="370"/>
      <c r="BO42" s="370"/>
      <c r="BP42" s="370"/>
      <c r="BQ42" s="370"/>
      <c r="BR42" s="370"/>
      <c r="BS42" s="370"/>
      <c r="BT42" s="370"/>
      <c r="BU42" s="370"/>
    </row>
    <row r="43" spans="1:90">
      <c r="A43" s="408">
        <v>2300</v>
      </c>
      <c r="B43" s="409">
        <v>3.6</v>
      </c>
      <c r="C43" s="409">
        <f t="shared" si="2"/>
        <v>3.8478731146666663</v>
      </c>
      <c r="D43" s="317">
        <v>4.7125599999999999</v>
      </c>
      <c r="E43" s="409">
        <v>3.8275899999999998</v>
      </c>
      <c r="F43" s="318">
        <v>5.0130800000000004</v>
      </c>
      <c r="G43" s="429">
        <v>0.46496999999999999</v>
      </c>
      <c r="H43" s="429">
        <v>6.1079999999999997</v>
      </c>
      <c r="I43" s="409">
        <v>3.28</v>
      </c>
      <c r="J43" s="319">
        <v>0.79</v>
      </c>
      <c r="K43" s="319">
        <v>2.84</v>
      </c>
      <c r="L43" s="317">
        <v>6.3258000000000001</v>
      </c>
      <c r="M43" s="330"/>
      <c r="N43" s="326"/>
      <c r="O43" s="327"/>
      <c r="P43" s="327"/>
      <c r="Q43" s="327"/>
      <c r="X43" s="327"/>
      <c r="AD43" s="366"/>
      <c r="AE43" s="366"/>
      <c r="AF43" s="366"/>
      <c r="AJ43" s="327"/>
      <c r="AZ43" s="363"/>
      <c r="BJ43" s="369"/>
      <c r="BK43" s="370"/>
      <c r="BL43" s="370"/>
      <c r="BM43" s="370"/>
      <c r="BN43" s="370"/>
      <c r="BO43" s="370"/>
      <c r="BP43" s="370"/>
      <c r="BQ43" s="370"/>
      <c r="BR43" s="370"/>
      <c r="BS43" s="370"/>
      <c r="BT43" s="370"/>
      <c r="BU43" s="370"/>
    </row>
    <row r="44" spans="1:90">
      <c r="A44" s="408">
        <v>2400</v>
      </c>
      <c r="B44" s="409">
        <v>3.7</v>
      </c>
      <c r="C44" s="409">
        <f t="shared" si="2"/>
        <v>4.2729814083333331</v>
      </c>
      <c r="D44" s="317">
        <v>4.9921600000000002</v>
      </c>
      <c r="E44" s="409">
        <v>4.1157000000000004</v>
      </c>
      <c r="F44" s="318">
        <v>5.4412599999999998</v>
      </c>
      <c r="G44" s="429">
        <v>0.38242999999999999</v>
      </c>
      <c r="H44" s="429">
        <v>6.4214000000000002</v>
      </c>
      <c r="I44" s="409">
        <v>3.4</v>
      </c>
      <c r="J44" s="319">
        <v>0.86</v>
      </c>
      <c r="K44" s="319">
        <v>2.95</v>
      </c>
      <c r="L44" s="317">
        <v>6.8535000000000004</v>
      </c>
      <c r="M44" s="330"/>
      <c r="N44" s="326"/>
      <c r="O44" s="327"/>
      <c r="P44" s="327"/>
      <c r="Q44" s="327"/>
      <c r="X44" s="327"/>
      <c r="AD44" s="366"/>
      <c r="AE44" s="366"/>
      <c r="AF44" s="366"/>
      <c r="AJ44" s="327"/>
      <c r="AZ44" s="363"/>
      <c r="BJ44" s="369"/>
      <c r="BK44" s="370"/>
      <c r="BL44" s="370"/>
      <c r="BM44" s="370"/>
      <c r="BN44" s="370"/>
      <c r="BO44" s="370"/>
      <c r="BP44" s="370"/>
      <c r="BQ44" s="370"/>
      <c r="BR44" s="370"/>
      <c r="BS44" s="370"/>
      <c r="BT44" s="370"/>
      <c r="BU44" s="370"/>
    </row>
    <row r="45" spans="1:90">
      <c r="A45" s="413">
        <v>2500</v>
      </c>
      <c r="B45" s="414">
        <v>3.8</v>
      </c>
      <c r="C45" s="414">
        <f t="shared" si="2"/>
        <v>4.7158290003333327</v>
      </c>
      <c r="D45" s="337">
        <v>5.2786</v>
      </c>
      <c r="E45" s="414">
        <v>4.4141000000000004</v>
      </c>
      <c r="F45" s="338">
        <v>5.8939700000000004</v>
      </c>
      <c r="G45" s="431">
        <v>0.28400999999999998</v>
      </c>
      <c r="H45" s="431">
        <v>6.7409999999999997</v>
      </c>
      <c r="I45" s="414">
        <v>3.52</v>
      </c>
      <c r="J45" s="339">
        <v>0.93</v>
      </c>
      <c r="K45" s="339">
        <v>3.07</v>
      </c>
      <c r="L45" s="337">
        <v>7.4023000000000003</v>
      </c>
      <c r="M45" s="336"/>
      <c r="N45" s="326"/>
      <c r="O45" s="327"/>
      <c r="P45" s="327"/>
      <c r="Q45" s="327"/>
      <c r="X45" s="327"/>
      <c r="AD45" s="366"/>
      <c r="AE45" s="366"/>
      <c r="AF45" s="366"/>
      <c r="AJ45" s="327"/>
      <c r="AZ45" s="363"/>
      <c r="BJ45" s="369"/>
      <c r="BK45" s="370"/>
      <c r="BL45" s="370"/>
      <c r="BM45" s="370"/>
      <c r="BN45" s="370"/>
      <c r="BO45" s="370"/>
      <c r="BP45" s="370"/>
      <c r="BQ45" s="370"/>
      <c r="BR45" s="370"/>
      <c r="BS45" s="370"/>
      <c r="BT45" s="370"/>
      <c r="BU45" s="370"/>
    </row>
    <row r="46" spans="1:90">
      <c r="A46" s="415"/>
      <c r="B46" s="416"/>
      <c r="C46" s="363"/>
      <c r="D46" s="328"/>
      <c r="E46" s="415"/>
      <c r="F46" s="329"/>
      <c r="J46" s="329"/>
      <c r="K46" s="326"/>
      <c r="L46" s="326"/>
      <c r="M46" s="327"/>
      <c r="N46" s="326"/>
      <c r="O46" s="327"/>
      <c r="P46" s="327"/>
      <c r="Q46" s="327"/>
      <c r="X46" s="327"/>
      <c r="AD46" s="366"/>
      <c r="AE46" s="366"/>
      <c r="AF46" s="366"/>
      <c r="AJ46" s="327"/>
      <c r="AZ46" s="363"/>
      <c r="BJ46" s="372"/>
      <c r="BK46" s="372"/>
      <c r="BL46" s="372"/>
      <c r="BM46" s="372"/>
      <c r="BN46" s="372"/>
      <c r="BO46" s="372"/>
      <c r="BP46" s="372"/>
      <c r="BQ46" s="372"/>
      <c r="BR46" s="372"/>
      <c r="BS46" s="372"/>
      <c r="BT46" s="372"/>
      <c r="BU46" s="372"/>
    </row>
    <row r="47" spans="1:90">
      <c r="A47" s="415"/>
      <c r="B47" s="416"/>
      <c r="C47" s="363"/>
      <c r="D47" s="328"/>
      <c r="E47" s="415"/>
      <c r="F47" s="329"/>
      <c r="J47" s="329"/>
      <c r="K47" s="326"/>
      <c r="L47" s="326"/>
      <c r="M47" s="327"/>
      <c r="N47" s="326"/>
      <c r="O47" s="327"/>
      <c r="P47" s="327"/>
      <c r="Q47" s="327"/>
      <c r="X47" s="327"/>
      <c r="AD47" s="366"/>
      <c r="AE47" s="366"/>
      <c r="AF47" s="366"/>
      <c r="AJ47" s="327"/>
      <c r="AZ47" s="363"/>
    </row>
    <row r="48" spans="1:90">
      <c r="A48" s="417" t="s">
        <v>407</v>
      </c>
      <c r="B48" s="416"/>
      <c r="C48" s="363"/>
      <c r="D48" s="328"/>
      <c r="E48" s="415"/>
      <c r="F48" s="329"/>
      <c r="J48" s="329"/>
      <c r="K48" s="326"/>
      <c r="L48" s="326"/>
      <c r="N48" s="326"/>
      <c r="O48" s="327"/>
      <c r="P48" s="327"/>
      <c r="Q48" s="327"/>
      <c r="X48" s="327"/>
      <c r="AD48" s="366"/>
      <c r="AE48" s="366"/>
      <c r="AF48" s="366"/>
      <c r="AJ48" s="327"/>
      <c r="AZ48" s="363"/>
    </row>
    <row r="49" spans="1:52">
      <c r="A49" s="415"/>
      <c r="B49" s="416"/>
      <c r="C49" s="363"/>
      <c r="D49" s="328"/>
      <c r="E49" s="415"/>
      <c r="F49" s="329"/>
      <c r="J49" s="329"/>
      <c r="K49" s="326"/>
      <c r="L49" s="326"/>
      <c r="N49" s="326"/>
      <c r="O49" s="327"/>
      <c r="P49" s="327"/>
      <c r="Q49" s="327"/>
      <c r="X49" s="327"/>
      <c r="AD49" s="366"/>
      <c r="AE49" s="366"/>
      <c r="AF49" s="366"/>
      <c r="AJ49" s="327"/>
      <c r="AZ49" s="363"/>
    </row>
    <row r="50" spans="1:52">
      <c r="A50" s="415"/>
      <c r="B50" s="416"/>
      <c r="C50" s="363"/>
      <c r="D50" s="328"/>
      <c r="E50" s="415"/>
      <c r="F50" s="329"/>
      <c r="J50" s="329"/>
      <c r="K50" s="326"/>
      <c r="L50" s="326"/>
      <c r="N50" s="326"/>
      <c r="O50" s="327"/>
      <c r="P50" s="327"/>
      <c r="Q50" s="327"/>
      <c r="X50" s="327"/>
      <c r="AD50" s="366"/>
      <c r="AE50" s="366"/>
      <c r="AF50" s="366"/>
      <c r="AJ50" s="327"/>
      <c r="AZ50" s="363"/>
    </row>
    <row r="51" spans="1:52">
      <c r="A51" s="415"/>
      <c r="B51" s="416"/>
      <c r="C51" s="363"/>
      <c r="D51" s="328"/>
      <c r="E51" s="415"/>
      <c r="F51" s="329"/>
      <c r="J51" s="329"/>
      <c r="K51" s="326"/>
      <c r="L51" s="326"/>
      <c r="N51" s="326"/>
      <c r="O51" s="327"/>
      <c r="P51" s="327"/>
      <c r="Q51" s="327"/>
      <c r="X51" s="327"/>
      <c r="AD51" s="366"/>
      <c r="AE51" s="366"/>
      <c r="AF51" s="366"/>
      <c r="AJ51" s="327"/>
      <c r="AZ51" s="363"/>
    </row>
    <row r="52" spans="1:52">
      <c r="A52" s="415"/>
      <c r="B52" s="416"/>
      <c r="C52" s="363"/>
      <c r="D52" s="328"/>
      <c r="E52" s="415"/>
      <c r="F52" s="329"/>
      <c r="J52" s="329"/>
      <c r="K52" s="326"/>
      <c r="L52" s="326"/>
      <c r="N52" s="326"/>
      <c r="O52" s="327"/>
      <c r="P52" s="327"/>
      <c r="Q52" s="327"/>
      <c r="X52" s="327"/>
      <c r="AD52" s="366"/>
      <c r="AE52" s="366"/>
      <c r="AF52" s="366"/>
      <c r="AJ52" s="327"/>
      <c r="AZ52" s="363"/>
    </row>
    <row r="53" spans="1:52">
      <c r="A53" s="415"/>
      <c r="B53" s="416"/>
      <c r="C53" s="363"/>
      <c r="D53" s="328"/>
      <c r="E53" s="415"/>
      <c r="F53" s="329"/>
      <c r="J53" s="329"/>
      <c r="K53" s="326"/>
      <c r="L53" s="326"/>
      <c r="N53" s="326"/>
      <c r="O53" s="327"/>
      <c r="P53" s="327"/>
      <c r="Q53" s="327"/>
      <c r="X53" s="327"/>
      <c r="AD53" s="366"/>
      <c r="AE53" s="366"/>
      <c r="AF53" s="366"/>
      <c r="AJ53" s="327"/>
      <c r="AZ53" s="363"/>
    </row>
    <row r="54" spans="1:52">
      <c r="A54" s="415"/>
      <c r="B54" s="416"/>
      <c r="C54" s="363"/>
      <c r="D54" s="328"/>
      <c r="E54" s="415"/>
      <c r="F54" s="329"/>
      <c r="J54" s="329"/>
      <c r="K54" s="326"/>
      <c r="L54" s="326"/>
      <c r="N54" s="326"/>
      <c r="O54" s="327"/>
      <c r="P54" s="327"/>
      <c r="Q54" s="327"/>
      <c r="X54" s="327"/>
      <c r="AD54" s="366"/>
      <c r="AE54" s="366"/>
      <c r="AF54" s="366"/>
      <c r="AJ54" s="327"/>
      <c r="AZ54" s="363"/>
    </row>
    <row r="55" spans="1:52">
      <c r="A55" s="415"/>
      <c r="B55" s="416"/>
      <c r="C55" s="363"/>
      <c r="D55" s="328"/>
      <c r="E55" s="415"/>
      <c r="F55" s="329"/>
      <c r="J55" s="329"/>
      <c r="K55" s="326"/>
      <c r="L55" s="326"/>
      <c r="N55" s="326"/>
      <c r="O55" s="327"/>
      <c r="P55" s="327"/>
      <c r="Q55" s="327"/>
      <c r="X55" s="327"/>
      <c r="AD55" s="366"/>
      <c r="AE55" s="366"/>
      <c r="AF55" s="366"/>
      <c r="AJ55" s="327"/>
      <c r="AZ55" s="363"/>
    </row>
    <row r="56" spans="1:52">
      <c r="A56" s="415"/>
      <c r="B56" s="416"/>
      <c r="C56" s="363"/>
      <c r="D56" s="328"/>
      <c r="E56" s="415"/>
      <c r="F56" s="329"/>
      <c r="J56" s="329"/>
      <c r="K56" s="326"/>
      <c r="L56" s="326"/>
      <c r="N56" s="326"/>
      <c r="O56" s="327"/>
      <c r="P56" s="327"/>
      <c r="Q56" s="327"/>
      <c r="X56" s="327"/>
      <c r="AD56" s="366"/>
      <c r="AE56" s="366"/>
      <c r="AF56" s="366"/>
      <c r="AJ56" s="327"/>
      <c r="AZ56" s="363"/>
    </row>
    <row r="57" spans="1:52">
      <c r="A57" s="415"/>
      <c r="B57" s="416"/>
      <c r="C57" s="363"/>
      <c r="D57" s="328"/>
      <c r="E57" s="415"/>
      <c r="F57" s="329"/>
      <c r="J57" s="329"/>
      <c r="K57" s="326"/>
      <c r="L57" s="326"/>
      <c r="N57" s="326"/>
      <c r="O57" s="327"/>
      <c r="P57" s="327"/>
      <c r="Q57" s="327"/>
      <c r="X57" s="327"/>
      <c r="AD57" s="366"/>
      <c r="AE57" s="366"/>
      <c r="AF57" s="366"/>
      <c r="AJ57" s="327"/>
      <c r="AZ57" s="363"/>
    </row>
    <row r="58" spans="1:52">
      <c r="A58" s="415"/>
      <c r="B58" s="416"/>
      <c r="C58" s="363"/>
      <c r="D58" s="328"/>
      <c r="E58" s="415"/>
      <c r="F58" s="329"/>
      <c r="J58" s="329"/>
      <c r="K58" s="326"/>
      <c r="L58" s="326"/>
      <c r="N58" s="326"/>
      <c r="O58" s="327"/>
      <c r="P58" s="327"/>
      <c r="Q58" s="327"/>
      <c r="X58" s="327"/>
      <c r="AD58" s="366"/>
      <c r="AE58" s="366"/>
      <c r="AF58" s="366"/>
      <c r="AJ58" s="327"/>
      <c r="AZ58" s="363"/>
    </row>
    <row r="59" spans="1:52">
      <c r="O59" s="327"/>
      <c r="P59" s="327"/>
      <c r="Q59" s="327"/>
      <c r="X59" s="327"/>
      <c r="AD59" s="366"/>
      <c r="AE59" s="366"/>
      <c r="AF59" s="366"/>
      <c r="AJ59" s="327"/>
    </row>
    <row r="60" spans="1:52" s="333" customFormat="1">
      <c r="K60" s="334"/>
      <c r="L60" s="334"/>
      <c r="N60" s="334"/>
      <c r="O60" s="375"/>
      <c r="P60" s="375"/>
      <c r="Q60" s="375"/>
      <c r="X60" s="375"/>
      <c r="Z60" s="381"/>
      <c r="AD60" s="381"/>
      <c r="AE60" s="381"/>
      <c r="AF60" s="381"/>
      <c r="AJ60" s="375"/>
    </row>
    <row r="61" spans="1:52">
      <c r="O61" s="327"/>
      <c r="P61" s="327"/>
      <c r="Q61" s="327"/>
      <c r="X61" s="327"/>
      <c r="AJ61" s="327"/>
    </row>
    <row r="62" spans="1:52">
      <c r="O62" s="327"/>
      <c r="P62" s="327"/>
      <c r="Q62" s="327"/>
      <c r="X62" s="327"/>
      <c r="AJ62" s="327"/>
    </row>
    <row r="63" spans="1:52">
      <c r="O63" s="327"/>
      <c r="P63" s="327"/>
      <c r="Q63" s="327"/>
      <c r="X63" s="327"/>
      <c r="AJ63" s="327"/>
    </row>
    <row r="64" spans="1:52">
      <c r="O64" s="327"/>
      <c r="P64" s="327"/>
      <c r="Q64" s="327"/>
      <c r="X64" s="327"/>
      <c r="AJ64" s="327"/>
    </row>
    <row r="65" spans="15:24">
      <c r="O65" s="327"/>
      <c r="P65" s="327"/>
      <c r="Q65" s="327"/>
      <c r="X65" s="327"/>
    </row>
    <row r="66" spans="15:24">
      <c r="O66" s="327"/>
      <c r="P66" s="327"/>
      <c r="Q66" s="327"/>
      <c r="X66" s="327"/>
    </row>
    <row r="67" spans="15:24">
      <c r="O67" s="327"/>
      <c r="P67" s="327"/>
      <c r="Q67" s="327"/>
      <c r="X67" s="327"/>
    </row>
    <row r="68" spans="15:24">
      <c r="O68" s="327"/>
      <c r="P68" s="327"/>
      <c r="Q68" s="327"/>
      <c r="X68" s="327"/>
    </row>
    <row r="69" spans="15:24">
      <c r="O69" s="327"/>
      <c r="P69" s="327"/>
      <c r="Q69" s="327"/>
      <c r="X69" s="327"/>
    </row>
    <row r="70" spans="15:24">
      <c r="O70" s="327"/>
      <c r="P70" s="327"/>
      <c r="Q70" s="327"/>
      <c r="X70" s="327"/>
    </row>
    <row r="71" spans="15:24">
      <c r="O71" s="327"/>
      <c r="P71" s="327"/>
      <c r="Q71" s="327"/>
      <c r="X71" s="327"/>
    </row>
    <row r="72" spans="15:24">
      <c r="O72" s="327"/>
      <c r="P72" s="327"/>
      <c r="Q72" s="327"/>
      <c r="X72" s="327"/>
    </row>
    <row r="73" spans="15:24">
      <c r="O73" s="327"/>
      <c r="P73" s="327"/>
      <c r="Q73" s="327"/>
      <c r="X73" s="327"/>
    </row>
    <row r="74" spans="15:24">
      <c r="O74" s="327"/>
      <c r="P74" s="327"/>
      <c r="Q74" s="327"/>
      <c r="X74" s="327"/>
    </row>
    <row r="75" spans="15:24">
      <c r="O75" s="327"/>
      <c r="P75" s="327"/>
      <c r="Q75" s="327"/>
      <c r="X75" s="327"/>
    </row>
    <row r="76" spans="15:24">
      <c r="O76" s="327"/>
      <c r="P76" s="327"/>
      <c r="Q76" s="327"/>
      <c r="X76" s="327"/>
    </row>
    <row r="77" spans="15:24">
      <c r="O77" s="327"/>
      <c r="P77" s="327"/>
      <c r="Q77" s="327"/>
      <c r="X77" s="327"/>
    </row>
    <row r="78" spans="15:24">
      <c r="O78" s="327"/>
      <c r="P78" s="327"/>
      <c r="Q78" s="327"/>
      <c r="X78" s="327"/>
    </row>
    <row r="79" spans="15:24">
      <c r="O79" s="327"/>
      <c r="P79" s="327"/>
      <c r="Q79" s="327"/>
      <c r="X79" s="327"/>
    </row>
    <row r="80" spans="15:24">
      <c r="O80" s="327"/>
      <c r="P80" s="327"/>
      <c r="Q80" s="327"/>
      <c r="X80" s="327"/>
    </row>
    <row r="81" spans="15:24">
      <c r="O81" s="327"/>
      <c r="P81" s="327"/>
      <c r="Q81" s="327"/>
      <c r="X81" s="327"/>
    </row>
    <row r="82" spans="15:24">
      <c r="O82" s="327"/>
      <c r="P82" s="327"/>
      <c r="Q82" s="327"/>
      <c r="X82" s="327"/>
    </row>
  </sheetData>
  <printOptions gridLines="1" gridLinesSet="0"/>
  <pageMargins left="0.19685039370078741" right="0.19685039370078741" top="0.19685039370078741" bottom="0.19685039370078741" header="0" footer="0"/>
  <pageSetup orientation="portrait" r:id="rId1"/>
  <headerFooter alignWithMargins="0">
    <oddHeader>&amp;A</oddHeader>
    <oddFooter>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18"/>
  <sheetViews>
    <sheetView view="pageBreakPreview" zoomScale="86" zoomScaleNormal="100" zoomScaleSheetLayoutView="86" workbookViewId="0">
      <selection activeCell="A5" sqref="A5"/>
    </sheetView>
  </sheetViews>
  <sheetFormatPr baseColWidth="10" defaultColWidth="11.42578125" defaultRowHeight="12.75"/>
  <cols>
    <col min="1" max="1" width="17" style="446" customWidth="1"/>
    <col min="2" max="2" width="17.140625" style="446" customWidth="1"/>
    <col min="3" max="3" width="11.42578125" style="446"/>
    <col min="4" max="4" width="17.5703125" style="446" customWidth="1"/>
    <col min="5" max="5" width="16.85546875" style="446" customWidth="1"/>
    <col min="6" max="16384" width="11.42578125" style="446"/>
  </cols>
  <sheetData>
    <row r="2" spans="1:4">
      <c r="A2" s="456" t="s">
        <v>416</v>
      </c>
    </row>
    <row r="3" spans="1:4">
      <c r="A3" s="448"/>
    </row>
    <row r="4" spans="1:4" ht="26.25">
      <c r="A4" s="450" t="s">
        <v>442</v>
      </c>
      <c r="B4" s="451" t="s">
        <v>425</v>
      </c>
      <c r="C4" s="451" t="s">
        <v>426</v>
      </c>
      <c r="D4" s="451" t="s">
        <v>424</v>
      </c>
    </row>
    <row r="5" spans="1:4" ht="15">
      <c r="A5" s="447">
        <f>+TABLA!B75</f>
        <v>182</v>
      </c>
      <c r="B5" s="449">
        <f>(0.3+(A5/10)+0.3)</f>
        <v>18.8</v>
      </c>
      <c r="C5" s="449">
        <f>(0.15+(A5/10)+0.3)</f>
        <v>18.649999999999999</v>
      </c>
      <c r="D5" s="452">
        <v>50</v>
      </c>
    </row>
    <row r="6" spans="1:4" ht="15">
      <c r="A6" s="447">
        <f>+TABLA!B76</f>
        <v>227</v>
      </c>
      <c r="B6" s="449">
        <f t="shared" ref="B6:B12" si="0">(0.3+(A6/10)+0.3)</f>
        <v>23.3</v>
      </c>
      <c r="C6" s="449">
        <f t="shared" ref="C6:C12" si="1">(0.15+(A6/10)+0.3)</f>
        <v>23.15</v>
      </c>
      <c r="D6" s="452">
        <v>50</v>
      </c>
    </row>
    <row r="7" spans="1:4" ht="15">
      <c r="A7" s="447">
        <f>+TABLA!B77</f>
        <v>284</v>
      </c>
      <c r="B7" s="449">
        <f t="shared" si="0"/>
        <v>29</v>
      </c>
      <c r="C7" s="449">
        <f t="shared" si="1"/>
        <v>28.849999999999998</v>
      </c>
      <c r="D7" s="452">
        <v>50</v>
      </c>
    </row>
    <row r="8" spans="1:4" ht="15">
      <c r="A8" s="447">
        <f>+TABLA!B78</f>
        <v>327</v>
      </c>
      <c r="B8" s="449">
        <f t="shared" si="0"/>
        <v>33.299999999999997</v>
      </c>
      <c r="C8" s="449">
        <f t="shared" si="1"/>
        <v>33.15</v>
      </c>
      <c r="D8" s="452">
        <v>80</v>
      </c>
    </row>
    <row r="9" spans="1:4" ht="15">
      <c r="A9" s="447">
        <f>+TABLA!B79</f>
        <v>362</v>
      </c>
      <c r="B9" s="449">
        <f t="shared" si="0"/>
        <v>36.799999999999997</v>
      </c>
      <c r="C9" s="449">
        <f t="shared" si="1"/>
        <v>36.65</v>
      </c>
      <c r="D9" s="452">
        <v>80</v>
      </c>
    </row>
    <row r="10" spans="1:4" ht="15">
      <c r="A10" s="447">
        <f>+TABLA!B80</f>
        <v>407</v>
      </c>
      <c r="B10" s="449">
        <f t="shared" si="0"/>
        <v>41.3</v>
      </c>
      <c r="C10" s="449">
        <f t="shared" si="1"/>
        <v>41.15</v>
      </c>
      <c r="D10" s="452">
        <v>80</v>
      </c>
    </row>
    <row r="11" spans="1:4" ht="15">
      <c r="A11" s="447">
        <f>+TABLA!B81</f>
        <v>452</v>
      </c>
      <c r="B11" s="449">
        <f t="shared" si="0"/>
        <v>45.8</v>
      </c>
      <c r="C11" s="449">
        <f t="shared" si="1"/>
        <v>45.65</v>
      </c>
      <c r="D11" s="452">
        <v>80</v>
      </c>
    </row>
    <row r="12" spans="1:4" ht="15">
      <c r="A12" s="447">
        <f>+TABLA!B82</f>
        <v>595.12</v>
      </c>
      <c r="B12" s="449">
        <f t="shared" si="0"/>
        <v>60.111999999999995</v>
      </c>
      <c r="C12" s="449">
        <f t="shared" si="1"/>
        <v>59.961999999999996</v>
      </c>
      <c r="D12" s="452">
        <v>80</v>
      </c>
    </row>
    <row r="13" spans="1:4">
      <c r="A13" s="453"/>
    </row>
    <row r="14" spans="1:4">
      <c r="A14" s="456" t="s">
        <v>415</v>
      </c>
    </row>
    <row r="16" spans="1:4" ht="39">
      <c r="A16" s="450" t="s">
        <v>417</v>
      </c>
      <c r="B16" s="451" t="s">
        <v>420</v>
      </c>
      <c r="C16" s="451" t="s">
        <v>423</v>
      </c>
      <c r="D16" s="451" t="s">
        <v>414</v>
      </c>
    </row>
    <row r="17" spans="1:4" ht="15">
      <c r="A17" s="454" t="s">
        <v>418</v>
      </c>
      <c r="B17" s="455">
        <v>2</v>
      </c>
      <c r="C17" s="828" t="s">
        <v>422</v>
      </c>
      <c r="D17" s="826" t="s">
        <v>421</v>
      </c>
    </row>
    <row r="18" spans="1:4" ht="15">
      <c r="A18" s="454" t="s">
        <v>419</v>
      </c>
      <c r="B18" s="455">
        <v>2.5</v>
      </c>
      <c r="C18" s="829"/>
      <c r="D18" s="827"/>
    </row>
  </sheetData>
  <mergeCells count="2">
    <mergeCell ref="D17:D18"/>
    <mergeCell ref="C17:C18"/>
  </mergeCells>
  <pageMargins left="0.19685039370078741" right="0.19685039370078741" top="0.19685039370078741" bottom="0.19685039370078741"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TABLA</vt:lpstr>
      <vt:lpstr>Base de Diseño</vt:lpstr>
      <vt:lpstr>Cálculo_Diseño</vt:lpstr>
      <vt:lpstr>Cantidad de Obra</vt:lpstr>
      <vt:lpstr>tablas</vt:lpstr>
      <vt:lpstr>Tabla Planos</vt:lpstr>
      <vt:lpstr>'Base de Diseño'!Área_de_impresión</vt:lpstr>
      <vt:lpstr>Cálculo_Diseño!Área_de_impresión</vt:lpstr>
      <vt:lpstr>TABLA!Área_de_impresión</vt:lpstr>
      <vt:lpstr>'Tabla Planos'!Área_de_impresión</vt:lpstr>
      <vt:lpstr>tablas!Área_de_impresión</vt:lpstr>
      <vt:lpstr>'Base de Diseño'!Datos</vt:lpstr>
      <vt:lpstr>'Cantidad de Obra'!ERETERT</vt:lpstr>
      <vt:lpstr>'Cantidad de Obra'!GDFGSDFTRE</vt:lpstr>
      <vt:lpstr>Cálculo_Diseño!Print_Area</vt:lpstr>
      <vt:lpstr>'Cantidad de Obra'!Print_Area</vt:lpstr>
      <vt:lpstr>Cálculo_Diseño!Print_Titles</vt:lpstr>
      <vt:lpstr>'Cantidad de Obra'!Print_Titles</vt:lpstr>
    </vt:vector>
  </TitlesOfParts>
  <Company>A.A.S.S.A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 MAESTRO VEGACHÍ</dc:title>
  <dc:subject>DISEÑO DE REDES DE ALCANTARILLADO</dc:subject>
  <dc:creator>A.A.S.S.A</dc:creator>
  <cp:lastModifiedBy>Elizabeth Marín Valencia</cp:lastModifiedBy>
  <cp:lastPrinted>2023-10-23T20:36:34Z</cp:lastPrinted>
  <dcterms:created xsi:type="dcterms:W3CDTF">2000-01-29T15:56:36Z</dcterms:created>
  <dcterms:modified xsi:type="dcterms:W3CDTF">2025-12-26T13:44:48Z</dcterms:modified>
</cp:coreProperties>
</file>